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codeName="ThisWorkbook"/>
  <mc:AlternateContent xmlns:mc="http://schemas.openxmlformats.org/markup-compatibility/2006">
    <mc:Choice Requires="x15">
      <x15ac:absPath xmlns:x15ac="http://schemas.microsoft.com/office/spreadsheetml/2010/11/ac" url="\\corp\corpdata\Electric_Rates_Group\Proceedings\GRC\2019 GRC P2\2020-2022 GRC P2 - Jan 2020 Refresh\Ch7 - Street Lighting\Workpapers\"/>
    </mc:Choice>
  </mc:AlternateContent>
  <xr:revisionPtr revIDLastSave="0" documentId="13_ncr:1_{A219DAE4-03B5-4FC1-B0FD-3926368E9E70}" xr6:coauthVersionLast="36" xr6:coauthVersionMax="36" xr10:uidLastSave="{00000000-0000-0000-0000-000000000000}"/>
  <bookViews>
    <workbookView xWindow="5145" yWindow="4500" windowWidth="5160" windowHeight="1350" tabRatio="812" activeTab="1" xr2:uid="{00000000-000D-0000-FFFF-FFFF00000000}"/>
  </bookViews>
  <sheets>
    <sheet name="DESCRIPTION" sheetId="21" r:id="rId1"/>
    <sheet name="SUMMARY" sheetId="23" r:id="rId2"/>
    <sheet name="SUMMARY CALCS" sheetId="37" r:id="rId3"/>
    <sheet name="SUMMARY CALCS (SCHOOL)" sheetId="62" r:id="rId4"/>
    <sheet name="INPUTS-GENERAL" sheetId="33" r:id="rId5"/>
    <sheet name="INPUTS-SCHEDULE SPECIFIC" sheetId="35" r:id="rId6"/>
    <sheet name="INPUTS-LAMP SPECIFIC" sheetId="34" r:id="rId7"/>
    <sheet name="PRESENT RATES" sheetId="45" r:id="rId8"/>
    <sheet name="PROPOSED RATES" sheetId="12" r:id="rId9"/>
    <sheet name="PROPOSED RATES (SCHOOL)" sheetId="57" r:id="rId10"/>
    <sheet name="PROPOSED RATES - LS-2 DS&amp;AD" sheetId="44" r:id="rId11"/>
    <sheet name="PR RATES - LS-2 DS&amp;AD (SCHOOL)" sheetId="61" r:id="rId12"/>
    <sheet name="PROPOSED LS-1 LED DIST RATES" sheetId="46" r:id="rId13"/>
    <sheet name="DISTRIBUTION" sheetId="20" r:id="rId14"/>
    <sheet name="DISTRIBUTION (SCHOOL)" sheetId="56" r:id="rId15"/>
    <sheet name="LIGHTING MC" sheetId="5" r:id="rId16"/>
    <sheet name="LIGHTING MC (SCHOOL)" sheetId="55" r:id="rId17"/>
    <sheet name="DEMAND&amp;CUSTOMER MC" sheetId="1" r:id="rId18"/>
    <sheet name="HP SODIUM VAPOR" sheetId="3" r:id="rId19"/>
    <sheet name="HP SODIUM VAPOR (SCHOOL)" sheetId="47" r:id="rId20"/>
    <sheet name="LP SODIUM VAPOR" sheetId="7" r:id="rId21"/>
    <sheet name="LP SODIUM VAPOR (SCHOOL)" sheetId="48" r:id="rId22"/>
    <sheet name="MERCURY VAPOR" sheetId="16" r:id="rId23"/>
    <sheet name="MERCURY VAPOR (SCHOOL)" sheetId="49" r:id="rId24"/>
    <sheet name="METAL HALIDE" sheetId="17" r:id="rId25"/>
    <sheet name="METAL HALIDE (SCHOOL)" sheetId="50" r:id="rId26"/>
    <sheet name="INDUCTION" sheetId="22" r:id="rId27"/>
    <sheet name="INDUCTION (SCHOOL)" sheetId="51" r:id="rId28"/>
    <sheet name="LS-2 LED" sheetId="36" r:id="rId29"/>
    <sheet name="LS-2 LED (SCHOOL)" sheetId="52" r:id="rId30"/>
    <sheet name="DWL" sheetId="10" r:id="rId31"/>
    <sheet name="DWL (SCHOOL)" sheetId="53" r:id="rId32"/>
    <sheet name="INCANDESCENT" sheetId="31" r:id="rId33"/>
    <sheet name="INCANDESCENT (SCHOOL)" sheetId="54" r:id="rId34"/>
    <sheet name="LS-2-DS DISTRIBUTION RATES" sheetId="59" r:id="rId35"/>
    <sheet name="LS-2-AD DISTRIBUTION RATES" sheetId="60" r:id="rId36"/>
  </sheets>
  <externalReferences>
    <externalReference r:id="rId37"/>
    <externalReference r:id="rId38"/>
  </externalReferences>
  <definedNames>
    <definedName name="_______ddd5" localSheetId="35" hidden="1">{#N/A,#N/A,FALSE,"trates"}</definedName>
    <definedName name="_______ddd5" localSheetId="34" hidden="1">{#N/A,#N/A,FALSE,"trates"}</definedName>
    <definedName name="_______ddd5" localSheetId="12" hidden="1">{#N/A,#N/A,FALSE,"trates"}</definedName>
    <definedName name="_______ddd5" hidden="1">{#N/A,#N/A,FALSE,"trates"}</definedName>
    <definedName name="______ddd5" localSheetId="35" hidden="1">{#N/A,#N/A,FALSE,"trates"}</definedName>
    <definedName name="______ddd5" localSheetId="34" hidden="1">{#N/A,#N/A,FALSE,"trates"}</definedName>
    <definedName name="______ddd5" localSheetId="12" hidden="1">{#N/A,#N/A,FALSE,"trates"}</definedName>
    <definedName name="______ddd5" hidden="1">{#N/A,#N/A,FALSE,"trates"}</definedName>
    <definedName name="_____ddd5" localSheetId="35" hidden="1">{#N/A,#N/A,FALSE,"trates"}</definedName>
    <definedName name="_____ddd5" localSheetId="34" hidden="1">{#N/A,#N/A,FALSE,"trates"}</definedName>
    <definedName name="_____ddd5" localSheetId="12" hidden="1">{#N/A,#N/A,FALSE,"trates"}</definedName>
    <definedName name="_____ddd5" hidden="1">{#N/A,#N/A,FALSE,"trates"}</definedName>
    <definedName name="____ddd5" localSheetId="35" hidden="1">{#N/A,#N/A,FALSE,"trates"}</definedName>
    <definedName name="____ddd5" localSheetId="34" hidden="1">{#N/A,#N/A,FALSE,"trates"}</definedName>
    <definedName name="____ddd5" localSheetId="12" hidden="1">{#N/A,#N/A,FALSE,"trates"}</definedName>
    <definedName name="____ddd5" hidden="1">{#N/A,#N/A,FALSE,"trates"}</definedName>
    <definedName name="___ddd5" localSheetId="35" hidden="1">{#N/A,#N/A,FALSE,"trates"}</definedName>
    <definedName name="___ddd5" localSheetId="34" hidden="1">{#N/A,#N/A,FALSE,"trates"}</definedName>
    <definedName name="___ddd5" localSheetId="12" hidden="1">{#N/A,#N/A,FALSE,"trates"}</definedName>
    <definedName name="___ddd5" hidden="1">{#N/A,#N/A,FALSE,"trates"}</definedName>
    <definedName name="__ddd5" localSheetId="35" hidden="1">{#N/A,#N/A,FALSE,"trates"}</definedName>
    <definedName name="__ddd5" localSheetId="34" hidden="1">{#N/A,#N/A,FALSE,"trates"}</definedName>
    <definedName name="__ddd5" localSheetId="12" hidden="1">{#N/A,#N/A,FALSE,"trates"}</definedName>
    <definedName name="__ddd5" hidden="1">{#N/A,#N/A,FALSE,"trates"}</definedName>
    <definedName name="_AtRisk_SimSetting_AutomaticallyGenerateReports" hidden="1">FALSE</definedName>
    <definedName name="_AtRisk_SimSetting_AutomaticResultsDisplayMode" hidden="1">1</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16</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ddd5" localSheetId="35" hidden="1">{#N/A,#N/A,FALSE,"trates"}</definedName>
    <definedName name="_ddd5" localSheetId="34" hidden="1">{#N/A,#N/A,FALSE,"trates"}</definedName>
    <definedName name="_ddd5" localSheetId="12" hidden="1">{#N/A,#N/A,FALSE,"trates"}</definedName>
    <definedName name="_ddd5" hidden="1">{#N/A,#N/A,FALSE,"trates"}</definedName>
    <definedName name="_Fill" localSheetId="14" hidden="1">#REF!</definedName>
    <definedName name="_Fill" localSheetId="31" hidden="1">#REF!</definedName>
    <definedName name="_Fill" localSheetId="19" hidden="1">#REF!</definedName>
    <definedName name="_Fill" localSheetId="33" hidden="1">#REF!</definedName>
    <definedName name="_Fill" localSheetId="27" hidden="1">#REF!</definedName>
    <definedName name="_Fill" localSheetId="16" hidden="1">#REF!</definedName>
    <definedName name="_Fill" localSheetId="21" hidden="1">#REF!</definedName>
    <definedName name="_Fill" localSheetId="29" hidden="1">#REF!</definedName>
    <definedName name="_Fill" localSheetId="35" hidden="1">#REF!</definedName>
    <definedName name="_Fill" localSheetId="34" hidden="1">#REF!</definedName>
    <definedName name="_Fill" localSheetId="23" hidden="1">#REF!</definedName>
    <definedName name="_Fill" localSheetId="25" hidden="1">#REF!</definedName>
    <definedName name="_Fill" localSheetId="11" hidden="1">#REF!</definedName>
    <definedName name="_Fill" localSheetId="7" hidden="1">#REF!</definedName>
    <definedName name="_Fill" localSheetId="9" hidden="1">#REF!</definedName>
    <definedName name="_Fill" localSheetId="3" hidden="1">#REF!</definedName>
    <definedName name="_Fill" hidden="1">#REF!</definedName>
    <definedName name="_Key1" localSheetId="14" hidden="1">#REF!</definedName>
    <definedName name="_Key1" localSheetId="31" hidden="1">#REF!</definedName>
    <definedName name="_Key1" localSheetId="19" hidden="1">#REF!</definedName>
    <definedName name="_Key1" localSheetId="33" hidden="1">#REF!</definedName>
    <definedName name="_Key1" localSheetId="27" hidden="1">#REF!</definedName>
    <definedName name="_Key1" localSheetId="16" hidden="1">#REF!</definedName>
    <definedName name="_Key1" localSheetId="21" hidden="1">#REF!</definedName>
    <definedName name="_Key1" localSheetId="29" hidden="1">#REF!</definedName>
    <definedName name="_Key1" localSheetId="35" hidden="1">#REF!</definedName>
    <definedName name="_Key1" localSheetId="34" hidden="1">#REF!</definedName>
    <definedName name="_Key1" localSheetId="23" hidden="1">#REF!</definedName>
    <definedName name="_Key1" localSheetId="25" hidden="1">#REF!</definedName>
    <definedName name="_Key1" localSheetId="11" hidden="1">#REF!</definedName>
    <definedName name="_Key1" localSheetId="7" hidden="1">#REF!</definedName>
    <definedName name="_Key1" localSheetId="12" hidden="1">#REF!</definedName>
    <definedName name="_Key1" localSheetId="9" hidden="1">#REF!</definedName>
    <definedName name="_Key1" localSheetId="3" hidden="1">#REF!</definedName>
    <definedName name="_Key1" hidden="1">#REF!</definedName>
    <definedName name="_Key2" localSheetId="14" hidden="1">#REF!</definedName>
    <definedName name="_Key2" localSheetId="31" hidden="1">#REF!</definedName>
    <definedName name="_Key2" localSheetId="19" hidden="1">#REF!</definedName>
    <definedName name="_Key2" localSheetId="33" hidden="1">#REF!</definedName>
    <definedName name="_Key2" localSheetId="27" hidden="1">#REF!</definedName>
    <definedName name="_Key2" localSheetId="16" hidden="1">#REF!</definedName>
    <definedName name="_Key2" localSheetId="21" hidden="1">#REF!</definedName>
    <definedName name="_Key2" localSheetId="29" hidden="1">#REF!</definedName>
    <definedName name="_Key2" localSheetId="35" hidden="1">#REF!</definedName>
    <definedName name="_Key2" localSheetId="34" hidden="1">#REF!</definedName>
    <definedName name="_Key2" localSheetId="23" hidden="1">#REF!</definedName>
    <definedName name="_Key2" localSheetId="25" hidden="1">#REF!</definedName>
    <definedName name="_Key2" localSheetId="11" hidden="1">#REF!</definedName>
    <definedName name="_Key2" localSheetId="7" hidden="1">#REF!</definedName>
    <definedName name="_Key2" localSheetId="12" hidden="1">#REF!</definedName>
    <definedName name="_Key2" localSheetId="9" hidden="1">#REF!</definedName>
    <definedName name="_Key2" localSheetId="3" hidden="1">#REF!</definedName>
    <definedName name="_Key2" hidden="1">#REF!</definedName>
    <definedName name="_MatInverse_In" localSheetId="14" hidden="1">#REF!</definedName>
    <definedName name="_MatInverse_In" localSheetId="31" hidden="1">#REF!</definedName>
    <definedName name="_MatInverse_In" localSheetId="19" hidden="1">#REF!</definedName>
    <definedName name="_MatInverse_In" localSheetId="33" hidden="1">#REF!</definedName>
    <definedName name="_MatInverse_In" localSheetId="27" hidden="1">#REF!</definedName>
    <definedName name="_MatInverse_In" localSheetId="16" hidden="1">#REF!</definedName>
    <definedName name="_MatInverse_In" localSheetId="21" hidden="1">#REF!</definedName>
    <definedName name="_MatInverse_In" localSheetId="29" hidden="1">#REF!</definedName>
    <definedName name="_MatInverse_In" localSheetId="23" hidden="1">#REF!</definedName>
    <definedName name="_MatInverse_In" localSheetId="25" hidden="1">#REF!</definedName>
    <definedName name="_MatInverse_In" localSheetId="11" hidden="1">#REF!</definedName>
    <definedName name="_MatInverse_In" localSheetId="7" hidden="1">#REF!</definedName>
    <definedName name="_MatInverse_In" localSheetId="12" hidden="1">#REF!</definedName>
    <definedName name="_MatInverse_In" localSheetId="9" hidden="1">#REF!</definedName>
    <definedName name="_MatInverse_In" localSheetId="3" hidden="1">#REF!</definedName>
    <definedName name="_MatInverse_In" hidden="1">#REF!</definedName>
    <definedName name="_MatMult_A" localSheetId="14" hidden="1">#REF!</definedName>
    <definedName name="_MatMult_A" localSheetId="31" hidden="1">#REF!</definedName>
    <definedName name="_MatMult_A" localSheetId="19" hidden="1">#REF!</definedName>
    <definedName name="_MatMult_A" localSheetId="33" hidden="1">#REF!</definedName>
    <definedName name="_MatMult_A" localSheetId="27" hidden="1">#REF!</definedName>
    <definedName name="_MatMult_A" localSheetId="16" hidden="1">#REF!</definedName>
    <definedName name="_MatMult_A" localSheetId="21" hidden="1">#REF!</definedName>
    <definedName name="_MatMult_A" localSheetId="29" hidden="1">#REF!</definedName>
    <definedName name="_MatMult_A" localSheetId="23" hidden="1">#REF!</definedName>
    <definedName name="_MatMult_A" localSheetId="25" hidden="1">#REF!</definedName>
    <definedName name="_MatMult_A" localSheetId="11" hidden="1">#REF!</definedName>
    <definedName name="_MatMult_A" localSheetId="7" hidden="1">#REF!</definedName>
    <definedName name="_MatMult_A" localSheetId="12" hidden="1">#REF!</definedName>
    <definedName name="_MatMult_A" localSheetId="9" hidden="1">#REF!</definedName>
    <definedName name="_MatMult_A" localSheetId="3" hidden="1">#REF!</definedName>
    <definedName name="_MatMult_A" hidden="1">#REF!</definedName>
    <definedName name="_MatMult_AxB" localSheetId="14" hidden="1">#REF!</definedName>
    <definedName name="_MatMult_AxB" localSheetId="31" hidden="1">#REF!</definedName>
    <definedName name="_MatMult_AxB" localSheetId="19" hidden="1">#REF!</definedName>
    <definedName name="_MatMult_AxB" localSheetId="33" hidden="1">#REF!</definedName>
    <definedName name="_MatMult_AxB" localSheetId="27" hidden="1">#REF!</definedName>
    <definedName name="_MatMult_AxB" localSheetId="16" hidden="1">#REF!</definedName>
    <definedName name="_MatMult_AxB" localSheetId="21" hidden="1">#REF!</definedName>
    <definedName name="_MatMult_AxB" localSheetId="29" hidden="1">#REF!</definedName>
    <definedName name="_MatMult_AxB" localSheetId="23" hidden="1">#REF!</definedName>
    <definedName name="_MatMult_AxB" localSheetId="25" hidden="1">#REF!</definedName>
    <definedName name="_MatMult_AxB" localSheetId="11" hidden="1">#REF!</definedName>
    <definedName name="_MatMult_AxB" localSheetId="7" hidden="1">#REF!</definedName>
    <definedName name="_MatMult_AxB" localSheetId="12" hidden="1">#REF!</definedName>
    <definedName name="_MatMult_AxB" localSheetId="9" hidden="1">#REF!</definedName>
    <definedName name="_MatMult_AxB" localSheetId="3" hidden="1">#REF!</definedName>
    <definedName name="_MatMult_AxB" hidden="1">#REF!</definedName>
    <definedName name="_MatMult_B" localSheetId="14" hidden="1">#REF!</definedName>
    <definedName name="_MatMult_B" localSheetId="31" hidden="1">#REF!</definedName>
    <definedName name="_MatMult_B" localSheetId="19" hidden="1">#REF!</definedName>
    <definedName name="_MatMult_B" localSheetId="33" hidden="1">#REF!</definedName>
    <definedName name="_MatMult_B" localSheetId="27" hidden="1">#REF!</definedName>
    <definedName name="_MatMult_B" localSheetId="16" hidden="1">#REF!</definedName>
    <definedName name="_MatMult_B" localSheetId="21" hidden="1">#REF!</definedName>
    <definedName name="_MatMult_B" localSheetId="29" hidden="1">#REF!</definedName>
    <definedName name="_MatMult_B" localSheetId="23" hidden="1">#REF!</definedName>
    <definedName name="_MatMult_B" localSheetId="25" hidden="1">#REF!</definedName>
    <definedName name="_MatMult_B" localSheetId="11" hidden="1">#REF!</definedName>
    <definedName name="_MatMult_B" localSheetId="7" hidden="1">#REF!</definedName>
    <definedName name="_MatMult_B" localSheetId="12" hidden="1">#REF!</definedName>
    <definedName name="_MatMult_B" localSheetId="9" hidden="1">#REF!</definedName>
    <definedName name="_MatMult_B" localSheetId="3" hidden="1">#REF!</definedName>
    <definedName name="_MatMult_B" hidden="1">#REF!</definedName>
    <definedName name="_Order1" hidden="1">255</definedName>
    <definedName name="_Order2" hidden="1">0</definedName>
    <definedName name="_Parse_In" localSheetId="14" hidden="1">#REF!</definedName>
    <definedName name="_Parse_In" localSheetId="31" hidden="1">#REF!</definedName>
    <definedName name="_Parse_In" localSheetId="19" hidden="1">#REF!</definedName>
    <definedName name="_Parse_In" localSheetId="33" hidden="1">#REF!</definedName>
    <definedName name="_Parse_In" localSheetId="27" hidden="1">#REF!</definedName>
    <definedName name="_Parse_In" localSheetId="16" hidden="1">#REF!</definedName>
    <definedName name="_Parse_In" localSheetId="21" hidden="1">#REF!</definedName>
    <definedName name="_Parse_In" localSheetId="29" hidden="1">#REF!</definedName>
    <definedName name="_Parse_In" localSheetId="23" hidden="1">#REF!</definedName>
    <definedName name="_Parse_In" localSheetId="25" hidden="1">#REF!</definedName>
    <definedName name="_Parse_In" localSheetId="11" hidden="1">#REF!</definedName>
    <definedName name="_Parse_In" localSheetId="7" hidden="1">#REF!</definedName>
    <definedName name="_Parse_In" localSheetId="12" hidden="1">#REF!</definedName>
    <definedName name="_Parse_In" localSheetId="9" hidden="1">#REF!</definedName>
    <definedName name="_Parse_In" localSheetId="3" hidden="1">#REF!</definedName>
    <definedName name="_Parse_In" hidden="1">#REF!</definedName>
    <definedName name="_Parse_Out" localSheetId="14" hidden="1">#REF!</definedName>
    <definedName name="_Parse_Out" localSheetId="31" hidden="1">#REF!</definedName>
    <definedName name="_Parse_Out" localSheetId="19" hidden="1">#REF!</definedName>
    <definedName name="_Parse_Out" localSheetId="33" hidden="1">#REF!</definedName>
    <definedName name="_Parse_Out" localSheetId="27" hidden="1">#REF!</definedName>
    <definedName name="_Parse_Out" localSheetId="16" hidden="1">#REF!</definedName>
    <definedName name="_Parse_Out" localSheetId="21" hidden="1">#REF!</definedName>
    <definedName name="_Parse_Out" localSheetId="29" hidden="1">#REF!</definedName>
    <definedName name="_Parse_Out" localSheetId="23" hidden="1">#REF!</definedName>
    <definedName name="_Parse_Out" localSheetId="25" hidden="1">#REF!</definedName>
    <definedName name="_Parse_Out" localSheetId="11" hidden="1">#REF!</definedName>
    <definedName name="_Parse_Out" localSheetId="7" hidden="1">#REF!</definedName>
    <definedName name="_Parse_Out" localSheetId="12" hidden="1">#REF!</definedName>
    <definedName name="_Parse_Out" localSheetId="9" hidden="1">#REF!</definedName>
    <definedName name="_Parse_Out" localSheetId="3" hidden="1">#REF!</definedName>
    <definedName name="_Parse_Out" hidden="1">#REF!</definedName>
    <definedName name="_Sort" localSheetId="14" hidden="1">#REF!</definedName>
    <definedName name="_Sort" localSheetId="31" hidden="1">#REF!</definedName>
    <definedName name="_Sort" localSheetId="19" hidden="1">#REF!</definedName>
    <definedName name="_Sort" localSheetId="33" hidden="1">#REF!</definedName>
    <definedName name="_Sort" localSheetId="27" hidden="1">#REF!</definedName>
    <definedName name="_Sort" localSheetId="16" hidden="1">#REF!</definedName>
    <definedName name="_Sort" localSheetId="21" hidden="1">#REF!</definedName>
    <definedName name="_Sort" localSheetId="29" hidden="1">#REF!</definedName>
    <definedName name="_Sort" localSheetId="23" hidden="1">#REF!</definedName>
    <definedName name="_Sort" localSheetId="25" hidden="1">#REF!</definedName>
    <definedName name="_Sort" localSheetId="11" hidden="1">#REF!</definedName>
    <definedName name="_Sort" localSheetId="7" hidden="1">#REF!</definedName>
    <definedName name="_Sort" localSheetId="12" hidden="1">#REF!</definedName>
    <definedName name="_Sort" localSheetId="9" hidden="1">#REF!</definedName>
    <definedName name="_Sort" localSheetId="3" hidden="1">#REF!</definedName>
    <definedName name="_Sort" hidden="1">#REF!</definedName>
    <definedName name="anscount" hidden="1">1</definedName>
    <definedName name="dddd">[1]Level2!$K$2</definedName>
    <definedName name="dummy1" localSheetId="35" hidden="1">{#N/A,#N/A,FALSE,"trates"}</definedName>
    <definedName name="dummy1" localSheetId="34" hidden="1">{#N/A,#N/A,FALSE,"trates"}</definedName>
    <definedName name="dummy1" localSheetId="12" hidden="1">{#N/A,#N/A,FALSE,"trates"}</definedName>
    <definedName name="dummy1" hidden="1">{#N/A,#N/A,FALSE,"trates"}</definedName>
    <definedName name="dummy2" localSheetId="35" hidden="1">{#N/A,#N/A,FALSE,"trates"}</definedName>
    <definedName name="dummy2" localSheetId="34" hidden="1">{#N/A,#N/A,FALSE,"trates"}</definedName>
    <definedName name="dummy2" localSheetId="12" hidden="1">{#N/A,#N/A,FALSE,"trates"}</definedName>
    <definedName name="dummy2" hidden="1">{#N/A,#N/A,FALSE,"trates"}</definedName>
    <definedName name="dummy3" localSheetId="35" hidden="1">{#N/A,#N/A,FALSE,"trates"}</definedName>
    <definedName name="dummy3" localSheetId="34" hidden="1">{#N/A,#N/A,FALSE,"trates"}</definedName>
    <definedName name="dummy3" localSheetId="12" hidden="1">{#N/A,#N/A,FALSE,"trates"}</definedName>
    <definedName name="dummy3" hidden="1">{#N/A,#N/A,FALSE,"trates"}</definedName>
    <definedName name="dummy4" localSheetId="35" hidden="1">{#N/A,#N/A,FALSE,"trates"}</definedName>
    <definedName name="dummy4" localSheetId="34" hidden="1">{#N/A,#N/A,FALSE,"trates"}</definedName>
    <definedName name="dummy4" localSheetId="12" hidden="1">{#N/A,#N/A,FALSE,"trates"}</definedName>
    <definedName name="dummy4" hidden="1">{#N/A,#N/A,FALSE,"trates"}</definedName>
    <definedName name="dummy5" localSheetId="35" hidden="1">{#N/A,#N/A,FALSE,"trates"}</definedName>
    <definedName name="dummy5" localSheetId="34" hidden="1">{#N/A,#N/A,FALSE,"trates"}</definedName>
    <definedName name="dummy5" localSheetId="12" hidden="1">{#N/A,#N/A,FALSE,"trates"}</definedName>
    <definedName name="dummy5" hidden="1">{#N/A,#N/A,FALSE,"trates"}</definedName>
    <definedName name="InvoiceType">[2]Level2!$K$2</definedName>
    <definedName name="jkl" localSheetId="35" hidden="1">{#N/A,#N/A,FALSE,"trates"}</definedName>
    <definedName name="jkl" localSheetId="34" hidden="1">{#N/A,#N/A,FALSE,"trates"}</definedName>
    <definedName name="jkl" localSheetId="12" hidden="1">{#N/A,#N/A,FALSE,"trates"}</definedName>
    <definedName name="jkl" hidden="1">{#N/A,#N/A,FALSE,"trates"}</definedName>
    <definedName name="limcount" hidden="1">1</definedName>
    <definedName name="_xlnm.Print_Area" localSheetId="17">'DEMAND&amp;CUSTOMER MC'!$A$1:$K$82</definedName>
    <definedName name="_xlnm.Print_Area" localSheetId="13">DISTRIBUTION!$A$1:$P$330</definedName>
    <definedName name="_xlnm.Print_Area" localSheetId="14">'DISTRIBUTION (SCHOOL)'!$A$1:$P$330</definedName>
    <definedName name="_xlnm.Print_Area" localSheetId="30">DWL!$A$1:$F$33</definedName>
    <definedName name="_xlnm.Print_Area" localSheetId="31">'DWL (SCHOOL)'!$A$1:$F$33</definedName>
    <definedName name="_xlnm.Print_Area" localSheetId="18">'HP SODIUM VAPOR'!$A$1:$N$140</definedName>
    <definedName name="_xlnm.Print_Area" localSheetId="19">'HP SODIUM VAPOR (SCHOOL)'!$A$1:$N$140</definedName>
    <definedName name="_xlnm.Print_Area" localSheetId="32">INCANDESCENT!$A$1:$J$32</definedName>
    <definedName name="_xlnm.Print_Area" localSheetId="33">'INCANDESCENT (SCHOOL)'!$A$1:$J$32</definedName>
    <definedName name="_xlnm.Print_Area" localSheetId="26">INDUCTION!$A$1:$T$29</definedName>
    <definedName name="_xlnm.Print_Area" localSheetId="27">'INDUCTION (SCHOOL)'!$A$1:$T$29</definedName>
    <definedName name="_xlnm.Print_Area" localSheetId="4">'INPUTS-GENERAL'!$A$1:$E$44</definedName>
    <definedName name="_xlnm.Print_Area" localSheetId="5">'INPUTS-SCHEDULE SPECIFIC'!$A$1:$O$38</definedName>
    <definedName name="_xlnm.Print_Area" localSheetId="15">'LIGHTING MC'!$A$1:$S$340</definedName>
    <definedName name="_xlnm.Print_Area" localSheetId="16">'LIGHTING MC (SCHOOL)'!$A$1:$S$340</definedName>
    <definedName name="_xlnm.Print_Area" localSheetId="20">'LP SODIUM VAPOR'!$A$1:$J$109</definedName>
    <definedName name="_xlnm.Print_Area" localSheetId="21">'LP SODIUM VAPOR (SCHOOL)'!$A$1:$J$109</definedName>
    <definedName name="_xlnm.Print_Area" localSheetId="28">'LS-2 LED'!$A$1:$T$90</definedName>
    <definedName name="_xlnm.Print_Area" localSheetId="29">'LS-2 LED (SCHOOL)'!$A$1:$T$90</definedName>
    <definedName name="_xlnm.Print_Area" localSheetId="35">#REF!</definedName>
    <definedName name="_xlnm.Print_Area" localSheetId="34">'LS-2-DS DISTRIBUTION RATES'!$A$1:$E$114</definedName>
    <definedName name="_xlnm.Print_Area" localSheetId="22">'MERCURY VAPOR'!$A$1:$J$61</definedName>
    <definedName name="_xlnm.Print_Area" localSheetId="23">'MERCURY VAPOR (SCHOOL)'!$A$1:$J$61</definedName>
    <definedName name="_xlnm.Print_Area" localSheetId="24">'METAL HALIDE'!$A$1:$J$65</definedName>
    <definedName name="_xlnm.Print_Area" localSheetId="25">'METAL HALIDE (SCHOOL)'!$A$1:$J$65</definedName>
    <definedName name="_xlnm.Print_Area" localSheetId="11">'PR RATES - LS-2 DS&amp;AD (SCHOOL)'!$A$1:$Y$138</definedName>
    <definedName name="_xlnm.Print_Area" localSheetId="7">'PRESENT RATES'!$A$1:$Y$572</definedName>
    <definedName name="_xlnm.Print_Area" localSheetId="12">#REF!</definedName>
    <definedName name="_xlnm.Print_Area" localSheetId="8">'PROPOSED RATES'!$A$1:$Y$572</definedName>
    <definedName name="_xlnm.Print_Area" localSheetId="10">'PROPOSED RATES - LS-2 DS&amp;AD'!$A$1:$Y$138</definedName>
    <definedName name="_xlnm.Print_Area" localSheetId="9">'PROPOSED RATES (SCHOOL)'!$A$1:$Y$572</definedName>
    <definedName name="_xlnm.Print_Area" localSheetId="1">SUMMARY!$A$1:$BE$24</definedName>
    <definedName name="_xlnm.Print_Area" localSheetId="3">#REF!</definedName>
    <definedName name="_xlnm.Print_Area">#REF!</definedName>
    <definedName name="Print_Area_MI" localSheetId="14">#REF!</definedName>
    <definedName name="Print_Area_MI" localSheetId="31">#REF!</definedName>
    <definedName name="Print_Area_MI" localSheetId="19">#REF!</definedName>
    <definedName name="Print_Area_MI" localSheetId="33">#REF!</definedName>
    <definedName name="Print_Area_MI" localSheetId="27">#REF!</definedName>
    <definedName name="Print_Area_MI" localSheetId="16">#REF!</definedName>
    <definedName name="Print_Area_MI" localSheetId="21">#REF!</definedName>
    <definedName name="Print_Area_MI" localSheetId="29">#REF!</definedName>
    <definedName name="Print_Area_MI" localSheetId="35">#REF!</definedName>
    <definedName name="Print_Area_MI" localSheetId="34">#REF!</definedName>
    <definedName name="Print_Area_MI" localSheetId="23">#REF!</definedName>
    <definedName name="Print_Area_MI" localSheetId="25">#REF!</definedName>
    <definedName name="Print_Area_MI" localSheetId="11">#REF!</definedName>
    <definedName name="Print_Area_MI" localSheetId="7">#REF!</definedName>
    <definedName name="Print_Area_MI" localSheetId="12">#REF!</definedName>
    <definedName name="Print_Area_MI" localSheetId="9">#REF!</definedName>
    <definedName name="Print_Area_MI" localSheetId="3">#REF!</definedName>
    <definedName name="Print_Area_MI">#REF!</definedName>
    <definedName name="Print_Area2" localSheetId="14">#REF!</definedName>
    <definedName name="Print_Area2" localSheetId="31">#REF!</definedName>
    <definedName name="Print_Area2" localSheetId="19">#REF!</definedName>
    <definedName name="Print_Area2" localSheetId="33">#REF!</definedName>
    <definedName name="Print_Area2" localSheetId="27">#REF!</definedName>
    <definedName name="Print_Area2" localSheetId="16">#REF!</definedName>
    <definedName name="Print_Area2" localSheetId="21">#REF!</definedName>
    <definedName name="Print_Area2" localSheetId="29">#REF!</definedName>
    <definedName name="Print_Area2" localSheetId="23">#REF!</definedName>
    <definedName name="Print_Area2" localSheetId="25">#REF!</definedName>
    <definedName name="Print_Area2" localSheetId="11">#REF!</definedName>
    <definedName name="Print_Area2" localSheetId="7">#REF!</definedName>
    <definedName name="Print_Area2" localSheetId="12">#REF!</definedName>
    <definedName name="Print_Area2" localSheetId="9">#REF!</definedName>
    <definedName name="Print_Area2" localSheetId="3">#REF!</definedName>
    <definedName name="Print_Area2">#REF!</definedName>
    <definedName name="_xlnm.Print_Titles" localSheetId="13">DISTRIBUTION!$1:$12</definedName>
    <definedName name="_xlnm.Print_Titles" localSheetId="14">'DISTRIBUTION (SCHOOL)'!$1:$12</definedName>
    <definedName name="_xlnm.Print_Titles" localSheetId="30">DWL!$1:$9</definedName>
    <definedName name="_xlnm.Print_Titles" localSheetId="31">'DWL (SCHOOL)'!$1:$9</definedName>
    <definedName name="_xlnm.Print_Titles" localSheetId="18">'HP SODIUM VAPOR'!$1:$10</definedName>
    <definedName name="_xlnm.Print_Titles" localSheetId="19">'HP SODIUM VAPOR (SCHOOL)'!$1:$10</definedName>
    <definedName name="_xlnm.Print_Titles" localSheetId="6">'INPUTS-LAMP SPECIFIC'!$1:$5</definedName>
    <definedName name="_xlnm.Print_Titles" localSheetId="5">'INPUTS-SCHEDULE SPECIFIC'!$1:$5</definedName>
    <definedName name="_xlnm.Print_Titles" localSheetId="15">'LIGHTING MC'!$1:$12</definedName>
    <definedName name="_xlnm.Print_Titles" localSheetId="16">'LIGHTING MC (SCHOOL)'!$1:$12</definedName>
    <definedName name="_xlnm.Print_Titles" localSheetId="20">'LP SODIUM VAPOR'!$1:$9</definedName>
    <definedName name="_xlnm.Print_Titles" localSheetId="21">'LP SODIUM VAPOR (SCHOOL)'!$1:$9</definedName>
    <definedName name="_xlnm.Print_Titles" localSheetId="28">'LS-2 LED'!$1:$9</definedName>
    <definedName name="_xlnm.Print_Titles" localSheetId="29">'LS-2 LED (SCHOOL)'!$1:$9</definedName>
    <definedName name="_xlnm.Print_Titles" localSheetId="34">'LS-2-DS DISTRIBUTION RATES'!$1:$12</definedName>
    <definedName name="_xlnm.Print_Titles" localSheetId="22">'MERCURY VAPOR'!$1:$9</definedName>
    <definedName name="_xlnm.Print_Titles" localSheetId="23">'MERCURY VAPOR (SCHOOL)'!$1:$9</definedName>
    <definedName name="_xlnm.Print_Titles" localSheetId="24">'METAL HALIDE'!$1:$9</definedName>
    <definedName name="_xlnm.Print_Titles" localSheetId="25">'METAL HALIDE (SCHOOL)'!$1:$9</definedName>
    <definedName name="_xlnm.Print_Titles" localSheetId="11">'PR RATES - LS-2 DS&amp;AD (SCHOOL)'!$1:$12</definedName>
    <definedName name="_xlnm.Print_Titles" localSheetId="7">'PRESENT RATES'!$1:$10</definedName>
    <definedName name="_xlnm.Print_Titles" localSheetId="8">'PROPOSED RATES'!$1:$10</definedName>
    <definedName name="_xlnm.Print_Titles" localSheetId="10">'PROPOSED RATES - LS-2 DS&amp;AD'!$1:$12</definedName>
    <definedName name="_xlnm.Print_Titles" localSheetId="9">'PROPOSED RATES (SCHOOL)'!$1:$10</definedName>
    <definedName name="_xlnm.Print_Titles" localSheetId="2">'SUMMARY CALCS'!$1:$11</definedName>
    <definedName name="_xlnm.Print_Titles" localSheetId="3">'SUMMARY CALCS (SCHOOL)'!$1:$11</definedName>
    <definedName name="RiskAfterRecalcMacro" hidden="1">"'10 Year Model.xls'!RiskSim"</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FALSE</definedName>
    <definedName name="RiskNumIterations" hidden="1">1000</definedName>
    <definedName name="RiskNumSimulations" hidden="1">1</definedName>
    <definedName name="RiskPauseOnError" hidden="1">FALSE</definedName>
    <definedName name="RiskRunAfterRecalcMacro" hidden="1">TRUE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TRUE</definedName>
    <definedName name="RiskUseDifferentSeedForEachSim" hidden="1">FALSE</definedName>
    <definedName name="RiskUseFixedSeed" hidden="1">FALSE</definedName>
    <definedName name="RiskUseMultipleCPUs" hidden="1">FALSE</definedName>
    <definedName name="sencount" hidden="1">2</definedName>
    <definedName name="wrn.BL." localSheetId="28" hidden="1">{#N/A,#N/A,FALSE,"trates"}</definedName>
    <definedName name="wrn.BL." localSheetId="29" hidden="1">{#N/A,#N/A,FALSE,"trates"}</definedName>
    <definedName name="wrn.BL." localSheetId="35" hidden="1">{#N/A,#N/A,FALSE,"trates"}</definedName>
    <definedName name="wrn.BL." localSheetId="34" hidden="1">{#N/A,#N/A,FALSE,"trates"}</definedName>
    <definedName name="wrn.BL." localSheetId="12" hidden="1">{#N/A,#N/A,FALSE,"trates"}</definedName>
    <definedName name="wrn.BL." hidden="1">{#N/A,#N/A,FALSE,"trates"}</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A11" i="21" l="1"/>
  <c r="A13" i="21" s="1"/>
  <c r="A15" i="21" s="1"/>
  <c r="A17" i="21" s="1"/>
  <c r="A19" i="21" s="1"/>
  <c r="A21" i="21" s="1"/>
  <c r="A23" i="21" s="1"/>
  <c r="A25" i="21" s="1"/>
  <c r="A27" i="21" s="1"/>
  <c r="A29" i="21" s="1"/>
  <c r="A31" i="21" s="1"/>
  <c r="A33" i="21" s="1"/>
  <c r="A35" i="21" s="1"/>
  <c r="A37" i="21" s="1"/>
  <c r="A39" i="21" s="1"/>
  <c r="A41" i="21" s="1"/>
  <c r="A43" i="21" s="1"/>
  <c r="A45" i="21" s="1"/>
  <c r="A47" i="21" s="1"/>
  <c r="A49" i="21" s="1"/>
  <c r="A51" i="21" s="1"/>
  <c r="A53" i="21" s="1"/>
  <c r="A55" i="21" s="1"/>
  <c r="A57" i="21" s="1"/>
  <c r="A59" i="21" s="1"/>
  <c r="A61" i="21" s="1"/>
  <c r="A63" i="21" s="1"/>
  <c r="A65" i="21" s="1"/>
  <c r="A67" i="21" s="1"/>
  <c r="A69" i="21" s="1"/>
  <c r="A71" i="21" s="1"/>
  <c r="A73" i="21" s="1"/>
  <c r="A75" i="21" s="1"/>
  <c r="A77" i="21" s="1"/>
  <c r="A79" i="21" s="1"/>
  <c r="N28" i="23" l="1"/>
  <c r="O28" i="23" s="1"/>
  <c r="V28" i="23"/>
  <c r="W28" i="23" s="1"/>
  <c r="AD28" i="23"/>
  <c r="AE28" i="23" s="1"/>
  <c r="AP28" i="23"/>
  <c r="AQ28" i="23" s="1"/>
  <c r="AX28" i="23"/>
  <c r="AY28" i="23" s="1"/>
  <c r="AJ28" i="23"/>
  <c r="AZ28" i="23" s="1"/>
  <c r="J28" i="23"/>
  <c r="K28" i="23" s="1"/>
  <c r="R28" i="23"/>
  <c r="S28" i="23" s="1"/>
  <c r="Z28" i="23"/>
  <c r="AA28" i="23" s="1"/>
  <c r="AH28" i="23"/>
  <c r="AI28" i="23" s="1"/>
  <c r="AT28" i="23"/>
  <c r="AU28" i="23" s="1"/>
  <c r="AK28" i="23"/>
  <c r="AL28" i="23" l="1"/>
  <c r="AM28" i="23" s="1"/>
  <c r="BA28" i="23"/>
  <c r="BB28" i="23" s="1"/>
  <c r="BC28" i="23" s="1"/>
  <c r="A3" i="23" l="1"/>
  <c r="A3" i="37"/>
  <c r="A3" i="62"/>
  <c r="A3" i="33"/>
  <c r="A3" i="35"/>
  <c r="A3" i="34"/>
  <c r="C3" i="44"/>
  <c r="C3" i="61"/>
  <c r="A3" i="46"/>
  <c r="A3" i="20"/>
  <c r="A3" i="56"/>
  <c r="A3" i="5"/>
  <c r="A3" i="55"/>
  <c r="A3" i="1"/>
  <c r="A3" i="3"/>
  <c r="A3" i="47"/>
  <c r="A3" i="7"/>
  <c r="A3" i="48"/>
  <c r="A3" i="16"/>
  <c r="A3" i="49"/>
  <c r="A3" i="17"/>
  <c r="A3" i="50"/>
  <c r="A3" i="22"/>
  <c r="A3" i="51"/>
  <c r="A3" i="36"/>
  <c r="A3" i="52"/>
  <c r="A3" i="10"/>
  <c r="A3" i="53"/>
  <c r="A3" i="31"/>
  <c r="A3" i="54"/>
  <c r="A3" i="59"/>
  <c r="A3" i="60"/>
  <c r="A2" i="23"/>
  <c r="A1" i="23"/>
  <c r="A2" i="37"/>
  <c r="A1" i="37"/>
  <c r="A2" i="62"/>
  <c r="A1" i="62"/>
  <c r="A2" i="33"/>
  <c r="A1" i="33"/>
  <c r="A2" i="35"/>
  <c r="A1" i="35"/>
  <c r="A2" i="34"/>
  <c r="A1" i="34"/>
  <c r="F2" i="45"/>
  <c r="F1" i="45"/>
  <c r="F2" i="12"/>
  <c r="F1" i="12"/>
  <c r="F2" i="57"/>
  <c r="F1" i="57"/>
  <c r="C2" i="44"/>
  <c r="C1" i="44"/>
  <c r="C2" i="61"/>
  <c r="C1" i="61"/>
  <c r="A2" i="46"/>
  <c r="A1" i="46"/>
  <c r="A1" i="56"/>
  <c r="A2" i="20"/>
  <c r="A1" i="20"/>
  <c r="A2" i="56"/>
  <c r="A2" i="5"/>
  <c r="A1" i="5"/>
  <c r="A2" i="55"/>
  <c r="A1" i="55"/>
  <c r="A2" i="1"/>
  <c r="A1" i="1"/>
  <c r="A2" i="3"/>
  <c r="A1" i="3"/>
  <c r="A2" i="47"/>
  <c r="A1" i="47"/>
  <c r="A1" i="48"/>
  <c r="A2" i="7"/>
  <c r="A1" i="7"/>
  <c r="A2" i="48"/>
  <c r="A1" i="49"/>
  <c r="A2" i="16"/>
  <c r="A1" i="16"/>
  <c r="A2" i="49"/>
  <c r="A1" i="50"/>
  <c r="A2" i="17"/>
  <c r="A1" i="17"/>
  <c r="A2" i="50"/>
  <c r="A2" i="22"/>
  <c r="A1" i="22"/>
  <c r="A2" i="51"/>
  <c r="A1" i="51"/>
  <c r="A2" i="36"/>
  <c r="A1" i="36"/>
  <c r="A2" i="52"/>
  <c r="A1" i="52"/>
  <c r="A1" i="53"/>
  <c r="A2" i="10"/>
  <c r="A1" i="10"/>
  <c r="A2" i="53"/>
  <c r="A2" i="31"/>
  <c r="A1" i="31"/>
  <c r="A2" i="54"/>
  <c r="A1" i="54"/>
  <c r="A2" i="59"/>
  <c r="A1" i="59"/>
  <c r="A2" i="60"/>
  <c r="A1" i="60"/>
  <c r="AK324" i="62" l="1"/>
  <c r="AL324" i="62"/>
  <c r="AM324" i="62" s="1"/>
  <c r="AK300" i="62"/>
  <c r="AL300" i="62"/>
  <c r="AM300" i="62" s="1"/>
  <c r="AK22" i="37"/>
  <c r="AL22" i="37"/>
  <c r="AM22" i="37" s="1"/>
  <c r="AK26" i="37"/>
  <c r="AL26" i="37"/>
  <c r="AM26" i="37" s="1"/>
  <c r="AK30" i="37"/>
  <c r="AL30" i="37"/>
  <c r="AM30" i="37" s="1"/>
  <c r="AK34" i="37"/>
  <c r="AL34" i="37"/>
  <c r="AM34" i="37" s="1"/>
  <c r="AK46" i="37"/>
  <c r="AL46" i="37"/>
  <c r="AM46" i="37" s="1"/>
  <c r="F18" i="33" l="1"/>
  <c r="F15" i="33"/>
  <c r="F10" i="33"/>
  <c r="AG111" i="62" l="1"/>
  <c r="AI299" i="62"/>
  <c r="AF299" i="62"/>
  <c r="Z299" i="62"/>
  <c r="W299" i="62"/>
  <c r="T299" i="62"/>
  <c r="Q299" i="62"/>
  <c r="F326" i="62"/>
  <c r="F329" i="62"/>
  <c r="E328" i="62"/>
  <c r="E329" i="62"/>
  <c r="E326" i="62"/>
  <c r="AF326" i="62" s="1"/>
  <c r="E318" i="62"/>
  <c r="E319" i="62"/>
  <c r="N319" i="62" s="1"/>
  <c r="E307" i="62"/>
  <c r="E311" i="62"/>
  <c r="E313" i="62"/>
  <c r="E299" i="62"/>
  <c r="P299" i="62" s="1"/>
  <c r="F298" i="62"/>
  <c r="E216" i="62"/>
  <c r="E217" i="62"/>
  <c r="E218" i="62"/>
  <c r="E219" i="62"/>
  <c r="E220" i="62"/>
  <c r="E221" i="62"/>
  <c r="E222" i="62"/>
  <c r="E223" i="62"/>
  <c r="E224" i="62"/>
  <c r="E225" i="62"/>
  <c r="E226" i="62"/>
  <c r="E227" i="62"/>
  <c r="E228" i="62"/>
  <c r="E229" i="62"/>
  <c r="E230" i="62"/>
  <c r="E231" i="62"/>
  <c r="E232" i="62"/>
  <c r="E233" i="62"/>
  <c r="E234" i="62"/>
  <c r="E235" i="62"/>
  <c r="E236" i="62"/>
  <c r="E237" i="62"/>
  <c r="E238" i="62"/>
  <c r="E239" i="62"/>
  <c r="E240" i="62"/>
  <c r="E241" i="62"/>
  <c r="E242" i="62"/>
  <c r="E243" i="62"/>
  <c r="E244" i="62"/>
  <c r="E245" i="62"/>
  <c r="E246" i="62"/>
  <c r="E247" i="62"/>
  <c r="E248" i="62"/>
  <c r="E249" i="62"/>
  <c r="E250" i="62"/>
  <c r="E251" i="62"/>
  <c r="E252" i="62"/>
  <c r="E253" i="62"/>
  <c r="E254" i="62"/>
  <c r="E255" i="62"/>
  <c r="E256" i="62"/>
  <c r="E257" i="62"/>
  <c r="E258" i="62"/>
  <c r="E259" i="62"/>
  <c r="E260" i="62"/>
  <c r="E261" i="62"/>
  <c r="E262" i="62"/>
  <c r="E263" i="62"/>
  <c r="E264" i="62"/>
  <c r="E265" i="62"/>
  <c r="E266" i="62"/>
  <c r="E267" i="62"/>
  <c r="E268" i="62"/>
  <c r="E269" i="62"/>
  <c r="E270" i="62"/>
  <c r="E271" i="62"/>
  <c r="E272" i="62"/>
  <c r="E273" i="62"/>
  <c r="E274" i="62"/>
  <c r="E275" i="62"/>
  <c r="E276" i="62"/>
  <c r="E277" i="62"/>
  <c r="E278" i="62"/>
  <c r="E279" i="62"/>
  <c r="E280" i="62"/>
  <c r="E281" i="62"/>
  <c r="E282" i="62"/>
  <c r="E283" i="62"/>
  <c r="E284" i="62"/>
  <c r="E285" i="62"/>
  <c r="E286" i="62"/>
  <c r="E287" i="62"/>
  <c r="E288" i="62"/>
  <c r="E289" i="62"/>
  <c r="E290" i="62"/>
  <c r="E291" i="62"/>
  <c r="E292" i="62"/>
  <c r="E293" i="62"/>
  <c r="E294" i="62"/>
  <c r="E295" i="62"/>
  <c r="E105" i="62"/>
  <c r="E106" i="62"/>
  <c r="E107" i="62"/>
  <c r="E108" i="62"/>
  <c r="E110" i="62"/>
  <c r="E112" i="62"/>
  <c r="E113" i="62"/>
  <c r="E114" i="62"/>
  <c r="E115" i="62"/>
  <c r="E117" i="62"/>
  <c r="E118" i="62"/>
  <c r="E119" i="62"/>
  <c r="E121" i="62"/>
  <c r="E123" i="62"/>
  <c r="E124" i="62"/>
  <c r="E125" i="62"/>
  <c r="E126" i="62"/>
  <c r="E127" i="62"/>
  <c r="E128" i="62"/>
  <c r="E129" i="62"/>
  <c r="E130" i="62"/>
  <c r="E131" i="62"/>
  <c r="E133" i="62"/>
  <c r="E134" i="62"/>
  <c r="E135" i="62"/>
  <c r="E136" i="62"/>
  <c r="E138" i="62"/>
  <c r="E139" i="62"/>
  <c r="E140" i="62"/>
  <c r="E141" i="62"/>
  <c r="E142" i="62"/>
  <c r="E143" i="62"/>
  <c r="E145" i="62"/>
  <c r="E146" i="62"/>
  <c r="E147" i="62"/>
  <c r="E148" i="62"/>
  <c r="E149" i="62"/>
  <c r="E150" i="62"/>
  <c r="E151" i="62"/>
  <c r="E152" i="62"/>
  <c r="E153" i="62"/>
  <c r="E155" i="62"/>
  <c r="E156" i="62"/>
  <c r="E157" i="62"/>
  <c r="E158" i="62"/>
  <c r="E160" i="62"/>
  <c r="E161" i="62"/>
  <c r="E162" i="62"/>
  <c r="E163" i="62"/>
  <c r="E164" i="62"/>
  <c r="E165" i="62"/>
  <c r="E167" i="62"/>
  <c r="E168" i="62"/>
  <c r="E170" i="62"/>
  <c r="E173" i="62"/>
  <c r="E174" i="62"/>
  <c r="E175" i="62"/>
  <c r="E176" i="62"/>
  <c r="E177" i="62"/>
  <c r="E179" i="62"/>
  <c r="E180" i="62"/>
  <c r="E181" i="62"/>
  <c r="E182" i="62"/>
  <c r="E183" i="62"/>
  <c r="E185" i="62"/>
  <c r="E187" i="62"/>
  <c r="E188" i="62"/>
  <c r="E189" i="62"/>
  <c r="E190" i="62"/>
  <c r="E191" i="62"/>
  <c r="E193" i="62"/>
  <c r="E194" i="62"/>
  <c r="E195" i="62"/>
  <c r="E196" i="62"/>
  <c r="E197" i="62"/>
  <c r="E199" i="62"/>
  <c r="E200" i="62"/>
  <c r="E202" i="62"/>
  <c r="E203" i="62"/>
  <c r="E204" i="62"/>
  <c r="E205" i="62"/>
  <c r="E206" i="62"/>
  <c r="E207" i="62"/>
  <c r="E208" i="62"/>
  <c r="E209" i="62"/>
  <c r="E210" i="62"/>
  <c r="E211" i="62"/>
  <c r="E212" i="62"/>
  <c r="E213" i="62"/>
  <c r="E214" i="62"/>
  <c r="E104" i="62"/>
  <c r="E101" i="62"/>
  <c r="E100" i="62"/>
  <c r="Q100" i="62" s="1"/>
  <c r="E16" i="62"/>
  <c r="E17" i="62"/>
  <c r="E19" i="62"/>
  <c r="E21" i="62"/>
  <c r="E23" i="62"/>
  <c r="E25" i="62"/>
  <c r="E27" i="62"/>
  <c r="E28" i="62"/>
  <c r="E29" i="62"/>
  <c r="E31" i="62"/>
  <c r="E32" i="62"/>
  <c r="E33" i="62"/>
  <c r="E35" i="62"/>
  <c r="E36" i="62"/>
  <c r="E37" i="62"/>
  <c r="E39" i="62"/>
  <c r="E40" i="62"/>
  <c r="E41" i="62"/>
  <c r="E43" i="62"/>
  <c r="E44" i="62"/>
  <c r="E45" i="62"/>
  <c r="E47" i="62"/>
  <c r="E48" i="62"/>
  <c r="E49" i="62"/>
  <c r="E51" i="62"/>
  <c r="E52" i="62"/>
  <c r="E53" i="62"/>
  <c r="E55" i="62"/>
  <c r="E56" i="62"/>
  <c r="E57" i="62"/>
  <c r="E59" i="62"/>
  <c r="E60" i="62"/>
  <c r="E61" i="62"/>
  <c r="E62" i="62"/>
  <c r="E64" i="62"/>
  <c r="E65" i="62"/>
  <c r="E66" i="62"/>
  <c r="E67" i="62"/>
  <c r="E69" i="62"/>
  <c r="E70" i="62"/>
  <c r="E71" i="62"/>
  <c r="E72" i="62"/>
  <c r="E74" i="62"/>
  <c r="E75" i="62"/>
  <c r="E76" i="62"/>
  <c r="E77" i="62"/>
  <c r="E79" i="62"/>
  <c r="E80" i="62"/>
  <c r="E81" i="62"/>
  <c r="E82" i="62"/>
  <c r="E84" i="62"/>
  <c r="E85" i="62"/>
  <c r="E86" i="62"/>
  <c r="E87" i="62"/>
  <c r="E89" i="62"/>
  <c r="E90" i="62"/>
  <c r="E91" i="62"/>
  <c r="E92" i="62"/>
  <c r="E94" i="62"/>
  <c r="E95" i="62"/>
  <c r="E96" i="62"/>
  <c r="E97" i="62"/>
  <c r="E14" i="62"/>
  <c r="M326" i="62"/>
  <c r="M319" i="62"/>
  <c r="D316" i="62"/>
  <c r="C316" i="62"/>
  <c r="D315" i="62"/>
  <c r="C315" i="62"/>
  <c r="D314" i="62"/>
  <c r="C314" i="62"/>
  <c r="D313" i="62"/>
  <c r="C313" i="62"/>
  <c r="D311" i="62"/>
  <c r="C311" i="62"/>
  <c r="D310" i="62"/>
  <c r="C310" i="62"/>
  <c r="D309" i="62"/>
  <c r="C309" i="62"/>
  <c r="D307" i="62"/>
  <c r="C307" i="62"/>
  <c r="D306" i="62"/>
  <c r="C306" i="62"/>
  <c r="D305" i="62"/>
  <c r="C305" i="62"/>
  <c r="D303" i="62"/>
  <c r="C303" i="62"/>
  <c r="D302" i="62"/>
  <c r="C302" i="62"/>
  <c r="AE299" i="62"/>
  <c r="AG299" i="62" s="1"/>
  <c r="S299" i="62"/>
  <c r="G299" i="62"/>
  <c r="C214" i="62"/>
  <c r="C213" i="62"/>
  <c r="C212" i="62"/>
  <c r="C211" i="62"/>
  <c r="C210" i="62"/>
  <c r="C209" i="62"/>
  <c r="C208" i="62"/>
  <c r="C207" i="62"/>
  <c r="C206" i="62"/>
  <c r="C205" i="62"/>
  <c r="C204" i="62"/>
  <c r="C203" i="62"/>
  <c r="C202" i="62"/>
  <c r="D200" i="62"/>
  <c r="C200" i="62"/>
  <c r="D199" i="62"/>
  <c r="C199" i="62"/>
  <c r="D197" i="62"/>
  <c r="C197" i="62"/>
  <c r="D196" i="62"/>
  <c r="C196" i="62"/>
  <c r="D195" i="62"/>
  <c r="C195" i="62"/>
  <c r="D194" i="62"/>
  <c r="C194" i="62"/>
  <c r="D193" i="62"/>
  <c r="C193" i="62"/>
  <c r="D191" i="62"/>
  <c r="C191" i="62"/>
  <c r="D190" i="62"/>
  <c r="C190" i="62"/>
  <c r="D189" i="62"/>
  <c r="C189" i="62"/>
  <c r="D188" i="62"/>
  <c r="C188" i="62"/>
  <c r="D187" i="62"/>
  <c r="C187" i="62"/>
  <c r="D185" i="62"/>
  <c r="C185" i="62"/>
  <c r="D183" i="62"/>
  <c r="C183" i="62"/>
  <c r="D182" i="62"/>
  <c r="C182" i="62"/>
  <c r="D181" i="62"/>
  <c r="C181" i="62"/>
  <c r="D180" i="62"/>
  <c r="C180" i="62"/>
  <c r="D179" i="62"/>
  <c r="C179" i="62"/>
  <c r="D177" i="62"/>
  <c r="C177" i="62"/>
  <c r="D176" i="62"/>
  <c r="C176" i="62"/>
  <c r="D175" i="62"/>
  <c r="C175" i="62"/>
  <c r="D174" i="62"/>
  <c r="C174" i="62"/>
  <c r="D173" i="62"/>
  <c r="C173" i="62"/>
  <c r="D171" i="62"/>
  <c r="C171" i="62"/>
  <c r="D170" i="62"/>
  <c r="C170" i="62"/>
  <c r="D169" i="62"/>
  <c r="C169" i="62"/>
  <c r="D168" i="62"/>
  <c r="C168" i="62"/>
  <c r="D167" i="62"/>
  <c r="C167" i="62"/>
  <c r="D165" i="62"/>
  <c r="C165" i="62"/>
  <c r="D164" i="62"/>
  <c r="C164" i="62"/>
  <c r="D163" i="62"/>
  <c r="C163" i="62"/>
  <c r="D162" i="62"/>
  <c r="C162" i="62"/>
  <c r="D161" i="62"/>
  <c r="C161" i="62"/>
  <c r="D160" i="62"/>
  <c r="C160" i="62"/>
  <c r="D158" i="62"/>
  <c r="C158" i="62"/>
  <c r="D157" i="62"/>
  <c r="C157" i="62"/>
  <c r="D156" i="62"/>
  <c r="C156" i="62"/>
  <c r="D155" i="62"/>
  <c r="C155" i="62"/>
  <c r="D153" i="62"/>
  <c r="C153" i="62"/>
  <c r="D152" i="62"/>
  <c r="C152" i="62"/>
  <c r="D151" i="62"/>
  <c r="C151" i="62"/>
  <c r="D150" i="62"/>
  <c r="C150" i="62"/>
  <c r="D149" i="62"/>
  <c r="C149" i="62"/>
  <c r="D148" i="62"/>
  <c r="C148" i="62"/>
  <c r="D147" i="62"/>
  <c r="C147" i="62"/>
  <c r="D146" i="62"/>
  <c r="C146" i="62"/>
  <c r="D145" i="62"/>
  <c r="C145" i="62"/>
  <c r="D143" i="62"/>
  <c r="C143" i="62"/>
  <c r="D142" i="62"/>
  <c r="C142" i="62"/>
  <c r="D141" i="62"/>
  <c r="C141" i="62"/>
  <c r="D140" i="62"/>
  <c r="C140" i="62"/>
  <c r="D139" i="62"/>
  <c r="C139" i="62"/>
  <c r="D138" i="62"/>
  <c r="C138" i="62"/>
  <c r="D136" i="62"/>
  <c r="C136" i="62"/>
  <c r="D135" i="62"/>
  <c r="C135" i="62"/>
  <c r="D134" i="62"/>
  <c r="C134" i="62"/>
  <c r="D133" i="62"/>
  <c r="C133" i="62"/>
  <c r="D131" i="62"/>
  <c r="C131" i="62"/>
  <c r="D130" i="62"/>
  <c r="C130" i="62"/>
  <c r="D129" i="62"/>
  <c r="C129" i="62"/>
  <c r="D128" i="62"/>
  <c r="C128" i="62"/>
  <c r="D127" i="62"/>
  <c r="C127" i="62"/>
  <c r="D126" i="62"/>
  <c r="C126" i="62"/>
  <c r="D125" i="62"/>
  <c r="C125" i="62"/>
  <c r="D124" i="62"/>
  <c r="C124" i="62"/>
  <c r="D123" i="62"/>
  <c r="C123" i="62"/>
  <c r="D121" i="62"/>
  <c r="C121" i="62"/>
  <c r="D119" i="62"/>
  <c r="C119" i="62"/>
  <c r="D118" i="62"/>
  <c r="C118" i="62"/>
  <c r="D117" i="62"/>
  <c r="C117" i="62"/>
  <c r="D115" i="62"/>
  <c r="C115" i="62"/>
  <c r="D114" i="62"/>
  <c r="C114" i="62"/>
  <c r="D113" i="62"/>
  <c r="C113" i="62"/>
  <c r="D112" i="62"/>
  <c r="C112" i="62"/>
  <c r="D110" i="62"/>
  <c r="C110" i="62"/>
  <c r="D108" i="62"/>
  <c r="C108" i="62"/>
  <c r="D107" i="62"/>
  <c r="C107" i="62"/>
  <c r="D106" i="62"/>
  <c r="C106" i="62"/>
  <c r="D105" i="62"/>
  <c r="C105" i="62"/>
  <c r="D104" i="62"/>
  <c r="C104" i="62"/>
  <c r="P101" i="62"/>
  <c r="D97" i="62"/>
  <c r="C97" i="62"/>
  <c r="D96" i="62"/>
  <c r="C96" i="62"/>
  <c r="D95" i="62"/>
  <c r="C95" i="62"/>
  <c r="D94" i="62"/>
  <c r="C94" i="62"/>
  <c r="D92" i="62"/>
  <c r="C92" i="62"/>
  <c r="D91" i="62"/>
  <c r="C91" i="62"/>
  <c r="D90" i="62"/>
  <c r="C90" i="62"/>
  <c r="D89" i="62"/>
  <c r="C89" i="62"/>
  <c r="D87" i="62"/>
  <c r="C87" i="62"/>
  <c r="D86" i="62"/>
  <c r="C86" i="62"/>
  <c r="D85" i="62"/>
  <c r="C85" i="62"/>
  <c r="D84" i="62"/>
  <c r="C84" i="62"/>
  <c r="D82" i="62"/>
  <c r="C82" i="62"/>
  <c r="D81" i="62"/>
  <c r="C81" i="62"/>
  <c r="D80" i="62"/>
  <c r="C80" i="62"/>
  <c r="D79" i="62"/>
  <c r="C79" i="62"/>
  <c r="D77" i="62"/>
  <c r="C77" i="62"/>
  <c r="D76" i="62"/>
  <c r="C76" i="62"/>
  <c r="D75" i="62"/>
  <c r="C75" i="62"/>
  <c r="D74" i="62"/>
  <c r="C74" i="62"/>
  <c r="D72" i="62"/>
  <c r="C72" i="62"/>
  <c r="D71" i="62"/>
  <c r="C71" i="62"/>
  <c r="D70" i="62"/>
  <c r="C70" i="62"/>
  <c r="D69" i="62"/>
  <c r="C69" i="62"/>
  <c r="D67" i="62"/>
  <c r="C67" i="62"/>
  <c r="D66" i="62"/>
  <c r="C66" i="62"/>
  <c r="D65" i="62"/>
  <c r="C65" i="62"/>
  <c r="D64" i="62"/>
  <c r="C64" i="62"/>
  <c r="D62" i="62"/>
  <c r="C62" i="62"/>
  <c r="D61" i="62"/>
  <c r="C61" i="62"/>
  <c r="D60" i="62"/>
  <c r="C60" i="62"/>
  <c r="D59" i="62"/>
  <c r="C59" i="62"/>
  <c r="D57" i="62"/>
  <c r="C57" i="62"/>
  <c r="D56" i="62"/>
  <c r="C56" i="62"/>
  <c r="D55" i="62"/>
  <c r="C55" i="62"/>
  <c r="D53" i="62"/>
  <c r="C53" i="62"/>
  <c r="D52" i="62"/>
  <c r="C52" i="62"/>
  <c r="D51" i="62"/>
  <c r="C51" i="62"/>
  <c r="D49" i="62"/>
  <c r="C49" i="62"/>
  <c r="D48" i="62"/>
  <c r="C48" i="62"/>
  <c r="D47" i="62"/>
  <c r="C47" i="62"/>
  <c r="D45" i="62"/>
  <c r="C45" i="62"/>
  <c r="D44" i="62"/>
  <c r="C44" i="62"/>
  <c r="D43" i="62"/>
  <c r="C43" i="62"/>
  <c r="D41" i="62"/>
  <c r="C41" i="62"/>
  <c r="D40" i="62"/>
  <c r="C40" i="62"/>
  <c r="D39" i="62"/>
  <c r="C39" i="62"/>
  <c r="D37" i="62"/>
  <c r="C37" i="62"/>
  <c r="D36" i="62"/>
  <c r="C36" i="62"/>
  <c r="D35" i="62"/>
  <c r="C35" i="62"/>
  <c r="D33" i="62"/>
  <c r="C33" i="62"/>
  <c r="D32" i="62"/>
  <c r="C32" i="62"/>
  <c r="D31" i="62"/>
  <c r="C31" i="62"/>
  <c r="D29" i="62"/>
  <c r="C29" i="62"/>
  <c r="D28" i="62"/>
  <c r="C28" i="62"/>
  <c r="D27" i="62"/>
  <c r="C27" i="62"/>
  <c r="D25" i="62"/>
  <c r="C25" i="62"/>
  <c r="D24" i="62"/>
  <c r="C24" i="62"/>
  <c r="D23" i="62"/>
  <c r="C23" i="62"/>
  <c r="D21" i="62"/>
  <c r="C21" i="62"/>
  <c r="D20" i="62"/>
  <c r="C20" i="62"/>
  <c r="D19" i="62"/>
  <c r="C19" i="62"/>
  <c r="D17" i="62"/>
  <c r="C17" i="62"/>
  <c r="D16" i="62"/>
  <c r="C16" i="62"/>
  <c r="D14" i="62"/>
  <c r="C14" i="62"/>
  <c r="A14" i="62"/>
  <c r="A13" i="62"/>
  <c r="AR13" i="62" s="1"/>
  <c r="W139" i="61"/>
  <c r="W138" i="61"/>
  <c r="W137" i="61"/>
  <c r="W134" i="61"/>
  <c r="W133" i="61"/>
  <c r="W132" i="61"/>
  <c r="W123" i="61"/>
  <c r="W36" i="61"/>
  <c r="Y18" i="61"/>
  <c r="Y19" i="61" s="1"/>
  <c r="Y20" i="61" s="1"/>
  <c r="Y21" i="61" s="1"/>
  <c r="Y22" i="61" s="1"/>
  <c r="Y23" i="61" s="1"/>
  <c r="Y24" i="61" s="1"/>
  <c r="Y25" i="61" s="1"/>
  <c r="Y26" i="61" s="1"/>
  <c r="Y27" i="61" s="1"/>
  <c r="Y28" i="61" s="1"/>
  <c r="Y29" i="61" s="1"/>
  <c r="Y30" i="61" s="1"/>
  <c r="Y31" i="61" s="1"/>
  <c r="Y32" i="61" s="1"/>
  <c r="Y33" i="61" s="1"/>
  <c r="Y34" i="61" s="1"/>
  <c r="Y35" i="61" s="1"/>
  <c r="Y36" i="61" s="1"/>
  <c r="Y37" i="61" s="1"/>
  <c r="Y38" i="61" s="1"/>
  <c r="Y39" i="61" s="1"/>
  <c r="Y40" i="61" s="1"/>
  <c r="Y41" i="61" s="1"/>
  <c r="Y42" i="61" s="1"/>
  <c r="Y43" i="61" s="1"/>
  <c r="Y44" i="61" s="1"/>
  <c r="Y45" i="61" s="1"/>
  <c r="Y46" i="61" s="1"/>
  <c r="Y47" i="61" s="1"/>
  <c r="Y48" i="61" s="1"/>
  <c r="Y49" i="61" s="1"/>
  <c r="Y50" i="61" s="1"/>
  <c r="Y51" i="61" s="1"/>
  <c r="Y52" i="61" s="1"/>
  <c r="Y53" i="61" s="1"/>
  <c r="Y54" i="61" s="1"/>
  <c r="Y55" i="61" s="1"/>
  <c r="Y56" i="61" s="1"/>
  <c r="Y57" i="61" s="1"/>
  <c r="Y58" i="61" s="1"/>
  <c r="Y59" i="61" s="1"/>
  <c r="Y60" i="61" s="1"/>
  <c r="Y61" i="61" s="1"/>
  <c r="Y62" i="61" s="1"/>
  <c r="Y63" i="61" s="1"/>
  <c r="Y64" i="61" s="1"/>
  <c r="Y65" i="61" s="1"/>
  <c r="Y66" i="61" s="1"/>
  <c r="Y67" i="61" s="1"/>
  <c r="Y68" i="61" s="1"/>
  <c r="Y69" i="61" s="1"/>
  <c r="Y70" i="61" s="1"/>
  <c r="Y71" i="61" s="1"/>
  <c r="Y72" i="61" s="1"/>
  <c r="Y73" i="61" s="1"/>
  <c r="Y74" i="61" s="1"/>
  <c r="Y75" i="61" s="1"/>
  <c r="Y76" i="61" s="1"/>
  <c r="Y77" i="61" s="1"/>
  <c r="Y78" i="61" s="1"/>
  <c r="Y79" i="61" s="1"/>
  <c r="Y80" i="61" s="1"/>
  <c r="Y81" i="61" s="1"/>
  <c r="Y82" i="61" s="1"/>
  <c r="Y83" i="61" s="1"/>
  <c r="Y84" i="61" s="1"/>
  <c r="Y85" i="61" s="1"/>
  <c r="Y86" i="61" s="1"/>
  <c r="Y87" i="61" s="1"/>
  <c r="Y88" i="61" s="1"/>
  <c r="Y89" i="61" s="1"/>
  <c r="Y90" i="61" s="1"/>
  <c r="Y91" i="61" s="1"/>
  <c r="Y92" i="61" s="1"/>
  <c r="Y93" i="61" s="1"/>
  <c r="Y94" i="61" s="1"/>
  <c r="Y95" i="61" s="1"/>
  <c r="Y96" i="61" s="1"/>
  <c r="Y97" i="61" s="1"/>
  <c r="Y98" i="61" s="1"/>
  <c r="Y99" i="61" s="1"/>
  <c r="Y100" i="61" s="1"/>
  <c r="Y101" i="61" s="1"/>
  <c r="Y102" i="61" s="1"/>
  <c r="Y103" i="61" s="1"/>
  <c r="Y104" i="61" s="1"/>
  <c r="Y105" i="61" s="1"/>
  <c r="Y106" i="61" s="1"/>
  <c r="Y107" i="61" s="1"/>
  <c r="Y108" i="61" s="1"/>
  <c r="Y109" i="61" s="1"/>
  <c r="Y110" i="61" s="1"/>
  <c r="Y111" i="61" s="1"/>
  <c r="Y112" i="61" s="1"/>
  <c r="Y113" i="61" s="1"/>
  <c r="Y114" i="61" s="1"/>
  <c r="Y115" i="61" s="1"/>
  <c r="Y116" i="61" s="1"/>
  <c r="Y117" i="61" s="1"/>
  <c r="Y118" i="61" s="1"/>
  <c r="Y119" i="61" s="1"/>
  <c r="Y120" i="61" s="1"/>
  <c r="Y121" i="61" s="1"/>
  <c r="Y122" i="61" s="1"/>
  <c r="Y123" i="61" s="1"/>
  <c r="Y124" i="61" s="1"/>
  <c r="Y125" i="61" s="1"/>
  <c r="Y126" i="61" s="1"/>
  <c r="Y127" i="61" s="1"/>
  <c r="Y128" i="61" s="1"/>
  <c r="Y129" i="61" s="1"/>
  <c r="Y130" i="61" s="1"/>
  <c r="Y131" i="61" s="1"/>
  <c r="Y132" i="61" s="1"/>
  <c r="Y133" i="61" s="1"/>
  <c r="Y134" i="61" s="1"/>
  <c r="Y135" i="61" s="1"/>
  <c r="Y136" i="61" s="1"/>
  <c r="Y137" i="61" s="1"/>
  <c r="Y138" i="61" s="1"/>
  <c r="Y139" i="61" s="1"/>
  <c r="Y17" i="61"/>
  <c r="A17" i="61"/>
  <c r="A18" i="61" s="1"/>
  <c r="A19" i="61" s="1"/>
  <c r="A20" i="61" s="1"/>
  <c r="A21" i="61" s="1"/>
  <c r="A22" i="61" s="1"/>
  <c r="A23" i="61" s="1"/>
  <c r="A24" i="61" s="1"/>
  <c r="A25" i="61" s="1"/>
  <c r="A26" i="61" s="1"/>
  <c r="A27" i="61" s="1"/>
  <c r="A28" i="61" s="1"/>
  <c r="A29" i="61" s="1"/>
  <c r="A30" i="61" s="1"/>
  <c r="A31" i="61" s="1"/>
  <c r="A32" i="61" s="1"/>
  <c r="A33" i="61" s="1"/>
  <c r="A34" i="61" s="1"/>
  <c r="A35" i="61" s="1"/>
  <c r="A36" i="61" s="1"/>
  <c r="A37" i="61" s="1"/>
  <c r="A38" i="61" s="1"/>
  <c r="A39" i="61" s="1"/>
  <c r="A40" i="61" s="1"/>
  <c r="A41" i="61" s="1"/>
  <c r="A42" i="61" s="1"/>
  <c r="A43" i="61" s="1"/>
  <c r="A44" i="61" s="1"/>
  <c r="A45" i="61" s="1"/>
  <c r="A46" i="61" s="1"/>
  <c r="A47" i="61" s="1"/>
  <c r="A48" i="61" s="1"/>
  <c r="A49" i="61" s="1"/>
  <c r="A50" i="61" s="1"/>
  <c r="A51" i="61" s="1"/>
  <c r="A52" i="61" s="1"/>
  <c r="A53" i="61" s="1"/>
  <c r="A54" i="61" s="1"/>
  <c r="A55" i="61" s="1"/>
  <c r="A56" i="61" s="1"/>
  <c r="A57" i="61" s="1"/>
  <c r="A58" i="61" s="1"/>
  <c r="A59" i="61" s="1"/>
  <c r="A60" i="61" s="1"/>
  <c r="A61" i="61" s="1"/>
  <c r="A62" i="61" s="1"/>
  <c r="A63" i="61" s="1"/>
  <c r="A64" i="61" s="1"/>
  <c r="A65" i="61" s="1"/>
  <c r="A66" i="61" s="1"/>
  <c r="A67" i="61" s="1"/>
  <c r="A68" i="61" s="1"/>
  <c r="A69" i="61" s="1"/>
  <c r="A70" i="61" s="1"/>
  <c r="A71" i="61" s="1"/>
  <c r="A72" i="61" s="1"/>
  <c r="A73" i="61" s="1"/>
  <c r="A74" i="61" s="1"/>
  <c r="A75" i="61" s="1"/>
  <c r="A76" i="61" s="1"/>
  <c r="A77" i="61" s="1"/>
  <c r="A78" i="61" s="1"/>
  <c r="A79" i="61" s="1"/>
  <c r="A80" i="61" s="1"/>
  <c r="A81" i="61" s="1"/>
  <c r="A82" i="61" s="1"/>
  <c r="A83" i="61" s="1"/>
  <c r="A84" i="61" s="1"/>
  <c r="A85" i="61" s="1"/>
  <c r="A86" i="61" s="1"/>
  <c r="A87" i="61" s="1"/>
  <c r="A88" i="61" s="1"/>
  <c r="A89" i="61" s="1"/>
  <c r="A90" i="61" s="1"/>
  <c r="A91" i="61" s="1"/>
  <c r="A92" i="61" s="1"/>
  <c r="A93" i="61" s="1"/>
  <c r="A94" i="61" s="1"/>
  <c r="A95" i="61" s="1"/>
  <c r="A96" i="61" s="1"/>
  <c r="A97" i="61" s="1"/>
  <c r="A98" i="61" s="1"/>
  <c r="A99" i="61" s="1"/>
  <c r="A100" i="61" s="1"/>
  <c r="A101" i="61" s="1"/>
  <c r="A102" i="61" s="1"/>
  <c r="A103" i="61" s="1"/>
  <c r="A104" i="61" s="1"/>
  <c r="A105" i="61" s="1"/>
  <c r="A106" i="61" s="1"/>
  <c r="A107" i="61" s="1"/>
  <c r="A108" i="61" s="1"/>
  <c r="A109" i="61" s="1"/>
  <c r="A110" i="61" s="1"/>
  <c r="A111" i="61" s="1"/>
  <c r="A112" i="61" s="1"/>
  <c r="A113" i="61" s="1"/>
  <c r="A114" i="61" s="1"/>
  <c r="A115" i="61" s="1"/>
  <c r="A116" i="61" s="1"/>
  <c r="A117" i="61" s="1"/>
  <c r="A118" i="61" s="1"/>
  <c r="A119" i="61" s="1"/>
  <c r="A120" i="61" s="1"/>
  <c r="A121" i="61" s="1"/>
  <c r="A122" i="61" s="1"/>
  <c r="A123" i="61" s="1"/>
  <c r="A124" i="61" s="1"/>
  <c r="A125" i="61" s="1"/>
  <c r="A126" i="61" s="1"/>
  <c r="A127" i="61" s="1"/>
  <c r="A128" i="61" s="1"/>
  <c r="A129" i="61" s="1"/>
  <c r="A130" i="61" s="1"/>
  <c r="A131" i="61" s="1"/>
  <c r="A132" i="61" s="1"/>
  <c r="A133" i="61" s="1"/>
  <c r="A134" i="61" s="1"/>
  <c r="A135" i="61" s="1"/>
  <c r="A136" i="61" s="1"/>
  <c r="A137" i="61" s="1"/>
  <c r="A138" i="61" s="1"/>
  <c r="A139" i="61" s="1"/>
  <c r="G16" i="61"/>
  <c r="Q16" i="61" s="1"/>
  <c r="U16" i="61" s="1"/>
  <c r="F18" i="60"/>
  <c r="I128" i="61" s="1"/>
  <c r="F17" i="60"/>
  <c r="H128" i="61" s="1"/>
  <c r="F13" i="60"/>
  <c r="G128" i="61" s="1"/>
  <c r="S100" i="62" l="1"/>
  <c r="AH319" i="62"/>
  <c r="AE100" i="62"/>
  <c r="P326" i="62"/>
  <c r="G100" i="62"/>
  <c r="P100" i="62"/>
  <c r="R100" i="62" s="1"/>
  <c r="Z319" i="62"/>
  <c r="Q326" i="62"/>
  <c r="R326" i="62" s="1"/>
  <c r="AC101" i="62"/>
  <c r="AK101" i="62"/>
  <c r="AL101" i="62"/>
  <c r="AI329" i="62"/>
  <c r="AK329" i="62"/>
  <c r="AL329" i="62"/>
  <c r="AF318" i="62"/>
  <c r="AK318" i="62"/>
  <c r="AL318" i="62"/>
  <c r="V318" i="62"/>
  <c r="H299" i="62"/>
  <c r="AK299" i="62"/>
  <c r="AL299" i="62"/>
  <c r="AF319" i="62"/>
  <c r="AK319" i="62"/>
  <c r="AL319" i="62"/>
  <c r="H319" i="62"/>
  <c r="AI319" i="62"/>
  <c r="AJ319" i="62" s="1"/>
  <c r="AI100" i="62"/>
  <c r="AL100" i="62"/>
  <c r="AK100" i="62"/>
  <c r="AI326" i="62"/>
  <c r="AK326" i="62"/>
  <c r="AL326" i="62"/>
  <c r="W100" i="62"/>
  <c r="T319" i="62"/>
  <c r="W326" i="62"/>
  <c r="J128" i="61"/>
  <c r="Q128" i="61" s="1"/>
  <c r="U128" i="61" s="1"/>
  <c r="K101" i="62"/>
  <c r="AF101" i="62"/>
  <c r="AO101" i="62"/>
  <c r="S101" i="62"/>
  <c r="F300" i="62"/>
  <c r="M329" i="62"/>
  <c r="H101" i="62"/>
  <c r="H318" i="62"/>
  <c r="N101" i="62"/>
  <c r="T101" i="62"/>
  <c r="Z101" i="62"/>
  <c r="AF100" i="62"/>
  <c r="AG100" i="62" s="1"/>
  <c r="N299" i="62"/>
  <c r="N318" i="62"/>
  <c r="T318" i="62"/>
  <c r="Z318" i="62"/>
  <c r="AI318" i="62"/>
  <c r="Q329" i="62"/>
  <c r="W329" i="62"/>
  <c r="AF329" i="62"/>
  <c r="Y329" i="62"/>
  <c r="H100" i="62"/>
  <c r="I100" i="62" s="1"/>
  <c r="H326" i="62"/>
  <c r="N100" i="62"/>
  <c r="T100" i="62"/>
  <c r="U100" i="62" s="1"/>
  <c r="Z100" i="62"/>
  <c r="AI101" i="62"/>
  <c r="Q319" i="62"/>
  <c r="W319" i="62"/>
  <c r="N326" i="62"/>
  <c r="T326" i="62"/>
  <c r="Z326" i="62"/>
  <c r="G101" i="62"/>
  <c r="AE101" i="62"/>
  <c r="H329" i="62"/>
  <c r="Q101" i="62"/>
  <c r="R101" i="62" s="1"/>
  <c r="W101" i="62"/>
  <c r="Q318" i="62"/>
  <c r="W318" i="62"/>
  <c r="N329" i="62"/>
  <c r="T329" i="62"/>
  <c r="Z329" i="62"/>
  <c r="I299" i="62"/>
  <c r="U299" i="62"/>
  <c r="A15" i="62"/>
  <c r="AR14" i="62"/>
  <c r="I101" i="62"/>
  <c r="M100" i="62"/>
  <c r="Y100" i="62"/>
  <c r="M101" i="62"/>
  <c r="Y101" i="62"/>
  <c r="V100" i="62"/>
  <c r="AH100" i="62"/>
  <c r="V101" i="62"/>
  <c r="X101" i="62" s="1"/>
  <c r="AH101" i="62"/>
  <c r="AJ101" i="62" s="1"/>
  <c r="P318" i="62"/>
  <c r="AE318" i="62"/>
  <c r="S318" i="62"/>
  <c r="G318" i="62"/>
  <c r="M318" i="62"/>
  <c r="AH318" i="62"/>
  <c r="Y318" i="62"/>
  <c r="M299" i="62"/>
  <c r="R299" i="62"/>
  <c r="Y299" i="62"/>
  <c r="AA299" i="62" s="1"/>
  <c r="P319" i="62"/>
  <c r="AE319" i="62"/>
  <c r="S319" i="62"/>
  <c r="G319" i="62"/>
  <c r="O319" i="62"/>
  <c r="V319" i="62"/>
  <c r="V299" i="62"/>
  <c r="X299" i="62" s="1"/>
  <c r="AH299" i="62"/>
  <c r="AJ299" i="62" s="1"/>
  <c r="Y319" i="62"/>
  <c r="AA319" i="62" s="1"/>
  <c r="Y326" i="62"/>
  <c r="V329" i="62"/>
  <c r="AH329" i="62"/>
  <c r="J326" i="62"/>
  <c r="V326" i="62"/>
  <c r="AH326" i="62"/>
  <c r="G329" i="62"/>
  <c r="S329" i="62"/>
  <c r="AE329" i="62"/>
  <c r="G326" i="62"/>
  <c r="S326" i="62"/>
  <c r="AE326" i="62"/>
  <c r="AG326" i="62" s="1"/>
  <c r="P329" i="62"/>
  <c r="J16" i="61"/>
  <c r="U326" i="62" l="1"/>
  <c r="AG318" i="62"/>
  <c r="AJ100" i="62"/>
  <c r="X329" i="62"/>
  <c r="O318" i="62"/>
  <c r="R318" i="62"/>
  <c r="AA329" i="62"/>
  <c r="I319" i="62"/>
  <c r="X100" i="62"/>
  <c r="I318" i="62"/>
  <c r="AJ329" i="62"/>
  <c r="O329" i="62"/>
  <c r="X318" i="62"/>
  <c r="R329" i="62"/>
  <c r="AM100" i="62"/>
  <c r="AG319" i="62"/>
  <c r="AM326" i="62"/>
  <c r="AM319" i="62"/>
  <c r="I329" i="62"/>
  <c r="AJ318" i="62"/>
  <c r="O299" i="62"/>
  <c r="O101" i="62"/>
  <c r="AM299" i="62"/>
  <c r="AM318" i="62"/>
  <c r="AM101" i="62"/>
  <c r="AM329" i="62"/>
  <c r="AG329" i="62"/>
  <c r="U101" i="62"/>
  <c r="AG101" i="62"/>
  <c r="I326" i="62"/>
  <c r="AA101" i="62"/>
  <c r="O100" i="62"/>
  <c r="AA100" i="62"/>
  <c r="R319" i="62"/>
  <c r="U329" i="62"/>
  <c r="X326" i="62"/>
  <c r="AA326" i="62"/>
  <c r="AA318" i="62"/>
  <c r="X319" i="62"/>
  <c r="U318" i="62"/>
  <c r="O326" i="62"/>
  <c r="AJ326" i="62"/>
  <c r="U319" i="62"/>
  <c r="A16" i="62"/>
  <c r="AR15" i="62"/>
  <c r="AR16" i="62" l="1"/>
  <c r="A17" i="62"/>
  <c r="A18" i="62" l="1"/>
  <c r="AR17" i="62"/>
  <c r="A19" i="62" l="1"/>
  <c r="AR18" i="62"/>
  <c r="AR19" i="62" l="1"/>
  <c r="A20" i="62"/>
  <c r="A21" i="62" l="1"/>
  <c r="AR20" i="62"/>
  <c r="A22" i="62" l="1"/>
  <c r="AR21" i="62"/>
  <c r="AR22" i="62" l="1"/>
  <c r="A23" i="62"/>
  <c r="A24" i="62" l="1"/>
  <c r="AR23" i="62"/>
  <c r="A25" i="62" l="1"/>
  <c r="AR24" i="62"/>
  <c r="A26" i="62" l="1"/>
  <c r="AR25" i="62"/>
  <c r="A27" i="62" l="1"/>
  <c r="AR26" i="62"/>
  <c r="AR27" i="62" l="1"/>
  <c r="A28" i="62"/>
  <c r="A29" i="62" l="1"/>
  <c r="AR28" i="62"/>
  <c r="AR29" i="62" l="1"/>
  <c r="A30" i="62"/>
  <c r="A31" i="62" l="1"/>
  <c r="AR30" i="62"/>
  <c r="A32" i="62" l="1"/>
  <c r="AR31" i="62"/>
  <c r="AR32" i="62" l="1"/>
  <c r="A33" i="62"/>
  <c r="A34" i="62" l="1"/>
  <c r="AR33" i="62"/>
  <c r="A35" i="62" l="1"/>
  <c r="AR34" i="62"/>
  <c r="AR35" i="62" l="1"/>
  <c r="A36" i="62"/>
  <c r="A37" i="62" l="1"/>
  <c r="AR36" i="62"/>
  <c r="AR37" i="62" l="1"/>
  <c r="A38" i="62"/>
  <c r="AR38" i="62" l="1"/>
  <c r="A39" i="62"/>
  <c r="A40" i="62" l="1"/>
  <c r="AR39" i="62"/>
  <c r="AR40" i="62" l="1"/>
  <c r="A41" i="62"/>
  <c r="A42" i="62" l="1"/>
  <c r="AR41" i="62"/>
  <c r="A43" i="62" l="1"/>
  <c r="AR42" i="62"/>
  <c r="A44" i="62" l="1"/>
  <c r="AR43" i="62"/>
  <c r="A45" i="62" l="1"/>
  <c r="AR44" i="62"/>
  <c r="AR45" i="62" l="1"/>
  <c r="A46" i="62"/>
  <c r="A47" i="62" s="1"/>
  <c r="AR47" i="62" l="1"/>
  <c r="A48" i="62"/>
  <c r="A49" i="62" l="1"/>
  <c r="AR48" i="62"/>
  <c r="AR49" i="62" l="1"/>
  <c r="A50" i="62"/>
  <c r="AR50" i="62" l="1"/>
  <c r="A51" i="62"/>
  <c r="A52" i="62" l="1"/>
  <c r="AR51" i="62"/>
  <c r="A53" i="62" l="1"/>
  <c r="AR52" i="62"/>
  <c r="A54" i="62" l="1"/>
  <c r="A55" i="62" s="1"/>
  <c r="AR53" i="62"/>
  <c r="A56" i="62" l="1"/>
  <c r="AR55" i="62"/>
  <c r="AR56" i="62" l="1"/>
  <c r="A57" i="62"/>
  <c r="A58" i="62" l="1"/>
  <c r="AR57" i="62"/>
  <c r="A59" i="62" l="1"/>
  <c r="AR58" i="62"/>
  <c r="AR59" i="62" l="1"/>
  <c r="A60" i="62"/>
  <c r="A61" i="62" l="1"/>
  <c r="AR60" i="62"/>
  <c r="AR61" i="62" l="1"/>
  <c r="A62" i="62"/>
  <c r="A63" i="62" l="1"/>
  <c r="AR62" i="62"/>
  <c r="A64" i="62" l="1"/>
  <c r="AR63" i="62"/>
  <c r="A65" i="62" l="1"/>
  <c r="AR64" i="62"/>
  <c r="A66" i="62" l="1"/>
  <c r="AR65" i="62"/>
  <c r="AR66" i="62" l="1"/>
  <c r="A67" i="62"/>
  <c r="A68" i="62" l="1"/>
  <c r="AR67" i="62"/>
  <c r="A69" i="62" l="1"/>
  <c r="AR68" i="62"/>
  <c r="AR69" i="62" l="1"/>
  <c r="A70" i="62"/>
  <c r="A71" i="62" l="1"/>
  <c r="AR70" i="62"/>
  <c r="A72" i="62" l="1"/>
  <c r="AR71" i="62"/>
  <c r="A73" i="62" l="1"/>
  <c r="AR72" i="62"/>
  <c r="A74" i="62" l="1"/>
  <c r="AR73" i="62"/>
  <c r="A75" i="62" l="1"/>
  <c r="AR74" i="62"/>
  <c r="A76" i="62" l="1"/>
  <c r="AR75" i="62"/>
  <c r="A77" i="62" l="1"/>
  <c r="AR76" i="62"/>
  <c r="A78" i="62" l="1"/>
  <c r="AR77" i="62"/>
  <c r="AR78" i="62" l="1"/>
  <c r="A79" i="62"/>
  <c r="A80" i="62" l="1"/>
  <c r="AR79" i="62"/>
  <c r="A81" i="62" l="1"/>
  <c r="AR80" i="62"/>
  <c r="A82" i="62" l="1"/>
  <c r="AR81" i="62"/>
  <c r="AR82" i="62" l="1"/>
  <c r="A83" i="62"/>
  <c r="A84" i="62" l="1"/>
  <c r="AR83" i="62"/>
  <c r="A85" i="62" l="1"/>
  <c r="AR84" i="62"/>
  <c r="AR85" i="62" l="1"/>
  <c r="A86" i="62"/>
  <c r="A87" i="62" l="1"/>
  <c r="AR86" i="62"/>
  <c r="A88" i="62" l="1"/>
  <c r="AR87" i="62"/>
  <c r="AR88" i="62" l="1"/>
  <c r="A89" i="62"/>
  <c r="A90" i="62" l="1"/>
  <c r="AR89" i="62"/>
  <c r="A91" i="62" l="1"/>
  <c r="AR90" i="62"/>
  <c r="A92" i="62" l="1"/>
  <c r="AR91" i="62"/>
  <c r="AR92" i="62" l="1"/>
  <c r="A93" i="62"/>
  <c r="A94" i="62" l="1"/>
  <c r="AR93" i="62"/>
  <c r="A95" i="62" l="1"/>
  <c r="AR94" i="62"/>
  <c r="AR95" i="62" l="1"/>
  <c r="A96" i="62"/>
  <c r="A97" i="62" l="1"/>
  <c r="AR96" i="62"/>
  <c r="A98" i="62" l="1"/>
  <c r="AR97" i="62"/>
  <c r="AR98" i="62" l="1"/>
  <c r="A99" i="62"/>
  <c r="A100" i="62" l="1"/>
  <c r="AR99" i="62"/>
  <c r="A101" i="62" l="1"/>
  <c r="AR100" i="62"/>
  <c r="A102" i="62" l="1"/>
  <c r="AR101" i="62"/>
  <c r="A103" i="62" l="1"/>
  <c r="AR102" i="62"/>
  <c r="AR103" i="62" l="1"/>
  <c r="A104" i="62"/>
  <c r="A105" i="62" l="1"/>
  <c r="AR104" i="62"/>
  <c r="A106" i="62" l="1"/>
  <c r="AR105" i="62"/>
  <c r="AR106" i="62" l="1"/>
  <c r="A107" i="62"/>
  <c r="AR107" i="62" l="1"/>
  <c r="A108" i="62"/>
  <c r="A109" i="62" l="1"/>
  <c r="AR108" i="62"/>
  <c r="AR109" i="62" l="1"/>
  <c r="A110" i="62"/>
  <c r="AR110" i="62" l="1"/>
  <c r="A111" i="62"/>
  <c r="A112" i="62" l="1"/>
  <c r="AR111" i="62"/>
  <c r="A113" i="62" l="1"/>
  <c r="AR112" i="62"/>
  <c r="AR113" i="62" l="1"/>
  <c r="A114" i="62"/>
  <c r="A115" i="62" l="1"/>
  <c r="AR114" i="62"/>
  <c r="A116" i="62" l="1"/>
  <c r="AR115" i="62"/>
  <c r="AR116" i="62" l="1"/>
  <c r="A117" i="62"/>
  <c r="A118" i="62" l="1"/>
  <c r="AR117" i="62"/>
  <c r="A119" i="62" l="1"/>
  <c r="AR118" i="62"/>
  <c r="A120" i="62" l="1"/>
  <c r="AR119" i="62"/>
  <c r="A121" i="62" l="1"/>
  <c r="AR120" i="62"/>
  <c r="A122" i="62" l="1"/>
  <c r="AR121" i="62"/>
  <c r="AR122" i="62" l="1"/>
  <c r="A123" i="62"/>
  <c r="A124" i="62" l="1"/>
  <c r="AR123" i="62"/>
  <c r="A125" i="62" l="1"/>
  <c r="AR124" i="62"/>
  <c r="A126" i="62" l="1"/>
  <c r="AR125" i="62"/>
  <c r="AR126" i="62" l="1"/>
  <c r="A127" i="62"/>
  <c r="A128" i="62" l="1"/>
  <c r="AR127" i="62"/>
  <c r="A129" i="62" l="1"/>
  <c r="AR128" i="62"/>
  <c r="A130" i="62" l="1"/>
  <c r="AR129" i="62"/>
  <c r="AR130" i="62" l="1"/>
  <c r="A131" i="62"/>
  <c r="A132" i="62" l="1"/>
  <c r="AR131" i="62"/>
  <c r="A133" i="62" l="1"/>
  <c r="AR132" i="62"/>
  <c r="AR133" i="62" l="1"/>
  <c r="A134" i="62"/>
  <c r="A135" i="62" l="1"/>
  <c r="AR134" i="62"/>
  <c r="A136" i="62" l="1"/>
  <c r="AR135" i="62"/>
  <c r="A137" i="62" l="1"/>
  <c r="AR136" i="62"/>
  <c r="A138" i="62" l="1"/>
  <c r="AR137" i="62"/>
  <c r="A139" i="62" l="1"/>
  <c r="AR138" i="62"/>
  <c r="A140" i="62" l="1"/>
  <c r="AR139" i="62"/>
  <c r="AR140" i="62" l="1"/>
  <c r="A141" i="62"/>
  <c r="A142" i="62" l="1"/>
  <c r="AR141" i="62"/>
  <c r="A143" i="62" l="1"/>
  <c r="AR142" i="62"/>
  <c r="A144" i="62" l="1"/>
  <c r="AR143" i="62"/>
  <c r="A145" i="62" l="1"/>
  <c r="AR144" i="62"/>
  <c r="A146" i="62" l="1"/>
  <c r="AR145" i="62"/>
  <c r="A147" i="62" l="1"/>
  <c r="AR146" i="62"/>
  <c r="AR147" i="62" l="1"/>
  <c r="A148" i="62"/>
  <c r="A149" i="62" l="1"/>
  <c r="AR148" i="62"/>
  <c r="A150" i="62" l="1"/>
  <c r="AR149" i="62"/>
  <c r="A151" i="62" l="1"/>
  <c r="AR150" i="62"/>
  <c r="AR151" i="62" l="1"/>
  <c r="A152" i="62"/>
  <c r="A153" i="62" l="1"/>
  <c r="AR152" i="62"/>
  <c r="A154" i="62" l="1"/>
  <c r="AR153" i="62"/>
  <c r="AR154" i="62" l="1"/>
  <c r="A155" i="62"/>
  <c r="A156" i="62" l="1"/>
  <c r="AR155" i="62"/>
  <c r="A157" i="62" l="1"/>
  <c r="AR156" i="62"/>
  <c r="A158" i="62" l="1"/>
  <c r="AR157" i="62"/>
  <c r="AR158" i="62" l="1"/>
  <c r="A159" i="62"/>
  <c r="A160" i="62" l="1"/>
  <c r="AR159" i="62"/>
  <c r="A161" i="62" l="1"/>
  <c r="AR160" i="62"/>
  <c r="AR161" i="62" l="1"/>
  <c r="A162" i="62"/>
  <c r="A163" i="62" l="1"/>
  <c r="AR162" i="62"/>
  <c r="A164" i="62" l="1"/>
  <c r="AR163" i="62"/>
  <c r="A165" i="62" l="1"/>
  <c r="AR164" i="62"/>
  <c r="AR165" i="62" l="1"/>
  <c r="A166" i="62"/>
  <c r="A167" i="62" l="1"/>
  <c r="AR166" i="62"/>
  <c r="A168" i="62" l="1"/>
  <c r="AR167" i="62"/>
  <c r="AR168" i="62" l="1"/>
  <c r="A169" i="62"/>
  <c r="A170" i="62" l="1"/>
  <c r="AR169" i="62"/>
  <c r="A171" i="62" l="1"/>
  <c r="AR170" i="62"/>
  <c r="A172" i="62" l="1"/>
  <c r="AR171" i="62"/>
  <c r="A173" i="62" l="1"/>
  <c r="AR172" i="62"/>
  <c r="A174" i="62" l="1"/>
  <c r="AR173" i="62"/>
  <c r="A175" i="62" l="1"/>
  <c r="AR174" i="62"/>
  <c r="A176" i="62" l="1"/>
  <c r="AR175" i="62"/>
  <c r="A177" i="62" l="1"/>
  <c r="AR176" i="62"/>
  <c r="A178" i="62" l="1"/>
  <c r="AR177" i="62"/>
  <c r="A179" i="62" l="1"/>
  <c r="AR178" i="62"/>
  <c r="A180" i="62" l="1"/>
  <c r="AR179" i="62"/>
  <c r="A181" i="62" l="1"/>
  <c r="AR180" i="62"/>
  <c r="AR181" i="62" l="1"/>
  <c r="A182" i="62"/>
  <c r="A183" i="62" l="1"/>
  <c r="AR182" i="62"/>
  <c r="A184" i="62" l="1"/>
  <c r="AR183" i="62"/>
  <c r="AR184" i="62" l="1"/>
  <c r="A185" i="62"/>
  <c r="A186" i="62" l="1"/>
  <c r="AR185" i="62"/>
  <c r="A187" i="62" l="1"/>
  <c r="AR186" i="62"/>
  <c r="AR187" i="62" l="1"/>
  <c r="A188" i="62"/>
  <c r="A189" i="62" l="1"/>
  <c r="AR188" i="62"/>
  <c r="A190" i="62" l="1"/>
  <c r="AR189" i="62"/>
  <c r="A191" i="62" l="1"/>
  <c r="AR190" i="62"/>
  <c r="AR191" i="62" l="1"/>
  <c r="A192" i="62"/>
  <c r="A193" i="62" l="1"/>
  <c r="AR192" i="62"/>
  <c r="A194" i="62" l="1"/>
  <c r="AR193" i="62"/>
  <c r="AR194" i="62" l="1"/>
  <c r="A195" i="62"/>
  <c r="A196" i="62" l="1"/>
  <c r="AR195" i="62"/>
  <c r="A197" i="62" l="1"/>
  <c r="AR196" i="62"/>
  <c r="A198" i="62" l="1"/>
  <c r="AR197" i="62"/>
  <c r="A199" i="62" l="1"/>
  <c r="AR198" i="62"/>
  <c r="AR199" i="62" l="1"/>
  <c r="A200" i="62"/>
  <c r="A201" i="62" l="1"/>
  <c r="AR200" i="62"/>
  <c r="A202" i="62" l="1"/>
  <c r="AR201" i="62"/>
  <c r="A203" i="62" l="1"/>
  <c r="AR202" i="62"/>
  <c r="A204" i="62" l="1"/>
  <c r="AR203" i="62"/>
  <c r="AR204" i="62" l="1"/>
  <c r="A205" i="62"/>
  <c r="A206" i="62" l="1"/>
  <c r="AR205" i="62"/>
  <c r="A207" i="62" l="1"/>
  <c r="AR206" i="62"/>
  <c r="A208" i="62" l="1"/>
  <c r="AR207" i="62"/>
  <c r="AR208" i="62" l="1"/>
  <c r="A209" i="62"/>
  <c r="A210" i="62" l="1"/>
  <c r="AR209" i="62"/>
  <c r="A211" i="62" l="1"/>
  <c r="AR210" i="62"/>
  <c r="A212" i="62" l="1"/>
  <c r="AR211" i="62"/>
  <c r="AR212" i="62" l="1"/>
  <c r="A213" i="62"/>
  <c r="A214" i="62" l="1"/>
  <c r="AR213" i="62"/>
  <c r="A215" i="62" l="1"/>
  <c r="AR214" i="62"/>
  <c r="AR215" i="62" l="1"/>
  <c r="A216" i="62"/>
  <c r="A217" i="62" l="1"/>
  <c r="AR216" i="62"/>
  <c r="AR217" i="62" l="1"/>
  <c r="A218" i="62"/>
  <c r="A219" i="62" l="1"/>
  <c r="AR218" i="62"/>
  <c r="AR219" i="62" l="1"/>
  <c r="A220" i="62"/>
  <c r="A221" i="62" l="1"/>
  <c r="AR220" i="62"/>
  <c r="AR221" i="62" l="1"/>
  <c r="A222" i="62"/>
  <c r="A223" i="62" l="1"/>
  <c r="AR222" i="62"/>
  <c r="AR223" i="62" l="1"/>
  <c r="A224" i="62"/>
  <c r="A225" i="62" l="1"/>
  <c r="AR224" i="62"/>
  <c r="AR225" i="62" l="1"/>
  <c r="A226" i="62"/>
  <c r="A227" i="62" l="1"/>
  <c r="AR226" i="62"/>
  <c r="A228" i="62" l="1"/>
  <c r="AR227" i="62"/>
  <c r="A229" i="62" l="1"/>
  <c r="AR228" i="62"/>
  <c r="A230" i="62" l="1"/>
  <c r="AR229" i="62"/>
  <c r="A231" i="62" l="1"/>
  <c r="AR230" i="62"/>
  <c r="A232" i="62" l="1"/>
  <c r="AR231" i="62"/>
  <c r="A233" i="62" l="1"/>
  <c r="AR232" i="62"/>
  <c r="AR233" i="62" l="1"/>
  <c r="A234" i="62"/>
  <c r="A235" i="62" l="1"/>
  <c r="AR234" i="62"/>
  <c r="AR235" i="62" l="1"/>
  <c r="A236" i="62"/>
  <c r="A237" i="62" l="1"/>
  <c r="AR236" i="62"/>
  <c r="AR237" i="62" l="1"/>
  <c r="A238" i="62"/>
  <c r="A239" i="62" l="1"/>
  <c r="AR238" i="62"/>
  <c r="AR239" i="62" l="1"/>
  <c r="A240" i="62"/>
  <c r="A241" i="62" l="1"/>
  <c r="AR240" i="62"/>
  <c r="AR241" i="62" l="1"/>
  <c r="A242" i="62"/>
  <c r="A243" i="62" l="1"/>
  <c r="AR242" i="62"/>
  <c r="AR243" i="62" l="1"/>
  <c r="A244" i="62"/>
  <c r="A245" i="62" l="1"/>
  <c r="AR244" i="62"/>
  <c r="AR245" i="62" l="1"/>
  <c r="A246" i="62"/>
  <c r="A247" i="62" l="1"/>
  <c r="AR246" i="62"/>
  <c r="AR247" i="62" l="1"/>
  <c r="A248" i="62"/>
  <c r="A249" i="62" l="1"/>
  <c r="AR248" i="62"/>
  <c r="AR249" i="62" l="1"/>
  <c r="A250" i="62"/>
  <c r="A251" i="62" l="1"/>
  <c r="AR250" i="62"/>
  <c r="AR251" i="62" l="1"/>
  <c r="A252" i="62"/>
  <c r="A253" i="62" l="1"/>
  <c r="AR252" i="62"/>
  <c r="AR253" i="62" l="1"/>
  <c r="A254" i="62"/>
  <c r="A255" i="62" l="1"/>
  <c r="AR254" i="62"/>
  <c r="AR255" i="62" l="1"/>
  <c r="A256" i="62"/>
  <c r="A257" i="62" l="1"/>
  <c r="AR256" i="62"/>
  <c r="AR257" i="62" l="1"/>
  <c r="A258" i="62"/>
  <c r="AR258" i="62" l="1"/>
  <c r="A259" i="62"/>
  <c r="A260" i="62" l="1"/>
  <c r="AR259" i="62"/>
  <c r="AR260" i="62" l="1"/>
  <c r="A261" i="62"/>
  <c r="A262" i="62" l="1"/>
  <c r="AR261" i="62"/>
  <c r="AR262" i="62" l="1"/>
  <c r="A263" i="62"/>
  <c r="A264" i="62" l="1"/>
  <c r="AR263" i="62"/>
  <c r="AR264" i="62" l="1"/>
  <c r="A265" i="62"/>
  <c r="A266" i="62" l="1"/>
  <c r="AR265" i="62"/>
  <c r="AR266" i="62" l="1"/>
  <c r="A267" i="62"/>
  <c r="A268" i="62" l="1"/>
  <c r="AR267" i="62"/>
  <c r="AR268" i="62" l="1"/>
  <c r="A269" i="62"/>
  <c r="A270" i="62" l="1"/>
  <c r="AR269" i="62"/>
  <c r="AR270" i="62" l="1"/>
  <c r="A271" i="62"/>
  <c r="A272" i="62" l="1"/>
  <c r="AR271" i="62"/>
  <c r="AR272" i="62" l="1"/>
  <c r="A273" i="62"/>
  <c r="A274" i="62" l="1"/>
  <c r="AR273" i="62"/>
  <c r="A275" i="62" l="1"/>
  <c r="AR274" i="62"/>
  <c r="AR275" i="62" l="1"/>
  <c r="A276" i="62"/>
  <c r="A277" i="62" l="1"/>
  <c r="AR276" i="62"/>
  <c r="AR277" i="62" l="1"/>
  <c r="A278" i="62"/>
  <c r="A279" i="62" l="1"/>
  <c r="AR278" i="62"/>
  <c r="AR279" i="62" l="1"/>
  <c r="A280" i="62"/>
  <c r="A281" i="62" l="1"/>
  <c r="AR280" i="62"/>
  <c r="A282" i="62" l="1"/>
  <c r="AR281" i="62"/>
  <c r="A283" i="62" l="1"/>
  <c r="AR282" i="62"/>
  <c r="A284" i="62" l="1"/>
  <c r="AR283" i="62"/>
  <c r="A285" i="62" l="1"/>
  <c r="AR284" i="62"/>
  <c r="A286" i="62" l="1"/>
  <c r="AR285" i="62"/>
  <c r="A287" i="62" l="1"/>
  <c r="AR286" i="62"/>
  <c r="A288" i="62" l="1"/>
  <c r="AR287" i="62"/>
  <c r="A289" i="62" l="1"/>
  <c r="AR288" i="62"/>
  <c r="AR289" i="62" l="1"/>
  <c r="A290" i="62"/>
  <c r="A291" i="62" l="1"/>
  <c r="AR290" i="62"/>
  <c r="A292" i="62" l="1"/>
  <c r="AR291" i="62"/>
  <c r="A293" i="62" l="1"/>
  <c r="AR292" i="62"/>
  <c r="A294" i="62" l="1"/>
  <c r="AR293" i="62"/>
  <c r="A295" i="62" l="1"/>
  <c r="AR294" i="62"/>
  <c r="AR295" i="62" l="1"/>
  <c r="A296" i="62"/>
  <c r="AR296" i="62" l="1"/>
  <c r="A297" i="62"/>
  <c r="A298" i="62" l="1"/>
  <c r="AR297" i="62"/>
  <c r="A299" i="62" l="1"/>
  <c r="AR298" i="62"/>
  <c r="A300" i="62" l="1"/>
  <c r="AR299" i="62"/>
  <c r="A301" i="62" l="1"/>
  <c r="AR300" i="62"/>
  <c r="AR301" i="62" l="1"/>
  <c r="A302" i="62"/>
  <c r="A303" i="62" l="1"/>
  <c r="AR302" i="62"/>
  <c r="A304" i="62" l="1"/>
  <c r="AR304" i="62" s="1"/>
  <c r="AR303" i="62"/>
  <c r="A305" i="62"/>
  <c r="A306" i="62" l="1"/>
  <c r="AR305" i="62"/>
  <c r="A307" i="62" l="1"/>
  <c r="AR306" i="62"/>
  <c r="A308" i="62" l="1"/>
  <c r="AR307" i="62"/>
  <c r="A309" i="62" l="1"/>
  <c r="AR308" i="62"/>
  <c r="A310" i="62" l="1"/>
  <c r="AR309" i="62"/>
  <c r="A311" i="62" l="1"/>
  <c r="AR310" i="62"/>
  <c r="A312" i="62" l="1"/>
  <c r="AR311" i="62"/>
  <c r="A313" i="62" l="1"/>
  <c r="AR312" i="62"/>
  <c r="A314" i="62" l="1"/>
  <c r="AR313" i="62"/>
  <c r="AR314" i="62" l="1"/>
  <c r="A315" i="62"/>
  <c r="AR315" i="62" l="1"/>
  <c r="A316" i="62"/>
  <c r="A317" i="62" l="1"/>
  <c r="AR316" i="62"/>
  <c r="AR317" i="62" l="1"/>
  <c r="A318" i="62"/>
  <c r="AR318" i="62" l="1"/>
  <c r="A319" i="62"/>
  <c r="A320" i="62" l="1"/>
  <c r="AR319" i="62"/>
  <c r="A321" i="62" l="1"/>
  <c r="AR320" i="62"/>
  <c r="A322" i="62" l="1"/>
  <c r="AR321" i="62"/>
  <c r="A323" i="62" l="1"/>
  <c r="AR322" i="62"/>
  <c r="A324" i="62" l="1"/>
  <c r="AR323" i="62"/>
  <c r="A325" i="62" l="1"/>
  <c r="AR324" i="62"/>
  <c r="A326" i="62" l="1"/>
  <c r="AR325" i="62"/>
  <c r="A327" i="62" l="1"/>
  <c r="AR326" i="62"/>
  <c r="A328" i="62" l="1"/>
  <c r="AR327" i="62"/>
  <c r="AR328" i="62" l="1"/>
  <c r="A329" i="62"/>
  <c r="AR329" i="62" l="1"/>
  <c r="A330" i="62"/>
  <c r="AR330" i="62" l="1"/>
  <c r="A331" i="62"/>
  <c r="AR331" i="62" s="1"/>
  <c r="G128" i="44" l="1"/>
  <c r="C32" i="60" l="1"/>
  <c r="E31" i="60" l="1"/>
  <c r="E30" i="60"/>
  <c r="E32" i="60" l="1"/>
  <c r="C39" i="60" l="1"/>
  <c r="E26" i="60"/>
  <c r="E38" i="60" s="1"/>
  <c r="C27" i="60"/>
  <c r="D20" i="60"/>
  <c r="F20" i="60" s="1"/>
  <c r="I18" i="60"/>
  <c r="H16" i="59" s="1"/>
  <c r="I128" i="44"/>
  <c r="I17" i="60"/>
  <c r="H15" i="59" s="1"/>
  <c r="H128" i="44"/>
  <c r="G13" i="60"/>
  <c r="G14" i="60" s="1"/>
  <c r="G15" i="60" s="1"/>
  <c r="G16" i="60" s="1"/>
  <c r="G17" i="60" s="1"/>
  <c r="G18" i="60" s="1"/>
  <c r="G19" i="60" s="1"/>
  <c r="G20" i="60" s="1"/>
  <c r="G21" i="60" s="1"/>
  <c r="G22" i="60" s="1"/>
  <c r="G23" i="60" s="1"/>
  <c r="G24" i="60" s="1"/>
  <c r="G25" i="60" s="1"/>
  <c r="G26" i="60" s="1"/>
  <c r="G27" i="60" s="1"/>
  <c r="G28" i="60" s="1"/>
  <c r="A13" i="60"/>
  <c r="A14" i="60" s="1"/>
  <c r="A15" i="60" s="1"/>
  <c r="A16" i="60" s="1"/>
  <c r="A17" i="60" s="1"/>
  <c r="A18" i="60" s="1"/>
  <c r="A19" i="60" s="1"/>
  <c r="A20" i="60" s="1"/>
  <c r="A21" i="60" s="1"/>
  <c r="A22" i="60" s="1"/>
  <c r="A23" i="60" s="1"/>
  <c r="A24" i="60" s="1"/>
  <c r="A25" i="60" s="1"/>
  <c r="A26" i="60" s="1"/>
  <c r="A27" i="60" s="1"/>
  <c r="A28" i="60" s="1"/>
  <c r="E12" i="60"/>
  <c r="C13" i="60"/>
  <c r="E13" i="60" s="1"/>
  <c r="E15" i="59"/>
  <c r="E16" i="59" s="1"/>
  <c r="E17" i="59" s="1"/>
  <c r="E18" i="59" s="1"/>
  <c r="E19" i="59" s="1"/>
  <c r="E20" i="59" s="1"/>
  <c r="E21" i="59" s="1"/>
  <c r="E22" i="59" s="1"/>
  <c r="E23" i="59" s="1"/>
  <c r="E24" i="59" s="1"/>
  <c r="E25" i="59" s="1"/>
  <c r="E26" i="59" s="1"/>
  <c r="E27" i="59" s="1"/>
  <c r="E28" i="59" s="1"/>
  <c r="E29" i="59" s="1"/>
  <c r="E30" i="59" s="1"/>
  <c r="E31" i="59" s="1"/>
  <c r="E32" i="59" s="1"/>
  <c r="E33" i="59" s="1"/>
  <c r="E34" i="59" s="1"/>
  <c r="E35" i="59" s="1"/>
  <c r="E36" i="59" s="1"/>
  <c r="E37" i="59" s="1"/>
  <c r="E38" i="59" s="1"/>
  <c r="E39" i="59" s="1"/>
  <c r="E40" i="59" s="1"/>
  <c r="E41" i="59" s="1"/>
  <c r="E42" i="59" s="1"/>
  <c r="E43" i="59" s="1"/>
  <c r="E44" i="59" s="1"/>
  <c r="E45" i="59" s="1"/>
  <c r="E46" i="59" s="1"/>
  <c r="E47" i="59" s="1"/>
  <c r="E48" i="59" s="1"/>
  <c r="E49" i="59" s="1"/>
  <c r="E50" i="59" s="1"/>
  <c r="E51" i="59" s="1"/>
  <c r="E52" i="59" s="1"/>
  <c r="E53" i="59" s="1"/>
  <c r="E54" i="59" s="1"/>
  <c r="E55" i="59" s="1"/>
  <c r="E56" i="59" s="1"/>
  <c r="E57" i="59" s="1"/>
  <c r="E58" i="59" s="1"/>
  <c r="E59" i="59" s="1"/>
  <c r="E60" i="59" s="1"/>
  <c r="E61" i="59" s="1"/>
  <c r="E62" i="59" s="1"/>
  <c r="E63" i="59" s="1"/>
  <c r="E64" i="59" s="1"/>
  <c r="E65" i="59" s="1"/>
  <c r="E66" i="59" s="1"/>
  <c r="E67" i="59" s="1"/>
  <c r="E68" i="59" s="1"/>
  <c r="E69" i="59" s="1"/>
  <c r="E70" i="59" s="1"/>
  <c r="E71" i="59" s="1"/>
  <c r="E72" i="59" s="1"/>
  <c r="E73" i="59" s="1"/>
  <c r="E74" i="59" s="1"/>
  <c r="E75" i="59" s="1"/>
  <c r="E76" i="59" s="1"/>
  <c r="E77" i="59" s="1"/>
  <c r="E78" i="59" s="1"/>
  <c r="E79" i="59" s="1"/>
  <c r="E80" i="59" s="1"/>
  <c r="E81" i="59" s="1"/>
  <c r="E82" i="59" s="1"/>
  <c r="E83" i="59" s="1"/>
  <c r="E84" i="59" s="1"/>
  <c r="E85" i="59" s="1"/>
  <c r="E86" i="59" s="1"/>
  <c r="E87" i="59" s="1"/>
  <c r="E88" i="59" s="1"/>
  <c r="E89" i="59" s="1"/>
  <c r="E90" i="59" s="1"/>
  <c r="E91" i="59" s="1"/>
  <c r="E92" i="59" s="1"/>
  <c r="E93" i="59" s="1"/>
  <c r="E94" i="59" s="1"/>
  <c r="E95" i="59" s="1"/>
  <c r="E96" i="59" s="1"/>
  <c r="E97" i="59" s="1"/>
  <c r="E98" i="59" s="1"/>
  <c r="E99" i="59" s="1"/>
  <c r="E100" i="59" s="1"/>
  <c r="E101" i="59" s="1"/>
  <c r="E102" i="59" s="1"/>
  <c r="E103" i="59" s="1"/>
  <c r="E104" i="59" s="1"/>
  <c r="E105" i="59" s="1"/>
  <c r="E106" i="59" s="1"/>
  <c r="E107" i="59" s="1"/>
  <c r="E108" i="59" s="1"/>
  <c r="E109" i="59" s="1"/>
  <c r="E110" i="59" s="1"/>
  <c r="E14" i="59"/>
  <c r="A14" i="59"/>
  <c r="A15" i="59" s="1"/>
  <c r="A16" i="59" s="1"/>
  <c r="A17" i="59" s="1"/>
  <c r="A18" i="59" s="1"/>
  <c r="A19" i="59" s="1"/>
  <c r="A20" i="59" s="1"/>
  <c r="A21" i="59" s="1"/>
  <c r="A22" i="59" s="1"/>
  <c r="A23" i="59" s="1"/>
  <c r="A24" i="59" s="1"/>
  <c r="A25" i="59" s="1"/>
  <c r="A26" i="59" s="1"/>
  <c r="A27" i="59" s="1"/>
  <c r="A28" i="59" s="1"/>
  <c r="A29" i="59" s="1"/>
  <c r="A30" i="59" s="1"/>
  <c r="A31" i="59" s="1"/>
  <c r="A32" i="59" s="1"/>
  <c r="A33" i="59" s="1"/>
  <c r="A34" i="59" s="1"/>
  <c r="A35" i="59" s="1"/>
  <c r="A36" i="59" s="1"/>
  <c r="A37" i="59" s="1"/>
  <c r="A38" i="59" s="1"/>
  <c r="A39" i="59" s="1"/>
  <c r="A40" i="59" s="1"/>
  <c r="A41" i="59" s="1"/>
  <c r="A42" i="59" s="1"/>
  <c r="A43" i="59" s="1"/>
  <c r="A44" i="59" s="1"/>
  <c r="A45" i="59" s="1"/>
  <c r="A46" i="59" s="1"/>
  <c r="A47" i="59" s="1"/>
  <c r="A48" i="59" s="1"/>
  <c r="A49" i="59" s="1"/>
  <c r="A50" i="59" s="1"/>
  <c r="A51" i="59" s="1"/>
  <c r="A52" i="59" s="1"/>
  <c r="A53" i="59" s="1"/>
  <c r="A54" i="59" s="1"/>
  <c r="A55" i="59" s="1"/>
  <c r="A56" i="59" s="1"/>
  <c r="A57" i="59" s="1"/>
  <c r="A58" i="59" s="1"/>
  <c r="A59" i="59" s="1"/>
  <c r="A60" i="59" s="1"/>
  <c r="A61" i="59" s="1"/>
  <c r="A62" i="59" s="1"/>
  <c r="A63" i="59" s="1"/>
  <c r="A64" i="59" s="1"/>
  <c r="A65" i="59" s="1"/>
  <c r="A66" i="59" s="1"/>
  <c r="A67" i="59" s="1"/>
  <c r="A68" i="59" s="1"/>
  <c r="A69" i="59" s="1"/>
  <c r="A70" i="59" s="1"/>
  <c r="A71" i="59" s="1"/>
  <c r="A72" i="59" s="1"/>
  <c r="A73" i="59" s="1"/>
  <c r="A74" i="59" s="1"/>
  <c r="A75" i="59" s="1"/>
  <c r="A76" i="59" s="1"/>
  <c r="A77" i="59" s="1"/>
  <c r="A78" i="59" s="1"/>
  <c r="A79" i="59" s="1"/>
  <c r="A80" i="59" s="1"/>
  <c r="A81" i="59" s="1"/>
  <c r="A82" i="59" s="1"/>
  <c r="A83" i="59" s="1"/>
  <c r="A84" i="59" s="1"/>
  <c r="A85" i="59" s="1"/>
  <c r="A86" i="59" s="1"/>
  <c r="A87" i="59" s="1"/>
  <c r="A88" i="59" s="1"/>
  <c r="A89" i="59" s="1"/>
  <c r="A90" i="59" s="1"/>
  <c r="A91" i="59" s="1"/>
  <c r="A92" i="59" s="1"/>
  <c r="A93" i="59" s="1"/>
  <c r="A94" i="59" s="1"/>
  <c r="A95" i="59" s="1"/>
  <c r="A96" i="59" s="1"/>
  <c r="A97" i="59" s="1"/>
  <c r="A98" i="59" s="1"/>
  <c r="A99" i="59" s="1"/>
  <c r="A100" i="59" s="1"/>
  <c r="A101" i="59" s="1"/>
  <c r="A102" i="59" s="1"/>
  <c r="A103" i="59" s="1"/>
  <c r="A104" i="59" s="1"/>
  <c r="A105" i="59" s="1"/>
  <c r="A106" i="59" s="1"/>
  <c r="A107" i="59" s="1"/>
  <c r="A108" i="59" s="1"/>
  <c r="A109" i="59" s="1"/>
  <c r="A110" i="59" s="1"/>
  <c r="I34" i="61" l="1"/>
  <c r="I32" i="61"/>
  <c r="I30" i="61"/>
  <c r="I28" i="61"/>
  <c r="I26" i="61"/>
  <c r="I24" i="61"/>
  <c r="I22" i="61"/>
  <c r="I121" i="61"/>
  <c r="I119" i="61"/>
  <c r="I117" i="61"/>
  <c r="I115" i="61"/>
  <c r="I113" i="61"/>
  <c r="I111" i="61"/>
  <c r="I109" i="61"/>
  <c r="I107" i="61"/>
  <c r="I105" i="61"/>
  <c r="I103" i="61"/>
  <c r="I101" i="61"/>
  <c r="I99" i="61"/>
  <c r="I97" i="61"/>
  <c r="I95" i="61"/>
  <c r="I93" i="61"/>
  <c r="I91" i="61"/>
  <c r="I89" i="61"/>
  <c r="I87" i="61"/>
  <c r="I85" i="61"/>
  <c r="I83" i="61"/>
  <c r="I81" i="61"/>
  <c r="I79" i="61"/>
  <c r="I77" i="61"/>
  <c r="I75" i="61"/>
  <c r="I73" i="61"/>
  <c r="I71" i="61"/>
  <c r="I69" i="61"/>
  <c r="I67" i="61"/>
  <c r="I65" i="61"/>
  <c r="I63" i="61"/>
  <c r="I61" i="61"/>
  <c r="I59" i="61"/>
  <c r="I57" i="61"/>
  <c r="I55" i="61"/>
  <c r="I53" i="61"/>
  <c r="I51" i="61"/>
  <c r="I49" i="61"/>
  <c r="I47" i="61"/>
  <c r="I45" i="61"/>
  <c r="I43" i="61"/>
  <c r="I33" i="61"/>
  <c r="I31" i="61"/>
  <c r="I29" i="61"/>
  <c r="I27" i="61"/>
  <c r="I25" i="61"/>
  <c r="I23" i="61"/>
  <c r="I120" i="61"/>
  <c r="I118" i="61"/>
  <c r="I116" i="61"/>
  <c r="I114" i="61"/>
  <c r="I112" i="61"/>
  <c r="I110" i="61"/>
  <c r="I108" i="61"/>
  <c r="I106" i="61"/>
  <c r="I104" i="61"/>
  <c r="I102" i="61"/>
  <c r="I100" i="61"/>
  <c r="I98" i="61"/>
  <c r="I96" i="61"/>
  <c r="I94" i="61"/>
  <c r="I92" i="61"/>
  <c r="I90" i="61"/>
  <c r="I88" i="61"/>
  <c r="I86" i="61"/>
  <c r="I84" i="61"/>
  <c r="I82" i="61"/>
  <c r="I80" i="61"/>
  <c r="I78" i="61"/>
  <c r="I76" i="61"/>
  <c r="I74" i="61"/>
  <c r="I72" i="61"/>
  <c r="I70" i="61"/>
  <c r="I68" i="61"/>
  <c r="I66" i="61"/>
  <c r="I64" i="61"/>
  <c r="I62" i="61"/>
  <c r="I60" i="61"/>
  <c r="I58" i="61"/>
  <c r="I56" i="61"/>
  <c r="I54" i="61"/>
  <c r="I52" i="61"/>
  <c r="I50" i="61"/>
  <c r="I48" i="61"/>
  <c r="I46" i="61"/>
  <c r="I44" i="61"/>
  <c r="I42" i="61"/>
  <c r="I46" i="44"/>
  <c r="I50" i="44"/>
  <c r="I54" i="44"/>
  <c r="I58" i="44"/>
  <c r="I62" i="44"/>
  <c r="I66" i="44"/>
  <c r="I70" i="44"/>
  <c r="I74" i="44"/>
  <c r="I78" i="44"/>
  <c r="I82" i="44"/>
  <c r="I86" i="44"/>
  <c r="I90" i="44"/>
  <c r="I94" i="44"/>
  <c r="I98" i="44"/>
  <c r="I102" i="44"/>
  <c r="I106" i="44"/>
  <c r="I110" i="44"/>
  <c r="I114" i="44"/>
  <c r="I118" i="44"/>
  <c r="I42" i="44"/>
  <c r="I26" i="44"/>
  <c r="I30" i="44"/>
  <c r="I34" i="44"/>
  <c r="I45" i="44"/>
  <c r="I53" i="44"/>
  <c r="I61" i="44"/>
  <c r="I69" i="44"/>
  <c r="I77" i="44"/>
  <c r="I85" i="44"/>
  <c r="I89" i="44"/>
  <c r="I97" i="44"/>
  <c r="I105" i="44"/>
  <c r="I113" i="44"/>
  <c r="I121" i="44"/>
  <c r="I29" i="44"/>
  <c r="I43" i="44"/>
  <c r="I47" i="44"/>
  <c r="I51" i="44"/>
  <c r="I55" i="44"/>
  <c r="I59" i="44"/>
  <c r="I63" i="44"/>
  <c r="I67" i="44"/>
  <c r="I71" i="44"/>
  <c r="I75" i="44"/>
  <c r="I79" i="44"/>
  <c r="I83" i="44"/>
  <c r="I87" i="44"/>
  <c r="I91" i="44"/>
  <c r="I95" i="44"/>
  <c r="I99" i="44"/>
  <c r="I103" i="44"/>
  <c r="I107" i="44"/>
  <c r="I111" i="44"/>
  <c r="I115" i="44"/>
  <c r="I119" i="44"/>
  <c r="I23" i="44"/>
  <c r="I27" i="44"/>
  <c r="I31" i="44"/>
  <c r="I22" i="44"/>
  <c r="I49" i="44"/>
  <c r="I57" i="44"/>
  <c r="I65" i="44"/>
  <c r="I73" i="44"/>
  <c r="I81" i="44"/>
  <c r="I93" i="44"/>
  <c r="I101" i="44"/>
  <c r="I109" i="44"/>
  <c r="I117" i="44"/>
  <c r="I25" i="44"/>
  <c r="I33" i="44"/>
  <c r="I44" i="44"/>
  <c r="I48" i="44"/>
  <c r="I52" i="44"/>
  <c r="I56" i="44"/>
  <c r="I60" i="44"/>
  <c r="I64" i="44"/>
  <c r="I68" i="44"/>
  <c r="I72" i="44"/>
  <c r="I76" i="44"/>
  <c r="I80" i="44"/>
  <c r="I84" i="44"/>
  <c r="I88" i="44"/>
  <c r="I92" i="44"/>
  <c r="I96" i="44"/>
  <c r="I100" i="44"/>
  <c r="I104" i="44"/>
  <c r="I108" i="44"/>
  <c r="I112" i="44"/>
  <c r="I116" i="44"/>
  <c r="I120" i="44"/>
  <c r="I24" i="44"/>
  <c r="I28" i="44"/>
  <c r="I32" i="44"/>
  <c r="H120" i="61"/>
  <c r="H118" i="61"/>
  <c r="H116" i="61"/>
  <c r="H114" i="61"/>
  <c r="H112" i="61"/>
  <c r="H110" i="61"/>
  <c r="H108" i="61"/>
  <c r="H106" i="61"/>
  <c r="H104" i="61"/>
  <c r="H102" i="61"/>
  <c r="H100" i="61"/>
  <c r="H98" i="61"/>
  <c r="H96" i="61"/>
  <c r="H94" i="61"/>
  <c r="H92" i="61"/>
  <c r="H90" i="61"/>
  <c r="H88" i="61"/>
  <c r="H86" i="61"/>
  <c r="H84" i="61"/>
  <c r="H82" i="61"/>
  <c r="H80" i="61"/>
  <c r="H78" i="61"/>
  <c r="H76" i="61"/>
  <c r="H74" i="61"/>
  <c r="H72" i="61"/>
  <c r="H70" i="61"/>
  <c r="H68" i="61"/>
  <c r="H66" i="61"/>
  <c r="H64" i="61"/>
  <c r="H62" i="61"/>
  <c r="H60" i="61"/>
  <c r="H58" i="61"/>
  <c r="H56" i="61"/>
  <c r="H54" i="61"/>
  <c r="H52" i="61"/>
  <c r="H50" i="61"/>
  <c r="H48" i="61"/>
  <c r="H46" i="61"/>
  <c r="H44" i="61"/>
  <c r="H42" i="61"/>
  <c r="H34" i="61"/>
  <c r="H32" i="61"/>
  <c r="H30" i="61"/>
  <c r="H28" i="61"/>
  <c r="H26" i="61"/>
  <c r="H24" i="61"/>
  <c r="H22" i="61"/>
  <c r="H121" i="61"/>
  <c r="H119" i="61"/>
  <c r="H117" i="61"/>
  <c r="H115" i="61"/>
  <c r="H113" i="61"/>
  <c r="H111" i="61"/>
  <c r="H109" i="61"/>
  <c r="H107" i="61"/>
  <c r="H105" i="61"/>
  <c r="H103" i="61"/>
  <c r="H101" i="61"/>
  <c r="H99" i="61"/>
  <c r="H97" i="61"/>
  <c r="H95" i="61"/>
  <c r="H93" i="61"/>
  <c r="H91" i="61"/>
  <c r="H89" i="61"/>
  <c r="H87" i="61"/>
  <c r="H85" i="61"/>
  <c r="H83" i="61"/>
  <c r="H81" i="61"/>
  <c r="H79" i="61"/>
  <c r="H77" i="61"/>
  <c r="H75" i="61"/>
  <c r="H73" i="61"/>
  <c r="H71" i="61"/>
  <c r="H69" i="61"/>
  <c r="H67" i="61"/>
  <c r="H65" i="61"/>
  <c r="H63" i="61"/>
  <c r="H61" i="61"/>
  <c r="H59" i="61"/>
  <c r="H57" i="61"/>
  <c r="H55" i="61"/>
  <c r="H53" i="61"/>
  <c r="H51" i="61"/>
  <c r="H49" i="61"/>
  <c r="H47" i="61"/>
  <c r="H45" i="61"/>
  <c r="H43" i="61"/>
  <c r="H33" i="61"/>
  <c r="H31" i="61"/>
  <c r="H29" i="61"/>
  <c r="H27" i="61"/>
  <c r="H25" i="61"/>
  <c r="H23" i="61"/>
  <c r="H46" i="44"/>
  <c r="H50" i="44"/>
  <c r="H54" i="44"/>
  <c r="H58" i="44"/>
  <c r="H62" i="44"/>
  <c r="H66" i="44"/>
  <c r="H70" i="44"/>
  <c r="H74" i="44"/>
  <c r="H78" i="44"/>
  <c r="H82" i="44"/>
  <c r="H86" i="44"/>
  <c r="H90" i="44"/>
  <c r="H94" i="44"/>
  <c r="H98" i="44"/>
  <c r="H102" i="44"/>
  <c r="H106" i="44"/>
  <c r="H110" i="44"/>
  <c r="H114" i="44"/>
  <c r="H118" i="44"/>
  <c r="H42" i="44"/>
  <c r="H25" i="44"/>
  <c r="H29" i="44"/>
  <c r="H33" i="44"/>
  <c r="H49" i="44"/>
  <c r="H57" i="44"/>
  <c r="H65" i="44"/>
  <c r="H73" i="44"/>
  <c r="H81" i="44"/>
  <c r="H89" i="44"/>
  <c r="H97" i="44"/>
  <c r="H105" i="44"/>
  <c r="H113" i="44"/>
  <c r="H121" i="44"/>
  <c r="H24" i="44"/>
  <c r="H32" i="44"/>
  <c r="H43" i="44"/>
  <c r="H47" i="44"/>
  <c r="H51" i="44"/>
  <c r="H55" i="44"/>
  <c r="H59" i="44"/>
  <c r="H63" i="44"/>
  <c r="H67" i="44"/>
  <c r="H71" i="44"/>
  <c r="H75" i="44"/>
  <c r="H79" i="44"/>
  <c r="H83" i="44"/>
  <c r="H87" i="44"/>
  <c r="H91" i="44"/>
  <c r="H95" i="44"/>
  <c r="H99" i="44"/>
  <c r="H103" i="44"/>
  <c r="H107" i="44"/>
  <c r="H111" i="44"/>
  <c r="H115" i="44"/>
  <c r="H119" i="44"/>
  <c r="H26" i="44"/>
  <c r="H30" i="44"/>
  <c r="H34" i="44"/>
  <c r="H45" i="44"/>
  <c r="H53" i="44"/>
  <c r="H61" i="44"/>
  <c r="H69" i="44"/>
  <c r="H77" i="44"/>
  <c r="H85" i="44"/>
  <c r="H93" i="44"/>
  <c r="H101" i="44"/>
  <c r="H109" i="44"/>
  <c r="H117" i="44"/>
  <c r="H28" i="44"/>
  <c r="H44" i="44"/>
  <c r="H48" i="44"/>
  <c r="H52" i="44"/>
  <c r="H56" i="44"/>
  <c r="H60" i="44"/>
  <c r="H64" i="44"/>
  <c r="H68" i="44"/>
  <c r="H72" i="44"/>
  <c r="H76" i="44"/>
  <c r="H80" i="44"/>
  <c r="H84" i="44"/>
  <c r="H88" i="44"/>
  <c r="H92" i="44"/>
  <c r="H96" i="44"/>
  <c r="H100" i="44"/>
  <c r="H104" i="44"/>
  <c r="H108" i="44"/>
  <c r="H112" i="44"/>
  <c r="H116" i="44"/>
  <c r="H120" i="44"/>
  <c r="H23" i="44"/>
  <c r="H27" i="44"/>
  <c r="H31" i="44"/>
  <c r="H22" i="44"/>
  <c r="A29" i="60"/>
  <c r="A30" i="60" s="1"/>
  <c r="A31" i="60" s="1"/>
  <c r="A32" i="60" s="1"/>
  <c r="A33" i="60" s="1"/>
  <c r="A34" i="60" s="1"/>
  <c r="A35" i="60" s="1"/>
  <c r="A36" i="60" s="1"/>
  <c r="A37" i="60" s="1"/>
  <c r="A38" i="60" s="1"/>
  <c r="A39" i="60" s="1"/>
  <c r="A40" i="60" s="1"/>
  <c r="A41" i="60" s="1"/>
  <c r="A42" i="60" s="1"/>
  <c r="A43" i="60" s="1"/>
  <c r="A44" i="60" s="1"/>
  <c r="A45" i="60" s="1"/>
  <c r="A46" i="60" s="1"/>
  <c r="G29" i="60"/>
  <c r="G30" i="60" s="1"/>
  <c r="G31" i="60" s="1"/>
  <c r="G32" i="60" s="1"/>
  <c r="G33" i="60" s="1"/>
  <c r="G34" i="60" s="1"/>
  <c r="G35" i="60" s="1"/>
  <c r="G36" i="60" s="1"/>
  <c r="G37" i="60" s="1"/>
  <c r="G38" i="60" s="1"/>
  <c r="G39" i="60" s="1"/>
  <c r="G40" i="60" s="1"/>
  <c r="G41" i="60" s="1"/>
  <c r="G42" i="60" s="1"/>
  <c r="G43" i="60" s="1"/>
  <c r="G44" i="60" s="1"/>
  <c r="G45" i="60" s="1"/>
  <c r="G46" i="60" s="1"/>
  <c r="E14" i="60"/>
  <c r="F42" i="60" s="1"/>
  <c r="E25" i="60"/>
  <c r="E37" i="60" s="1"/>
  <c r="E39" i="60" l="1"/>
  <c r="D39" i="60" s="1"/>
  <c r="E27" i="60"/>
  <c r="D37" i="60" s="1"/>
  <c r="D38" i="60" s="1"/>
  <c r="F41" i="60" l="1"/>
  <c r="F46" i="60" s="1"/>
  <c r="G139" i="61" l="1"/>
  <c r="J139" i="61" s="1"/>
  <c r="Q139" i="61" s="1"/>
  <c r="U139" i="61" s="1"/>
  <c r="G138" i="61"/>
  <c r="J138" i="61" s="1"/>
  <c r="Q138" i="61" s="1"/>
  <c r="U138" i="61" s="1"/>
  <c r="G137" i="61"/>
  <c r="J137" i="61" s="1"/>
  <c r="Q137" i="61" s="1"/>
  <c r="U137" i="61" s="1"/>
  <c r="G134" i="61"/>
  <c r="J134" i="61" s="1"/>
  <c r="Q134" i="61" s="1"/>
  <c r="U134" i="61" s="1"/>
  <c r="G133" i="61"/>
  <c r="J133" i="61" s="1"/>
  <c r="Q133" i="61" s="1"/>
  <c r="U133" i="61" s="1"/>
  <c r="G132" i="61"/>
  <c r="J132" i="61" s="1"/>
  <c r="Q132" i="61" s="1"/>
  <c r="U132" i="61" s="1"/>
  <c r="G139" i="44"/>
  <c r="J139" i="44" s="1"/>
  <c r="G138" i="44"/>
  <c r="J138" i="44" s="1"/>
  <c r="G137" i="44"/>
  <c r="J137" i="44" s="1"/>
  <c r="G134" i="44"/>
  <c r="J134" i="44" s="1"/>
  <c r="G133" i="44"/>
  <c r="J133" i="44" s="1"/>
  <c r="G132" i="44"/>
  <c r="J132" i="44" s="1"/>
  <c r="W565" i="57"/>
  <c r="W542" i="57"/>
  <c r="W539" i="57"/>
  <c r="J16" i="57"/>
  <c r="W16" i="57"/>
  <c r="W17" i="57"/>
  <c r="F457" i="57"/>
  <c r="C457" i="57"/>
  <c r="C264" i="57"/>
  <c r="F264" i="57" s="1"/>
  <c r="C183" i="57"/>
  <c r="F183" i="57" s="1"/>
  <c r="C102" i="57"/>
  <c r="F102" i="57" s="1"/>
  <c r="Y18" i="57"/>
  <c r="A18" i="57"/>
  <c r="A19" i="57" s="1"/>
  <c r="A20" i="57" s="1"/>
  <c r="A11" i="57"/>
  <c r="A12" i="57" s="1"/>
  <c r="AJ9" i="57"/>
  <c r="AJ8" i="57"/>
  <c r="H302" i="56"/>
  <c r="H309" i="56"/>
  <c r="G326" i="56"/>
  <c r="N109" i="56"/>
  <c r="N15" i="56"/>
  <c r="D14" i="56"/>
  <c r="A13" i="56"/>
  <c r="P13" i="56" s="1"/>
  <c r="E323" i="62"/>
  <c r="E316" i="62"/>
  <c r="E309" i="62"/>
  <c r="E169" i="62"/>
  <c r="E24" i="62"/>
  <c r="Y11" i="57" l="1"/>
  <c r="C265" i="57"/>
  <c r="C266" i="57" s="1"/>
  <c r="AK323" i="62"/>
  <c r="AL323" i="62"/>
  <c r="E310" i="56"/>
  <c r="E304" i="56"/>
  <c r="E303" i="62"/>
  <c r="E311" i="56"/>
  <c r="E310" i="62"/>
  <c r="Z323" i="62"/>
  <c r="N323" i="62"/>
  <c r="G323" i="62"/>
  <c r="W323" i="62"/>
  <c r="H323" i="62"/>
  <c r="AI323" i="62"/>
  <c r="T323" i="62"/>
  <c r="V323" i="62"/>
  <c r="AF323" i="62"/>
  <c r="Q323" i="62"/>
  <c r="P323" i="62"/>
  <c r="S323" i="62"/>
  <c r="AH323" i="62"/>
  <c r="AE323" i="62"/>
  <c r="M323" i="62"/>
  <c r="Y323" i="62"/>
  <c r="E24" i="56"/>
  <c r="E323" i="56"/>
  <c r="E303" i="56"/>
  <c r="E302" i="62"/>
  <c r="E169" i="56"/>
  <c r="E171" i="62"/>
  <c r="E306" i="56"/>
  <c r="E305" i="62"/>
  <c r="E315" i="56"/>
  <c r="E314" i="62"/>
  <c r="E167" i="56"/>
  <c r="E20" i="56"/>
  <c r="E20" i="62"/>
  <c r="E101" i="55"/>
  <c r="E307" i="56"/>
  <c r="E306" i="62"/>
  <c r="E316" i="56"/>
  <c r="E315" i="62"/>
  <c r="E317" i="56"/>
  <c r="E322" i="56"/>
  <c r="F322" i="62"/>
  <c r="A13" i="57"/>
  <c r="Y13" i="57" s="1"/>
  <c r="Y12" i="57"/>
  <c r="Y19" i="57"/>
  <c r="A21" i="57"/>
  <c r="Y20" i="57"/>
  <c r="C103" i="57"/>
  <c r="C184" i="57"/>
  <c r="C267" i="57"/>
  <c r="F266" i="57"/>
  <c r="F265" i="57"/>
  <c r="C458" i="57"/>
  <c r="A14" i="56"/>
  <c r="AA323" i="62" l="1"/>
  <c r="A14" i="57"/>
  <c r="AM323" i="62"/>
  <c r="R323" i="62"/>
  <c r="U323" i="62"/>
  <c r="AJ323" i="62"/>
  <c r="AG323" i="62"/>
  <c r="I323" i="62"/>
  <c r="O323" i="62"/>
  <c r="X323" i="62"/>
  <c r="F324" i="62"/>
  <c r="F458" i="57"/>
  <c r="C459" i="57"/>
  <c r="A15" i="57"/>
  <c r="Y15" i="57" s="1"/>
  <c r="Y14" i="57"/>
  <c r="F267" i="57"/>
  <c r="C268" i="57"/>
  <c r="A22" i="57"/>
  <c r="Y21" i="57"/>
  <c r="F103" i="57"/>
  <c r="C104" i="57"/>
  <c r="F184" i="57"/>
  <c r="C185" i="57"/>
  <c r="A15" i="56"/>
  <c r="P14" i="56"/>
  <c r="O327" i="55"/>
  <c r="Q327" i="55"/>
  <c r="O324" i="55"/>
  <c r="F325" i="55"/>
  <c r="O320" i="55"/>
  <c r="P320" i="55"/>
  <c r="Q319" i="55"/>
  <c r="O319" i="55"/>
  <c r="P319" i="55"/>
  <c r="O300" i="55"/>
  <c r="Q300" i="55"/>
  <c r="N299" i="55"/>
  <c r="O299" i="55"/>
  <c r="O296" i="55"/>
  <c r="N296" i="55"/>
  <c r="O294" i="55"/>
  <c r="O292" i="55"/>
  <c r="N290" i="55"/>
  <c r="O290" i="55"/>
  <c r="N289" i="55"/>
  <c r="O288" i="55"/>
  <c r="O286" i="55"/>
  <c r="O284" i="55"/>
  <c r="O282" i="55"/>
  <c r="O280" i="55"/>
  <c r="O278" i="55"/>
  <c r="O276" i="55"/>
  <c r="O274" i="55"/>
  <c r="O272" i="55"/>
  <c r="N269" i="55"/>
  <c r="O268" i="55"/>
  <c r="N267" i="55"/>
  <c r="N265" i="55"/>
  <c r="O265" i="55"/>
  <c r="N264" i="55"/>
  <c r="O263" i="55"/>
  <c r="N262" i="55"/>
  <c r="O261" i="55"/>
  <c r="N260" i="55"/>
  <c r="O259" i="55"/>
  <c r="N258" i="55"/>
  <c r="O257" i="55"/>
  <c r="O256" i="55"/>
  <c r="N256" i="55"/>
  <c r="O255" i="55"/>
  <c r="O254" i="55"/>
  <c r="N254" i="55"/>
  <c r="O253" i="55"/>
  <c r="N252" i="55"/>
  <c r="O251" i="55"/>
  <c r="O249" i="55"/>
  <c r="O248" i="55"/>
  <c r="N248" i="55"/>
  <c r="O247" i="55"/>
  <c r="O246" i="55"/>
  <c r="N246" i="55"/>
  <c r="O245" i="55"/>
  <c r="N244" i="55"/>
  <c r="O243" i="55"/>
  <c r="O241" i="55"/>
  <c r="O240" i="55"/>
  <c r="N240" i="55"/>
  <c r="O239" i="55"/>
  <c r="O238" i="55"/>
  <c r="N238" i="55"/>
  <c r="O237" i="55"/>
  <c r="N236" i="55"/>
  <c r="O235" i="55"/>
  <c r="O233" i="55"/>
  <c r="O232" i="55"/>
  <c r="N232" i="55"/>
  <c r="O231" i="55"/>
  <c r="O230" i="55"/>
  <c r="N230" i="55"/>
  <c r="O229" i="55"/>
  <c r="N228" i="55"/>
  <c r="O227" i="55"/>
  <c r="O225" i="55"/>
  <c r="N224" i="55"/>
  <c r="O223" i="55"/>
  <c r="O222" i="55"/>
  <c r="N222" i="55"/>
  <c r="O221" i="55"/>
  <c r="N220" i="55"/>
  <c r="O219" i="55"/>
  <c r="O217" i="55"/>
  <c r="O216" i="55"/>
  <c r="O215" i="55"/>
  <c r="O213" i="55"/>
  <c r="O212" i="55"/>
  <c r="O211" i="55"/>
  <c r="O210" i="55"/>
  <c r="O209" i="55"/>
  <c r="O208" i="55"/>
  <c r="O207" i="55"/>
  <c r="O206" i="55"/>
  <c r="O205" i="55"/>
  <c r="O204" i="55"/>
  <c r="O203" i="55"/>
  <c r="O202" i="55"/>
  <c r="O201" i="55"/>
  <c r="O199" i="55"/>
  <c r="N198" i="55"/>
  <c r="O198" i="55"/>
  <c r="N196" i="55"/>
  <c r="N194" i="55"/>
  <c r="N192" i="55"/>
  <c r="O190" i="55"/>
  <c r="N189" i="55"/>
  <c r="O189" i="55"/>
  <c r="N188" i="55"/>
  <c r="O188" i="55"/>
  <c r="N187" i="55"/>
  <c r="O186" i="55"/>
  <c r="N184" i="55"/>
  <c r="N182" i="55"/>
  <c r="O181" i="55"/>
  <c r="O180" i="55"/>
  <c r="O179" i="55"/>
  <c r="N178" i="55"/>
  <c r="O175" i="55"/>
  <c r="N175" i="55"/>
  <c r="O174" i="55"/>
  <c r="O173" i="55"/>
  <c r="N172" i="55"/>
  <c r="O170" i="55"/>
  <c r="N169" i="55"/>
  <c r="N168" i="55"/>
  <c r="O167" i="55"/>
  <c r="O166" i="55"/>
  <c r="N163" i="55"/>
  <c r="N162" i="55"/>
  <c r="N161" i="55"/>
  <c r="N160" i="55"/>
  <c r="N159" i="55"/>
  <c r="N155" i="55"/>
  <c r="N154" i="55"/>
  <c r="N152" i="55"/>
  <c r="N151" i="55"/>
  <c r="N150" i="55"/>
  <c r="N149" i="55"/>
  <c r="N148" i="55"/>
  <c r="N145" i="55"/>
  <c r="N144" i="55"/>
  <c r="N142" i="55"/>
  <c r="N141" i="55"/>
  <c r="O140" i="55"/>
  <c r="O139" i="55"/>
  <c r="N137" i="55"/>
  <c r="O135" i="55"/>
  <c r="N134" i="55"/>
  <c r="N133" i="55"/>
  <c r="O133" i="55"/>
  <c r="O132" i="55"/>
  <c r="N130" i="55"/>
  <c r="O130" i="55"/>
  <c r="O128" i="55"/>
  <c r="N127" i="55"/>
  <c r="N126" i="55"/>
  <c r="O126" i="55"/>
  <c r="O124" i="55"/>
  <c r="N123" i="55"/>
  <c r="N122" i="55"/>
  <c r="O122" i="55"/>
  <c r="N118" i="55"/>
  <c r="N116" i="55"/>
  <c r="N114" i="55"/>
  <c r="N113" i="55"/>
  <c r="O113" i="55"/>
  <c r="O112" i="55"/>
  <c r="O109" i="55"/>
  <c r="N107" i="55"/>
  <c r="O107" i="55"/>
  <c r="O106" i="55"/>
  <c r="O105" i="55"/>
  <c r="N104" i="55"/>
  <c r="N103" i="55"/>
  <c r="O99" i="55"/>
  <c r="Q99" i="55"/>
  <c r="A13" i="55"/>
  <c r="A14" i="55" s="1"/>
  <c r="A15" i="55" s="1"/>
  <c r="V10" i="55"/>
  <c r="H31" i="54"/>
  <c r="G31" i="54"/>
  <c r="I184" i="55" s="1"/>
  <c r="O184" i="55" s="1"/>
  <c r="F31" i="54"/>
  <c r="E31" i="54"/>
  <c r="D31" i="54"/>
  <c r="H20" i="54"/>
  <c r="G20" i="54"/>
  <c r="F20" i="54"/>
  <c r="E20" i="54"/>
  <c r="D20" i="54"/>
  <c r="A13" i="54"/>
  <c r="J13" i="54" s="1"/>
  <c r="J12" i="54"/>
  <c r="D33" i="53"/>
  <c r="D29" i="53"/>
  <c r="D23" i="53"/>
  <c r="A11" i="53"/>
  <c r="A12" i="53" s="1"/>
  <c r="F10" i="53"/>
  <c r="D8" i="53"/>
  <c r="D7" i="53"/>
  <c r="D22" i="53" s="1"/>
  <c r="D24" i="53" s="1"/>
  <c r="A12" i="52"/>
  <c r="A13" i="52" s="1"/>
  <c r="T11" i="52"/>
  <c r="D11" i="52"/>
  <c r="D12" i="52" s="1"/>
  <c r="R20" i="51"/>
  <c r="Q20" i="51"/>
  <c r="P20" i="51"/>
  <c r="O20" i="51"/>
  <c r="N20" i="51"/>
  <c r="M20" i="51"/>
  <c r="L20" i="51"/>
  <c r="K20" i="51"/>
  <c r="J20" i="51"/>
  <c r="I20" i="51"/>
  <c r="H20" i="51"/>
  <c r="G20" i="51"/>
  <c r="F20" i="51"/>
  <c r="E20" i="51"/>
  <c r="D20" i="51"/>
  <c r="R19" i="51"/>
  <c r="Q19" i="51"/>
  <c r="P19" i="51"/>
  <c r="O19" i="51"/>
  <c r="N19" i="51"/>
  <c r="M19" i="51"/>
  <c r="L19" i="51"/>
  <c r="K19" i="51"/>
  <c r="J19" i="51"/>
  <c r="I19" i="51"/>
  <c r="H19" i="51"/>
  <c r="G19" i="51"/>
  <c r="F19" i="51"/>
  <c r="E19" i="51"/>
  <c r="D19" i="51"/>
  <c r="E18" i="51"/>
  <c r="A13" i="51"/>
  <c r="A14" i="51" s="1"/>
  <c r="T12" i="51"/>
  <c r="R9" i="51"/>
  <c r="Q9" i="51"/>
  <c r="P9" i="51"/>
  <c r="O9" i="51"/>
  <c r="N9" i="51"/>
  <c r="M9" i="51"/>
  <c r="L9" i="51"/>
  <c r="K9" i="51"/>
  <c r="J9" i="51"/>
  <c r="I9" i="51"/>
  <c r="H9" i="51"/>
  <c r="G9" i="51"/>
  <c r="F9" i="51"/>
  <c r="R8" i="51"/>
  <c r="R18" i="51" s="1"/>
  <c r="Q8" i="51"/>
  <c r="Q18" i="51" s="1"/>
  <c r="P8" i="51"/>
  <c r="P18" i="51" s="1"/>
  <c r="O8" i="51"/>
  <c r="O18" i="51" s="1"/>
  <c r="N8" i="51"/>
  <c r="N18" i="51" s="1"/>
  <c r="M8" i="51"/>
  <c r="M18" i="51" s="1"/>
  <c r="L8" i="51"/>
  <c r="L18" i="51" s="1"/>
  <c r="K8" i="51"/>
  <c r="K18" i="51" s="1"/>
  <c r="J8" i="51"/>
  <c r="J18" i="51" s="1"/>
  <c r="I8" i="51"/>
  <c r="I18" i="51" s="1"/>
  <c r="H8" i="51"/>
  <c r="H18" i="51" s="1"/>
  <c r="G8" i="51"/>
  <c r="G18" i="51" s="1"/>
  <c r="F8" i="51"/>
  <c r="F18" i="51" s="1"/>
  <c r="E8" i="51"/>
  <c r="D8" i="51"/>
  <c r="D18" i="51" s="1"/>
  <c r="H59" i="50"/>
  <c r="H60" i="50" s="1"/>
  <c r="H63" i="50" s="1"/>
  <c r="H35" i="50" s="1"/>
  <c r="H87" i="55" s="1"/>
  <c r="G59" i="50"/>
  <c r="G60" i="50" s="1"/>
  <c r="G63" i="50" s="1"/>
  <c r="G35" i="50" s="1"/>
  <c r="H86" i="55" s="1"/>
  <c r="F59" i="50"/>
  <c r="F60" i="50" s="1"/>
  <c r="F63" i="50" s="1"/>
  <c r="F35" i="50" s="1"/>
  <c r="H85" i="55" s="1"/>
  <c r="N85" i="55" s="1"/>
  <c r="E59" i="50"/>
  <c r="E60" i="50" s="1"/>
  <c r="E63" i="50" s="1"/>
  <c r="E35" i="50" s="1"/>
  <c r="H84" i="55" s="1"/>
  <c r="H46" i="50"/>
  <c r="H54" i="50" s="1"/>
  <c r="G46" i="50"/>
  <c r="G54" i="50" s="1"/>
  <c r="F46" i="50"/>
  <c r="F54" i="50" s="1"/>
  <c r="E46" i="50"/>
  <c r="E54" i="50" s="1"/>
  <c r="H45" i="50"/>
  <c r="H47" i="50" s="1"/>
  <c r="H55" i="50" s="1"/>
  <c r="G45" i="50"/>
  <c r="F45" i="50"/>
  <c r="F50" i="50" s="1"/>
  <c r="F51" i="50" s="1"/>
  <c r="F65" i="50" s="1"/>
  <c r="F37" i="50" s="1"/>
  <c r="H95" i="55" s="1"/>
  <c r="N95" i="55" s="1"/>
  <c r="E45" i="50"/>
  <c r="H24" i="50"/>
  <c r="G24" i="50"/>
  <c r="F24" i="50"/>
  <c r="E24" i="50"/>
  <c r="D24" i="50"/>
  <c r="D25" i="50" s="1"/>
  <c r="H23" i="50"/>
  <c r="G23" i="50"/>
  <c r="F23" i="50"/>
  <c r="E23" i="50"/>
  <c r="D23" i="50"/>
  <c r="A11" i="50"/>
  <c r="J11" i="50" s="1"/>
  <c r="F57" i="49"/>
  <c r="F58" i="49" s="1"/>
  <c r="D57" i="49"/>
  <c r="D61" i="49" s="1"/>
  <c r="G36" i="49"/>
  <c r="F36" i="49"/>
  <c r="E36" i="49"/>
  <c r="D36" i="49"/>
  <c r="D37" i="49" s="1"/>
  <c r="G35" i="49"/>
  <c r="F35" i="49"/>
  <c r="E35" i="49"/>
  <c r="D35" i="49"/>
  <c r="E32" i="49"/>
  <c r="E33" i="49" s="1"/>
  <c r="D32" i="49"/>
  <c r="E31" i="49"/>
  <c r="D31" i="49"/>
  <c r="H28" i="49"/>
  <c r="H29" i="49" s="1"/>
  <c r="G28" i="49"/>
  <c r="F28" i="49"/>
  <c r="F29" i="49" s="1"/>
  <c r="E28" i="49"/>
  <c r="D28" i="49"/>
  <c r="D29" i="49" s="1"/>
  <c r="H27" i="49"/>
  <c r="G27" i="49"/>
  <c r="G29" i="49" s="1"/>
  <c r="F27" i="49"/>
  <c r="E27" i="49"/>
  <c r="D27" i="49"/>
  <c r="H23" i="49"/>
  <c r="H22" i="49"/>
  <c r="A11" i="49"/>
  <c r="A12" i="49" s="1"/>
  <c r="A13" i="49" s="1"/>
  <c r="J10" i="49"/>
  <c r="J11" i="49" l="1"/>
  <c r="E37" i="49"/>
  <c r="E25" i="50"/>
  <c r="F11" i="53"/>
  <c r="D33" i="49"/>
  <c r="F37" i="49"/>
  <c r="E29" i="49"/>
  <c r="G37" i="49"/>
  <c r="A14" i="54"/>
  <c r="A15" i="54" s="1"/>
  <c r="F25" i="50"/>
  <c r="D21" i="51"/>
  <c r="H21" i="51"/>
  <c r="L21" i="51"/>
  <c r="P21" i="51"/>
  <c r="F21" i="51"/>
  <c r="J21" i="51"/>
  <c r="N21" i="51"/>
  <c r="R21" i="51"/>
  <c r="A12" i="50"/>
  <c r="A13" i="50" s="1"/>
  <c r="G25" i="50"/>
  <c r="H25" i="50"/>
  <c r="G21" i="51"/>
  <c r="K21" i="51"/>
  <c r="O21" i="51"/>
  <c r="E21" i="51"/>
  <c r="S13" i="55"/>
  <c r="G47" i="50"/>
  <c r="G55" i="50" s="1"/>
  <c r="H14" i="55"/>
  <c r="N14" i="55" s="1"/>
  <c r="H16" i="55"/>
  <c r="N16" i="55" s="1"/>
  <c r="F61" i="49"/>
  <c r="H17" i="55" s="1"/>
  <c r="G50" i="50"/>
  <c r="G51" i="50" s="1"/>
  <c r="G65" i="50" s="1"/>
  <c r="G37" i="50" s="1"/>
  <c r="H96" i="55" s="1"/>
  <c r="N96" i="55" s="1"/>
  <c r="D58" i="49"/>
  <c r="H330" i="55"/>
  <c r="N330" i="55" s="1"/>
  <c r="H329" i="56"/>
  <c r="I329" i="56" s="1"/>
  <c r="C105" i="57"/>
  <c r="F104" i="57"/>
  <c r="A23" i="57"/>
  <c r="Y22" i="57"/>
  <c r="C460" i="57"/>
  <c r="F459" i="57"/>
  <c r="C186" i="57"/>
  <c r="F185" i="57"/>
  <c r="C269" i="57"/>
  <c r="F268" i="57"/>
  <c r="P15" i="56"/>
  <c r="A16" i="56"/>
  <c r="O125" i="55"/>
  <c r="N84" i="55"/>
  <c r="O111" i="55"/>
  <c r="Q100" i="55"/>
  <c r="O100" i="55"/>
  <c r="N120" i="55"/>
  <c r="O129" i="55"/>
  <c r="N242" i="55"/>
  <c r="O242" i="55"/>
  <c r="O138" i="55"/>
  <c r="N156" i="55"/>
  <c r="O176" i="55"/>
  <c r="N176" i="55"/>
  <c r="N234" i="55"/>
  <c r="O234" i="55"/>
  <c r="O271" i="55"/>
  <c r="N271" i="55"/>
  <c r="O275" i="55"/>
  <c r="N275" i="55"/>
  <c r="O279" i="55"/>
  <c r="N279" i="55"/>
  <c r="O283" i="55"/>
  <c r="N283" i="55"/>
  <c r="O287" i="55"/>
  <c r="N287" i="55"/>
  <c r="N147" i="55"/>
  <c r="N218" i="55"/>
  <c r="O218" i="55"/>
  <c r="N86" i="55"/>
  <c r="P99" i="55"/>
  <c r="N146" i="55"/>
  <c r="N164" i="55"/>
  <c r="N226" i="55"/>
  <c r="O226" i="55"/>
  <c r="O270" i="55"/>
  <c r="P330" i="55"/>
  <c r="Q330" i="55"/>
  <c r="E297" i="55"/>
  <c r="O142" i="55"/>
  <c r="N157" i="55"/>
  <c r="N250" i="55"/>
  <c r="O250" i="55"/>
  <c r="O273" i="55"/>
  <c r="N273" i="55"/>
  <c r="O277" i="55"/>
  <c r="N277" i="55"/>
  <c r="O281" i="55"/>
  <c r="N281" i="55"/>
  <c r="O285" i="55"/>
  <c r="N285" i="55"/>
  <c r="N140" i="55"/>
  <c r="N167" i="55"/>
  <c r="N179" i="55"/>
  <c r="N180" i="55"/>
  <c r="N216" i="55"/>
  <c r="N263" i="55"/>
  <c r="O267" i="55"/>
  <c r="N292" i="55"/>
  <c r="N294" i="55"/>
  <c r="P300" i="55"/>
  <c r="Q320" i="55"/>
  <c r="N323" i="55"/>
  <c r="P324" i="55"/>
  <c r="O169" i="55"/>
  <c r="N170" i="55"/>
  <c r="O172" i="55"/>
  <c r="N173" i="55"/>
  <c r="N202" i="55"/>
  <c r="N204" i="55"/>
  <c r="N206" i="55"/>
  <c r="N208" i="55"/>
  <c r="N210" i="55"/>
  <c r="N212" i="55"/>
  <c r="N217" i="55"/>
  <c r="O269" i="55"/>
  <c r="F301" i="55"/>
  <c r="E325" i="55"/>
  <c r="P327" i="55"/>
  <c r="M330" i="55"/>
  <c r="O224" i="55"/>
  <c r="A16" i="55"/>
  <c r="S15" i="55"/>
  <c r="S14" i="55"/>
  <c r="N87" i="55"/>
  <c r="P100" i="55"/>
  <c r="O104" i="55"/>
  <c r="N105" i="55"/>
  <c r="N111" i="55"/>
  <c r="O114" i="55"/>
  <c r="O123" i="55"/>
  <c r="N124" i="55"/>
  <c r="O127" i="55"/>
  <c r="N128" i="55"/>
  <c r="O134" i="55"/>
  <c r="N135" i="55"/>
  <c r="O137" i="55"/>
  <c r="N138" i="55"/>
  <c r="O141" i="55"/>
  <c r="N106" i="55"/>
  <c r="N109" i="55"/>
  <c r="N112" i="55"/>
  <c r="N117" i="55"/>
  <c r="N125" i="55"/>
  <c r="N129" i="55"/>
  <c r="N132" i="55"/>
  <c r="N139" i="55"/>
  <c r="O103" i="55"/>
  <c r="O178" i="55"/>
  <c r="O182" i="55"/>
  <c r="N195" i="55"/>
  <c r="N166" i="55"/>
  <c r="O168" i="55"/>
  <c r="N193" i="55"/>
  <c r="O187" i="55"/>
  <c r="O258" i="55"/>
  <c r="O260" i="55"/>
  <c r="O262" i="55"/>
  <c r="N174" i="55"/>
  <c r="N181" i="55"/>
  <c r="N186" i="55"/>
  <c r="N190" i="55"/>
  <c r="N199" i="55"/>
  <c r="N201" i="55"/>
  <c r="N203" i="55"/>
  <c r="N205" i="55"/>
  <c r="N207" i="55"/>
  <c r="N209" i="55"/>
  <c r="N211" i="55"/>
  <c r="N213" i="55"/>
  <c r="N215" i="55"/>
  <c r="O264" i="55"/>
  <c r="O220" i="55"/>
  <c r="O228" i="55"/>
  <c r="O236" i="55"/>
  <c r="O244" i="55"/>
  <c r="O252" i="55"/>
  <c r="O266" i="55"/>
  <c r="N266" i="55"/>
  <c r="N219" i="55"/>
  <c r="N221" i="55"/>
  <c r="N223" i="55"/>
  <c r="N225" i="55"/>
  <c r="N227" i="55"/>
  <c r="N229" i="55"/>
  <c r="N231" i="55"/>
  <c r="N233" i="55"/>
  <c r="N235" i="55"/>
  <c r="N237" i="55"/>
  <c r="N239" i="55"/>
  <c r="N241" i="55"/>
  <c r="N243" i="55"/>
  <c r="N245" i="55"/>
  <c r="N247" i="55"/>
  <c r="N249" i="55"/>
  <c r="N251" i="55"/>
  <c r="N253" i="55"/>
  <c r="N255" i="55"/>
  <c r="N257" i="55"/>
  <c r="N259" i="55"/>
  <c r="N261" i="55"/>
  <c r="N291" i="55"/>
  <c r="O291" i="55"/>
  <c r="O301" i="55"/>
  <c r="O293" i="55"/>
  <c r="N293" i="55"/>
  <c r="N268" i="55"/>
  <c r="N270" i="55"/>
  <c r="N272" i="55"/>
  <c r="N274" i="55"/>
  <c r="N276" i="55"/>
  <c r="N278" i="55"/>
  <c r="N280" i="55"/>
  <c r="N282" i="55"/>
  <c r="N284" i="55"/>
  <c r="N286" i="55"/>
  <c r="N288" i="55"/>
  <c r="O289" i="55"/>
  <c r="E321" i="55"/>
  <c r="O323" i="55"/>
  <c r="O325" i="55" s="1"/>
  <c r="Q324" i="55"/>
  <c r="O330" i="55"/>
  <c r="N329" i="55"/>
  <c r="A16" i="54"/>
  <c r="J15" i="54"/>
  <c r="J14" i="54"/>
  <c r="F12" i="53"/>
  <c r="A13" i="53"/>
  <c r="A14" i="52"/>
  <c r="T13" i="52"/>
  <c r="D13" i="52"/>
  <c r="T12" i="52"/>
  <c r="A15" i="51"/>
  <c r="T14" i="51"/>
  <c r="I21" i="51"/>
  <c r="M21" i="51"/>
  <c r="Q21" i="51"/>
  <c r="T13" i="51"/>
  <c r="J13" i="50"/>
  <c r="A14" i="50"/>
  <c r="H56" i="50"/>
  <c r="H64" i="50" s="1"/>
  <c r="H36" i="50" s="1"/>
  <c r="H92" i="55" s="1"/>
  <c r="N92" i="55" s="1"/>
  <c r="J12" i="50"/>
  <c r="E47" i="50"/>
  <c r="E55" i="50" s="1"/>
  <c r="E56" i="50" s="1"/>
  <c r="E64" i="50" s="1"/>
  <c r="E36" i="50" s="1"/>
  <c r="H89" i="55" s="1"/>
  <c r="N89" i="55" s="1"/>
  <c r="E50" i="50"/>
  <c r="E51" i="50" s="1"/>
  <c r="E65" i="50" s="1"/>
  <c r="E37" i="50" s="1"/>
  <c r="H94" i="55" s="1"/>
  <c r="N94" i="55" s="1"/>
  <c r="G56" i="50"/>
  <c r="G64" i="50" s="1"/>
  <c r="G36" i="50" s="1"/>
  <c r="H91" i="55" s="1"/>
  <c r="N91" i="55" s="1"/>
  <c r="F47" i="50"/>
  <c r="F55" i="50" s="1"/>
  <c r="F56" i="50" s="1"/>
  <c r="F64" i="50" s="1"/>
  <c r="F36" i="50" s="1"/>
  <c r="H90" i="55" s="1"/>
  <c r="N90" i="55" s="1"/>
  <c r="H50" i="50"/>
  <c r="H51" i="50" s="1"/>
  <c r="H65" i="50" s="1"/>
  <c r="H37" i="50" s="1"/>
  <c r="H97" i="55" s="1"/>
  <c r="N97" i="55" s="1"/>
  <c r="A14" i="49"/>
  <c r="J13" i="49"/>
  <c r="J12" i="49"/>
  <c r="AJ9" i="12"/>
  <c r="AC5" i="12"/>
  <c r="AG9" i="12" s="1"/>
  <c r="P565" i="12"/>
  <c r="F19" i="33" l="1"/>
  <c r="AC5" i="57"/>
  <c r="P16" i="57"/>
  <c r="P565" i="57"/>
  <c r="P17" i="57"/>
  <c r="K17" i="57"/>
  <c r="K16" i="57"/>
  <c r="Y23" i="57"/>
  <c r="A24" i="57"/>
  <c r="C270" i="57"/>
  <c r="F269" i="57"/>
  <c r="C187" i="57"/>
  <c r="F186" i="57"/>
  <c r="C461" i="57"/>
  <c r="F460" i="57"/>
  <c r="F105" i="57"/>
  <c r="C106" i="57"/>
  <c r="A17" i="56"/>
  <c r="P16" i="56"/>
  <c r="E333" i="55"/>
  <c r="N297" i="55"/>
  <c r="A17" i="55"/>
  <c r="S16" i="55"/>
  <c r="J16" i="54"/>
  <c r="A17" i="54"/>
  <c r="A14" i="53"/>
  <c r="F13" i="53"/>
  <c r="D14" i="52"/>
  <c r="A15" i="52"/>
  <c r="T14" i="52"/>
  <c r="T15" i="51"/>
  <c r="A16" i="51"/>
  <c r="A15" i="50"/>
  <c r="J14" i="50"/>
  <c r="A15" i="49"/>
  <c r="J14" i="49"/>
  <c r="AC6" i="57" l="1"/>
  <c r="S565" i="57" s="1"/>
  <c r="AI322" i="62" s="1"/>
  <c r="AC6" i="12"/>
  <c r="S539" i="57"/>
  <c r="S542" i="57"/>
  <c r="AI298" i="62" s="1"/>
  <c r="S16" i="57"/>
  <c r="S17" i="57"/>
  <c r="AG9" i="57"/>
  <c r="C271" i="57"/>
  <c r="F270" i="57"/>
  <c r="C107" i="57"/>
  <c r="F106" i="57"/>
  <c r="C462" i="57"/>
  <c r="F461" i="57"/>
  <c r="C188" i="57"/>
  <c r="F187" i="57"/>
  <c r="A25" i="57"/>
  <c r="Y24" i="57"/>
  <c r="A18" i="56"/>
  <c r="P17" i="56"/>
  <c r="A18" i="55"/>
  <c r="S17" i="55"/>
  <c r="J17" i="54"/>
  <c r="A18" i="54"/>
  <c r="F14" i="53"/>
  <c r="A15" i="53"/>
  <c r="T15" i="52"/>
  <c r="A16" i="52"/>
  <c r="D15" i="52"/>
  <c r="A17" i="51"/>
  <c r="T16" i="51"/>
  <c r="J15" i="50"/>
  <c r="A16" i="50"/>
  <c r="J15" i="49"/>
  <c r="A16" i="49"/>
  <c r="H42" i="48"/>
  <c r="G42" i="48"/>
  <c r="F42" i="48"/>
  <c r="E42" i="48"/>
  <c r="D42" i="48"/>
  <c r="H38" i="48"/>
  <c r="G38" i="48"/>
  <c r="F38" i="48"/>
  <c r="E38" i="48"/>
  <c r="E39" i="48" s="1"/>
  <c r="D38" i="48"/>
  <c r="H37" i="48"/>
  <c r="H41" i="48" s="1"/>
  <c r="H43" i="48" s="1"/>
  <c r="G37" i="48"/>
  <c r="F37" i="48"/>
  <c r="F41" i="48" s="1"/>
  <c r="F43" i="48" s="1"/>
  <c r="E37" i="48"/>
  <c r="E41" i="48" s="1"/>
  <c r="D37" i="48"/>
  <c r="D41" i="48" s="1"/>
  <c r="D43" i="48" s="1"/>
  <c r="J11" i="48"/>
  <c r="A11" i="48"/>
  <c r="A12" i="48" s="1"/>
  <c r="A13" i="48" s="1"/>
  <c r="A14" i="48" s="1"/>
  <c r="J10" i="48"/>
  <c r="H39" i="48" l="1"/>
  <c r="E43" i="48"/>
  <c r="G39" i="48"/>
  <c r="AI300" i="62"/>
  <c r="AI324" i="62"/>
  <c r="F462" i="57"/>
  <c r="C463" i="57"/>
  <c r="F107" i="57"/>
  <c r="C108" i="57"/>
  <c r="F188" i="57"/>
  <c r="C189" i="57"/>
  <c r="A26" i="57"/>
  <c r="Y25" i="57"/>
  <c r="F271" i="57"/>
  <c r="C272" i="57"/>
  <c r="A19" i="56"/>
  <c r="P18" i="56"/>
  <c r="A19" i="55"/>
  <c r="S18" i="55"/>
  <c r="A19" i="54"/>
  <c r="J18" i="54"/>
  <c r="A16" i="53"/>
  <c r="F15" i="53"/>
  <c r="D16" i="52"/>
  <c r="A17" i="52"/>
  <c r="T16" i="52"/>
  <c r="T17" i="51"/>
  <c r="A18" i="51"/>
  <c r="J16" i="50"/>
  <c r="A17" i="50"/>
  <c r="A17" i="49"/>
  <c r="J16" i="49"/>
  <c r="A15" i="48"/>
  <c r="J14" i="48"/>
  <c r="J13" i="48"/>
  <c r="D39" i="48"/>
  <c r="F39" i="48"/>
  <c r="J12" i="48"/>
  <c r="G41" i="48"/>
  <c r="G43" i="48" s="1"/>
  <c r="I66" i="47"/>
  <c r="H66" i="47"/>
  <c r="G66" i="47"/>
  <c r="F66" i="47"/>
  <c r="E66" i="47"/>
  <c r="D66" i="47"/>
  <c r="I65" i="47"/>
  <c r="H65" i="47"/>
  <c r="H67" i="47" s="1"/>
  <c r="G65" i="47"/>
  <c r="G67" i="47" s="1"/>
  <c r="F65" i="47"/>
  <c r="E65" i="47"/>
  <c r="D65" i="47"/>
  <c r="D67" i="47" s="1"/>
  <c r="G62" i="47"/>
  <c r="F62" i="47"/>
  <c r="E62" i="47"/>
  <c r="D62" i="47"/>
  <c r="G61" i="47"/>
  <c r="G63" i="47" s="1"/>
  <c r="F61" i="47"/>
  <c r="E61" i="47"/>
  <c r="E63" i="47" s="1"/>
  <c r="D61" i="47"/>
  <c r="D63" i="47" s="1"/>
  <c r="L58" i="47"/>
  <c r="L59" i="47" s="1"/>
  <c r="K58" i="47"/>
  <c r="J58" i="47"/>
  <c r="I58" i="47"/>
  <c r="H58" i="47"/>
  <c r="H59" i="47" s="1"/>
  <c r="G58" i="47"/>
  <c r="F58" i="47"/>
  <c r="E58" i="47"/>
  <c r="D58" i="47"/>
  <c r="D59" i="47" s="1"/>
  <c r="L57" i="47"/>
  <c r="K57" i="47"/>
  <c r="K59" i="47" s="1"/>
  <c r="J57" i="47"/>
  <c r="J59" i="47" s="1"/>
  <c r="I57" i="47"/>
  <c r="I59" i="47" s="1"/>
  <c r="H57" i="47"/>
  <c r="G57" i="47"/>
  <c r="G59" i="47" s="1"/>
  <c r="F57" i="47"/>
  <c r="F59" i="47" s="1"/>
  <c r="E57" i="47"/>
  <c r="E59" i="47" s="1"/>
  <c r="D57" i="47"/>
  <c r="A13" i="47"/>
  <c r="A14" i="47" s="1"/>
  <c r="N12" i="47"/>
  <c r="E67" i="47" l="1"/>
  <c r="I67" i="47"/>
  <c r="F63" i="47"/>
  <c r="F67" i="47"/>
  <c r="C464" i="57"/>
  <c r="F463" i="57"/>
  <c r="C273" i="57"/>
  <c r="F272" i="57"/>
  <c r="A27" i="57"/>
  <c r="Y26" i="57"/>
  <c r="C190" i="57"/>
  <c r="F189" i="57"/>
  <c r="C109" i="57"/>
  <c r="F108" i="57"/>
  <c r="A20" i="56"/>
  <c r="P19" i="56"/>
  <c r="A20" i="55"/>
  <c r="S19" i="55"/>
  <c r="J19" i="54"/>
  <c r="A20" i="54"/>
  <c r="A17" i="53"/>
  <c r="F16" i="53"/>
  <c r="A18" i="52"/>
  <c r="T17" i="52"/>
  <c r="D17" i="52"/>
  <c r="T18" i="51"/>
  <c r="A19" i="51"/>
  <c r="A18" i="50"/>
  <c r="J17" i="50"/>
  <c r="A18" i="49"/>
  <c r="J17" i="49"/>
  <c r="A16" i="48"/>
  <c r="J15" i="48"/>
  <c r="A15" i="47"/>
  <c r="N14" i="47"/>
  <c r="N13" i="47"/>
  <c r="G18" i="1"/>
  <c r="C191" i="57" l="1"/>
  <c r="F190" i="57"/>
  <c r="C274" i="57"/>
  <c r="F273" i="57"/>
  <c r="F464" i="57"/>
  <c r="C465" i="57"/>
  <c r="F109" i="57"/>
  <c r="C110" i="57"/>
  <c r="A28" i="57"/>
  <c r="Y27" i="57"/>
  <c r="A21" i="56"/>
  <c r="P20" i="56"/>
  <c r="A21" i="55"/>
  <c r="S20" i="55"/>
  <c r="A21" i="54"/>
  <c r="J20" i="54"/>
  <c r="F17" i="53"/>
  <c r="A18" i="53"/>
  <c r="D18" i="52"/>
  <c r="A19" i="52"/>
  <c r="T18" i="52"/>
  <c r="A20" i="51"/>
  <c r="T19" i="51"/>
  <c r="J18" i="50"/>
  <c r="A19" i="50"/>
  <c r="J18" i="49"/>
  <c r="A19" i="49"/>
  <c r="A17" i="48"/>
  <c r="J16" i="48"/>
  <c r="N15" i="47"/>
  <c r="A16" i="47"/>
  <c r="A29" i="57" l="1"/>
  <c r="Y28" i="57"/>
  <c r="C466" i="57"/>
  <c r="F465" i="57"/>
  <c r="C275" i="57"/>
  <c r="F274" i="57"/>
  <c r="C111" i="57"/>
  <c r="F110" i="57"/>
  <c r="F191" i="57"/>
  <c r="C192" i="57"/>
  <c r="A22" i="56"/>
  <c r="P21" i="56"/>
  <c r="S21" i="55"/>
  <c r="A22" i="55"/>
  <c r="J21" i="54"/>
  <c r="A22" i="54"/>
  <c r="A19" i="53"/>
  <c r="F18" i="53"/>
  <c r="T19" i="52"/>
  <c r="A20" i="52"/>
  <c r="D19" i="52"/>
  <c r="A21" i="51"/>
  <c r="T20" i="51"/>
  <c r="A20" i="50"/>
  <c r="J19" i="50"/>
  <c r="J19" i="49"/>
  <c r="A20" i="49"/>
  <c r="A18" i="48"/>
  <c r="J17" i="48"/>
  <c r="A17" i="47"/>
  <c r="N16" i="47"/>
  <c r="M335" i="55"/>
  <c r="C193" i="57" l="1"/>
  <c r="F192" i="57"/>
  <c r="F111" i="57"/>
  <c r="C112" i="57"/>
  <c r="C276" i="57"/>
  <c r="F275" i="57"/>
  <c r="A30" i="57"/>
  <c r="Y29" i="57"/>
  <c r="F466" i="57"/>
  <c r="C467" i="57"/>
  <c r="P22" i="56"/>
  <c r="A23" i="56"/>
  <c r="A23" i="55"/>
  <c r="S22" i="55"/>
  <c r="A23" i="54"/>
  <c r="J22" i="54"/>
  <c r="A20" i="53"/>
  <c r="F19" i="53"/>
  <c r="A21" i="52"/>
  <c r="T20" i="52"/>
  <c r="D20" i="52"/>
  <c r="T21" i="51"/>
  <c r="A22" i="51"/>
  <c r="J20" i="50"/>
  <c r="A21" i="50"/>
  <c r="J20" i="49"/>
  <c r="A21" i="49"/>
  <c r="J18" i="48"/>
  <c r="A19" i="48"/>
  <c r="N17" i="47"/>
  <c r="A18" i="47"/>
  <c r="F276" i="57" l="1"/>
  <c r="C277" i="57"/>
  <c r="C468" i="57"/>
  <c r="F467" i="57"/>
  <c r="A31" i="57"/>
  <c r="Y30" i="57"/>
  <c r="C113" i="57"/>
  <c r="F112" i="57"/>
  <c r="C194" i="57"/>
  <c r="F193" i="57"/>
  <c r="P23" i="56"/>
  <c r="A24" i="56"/>
  <c r="A24" i="55"/>
  <c r="S23" i="55"/>
  <c r="A24" i="54"/>
  <c r="J23" i="54"/>
  <c r="F20" i="53"/>
  <c r="A21" i="53"/>
  <c r="D21" i="52"/>
  <c r="A22" i="52"/>
  <c r="T21" i="52"/>
  <c r="A23" i="51"/>
  <c r="T22" i="51"/>
  <c r="J21" i="50"/>
  <c r="A22" i="50"/>
  <c r="A22" i="49"/>
  <c r="J21" i="49"/>
  <c r="A20" i="48"/>
  <c r="J19" i="48"/>
  <c r="A19" i="47"/>
  <c r="N18" i="47"/>
  <c r="C195" i="57" l="1"/>
  <c r="F194" i="57"/>
  <c r="C469" i="57"/>
  <c r="F468" i="57"/>
  <c r="C278" i="57"/>
  <c r="F277" i="57"/>
  <c r="F113" i="57"/>
  <c r="C114" i="57"/>
  <c r="Y31" i="57"/>
  <c r="A32" i="57"/>
  <c r="P24" i="56"/>
  <c r="A25" i="56"/>
  <c r="S24" i="55"/>
  <c r="A25" i="55"/>
  <c r="J24" i="54"/>
  <c r="A25" i="54"/>
  <c r="A22" i="53"/>
  <c r="F21" i="53"/>
  <c r="D22" i="52"/>
  <c r="A23" i="52"/>
  <c r="T22" i="52"/>
  <c r="T23" i="51"/>
  <c r="A24" i="51"/>
  <c r="J22" i="50"/>
  <c r="A23" i="50"/>
  <c r="J22" i="49"/>
  <c r="A23" i="49"/>
  <c r="J20" i="48"/>
  <c r="A21" i="48"/>
  <c r="A20" i="47"/>
  <c r="N19" i="47"/>
  <c r="F301" i="5"/>
  <c r="F325" i="5"/>
  <c r="C115" i="57" l="1"/>
  <c r="F114" i="57"/>
  <c r="C279" i="57"/>
  <c r="F278" i="57"/>
  <c r="A33" i="57"/>
  <c r="Y32" i="57"/>
  <c r="F195" i="57"/>
  <c r="C196" i="57"/>
  <c r="C470" i="57"/>
  <c r="F469" i="57"/>
  <c r="P25" i="56"/>
  <c r="A26" i="56"/>
  <c r="A26" i="55"/>
  <c r="S25" i="55"/>
  <c r="A26" i="54"/>
  <c r="J25" i="54"/>
  <c r="F22" i="53"/>
  <c r="A23" i="53"/>
  <c r="T23" i="52"/>
  <c r="A24" i="52"/>
  <c r="D23" i="52"/>
  <c r="A25" i="51"/>
  <c r="T24" i="51"/>
  <c r="A24" i="50"/>
  <c r="J23" i="50"/>
  <c r="J23" i="49"/>
  <c r="A24" i="49"/>
  <c r="A22" i="48"/>
  <c r="J21" i="48"/>
  <c r="N20" i="47"/>
  <c r="A21" i="47"/>
  <c r="C280" i="57" l="1"/>
  <c r="F279" i="57"/>
  <c r="A34" i="57"/>
  <c r="Y33" i="57"/>
  <c r="F470" i="57"/>
  <c r="C471" i="57"/>
  <c r="C197" i="57"/>
  <c r="F196" i="57"/>
  <c r="F115" i="57"/>
  <c r="C116" i="57"/>
  <c r="A27" i="56"/>
  <c r="P26" i="56"/>
  <c r="A27" i="55"/>
  <c r="S26" i="55"/>
  <c r="A27" i="54"/>
  <c r="J26" i="54"/>
  <c r="F23" i="53"/>
  <c r="A24" i="53"/>
  <c r="A25" i="52"/>
  <c r="T24" i="52"/>
  <c r="D24" i="52"/>
  <c r="A26" i="51"/>
  <c r="T25" i="51"/>
  <c r="A25" i="50"/>
  <c r="J24" i="50"/>
  <c r="J24" i="49"/>
  <c r="A25" i="49"/>
  <c r="J22" i="48"/>
  <c r="A23" i="48"/>
  <c r="A22" i="47"/>
  <c r="N21" i="47"/>
  <c r="C117" i="57" l="1"/>
  <c r="F116" i="57"/>
  <c r="F197" i="57"/>
  <c r="C198" i="57"/>
  <c r="F280" i="57"/>
  <c r="C281" i="57"/>
  <c r="C472" i="57"/>
  <c r="F471" i="57"/>
  <c r="A35" i="57"/>
  <c r="Y34" i="57"/>
  <c r="A28" i="56"/>
  <c r="P27" i="56"/>
  <c r="S27" i="55"/>
  <c r="A28" i="55"/>
  <c r="J27" i="54"/>
  <c r="A28" i="54"/>
  <c r="A25" i="53"/>
  <c r="F24" i="53"/>
  <c r="D25" i="52"/>
  <c r="A26" i="52"/>
  <c r="T25" i="52"/>
  <c r="T26" i="51"/>
  <c r="A27" i="51"/>
  <c r="A26" i="50"/>
  <c r="J25" i="50"/>
  <c r="A26" i="49"/>
  <c r="J25" i="49"/>
  <c r="A24" i="48"/>
  <c r="J23" i="48"/>
  <c r="N22" i="47"/>
  <c r="A23" i="47"/>
  <c r="C199" i="57" l="1"/>
  <c r="F198" i="57"/>
  <c r="F117" i="57"/>
  <c r="C118" i="57"/>
  <c r="C473" i="57"/>
  <c r="F472" i="57"/>
  <c r="A36" i="57"/>
  <c r="Y35" i="57"/>
  <c r="C282" i="57"/>
  <c r="F281" i="57"/>
  <c r="A29" i="56"/>
  <c r="P28" i="56"/>
  <c r="A29" i="55"/>
  <c r="S28" i="55"/>
  <c r="A29" i="54"/>
  <c r="J28" i="54"/>
  <c r="F25" i="53"/>
  <c r="A26" i="53"/>
  <c r="D26" i="52"/>
  <c r="A27" i="52"/>
  <c r="T26" i="52"/>
  <c r="A28" i="51"/>
  <c r="T27" i="51"/>
  <c r="A27" i="50"/>
  <c r="J26" i="50"/>
  <c r="J26" i="49"/>
  <c r="A27" i="49"/>
  <c r="J24" i="48"/>
  <c r="A25" i="48"/>
  <c r="A24" i="47"/>
  <c r="N23" i="47"/>
  <c r="C474" i="57" l="1"/>
  <c r="F473" i="57"/>
  <c r="C283" i="57"/>
  <c r="F282" i="57"/>
  <c r="A37" i="57"/>
  <c r="Y36" i="57"/>
  <c r="C119" i="57"/>
  <c r="F118" i="57"/>
  <c r="F199" i="57"/>
  <c r="C200" i="57"/>
  <c r="A30" i="56"/>
  <c r="P29" i="56"/>
  <c r="A30" i="55"/>
  <c r="S29" i="55"/>
  <c r="J29" i="54"/>
  <c r="A30" i="54"/>
  <c r="F26" i="53"/>
  <c r="A27" i="53"/>
  <c r="D27" i="52"/>
  <c r="T27" i="52"/>
  <c r="A28" i="52"/>
  <c r="A29" i="51"/>
  <c r="T29" i="51" s="1"/>
  <c r="T28" i="51"/>
  <c r="A28" i="50"/>
  <c r="J27" i="50"/>
  <c r="A28" i="49"/>
  <c r="J27" i="49"/>
  <c r="A26" i="48"/>
  <c r="J25" i="48"/>
  <c r="N24" i="47"/>
  <c r="A25" i="47"/>
  <c r="F474" i="57" l="1"/>
  <c r="C475" i="57"/>
  <c r="A38" i="57"/>
  <c r="Y37" i="57"/>
  <c r="C201" i="57"/>
  <c r="F200" i="57"/>
  <c r="C284" i="57"/>
  <c r="F283" i="57"/>
  <c r="F119" i="57"/>
  <c r="C120" i="57"/>
  <c r="P30" i="56"/>
  <c r="A31" i="56"/>
  <c r="S30" i="55"/>
  <c r="A31" i="55"/>
  <c r="A31" i="54"/>
  <c r="J30" i="54"/>
  <c r="A28" i="53"/>
  <c r="F27" i="53"/>
  <c r="D28" i="52"/>
  <c r="A29" i="52"/>
  <c r="T28" i="52"/>
  <c r="A29" i="50"/>
  <c r="J28" i="50"/>
  <c r="A29" i="49"/>
  <c r="J28" i="49"/>
  <c r="J26" i="48"/>
  <c r="A27" i="48"/>
  <c r="A26" i="47"/>
  <c r="N25" i="47"/>
  <c r="C121" i="57" l="1"/>
  <c r="F120" i="57"/>
  <c r="A39" i="57"/>
  <c r="Y38" i="57"/>
  <c r="C476" i="57"/>
  <c r="F475" i="57"/>
  <c r="F201" i="57"/>
  <c r="C202" i="57"/>
  <c r="F284" i="57"/>
  <c r="C285" i="57"/>
  <c r="P31" i="56"/>
  <c r="A32" i="56"/>
  <c r="A32" i="55"/>
  <c r="S31" i="55"/>
  <c r="A32" i="54"/>
  <c r="J32" i="54" s="1"/>
  <c r="J31" i="54"/>
  <c r="F28" i="53"/>
  <c r="A29" i="53"/>
  <c r="A30" i="52"/>
  <c r="T29" i="52"/>
  <c r="D29" i="52"/>
  <c r="A30" i="50"/>
  <c r="J29" i="50"/>
  <c r="A30" i="49"/>
  <c r="J29" i="49"/>
  <c r="A28" i="48"/>
  <c r="J27" i="48"/>
  <c r="N26" i="47"/>
  <c r="A27" i="47"/>
  <c r="C286" i="57" l="1"/>
  <c r="F285" i="57"/>
  <c r="C203" i="57"/>
  <c r="F202" i="57"/>
  <c r="A40" i="57"/>
  <c r="Y39" i="57"/>
  <c r="C477" i="57"/>
  <c r="F476" i="57"/>
  <c r="F121" i="57"/>
  <c r="C122" i="57"/>
  <c r="P32" i="56"/>
  <c r="A33" i="56"/>
  <c r="A33" i="55"/>
  <c r="S32" i="55"/>
  <c r="A30" i="53"/>
  <c r="F29" i="53"/>
  <c r="D30" i="52"/>
  <c r="A31" i="52"/>
  <c r="T30" i="52"/>
  <c r="A31" i="50"/>
  <c r="J30" i="50"/>
  <c r="A31" i="49"/>
  <c r="J30" i="49"/>
  <c r="A29" i="48"/>
  <c r="J28" i="48"/>
  <c r="A28" i="47"/>
  <c r="N27" i="47"/>
  <c r="A41" i="57" l="1"/>
  <c r="Y40" i="57"/>
  <c r="C287" i="57"/>
  <c r="F286" i="57"/>
  <c r="C123" i="57"/>
  <c r="F122" i="57"/>
  <c r="C478" i="57"/>
  <c r="F477" i="57"/>
  <c r="F203" i="57"/>
  <c r="C204" i="57"/>
  <c r="P33" i="56"/>
  <c r="A34" i="56"/>
  <c r="A34" i="55"/>
  <c r="S33" i="55"/>
  <c r="F30" i="53"/>
  <c r="A31" i="53"/>
  <c r="T31" i="52"/>
  <c r="A32" i="52"/>
  <c r="D31" i="52"/>
  <c r="J31" i="50"/>
  <c r="A32" i="50"/>
  <c r="A32" i="49"/>
  <c r="J31" i="49"/>
  <c r="A30" i="48"/>
  <c r="J29" i="48"/>
  <c r="A29" i="47"/>
  <c r="N28" i="47"/>
  <c r="C288" i="57" l="1"/>
  <c r="F287" i="57"/>
  <c r="C205" i="57"/>
  <c r="F204" i="57"/>
  <c r="F478" i="57"/>
  <c r="C479" i="57"/>
  <c r="F123" i="57"/>
  <c r="C124" i="57"/>
  <c r="A42" i="57"/>
  <c r="Y41" i="57"/>
  <c r="A35" i="56"/>
  <c r="P34" i="56"/>
  <c r="A35" i="55"/>
  <c r="S34" i="55"/>
  <c r="A32" i="53"/>
  <c r="F31" i="53"/>
  <c r="A33" i="52"/>
  <c r="T32" i="52"/>
  <c r="D32" i="52"/>
  <c r="A33" i="50"/>
  <c r="J32" i="50"/>
  <c r="A33" i="49"/>
  <c r="J32" i="49"/>
  <c r="J30" i="48"/>
  <c r="A31" i="48"/>
  <c r="A30" i="47"/>
  <c r="N29" i="47"/>
  <c r="C125" i="57" l="1"/>
  <c r="F124" i="57"/>
  <c r="A43" i="57"/>
  <c r="Y42" i="57"/>
  <c r="C480" i="57"/>
  <c r="F479" i="57"/>
  <c r="F205" i="57"/>
  <c r="C206" i="57"/>
  <c r="F288" i="57"/>
  <c r="C289" i="57"/>
  <c r="A36" i="56"/>
  <c r="P35" i="56"/>
  <c r="A36" i="55"/>
  <c r="S35" i="55"/>
  <c r="A33" i="53"/>
  <c r="F33" i="53" s="1"/>
  <c r="F32" i="53"/>
  <c r="D33" i="52"/>
  <c r="A34" i="52"/>
  <c r="T33" i="52"/>
  <c r="A34" i="50"/>
  <c r="J33" i="50"/>
  <c r="A34" i="49"/>
  <c r="J33" i="49"/>
  <c r="A32" i="48"/>
  <c r="J31" i="48"/>
  <c r="N30" i="47"/>
  <c r="A31" i="47"/>
  <c r="A44" i="57" l="1"/>
  <c r="Y43" i="57"/>
  <c r="C207" i="57"/>
  <c r="F206" i="57"/>
  <c r="C290" i="57"/>
  <c r="F289" i="57"/>
  <c r="C481" i="57"/>
  <c r="F480" i="57"/>
  <c r="F125" i="57"/>
  <c r="C126" i="57"/>
  <c r="A37" i="56"/>
  <c r="P36" i="56"/>
  <c r="A37" i="55"/>
  <c r="S36" i="55"/>
  <c r="A35" i="52"/>
  <c r="T34" i="52"/>
  <c r="D34" i="52"/>
  <c r="A35" i="50"/>
  <c r="J34" i="50"/>
  <c r="A35" i="49"/>
  <c r="J34" i="49"/>
  <c r="A33" i="48"/>
  <c r="J32" i="48"/>
  <c r="A32" i="47"/>
  <c r="N31" i="47"/>
  <c r="C127" i="57" l="1"/>
  <c r="F126" i="57"/>
  <c r="C482" i="57"/>
  <c r="F481" i="57"/>
  <c r="A45" i="57"/>
  <c r="Y44" i="57"/>
  <c r="C291" i="57"/>
  <c r="F290" i="57"/>
  <c r="F207" i="57"/>
  <c r="C208" i="57"/>
  <c r="A38" i="56"/>
  <c r="P37" i="56"/>
  <c r="S37" i="55"/>
  <c r="A38" i="55"/>
  <c r="D35" i="52"/>
  <c r="T35" i="52"/>
  <c r="A36" i="52"/>
  <c r="J35" i="50"/>
  <c r="A36" i="50"/>
  <c r="A36" i="49"/>
  <c r="J35" i="49"/>
  <c r="A34" i="48"/>
  <c r="J33" i="48"/>
  <c r="A33" i="47"/>
  <c r="N32" i="47"/>
  <c r="F208" i="57" l="1"/>
  <c r="C209" i="57"/>
  <c r="C292" i="57"/>
  <c r="F291" i="57"/>
  <c r="A46" i="57"/>
  <c r="Y45" i="57"/>
  <c r="F482" i="57"/>
  <c r="C483" i="57"/>
  <c r="C128" i="57"/>
  <c r="F127" i="57"/>
  <c r="P38" i="56"/>
  <c r="A39" i="56"/>
  <c r="A39" i="55"/>
  <c r="S38" i="55"/>
  <c r="A37" i="52"/>
  <c r="T36" i="52"/>
  <c r="D36" i="52"/>
  <c r="A37" i="50"/>
  <c r="J36" i="50"/>
  <c r="J36" i="49"/>
  <c r="A37" i="49"/>
  <c r="D81" i="47"/>
  <c r="E81" i="47" s="1"/>
  <c r="D55" i="48"/>
  <c r="A35" i="48"/>
  <c r="J34" i="48"/>
  <c r="A34" i="47"/>
  <c r="N33" i="47"/>
  <c r="I159" i="55" l="1"/>
  <c r="O159" i="55" s="1"/>
  <c r="I154" i="55"/>
  <c r="O154" i="55" s="1"/>
  <c r="I144" i="55"/>
  <c r="O144" i="55" s="1"/>
  <c r="I303" i="55"/>
  <c r="O303" i="55" s="1"/>
  <c r="I145" i="55"/>
  <c r="O145" i="55" s="1"/>
  <c r="I43" i="55"/>
  <c r="O43" i="55" s="1"/>
  <c r="I27" i="55"/>
  <c r="O27" i="55" s="1"/>
  <c r="I160" i="55"/>
  <c r="O160" i="55" s="1"/>
  <c r="I155" i="55"/>
  <c r="O155" i="55" s="1"/>
  <c r="I51" i="55"/>
  <c r="O51" i="55" s="1"/>
  <c r="I35" i="55"/>
  <c r="O35" i="55" s="1"/>
  <c r="I20" i="55"/>
  <c r="O20" i="55" s="1"/>
  <c r="I21" i="55"/>
  <c r="O21" i="55" s="1"/>
  <c r="I19" i="55"/>
  <c r="O19" i="55" s="1"/>
  <c r="C129" i="57"/>
  <c r="F128" i="57"/>
  <c r="C484" i="57"/>
  <c r="F483" i="57"/>
  <c r="F292" i="57"/>
  <c r="C293" i="57"/>
  <c r="A47" i="57"/>
  <c r="Y46" i="57"/>
  <c r="C210" i="57"/>
  <c r="F209" i="57"/>
  <c r="P39" i="56"/>
  <c r="A40" i="56"/>
  <c r="A40" i="55"/>
  <c r="S39" i="55"/>
  <c r="D37" i="52"/>
  <c r="A38" i="52"/>
  <c r="T37" i="52"/>
  <c r="J37" i="50"/>
  <c r="A38" i="50"/>
  <c r="A38" i="49"/>
  <c r="J37" i="49"/>
  <c r="I108" i="47"/>
  <c r="I109" i="47" s="1"/>
  <c r="I120" i="47" s="1"/>
  <c r="H24" i="55" s="1"/>
  <c r="N24" i="55" s="1"/>
  <c r="H105" i="48"/>
  <c r="E100" i="48"/>
  <c r="F98" i="48"/>
  <c r="G86" i="48"/>
  <c r="G87" i="48" s="1"/>
  <c r="G93" i="48" s="1"/>
  <c r="H316" i="55" s="1"/>
  <c r="N316" i="55" s="1"/>
  <c r="H82" i="48"/>
  <c r="H83" i="48" s="1"/>
  <c r="H90" i="48" s="1"/>
  <c r="H62" i="55" s="1"/>
  <c r="N62" i="55" s="1"/>
  <c r="E72" i="48"/>
  <c r="F68" i="48"/>
  <c r="F67" i="48"/>
  <c r="G63" i="48"/>
  <c r="G77" i="48" s="1"/>
  <c r="G62" i="48"/>
  <c r="G105" i="48"/>
  <c r="H100" i="48"/>
  <c r="E98" i="48"/>
  <c r="F86" i="48"/>
  <c r="F87" i="48" s="1"/>
  <c r="F93" i="48" s="1"/>
  <c r="H315" i="55" s="1"/>
  <c r="N315" i="55" s="1"/>
  <c r="G82" i="48"/>
  <c r="G83" i="48" s="1"/>
  <c r="G90" i="48" s="1"/>
  <c r="H61" i="55" s="1"/>
  <c r="N61" i="55" s="1"/>
  <c r="H72" i="48"/>
  <c r="E68" i="48"/>
  <c r="E67" i="48"/>
  <c r="F63" i="48"/>
  <c r="F77" i="48" s="1"/>
  <c r="F62" i="48"/>
  <c r="F105" i="48"/>
  <c r="G100" i="48"/>
  <c r="H98" i="48"/>
  <c r="E86" i="48"/>
  <c r="E87" i="48" s="1"/>
  <c r="E93" i="48" s="1"/>
  <c r="H314" i="55" s="1"/>
  <c r="N314" i="55" s="1"/>
  <c r="F82" i="48"/>
  <c r="F83" i="48" s="1"/>
  <c r="F90" i="48" s="1"/>
  <c r="H60" i="55" s="1"/>
  <c r="N60" i="55" s="1"/>
  <c r="G72" i="48"/>
  <c r="H68" i="48"/>
  <c r="H67" i="48"/>
  <c r="E63" i="48"/>
  <c r="E77" i="48" s="1"/>
  <c r="E62" i="48"/>
  <c r="E105" i="48"/>
  <c r="F100" i="48"/>
  <c r="G98" i="48"/>
  <c r="H86" i="48"/>
  <c r="H87" i="48" s="1"/>
  <c r="H93" i="48" s="1"/>
  <c r="H317" i="55" s="1"/>
  <c r="N317" i="55" s="1"/>
  <c r="E82" i="48"/>
  <c r="E83" i="48" s="1"/>
  <c r="E90" i="48" s="1"/>
  <c r="H59" i="55" s="1"/>
  <c r="N59" i="55" s="1"/>
  <c r="F72" i="48"/>
  <c r="G68" i="48"/>
  <c r="G67" i="48"/>
  <c r="H63" i="48"/>
  <c r="H77" i="48" s="1"/>
  <c r="H62" i="48"/>
  <c r="E55" i="48"/>
  <c r="A36" i="48"/>
  <c r="J35" i="48"/>
  <c r="I136" i="47"/>
  <c r="E89" i="47"/>
  <c r="E103" i="47" s="1"/>
  <c r="G112" i="47"/>
  <c r="G113" i="47" s="1"/>
  <c r="G123" i="47" s="1"/>
  <c r="H304" i="55" s="1"/>
  <c r="N304" i="55" s="1"/>
  <c r="F129" i="47"/>
  <c r="H89" i="47"/>
  <c r="H103" i="47" s="1"/>
  <c r="F93" i="47"/>
  <c r="G131" i="47"/>
  <c r="I94" i="47"/>
  <c r="I98" i="47" s="1"/>
  <c r="I88" i="47"/>
  <c r="K108" i="47"/>
  <c r="K109" i="47" s="1"/>
  <c r="K120" i="47" s="1"/>
  <c r="H25" i="55" s="1"/>
  <c r="N25" i="55" s="1"/>
  <c r="F131" i="47"/>
  <c r="H94" i="47"/>
  <c r="H98" i="47" s="1"/>
  <c r="H93" i="47"/>
  <c r="I131" i="47"/>
  <c r="E136" i="47"/>
  <c r="G88" i="47"/>
  <c r="H108" i="47"/>
  <c r="H109" i="47" s="1"/>
  <c r="H120" i="47" s="1"/>
  <c r="H23" i="55" s="1"/>
  <c r="N23" i="55" s="1"/>
  <c r="F81" i="47"/>
  <c r="H136" i="47"/>
  <c r="K93" i="47"/>
  <c r="I116" i="47"/>
  <c r="I117" i="47" s="1"/>
  <c r="I124" i="47" s="1"/>
  <c r="H310" i="55" s="1"/>
  <c r="N310" i="55" s="1"/>
  <c r="I129" i="47"/>
  <c r="E94" i="47"/>
  <c r="E98" i="47" s="1"/>
  <c r="E93" i="47"/>
  <c r="F108" i="47"/>
  <c r="F109" i="47" s="1"/>
  <c r="F120" i="47" s="1"/>
  <c r="H20" i="55" s="1"/>
  <c r="N20" i="55" s="1"/>
  <c r="H129" i="47"/>
  <c r="K89" i="47"/>
  <c r="K103" i="47" s="1"/>
  <c r="L116" i="47"/>
  <c r="L117" i="47" s="1"/>
  <c r="L124" i="47" s="1"/>
  <c r="H312" i="55" s="1"/>
  <c r="N312" i="55" s="1"/>
  <c r="E131" i="47"/>
  <c r="G94" i="47"/>
  <c r="G98" i="47" s="1"/>
  <c r="G93" i="47"/>
  <c r="H131" i="47"/>
  <c r="K94" i="47"/>
  <c r="K98" i="47" s="1"/>
  <c r="K88" i="47"/>
  <c r="F112" i="47"/>
  <c r="F113" i="47" s="1"/>
  <c r="F123" i="47" s="1"/>
  <c r="H303" i="55" s="1"/>
  <c r="N303" i="55" s="1"/>
  <c r="E129" i="47"/>
  <c r="G89" i="47"/>
  <c r="G103" i="47" s="1"/>
  <c r="E88" i="47"/>
  <c r="E90" i="47" s="1"/>
  <c r="E104" i="47" s="1"/>
  <c r="E108" i="47"/>
  <c r="E109" i="47" s="1"/>
  <c r="E120" i="47" s="1"/>
  <c r="H19" i="55" s="1"/>
  <c r="N19" i="55" s="1"/>
  <c r="K136" i="47"/>
  <c r="F89" i="47"/>
  <c r="F103" i="47" s="1"/>
  <c r="I112" i="47"/>
  <c r="I113" i="47" s="1"/>
  <c r="I123" i="47" s="1"/>
  <c r="H306" i="55" s="1"/>
  <c r="N306" i="55" s="1"/>
  <c r="G129" i="47"/>
  <c r="I89" i="47"/>
  <c r="I103" i="47" s="1"/>
  <c r="K116" i="47"/>
  <c r="K117" i="47" s="1"/>
  <c r="K124" i="47" s="1"/>
  <c r="H311" i="55" s="1"/>
  <c r="N311" i="55" s="1"/>
  <c r="K129" i="47"/>
  <c r="K130" i="47" s="1"/>
  <c r="F94" i="47"/>
  <c r="F98" i="47" s="1"/>
  <c r="F88" i="47"/>
  <c r="G108" i="47"/>
  <c r="G109" i="47" s="1"/>
  <c r="G120" i="47" s="1"/>
  <c r="H21" i="55" s="1"/>
  <c r="N21" i="55" s="1"/>
  <c r="G136" i="47"/>
  <c r="I93" i="47"/>
  <c r="K112" i="47"/>
  <c r="K113" i="47" s="1"/>
  <c r="K123" i="47" s="1"/>
  <c r="H307" i="55" s="1"/>
  <c r="N307" i="55" s="1"/>
  <c r="K131" i="47"/>
  <c r="K132" i="47" s="1"/>
  <c r="F136" i="47"/>
  <c r="H88" i="47"/>
  <c r="A35" i="47"/>
  <c r="N34" i="47"/>
  <c r="F101" i="48" l="1"/>
  <c r="H64" i="48"/>
  <c r="H78" i="48" s="1"/>
  <c r="H69" i="48"/>
  <c r="H73" i="48" s="1"/>
  <c r="H74" i="48" s="1"/>
  <c r="H92" i="48" s="1"/>
  <c r="H77" i="55" s="1"/>
  <c r="N77" i="55" s="1"/>
  <c r="F64" i="48"/>
  <c r="F78" i="48" s="1"/>
  <c r="F79" i="48" s="1"/>
  <c r="F91" i="48" s="1"/>
  <c r="H65" i="55" s="1"/>
  <c r="N65" i="55" s="1"/>
  <c r="F69" i="48"/>
  <c r="F73" i="48" s="1"/>
  <c r="F74" i="48" s="1"/>
  <c r="F92" i="48" s="1"/>
  <c r="H75" i="55" s="1"/>
  <c r="N75" i="55" s="1"/>
  <c r="H101" i="48"/>
  <c r="H109" i="48" s="1"/>
  <c r="H82" i="55" s="1"/>
  <c r="N82" i="55" s="1"/>
  <c r="G101" i="48"/>
  <c r="G109" i="48" s="1"/>
  <c r="H81" i="55" s="1"/>
  <c r="N81" i="55" s="1"/>
  <c r="G69" i="48"/>
  <c r="G73" i="48" s="1"/>
  <c r="G74" i="48" s="1"/>
  <c r="G92" i="48" s="1"/>
  <c r="H76" i="55" s="1"/>
  <c r="N76" i="55" s="1"/>
  <c r="E64" i="48"/>
  <c r="E78" i="48" s="1"/>
  <c r="E69" i="48"/>
  <c r="E73" i="48" s="1"/>
  <c r="E74" i="48" s="1"/>
  <c r="E92" i="48" s="1"/>
  <c r="H74" i="55" s="1"/>
  <c r="N74" i="55" s="1"/>
  <c r="H90" i="47"/>
  <c r="H104" i="47" s="1"/>
  <c r="H132" i="47"/>
  <c r="H140" i="47" s="1"/>
  <c r="H55" i="55" s="1"/>
  <c r="N55" i="55" s="1"/>
  <c r="G64" i="48"/>
  <c r="G78" i="48" s="1"/>
  <c r="G79" i="48" s="1"/>
  <c r="G91" i="48" s="1"/>
  <c r="H66" i="55" s="1"/>
  <c r="N66" i="55" s="1"/>
  <c r="K90" i="47"/>
  <c r="K104" i="47" s="1"/>
  <c r="K105" i="47" s="1"/>
  <c r="K121" i="47" s="1"/>
  <c r="H33" i="55" s="1"/>
  <c r="N33" i="55" s="1"/>
  <c r="I130" i="47"/>
  <c r="I304" i="55"/>
  <c r="O304" i="55" s="1"/>
  <c r="I44" i="55"/>
  <c r="O44" i="55" s="1"/>
  <c r="I28" i="55"/>
  <c r="O28" i="55" s="1"/>
  <c r="I161" i="55"/>
  <c r="O161" i="55" s="1"/>
  <c r="I156" i="55"/>
  <c r="O156" i="55" s="1"/>
  <c r="I52" i="55"/>
  <c r="O52" i="55" s="1"/>
  <c r="I36" i="55"/>
  <c r="O36" i="55" s="1"/>
  <c r="I146" i="55"/>
  <c r="O146" i="55" s="1"/>
  <c r="I314" i="55"/>
  <c r="O314" i="55" s="1"/>
  <c r="I79" i="55"/>
  <c r="O79" i="55" s="1"/>
  <c r="I74" i="55"/>
  <c r="O74" i="55" s="1"/>
  <c r="I69" i="55"/>
  <c r="O69" i="55" s="1"/>
  <c r="I64" i="55"/>
  <c r="O64" i="55" s="1"/>
  <c r="I59" i="55"/>
  <c r="O59" i="55" s="1"/>
  <c r="C211" i="57"/>
  <c r="F210" i="57"/>
  <c r="C294" i="57"/>
  <c r="F293" i="57"/>
  <c r="A48" i="57"/>
  <c r="Y47" i="57"/>
  <c r="C485" i="57"/>
  <c r="F484" i="57"/>
  <c r="F129" i="57"/>
  <c r="C130" i="57"/>
  <c r="P40" i="56"/>
  <c r="A41" i="56"/>
  <c r="S40" i="55"/>
  <c r="A41" i="55"/>
  <c r="A39" i="52"/>
  <c r="T38" i="52"/>
  <c r="D38" i="52"/>
  <c r="A39" i="50"/>
  <c r="J38" i="50"/>
  <c r="J38" i="49"/>
  <c r="A39" i="49"/>
  <c r="I95" i="47"/>
  <c r="I99" i="47" s="1"/>
  <c r="G130" i="47"/>
  <c r="G95" i="47"/>
  <c r="G99" i="47" s="1"/>
  <c r="G100" i="47" s="1"/>
  <c r="G122" i="47" s="1"/>
  <c r="H45" i="55" s="1"/>
  <c r="N45" i="55" s="1"/>
  <c r="H79" i="48"/>
  <c r="H91" i="48" s="1"/>
  <c r="H67" i="55" s="1"/>
  <c r="N67" i="55" s="1"/>
  <c r="H102" i="48"/>
  <c r="H99" i="48"/>
  <c r="F102" i="48"/>
  <c r="F108" i="48" s="1"/>
  <c r="H70" i="55" s="1"/>
  <c r="N70" i="55" s="1"/>
  <c r="F99" i="48"/>
  <c r="E101" i="48"/>
  <c r="E132" i="47"/>
  <c r="E140" i="47" s="1"/>
  <c r="H51" i="55" s="1"/>
  <c r="N51" i="55" s="1"/>
  <c r="H95" i="47"/>
  <c r="H99" i="47" s="1"/>
  <c r="F55" i="48"/>
  <c r="G99" i="48"/>
  <c r="G102" i="48"/>
  <c r="G108" i="48" s="1"/>
  <c r="H71" i="55" s="1"/>
  <c r="N71" i="55" s="1"/>
  <c r="E79" i="48"/>
  <c r="E91" i="48" s="1"/>
  <c r="H64" i="55" s="1"/>
  <c r="N64" i="55" s="1"/>
  <c r="E99" i="48"/>
  <c r="E102" i="48"/>
  <c r="F109" i="48"/>
  <c r="H80" i="55" s="1"/>
  <c r="N80" i="55" s="1"/>
  <c r="J36" i="48"/>
  <c r="A37" i="48"/>
  <c r="F132" i="47"/>
  <c r="F140" i="47" s="1"/>
  <c r="H52" i="55" s="1"/>
  <c r="N52" i="55" s="1"/>
  <c r="G132" i="47"/>
  <c r="K133" i="47"/>
  <c r="K139" i="47" s="1"/>
  <c r="H41" i="55" s="1"/>
  <c r="N41" i="55" s="1"/>
  <c r="H130" i="47"/>
  <c r="H133" i="47" s="1"/>
  <c r="H139" i="47" s="1"/>
  <c r="H39" i="55" s="1"/>
  <c r="N39" i="55" s="1"/>
  <c r="G81" i="47"/>
  <c r="I132" i="47"/>
  <c r="I133" i="47" s="1"/>
  <c r="F95" i="47"/>
  <c r="F99" i="47" s="1"/>
  <c r="F100" i="47" s="1"/>
  <c r="F122" i="47" s="1"/>
  <c r="H44" i="55" s="1"/>
  <c r="N44" i="55" s="1"/>
  <c r="E105" i="47"/>
  <c r="E121" i="47" s="1"/>
  <c r="H27" i="55" s="1"/>
  <c r="N27" i="55" s="1"/>
  <c r="K140" i="47"/>
  <c r="H57" i="55" s="1"/>
  <c r="N57" i="55" s="1"/>
  <c r="I90" i="47"/>
  <c r="I104" i="47" s="1"/>
  <c r="I105" i="47" s="1"/>
  <c r="I121" i="47" s="1"/>
  <c r="H32" i="55" s="1"/>
  <c r="N32" i="55" s="1"/>
  <c r="H105" i="47"/>
  <c r="H121" i="47" s="1"/>
  <c r="H31" i="55" s="1"/>
  <c r="N31" i="55" s="1"/>
  <c r="F90" i="47"/>
  <c r="F104" i="47" s="1"/>
  <c r="F105" i="47" s="1"/>
  <c r="F121" i="47" s="1"/>
  <c r="H28" i="55" s="1"/>
  <c r="N28" i="55" s="1"/>
  <c r="E130" i="47"/>
  <c r="E95" i="47"/>
  <c r="E99" i="47" s="1"/>
  <c r="E100" i="47" s="1"/>
  <c r="E122" i="47" s="1"/>
  <c r="H43" i="55" s="1"/>
  <c r="N43" i="55" s="1"/>
  <c r="K95" i="47"/>
  <c r="K99" i="47" s="1"/>
  <c r="K100" i="47" s="1"/>
  <c r="K122" i="47" s="1"/>
  <c r="H49" i="55" s="1"/>
  <c r="N49" i="55" s="1"/>
  <c r="G90" i="47"/>
  <c r="G104" i="47" s="1"/>
  <c r="G105" i="47" s="1"/>
  <c r="G121" i="47" s="1"/>
  <c r="H29" i="55" s="1"/>
  <c r="N29" i="55" s="1"/>
  <c r="H100" i="47"/>
  <c r="H122" i="47" s="1"/>
  <c r="H47" i="55" s="1"/>
  <c r="N47" i="55" s="1"/>
  <c r="I100" i="47"/>
  <c r="I122" i="47" s="1"/>
  <c r="H48" i="55" s="1"/>
  <c r="N48" i="55" s="1"/>
  <c r="F130" i="47"/>
  <c r="A36" i="47"/>
  <c r="N35" i="47"/>
  <c r="H108" i="48" l="1"/>
  <c r="H72" i="55" s="1"/>
  <c r="N72" i="55" s="1"/>
  <c r="E133" i="47"/>
  <c r="E139" i="47" s="1"/>
  <c r="H35" i="55" s="1"/>
  <c r="N35" i="55" s="1"/>
  <c r="F133" i="47"/>
  <c r="F139" i="47" s="1"/>
  <c r="H36" i="55" s="1"/>
  <c r="N36" i="55" s="1"/>
  <c r="I310" i="55"/>
  <c r="O310" i="55" s="1"/>
  <c r="I306" i="55"/>
  <c r="O306" i="55" s="1"/>
  <c r="I162" i="55"/>
  <c r="O162" i="55" s="1"/>
  <c r="I157" i="55"/>
  <c r="O157" i="55" s="1"/>
  <c r="I53" i="55"/>
  <c r="O53" i="55" s="1"/>
  <c r="I37" i="55"/>
  <c r="O37" i="55" s="1"/>
  <c r="I147" i="55"/>
  <c r="O147" i="55" s="1"/>
  <c r="I45" i="55"/>
  <c r="O45" i="55" s="1"/>
  <c r="I29" i="55"/>
  <c r="O29" i="55" s="1"/>
  <c r="I315" i="55"/>
  <c r="O315" i="55" s="1"/>
  <c r="I80" i="55"/>
  <c r="O80" i="55" s="1"/>
  <c r="I75" i="55"/>
  <c r="O75" i="55" s="1"/>
  <c r="I70" i="55"/>
  <c r="O70" i="55" s="1"/>
  <c r="I65" i="55"/>
  <c r="O65" i="55" s="1"/>
  <c r="I60" i="55"/>
  <c r="O60" i="55" s="1"/>
  <c r="A49" i="57"/>
  <c r="Y48" i="57"/>
  <c r="C295" i="57"/>
  <c r="F294" i="57"/>
  <c r="C212" i="57"/>
  <c r="F211" i="57"/>
  <c r="C486" i="57"/>
  <c r="F485" i="57"/>
  <c r="C131" i="57"/>
  <c r="F130" i="57"/>
  <c r="P41" i="56"/>
  <c r="A42" i="56"/>
  <c r="A42" i="55"/>
  <c r="S41" i="55"/>
  <c r="D39" i="52"/>
  <c r="T39" i="52"/>
  <c r="A40" i="52"/>
  <c r="A40" i="50"/>
  <c r="J39" i="50"/>
  <c r="A40" i="49"/>
  <c r="J39" i="49"/>
  <c r="G55" i="48"/>
  <c r="E109" i="48"/>
  <c r="H79" i="55" s="1"/>
  <c r="N79" i="55" s="1"/>
  <c r="E108" i="48"/>
  <c r="H69" i="55" s="1"/>
  <c r="N69" i="55" s="1"/>
  <c r="J37" i="48"/>
  <c r="A38" i="48"/>
  <c r="H81" i="47"/>
  <c r="G140" i="47"/>
  <c r="H53" i="55" s="1"/>
  <c r="N53" i="55" s="1"/>
  <c r="G133" i="47"/>
  <c r="G139" i="47" s="1"/>
  <c r="H37" i="55" s="1"/>
  <c r="N37" i="55" s="1"/>
  <c r="I140" i="47"/>
  <c r="H56" i="55" s="1"/>
  <c r="N56" i="55" s="1"/>
  <c r="I139" i="47"/>
  <c r="H40" i="55" s="1"/>
  <c r="N40" i="55" s="1"/>
  <c r="A37" i="47"/>
  <c r="N36" i="47"/>
  <c r="I307" i="55" l="1"/>
  <c r="O307" i="55" s="1"/>
  <c r="I311" i="55"/>
  <c r="O311" i="55" s="1"/>
  <c r="I163" i="55"/>
  <c r="O163" i="55" s="1"/>
  <c r="I55" i="55"/>
  <c r="O55" i="55" s="1"/>
  <c r="I39" i="55"/>
  <c r="O39" i="55" s="1"/>
  <c r="I148" i="55"/>
  <c r="O148" i="55" s="1"/>
  <c r="I47" i="55"/>
  <c r="O47" i="55" s="1"/>
  <c r="I31" i="55"/>
  <c r="O31" i="55" s="1"/>
  <c r="I23" i="55"/>
  <c r="O23" i="55" s="1"/>
  <c r="I316" i="55"/>
  <c r="O316" i="55" s="1"/>
  <c r="I81" i="55"/>
  <c r="O81" i="55" s="1"/>
  <c r="I76" i="55"/>
  <c r="O76" i="55" s="1"/>
  <c r="I71" i="55"/>
  <c r="O71" i="55" s="1"/>
  <c r="I66" i="55"/>
  <c r="O66" i="55" s="1"/>
  <c r="I61" i="55"/>
  <c r="O61" i="55" s="1"/>
  <c r="A50" i="57"/>
  <c r="Y49" i="57"/>
  <c r="F212" i="57"/>
  <c r="C213" i="57"/>
  <c r="C296" i="57"/>
  <c r="F295" i="57"/>
  <c r="C132" i="57"/>
  <c r="F131" i="57"/>
  <c r="F486" i="57"/>
  <c r="C487" i="57"/>
  <c r="A43" i="56"/>
  <c r="P42" i="56"/>
  <c r="A43" i="55"/>
  <c r="S42" i="55"/>
  <c r="T40" i="52"/>
  <c r="A41" i="52"/>
  <c r="D40" i="52"/>
  <c r="J40" i="50"/>
  <c r="A41" i="50"/>
  <c r="A41" i="49"/>
  <c r="J40" i="49"/>
  <c r="H55" i="48"/>
  <c r="A39" i="48"/>
  <c r="J38" i="48"/>
  <c r="I81" i="47"/>
  <c r="A38" i="47"/>
  <c r="N37" i="47"/>
  <c r="I308" i="55" l="1"/>
  <c r="O308" i="55" s="1"/>
  <c r="I312" i="55"/>
  <c r="O312" i="55" s="1"/>
  <c r="I149" i="55"/>
  <c r="O149" i="55" s="1"/>
  <c r="I48" i="55"/>
  <c r="O48" i="55" s="1"/>
  <c r="I32" i="55"/>
  <c r="O32" i="55" s="1"/>
  <c r="I164" i="55"/>
  <c r="O164" i="55" s="1"/>
  <c r="I56" i="55"/>
  <c r="O56" i="55" s="1"/>
  <c r="I40" i="55"/>
  <c r="O40" i="55" s="1"/>
  <c r="I24" i="55"/>
  <c r="O24" i="55" s="1"/>
  <c r="I317" i="55"/>
  <c r="O317" i="55" s="1"/>
  <c r="I82" i="55"/>
  <c r="O82" i="55" s="1"/>
  <c r="I77" i="55"/>
  <c r="O77" i="55" s="1"/>
  <c r="I72" i="55"/>
  <c r="O72" i="55" s="1"/>
  <c r="I67" i="55"/>
  <c r="O67" i="55" s="1"/>
  <c r="I62" i="55"/>
  <c r="O62" i="55" s="1"/>
  <c r="C133" i="57"/>
  <c r="F132" i="57"/>
  <c r="C214" i="57"/>
  <c r="F213" i="57"/>
  <c r="C488" i="57"/>
  <c r="F487" i="57"/>
  <c r="F296" i="57"/>
  <c r="C297" i="57"/>
  <c r="A51" i="57"/>
  <c r="Y50" i="57"/>
  <c r="A44" i="56"/>
  <c r="P43" i="56"/>
  <c r="S43" i="55"/>
  <c r="A44" i="55"/>
  <c r="D41" i="52"/>
  <c r="A42" i="52"/>
  <c r="T41" i="52"/>
  <c r="A42" i="50"/>
  <c r="J41" i="50"/>
  <c r="A42" i="49"/>
  <c r="J41" i="49"/>
  <c r="J39" i="48"/>
  <c r="A40" i="48"/>
  <c r="J81" i="47"/>
  <c r="A39" i="47"/>
  <c r="N38" i="47"/>
  <c r="O321" i="55" l="1"/>
  <c r="I49" i="55"/>
  <c r="O49" i="55" s="1"/>
  <c r="I33" i="55"/>
  <c r="O33" i="55" s="1"/>
  <c r="I57" i="55"/>
  <c r="O57" i="55" s="1"/>
  <c r="I41" i="55"/>
  <c r="O41" i="55" s="1"/>
  <c r="I150" i="55"/>
  <c r="O150" i="55" s="1"/>
  <c r="C298" i="57"/>
  <c r="F297" i="57"/>
  <c r="C489" i="57"/>
  <c r="F488" i="57"/>
  <c r="C215" i="57"/>
  <c r="F214" i="57"/>
  <c r="A52" i="57"/>
  <c r="Y51" i="57"/>
  <c r="F133" i="57"/>
  <c r="C134" i="57"/>
  <c r="A45" i="56"/>
  <c r="P44" i="56"/>
  <c r="A45" i="55"/>
  <c r="S44" i="55"/>
  <c r="T42" i="52"/>
  <c r="A43" i="52"/>
  <c r="D42" i="52"/>
  <c r="J42" i="50"/>
  <c r="A43" i="50"/>
  <c r="J42" i="49"/>
  <c r="A43" i="49"/>
  <c r="J40" i="48"/>
  <c r="A41" i="48"/>
  <c r="K81" i="47"/>
  <c r="A42" i="47"/>
  <c r="A40" i="47"/>
  <c r="N39" i="47"/>
  <c r="N109" i="20"/>
  <c r="I151" i="55" l="1"/>
  <c r="O151" i="55" s="1"/>
  <c r="I25" i="55"/>
  <c r="O25" i="55" s="1"/>
  <c r="C490" i="57"/>
  <c r="F489" i="57"/>
  <c r="C216" i="57"/>
  <c r="F215" i="57"/>
  <c r="C135" i="57"/>
  <c r="F134" i="57"/>
  <c r="A53" i="57"/>
  <c r="Y52" i="57"/>
  <c r="C299" i="57"/>
  <c r="F298" i="57"/>
  <c r="A46" i="56"/>
  <c r="P45" i="56"/>
  <c r="A46" i="55"/>
  <c r="S46" i="55" s="1"/>
  <c r="S45" i="55"/>
  <c r="A47" i="55"/>
  <c r="D43" i="52"/>
  <c r="A44" i="52"/>
  <c r="T43" i="52"/>
  <c r="A44" i="50"/>
  <c r="J43" i="50"/>
  <c r="A44" i="49"/>
  <c r="J43" i="49"/>
  <c r="A42" i="48"/>
  <c r="J41" i="48"/>
  <c r="L81" i="47"/>
  <c r="I152" i="55" s="1"/>
  <c r="O152" i="55" s="1"/>
  <c r="N40" i="47"/>
  <c r="A41" i="47"/>
  <c r="N41" i="47" s="1"/>
  <c r="N42" i="47"/>
  <c r="A43" i="47"/>
  <c r="C300" i="57" l="1"/>
  <c r="F299" i="57"/>
  <c r="A54" i="57"/>
  <c r="Y53" i="57"/>
  <c r="C136" i="57"/>
  <c r="F135" i="57"/>
  <c r="F490" i="57"/>
  <c r="C491" i="57"/>
  <c r="F216" i="57"/>
  <c r="C217" i="57"/>
  <c r="P46" i="56"/>
  <c r="A47" i="56"/>
  <c r="A48" i="55"/>
  <c r="S47" i="55"/>
  <c r="A45" i="52"/>
  <c r="T44" i="52"/>
  <c r="D44" i="52"/>
  <c r="J44" i="50"/>
  <c r="A45" i="50"/>
  <c r="J44" i="49"/>
  <c r="A45" i="49"/>
  <c r="J42" i="48"/>
  <c r="A43" i="48"/>
  <c r="A44" i="47"/>
  <c r="N43" i="47"/>
  <c r="D66" i="46"/>
  <c r="D65" i="46"/>
  <c r="D64" i="46"/>
  <c r="D63" i="46"/>
  <c r="D59" i="46"/>
  <c r="D60" i="46"/>
  <c r="D61" i="46"/>
  <c r="D58" i="46"/>
  <c r="D56" i="46"/>
  <c r="D55" i="46"/>
  <c r="D54" i="46"/>
  <c r="D53" i="46"/>
  <c r="D51" i="46"/>
  <c r="D50" i="46"/>
  <c r="D49" i="46"/>
  <c r="D48" i="46"/>
  <c r="D44" i="46"/>
  <c r="D45" i="46"/>
  <c r="D46" i="46"/>
  <c r="D43" i="46"/>
  <c r="D41" i="46"/>
  <c r="D40" i="46"/>
  <c r="D39" i="46"/>
  <c r="D37" i="46"/>
  <c r="D36" i="46"/>
  <c r="D35" i="46"/>
  <c r="D33" i="46"/>
  <c r="D32" i="46"/>
  <c r="D31" i="46"/>
  <c r="D29" i="46"/>
  <c r="D28" i="46"/>
  <c r="D27" i="46"/>
  <c r="D25" i="46"/>
  <c r="D24" i="46"/>
  <c r="D23" i="46"/>
  <c r="D21" i="46"/>
  <c r="D20" i="46"/>
  <c r="D19" i="46"/>
  <c r="D17" i="46"/>
  <c r="D16" i="46"/>
  <c r="A14" i="46"/>
  <c r="A15" i="46" s="1"/>
  <c r="A16" i="46" s="1"/>
  <c r="A17" i="46" s="1"/>
  <c r="A18" i="46" s="1"/>
  <c r="A19" i="46" s="1"/>
  <c r="A20" i="46" s="1"/>
  <c r="A21" i="46" s="1"/>
  <c r="A22" i="46" s="1"/>
  <c r="A23" i="46" s="1"/>
  <c r="A24" i="46" s="1"/>
  <c r="A25" i="46" s="1"/>
  <c r="A26" i="46" s="1"/>
  <c r="A27" i="46" s="1"/>
  <c r="A28" i="46" s="1"/>
  <c r="A29" i="46" s="1"/>
  <c r="A30" i="46" s="1"/>
  <c r="A31" i="46" s="1"/>
  <c r="A32" i="46" s="1"/>
  <c r="A33" i="46" s="1"/>
  <c r="A34" i="46" s="1"/>
  <c r="A35" i="46" s="1"/>
  <c r="A36" i="46" s="1"/>
  <c r="A37" i="46" s="1"/>
  <c r="A38" i="46" s="1"/>
  <c r="A39" i="46" s="1"/>
  <c r="A40" i="46" s="1"/>
  <c r="A41" i="46" s="1"/>
  <c r="A42" i="46" s="1"/>
  <c r="A43" i="46" s="1"/>
  <c r="A44" i="46" s="1"/>
  <c r="A45" i="46" s="1"/>
  <c r="A46" i="46" s="1"/>
  <c r="A47" i="46" s="1"/>
  <c r="A48" i="46" s="1"/>
  <c r="A49" i="46" s="1"/>
  <c r="A50" i="46" s="1"/>
  <c r="A51" i="46" s="1"/>
  <c r="A52" i="46" s="1"/>
  <c r="A53" i="46" s="1"/>
  <c r="A54" i="46" s="1"/>
  <c r="A55" i="46" s="1"/>
  <c r="A56" i="46" s="1"/>
  <c r="A57" i="46" s="1"/>
  <c r="A58" i="46" s="1"/>
  <c r="A59" i="46" s="1"/>
  <c r="A60" i="46" s="1"/>
  <c r="A61" i="46" s="1"/>
  <c r="A62" i="46" s="1"/>
  <c r="A63" i="46" s="1"/>
  <c r="A64" i="46" s="1"/>
  <c r="A65" i="46" s="1"/>
  <c r="A66" i="46" s="1"/>
  <c r="A67" i="46" s="1"/>
  <c r="A68" i="46" s="1"/>
  <c r="A69" i="46" s="1"/>
  <c r="A70" i="46" s="1"/>
  <c r="A13" i="46"/>
  <c r="C137" i="57" l="1"/>
  <c r="F136" i="57"/>
  <c r="F491" i="57"/>
  <c r="C492" i="57"/>
  <c r="C218" i="57"/>
  <c r="F217" i="57"/>
  <c r="A55" i="57"/>
  <c r="Y54" i="57"/>
  <c r="F300" i="57"/>
  <c r="C301" i="57"/>
  <c r="P47" i="56"/>
  <c r="A48" i="56"/>
  <c r="A49" i="55"/>
  <c r="S48" i="55"/>
  <c r="D45" i="52"/>
  <c r="A46" i="52"/>
  <c r="T45" i="52"/>
  <c r="J45" i="50"/>
  <c r="A46" i="50"/>
  <c r="A46" i="49"/>
  <c r="J45" i="49"/>
  <c r="J43" i="48"/>
  <c r="A44" i="48"/>
  <c r="A45" i="47"/>
  <c r="N44" i="47"/>
  <c r="C183" i="45"/>
  <c r="C184" i="45" s="1"/>
  <c r="F184" i="45" s="1"/>
  <c r="F183" i="45" l="1"/>
  <c r="A56" i="57"/>
  <c r="Y55" i="57"/>
  <c r="C219" i="57"/>
  <c r="F218" i="57"/>
  <c r="C302" i="57"/>
  <c r="F301" i="57"/>
  <c r="F137" i="57"/>
  <c r="C138" i="57"/>
  <c r="F492" i="57"/>
  <c r="C493" i="57"/>
  <c r="P48" i="56"/>
  <c r="A49" i="56"/>
  <c r="A50" i="55"/>
  <c r="S49" i="55"/>
  <c r="T46" i="52"/>
  <c r="A47" i="52"/>
  <c r="D46" i="52"/>
  <c r="A47" i="50"/>
  <c r="J46" i="50"/>
  <c r="A47" i="49"/>
  <c r="J46" i="49"/>
  <c r="A45" i="48"/>
  <c r="J44" i="48"/>
  <c r="A46" i="47"/>
  <c r="N45" i="47"/>
  <c r="C185" i="45"/>
  <c r="F185" i="45" s="1"/>
  <c r="C139" i="57" l="1"/>
  <c r="F138" i="57"/>
  <c r="C303" i="57"/>
  <c r="F302" i="57"/>
  <c r="C220" i="57"/>
  <c r="F219" i="57"/>
  <c r="C494" i="57"/>
  <c r="F493" i="57"/>
  <c r="A57" i="57"/>
  <c r="Y56" i="57"/>
  <c r="P49" i="56"/>
  <c r="A50" i="56"/>
  <c r="A51" i="55"/>
  <c r="S50" i="55"/>
  <c r="A48" i="52"/>
  <c r="T47" i="52"/>
  <c r="D47" i="52"/>
  <c r="J47" i="50"/>
  <c r="A48" i="50"/>
  <c r="A48" i="49"/>
  <c r="J47" i="49"/>
  <c r="A46" i="48"/>
  <c r="J45" i="48"/>
  <c r="A47" i="47"/>
  <c r="N46" i="47"/>
  <c r="C186" i="45"/>
  <c r="F186" i="45" s="1"/>
  <c r="F220" i="57" l="1"/>
  <c r="C221" i="57"/>
  <c r="C304" i="57"/>
  <c r="F303" i="57"/>
  <c r="C495" i="57"/>
  <c r="F494" i="57"/>
  <c r="A58" i="57"/>
  <c r="Y57" i="57"/>
  <c r="C140" i="57"/>
  <c r="F139" i="57"/>
  <c r="P50" i="56"/>
  <c r="A51" i="56"/>
  <c r="A52" i="55"/>
  <c r="S51" i="55"/>
  <c r="D48" i="52"/>
  <c r="A49" i="52"/>
  <c r="T48" i="52"/>
  <c r="A49" i="50"/>
  <c r="J48" i="50"/>
  <c r="A49" i="49"/>
  <c r="J48" i="49"/>
  <c r="J46" i="48"/>
  <c r="A47" i="48"/>
  <c r="N47" i="47"/>
  <c r="A48" i="47"/>
  <c r="C187" i="45"/>
  <c r="F187" i="45" s="1"/>
  <c r="C496" i="57" l="1"/>
  <c r="F495" i="57"/>
  <c r="C222" i="57"/>
  <c r="F221" i="57"/>
  <c r="C141" i="57"/>
  <c r="F140" i="57"/>
  <c r="A59" i="57"/>
  <c r="Y58" i="57"/>
  <c r="F304" i="57"/>
  <c r="C305" i="57"/>
  <c r="P51" i="56"/>
  <c r="A52" i="56"/>
  <c r="A53" i="55"/>
  <c r="S52" i="55"/>
  <c r="A50" i="52"/>
  <c r="T49" i="52"/>
  <c r="D49" i="52"/>
  <c r="J49" i="50"/>
  <c r="A50" i="50"/>
  <c r="A50" i="49"/>
  <c r="J49" i="49"/>
  <c r="J47" i="48"/>
  <c r="A48" i="48"/>
  <c r="A49" i="47"/>
  <c r="N48" i="47"/>
  <c r="C188" i="45"/>
  <c r="F188" i="45" s="1"/>
  <c r="C306" i="57" l="1"/>
  <c r="F305" i="57"/>
  <c r="F141" i="57"/>
  <c r="C142" i="57"/>
  <c r="C223" i="57"/>
  <c r="F222" i="57"/>
  <c r="A60" i="57"/>
  <c r="Y59" i="57"/>
  <c r="F496" i="57"/>
  <c r="C497" i="57"/>
  <c r="P52" i="56"/>
  <c r="A53" i="56"/>
  <c r="S53" i="55"/>
  <c r="A55" i="55"/>
  <c r="A54" i="55"/>
  <c r="S54" i="55" s="1"/>
  <c r="D50" i="52"/>
  <c r="T50" i="52"/>
  <c r="A51" i="52"/>
  <c r="A51" i="50"/>
  <c r="J50" i="50"/>
  <c r="A51" i="49"/>
  <c r="J50" i="49"/>
  <c r="A49" i="48"/>
  <c r="J48" i="48"/>
  <c r="A50" i="47"/>
  <c r="N49" i="47"/>
  <c r="C189" i="45"/>
  <c r="F189" i="45" s="1"/>
  <c r="F497" i="57" l="1"/>
  <c r="C498" i="57"/>
  <c r="C224" i="57"/>
  <c r="F223" i="57"/>
  <c r="C307" i="57"/>
  <c r="F306" i="57"/>
  <c r="A61" i="57"/>
  <c r="Y60" i="57"/>
  <c r="C143" i="57"/>
  <c r="F142" i="57"/>
  <c r="P53" i="56"/>
  <c r="A54" i="56"/>
  <c r="A56" i="55"/>
  <c r="S55" i="55"/>
  <c r="D51" i="52"/>
  <c r="A52" i="52"/>
  <c r="T51" i="52"/>
  <c r="J51" i="50"/>
  <c r="A52" i="50"/>
  <c r="J51" i="49"/>
  <c r="A52" i="49"/>
  <c r="A50" i="48"/>
  <c r="J49" i="48"/>
  <c r="A51" i="47"/>
  <c r="N50" i="47"/>
  <c r="C190" i="45"/>
  <c r="F190" i="45" s="1"/>
  <c r="C308" i="57" l="1"/>
  <c r="F307" i="57"/>
  <c r="C144" i="57"/>
  <c r="F143" i="57"/>
  <c r="A62" i="57"/>
  <c r="Y61" i="57"/>
  <c r="F224" i="57"/>
  <c r="C225" i="57"/>
  <c r="C499" i="57"/>
  <c r="F498" i="57"/>
  <c r="P54" i="56"/>
  <c r="A55" i="56"/>
  <c r="S56" i="55"/>
  <c r="A57" i="55"/>
  <c r="A53" i="52"/>
  <c r="T52" i="52"/>
  <c r="D52" i="52"/>
  <c r="A53" i="50"/>
  <c r="J52" i="50"/>
  <c r="J52" i="49"/>
  <c r="A53" i="49"/>
  <c r="J50" i="48"/>
  <c r="A51" i="48"/>
  <c r="A52" i="47"/>
  <c r="N51" i="47"/>
  <c r="C191" i="45"/>
  <c r="F191" i="45" s="1"/>
  <c r="C500" i="57" l="1"/>
  <c r="F499" i="57"/>
  <c r="C226" i="57"/>
  <c r="F225" i="57"/>
  <c r="C145" i="57"/>
  <c r="F144" i="57"/>
  <c r="A63" i="57"/>
  <c r="Y62" i="57"/>
  <c r="F308" i="57"/>
  <c r="C309" i="57"/>
  <c r="P55" i="56"/>
  <c r="A56" i="56"/>
  <c r="A58" i="55"/>
  <c r="S57" i="55"/>
  <c r="D53" i="52"/>
  <c r="A54" i="52"/>
  <c r="T53" i="52"/>
  <c r="J53" i="50"/>
  <c r="A54" i="50"/>
  <c r="A54" i="49"/>
  <c r="J53" i="49"/>
  <c r="A52" i="48"/>
  <c r="J51" i="48"/>
  <c r="A53" i="47"/>
  <c r="N52" i="47"/>
  <c r="C192" i="45"/>
  <c r="F192" i="45" s="1"/>
  <c r="C310" i="57" l="1"/>
  <c r="F309" i="57"/>
  <c r="A64" i="57"/>
  <c r="Y63" i="57"/>
  <c r="F145" i="57"/>
  <c r="C146" i="57"/>
  <c r="C227" i="57"/>
  <c r="F226" i="57"/>
  <c r="C501" i="57"/>
  <c r="F500" i="57"/>
  <c r="P56" i="56"/>
  <c r="A57" i="56"/>
  <c r="A59" i="55"/>
  <c r="S58" i="55"/>
  <c r="D54" i="52"/>
  <c r="T54" i="52"/>
  <c r="A55" i="52"/>
  <c r="A55" i="50"/>
  <c r="J54" i="50"/>
  <c r="J54" i="49"/>
  <c r="A55" i="49"/>
  <c r="J52" i="48"/>
  <c r="A53" i="48"/>
  <c r="N53" i="47"/>
  <c r="A54" i="47"/>
  <c r="C193" i="45"/>
  <c r="F193" i="45" s="1"/>
  <c r="C311" i="57" l="1"/>
  <c r="F310" i="57"/>
  <c r="F501" i="57"/>
  <c r="C502" i="57"/>
  <c r="C228" i="57"/>
  <c r="F227" i="57"/>
  <c r="A65" i="57"/>
  <c r="Y64" i="57"/>
  <c r="C147" i="57"/>
  <c r="F146" i="57"/>
  <c r="P57" i="56"/>
  <c r="A58" i="56"/>
  <c r="S59" i="55"/>
  <c r="A60" i="55"/>
  <c r="D55" i="52"/>
  <c r="A56" i="52"/>
  <c r="T55" i="52"/>
  <c r="J55" i="50"/>
  <c r="A56" i="50"/>
  <c r="A56" i="49"/>
  <c r="J55" i="49"/>
  <c r="J53" i="48"/>
  <c r="A54" i="48"/>
  <c r="A55" i="47"/>
  <c r="N54" i="47"/>
  <c r="C194" i="45"/>
  <c r="F194" i="45" s="1"/>
  <c r="C148" i="57" l="1"/>
  <c r="F147" i="57"/>
  <c r="F228" i="57"/>
  <c r="C229" i="57"/>
  <c r="A66" i="57"/>
  <c r="Y65" i="57"/>
  <c r="C503" i="57"/>
  <c r="F502" i="57"/>
  <c r="C312" i="57"/>
  <c r="F311" i="57"/>
  <c r="P58" i="56"/>
  <c r="A59" i="56"/>
  <c r="A61" i="55"/>
  <c r="S60" i="55"/>
  <c r="A57" i="52"/>
  <c r="T56" i="52"/>
  <c r="D56" i="52"/>
  <c r="A57" i="50"/>
  <c r="J56" i="50"/>
  <c r="J56" i="49"/>
  <c r="A57" i="49"/>
  <c r="A55" i="48"/>
  <c r="J54" i="48"/>
  <c r="A56" i="47"/>
  <c r="N55" i="47"/>
  <c r="C195" i="45"/>
  <c r="F195" i="45" s="1"/>
  <c r="F312" i="57" l="1"/>
  <c r="C313" i="57"/>
  <c r="A67" i="57"/>
  <c r="Y66" i="57"/>
  <c r="C230" i="57"/>
  <c r="F229" i="57"/>
  <c r="C504" i="57"/>
  <c r="F503" i="57"/>
  <c r="C149" i="57"/>
  <c r="F148" i="57"/>
  <c r="A60" i="56"/>
  <c r="P59" i="56"/>
  <c r="A62" i="55"/>
  <c r="S61" i="55"/>
  <c r="D57" i="52"/>
  <c r="A58" i="52"/>
  <c r="T57" i="52"/>
  <c r="J57" i="50"/>
  <c r="A58" i="50"/>
  <c r="J57" i="49"/>
  <c r="A58" i="49"/>
  <c r="A56" i="48"/>
  <c r="J55" i="48"/>
  <c r="A57" i="47"/>
  <c r="N56" i="47"/>
  <c r="C196" i="45"/>
  <c r="F196" i="45" s="1"/>
  <c r="F149" i="57" l="1"/>
  <c r="C150" i="57"/>
  <c r="C231" i="57"/>
  <c r="F230" i="57"/>
  <c r="F504" i="57"/>
  <c r="C505" i="57"/>
  <c r="A68" i="57"/>
  <c r="Y67" i="57"/>
  <c r="C314" i="57"/>
  <c r="F313" i="57"/>
  <c r="A61" i="56"/>
  <c r="P60" i="56"/>
  <c r="A63" i="55"/>
  <c r="S62" i="55"/>
  <c r="T58" i="52"/>
  <c r="A59" i="52"/>
  <c r="D58" i="52"/>
  <c r="A59" i="50"/>
  <c r="J58" i="50"/>
  <c r="J58" i="49"/>
  <c r="A59" i="49"/>
  <c r="A57" i="48"/>
  <c r="J56" i="48"/>
  <c r="N57" i="47"/>
  <c r="A58" i="47"/>
  <c r="C197" i="45"/>
  <c r="F197" i="45" s="1"/>
  <c r="C315" i="57" l="1"/>
  <c r="F314" i="57"/>
  <c r="C232" i="57"/>
  <c r="F231" i="57"/>
  <c r="C151" i="57"/>
  <c r="F150" i="57"/>
  <c r="A69" i="57"/>
  <c r="Y68" i="57"/>
  <c r="F505" i="57"/>
  <c r="C506" i="57"/>
  <c r="A62" i="56"/>
  <c r="P61" i="56"/>
  <c r="A64" i="55"/>
  <c r="S63" i="55"/>
  <c r="A60" i="52"/>
  <c r="T59" i="52"/>
  <c r="D59" i="52"/>
  <c r="J59" i="50"/>
  <c r="A60" i="50"/>
  <c r="A60" i="49"/>
  <c r="J59" i="49"/>
  <c r="J57" i="48"/>
  <c r="A58" i="48"/>
  <c r="A59" i="47"/>
  <c r="N58" i="47"/>
  <c r="C198" i="45"/>
  <c r="F198" i="45" s="1"/>
  <c r="C152" i="57" l="1"/>
  <c r="F151" i="57"/>
  <c r="F232" i="57"/>
  <c r="C233" i="57"/>
  <c r="C507" i="57"/>
  <c r="F506" i="57"/>
  <c r="A70" i="57"/>
  <c r="Y69" i="57"/>
  <c r="C316" i="57"/>
  <c r="F315" i="57"/>
  <c r="P62" i="56"/>
  <c r="A63" i="56"/>
  <c r="A65" i="55"/>
  <c r="S64" i="55"/>
  <c r="D60" i="52"/>
  <c r="A61" i="52"/>
  <c r="T60" i="52"/>
  <c r="A61" i="50"/>
  <c r="J60" i="50"/>
  <c r="J60" i="49"/>
  <c r="A61" i="49"/>
  <c r="J61" i="49" s="1"/>
  <c r="A59" i="48"/>
  <c r="J58" i="48"/>
  <c r="A60" i="47"/>
  <c r="N59" i="47"/>
  <c r="C199" i="45"/>
  <c r="F199" i="45" s="1"/>
  <c r="C508" i="57" l="1"/>
  <c r="F507" i="57"/>
  <c r="A71" i="57"/>
  <c r="Y70" i="57"/>
  <c r="C153" i="57"/>
  <c r="F152" i="57"/>
  <c r="F316" i="57"/>
  <c r="C317" i="57"/>
  <c r="C234" i="57"/>
  <c r="F233" i="57"/>
  <c r="P63" i="56"/>
  <c r="A64" i="56"/>
  <c r="A66" i="55"/>
  <c r="S65" i="55"/>
  <c r="A62" i="52"/>
  <c r="T61" i="52"/>
  <c r="D61" i="52"/>
  <c r="J61" i="50"/>
  <c r="A62" i="50"/>
  <c r="A60" i="48"/>
  <c r="J59" i="48"/>
  <c r="N60" i="47"/>
  <c r="A61" i="47"/>
  <c r="C200" i="45"/>
  <c r="F200" i="45" s="1"/>
  <c r="C235" i="57" l="1"/>
  <c r="F234" i="57"/>
  <c r="F153" i="57"/>
  <c r="C154" i="57"/>
  <c r="C509" i="57"/>
  <c r="F508" i="57"/>
  <c r="A72" i="57"/>
  <c r="Y71" i="57"/>
  <c r="C318" i="57"/>
  <c r="F317" i="57"/>
  <c r="P64" i="56"/>
  <c r="A65" i="56"/>
  <c r="A67" i="55"/>
  <c r="S66" i="55"/>
  <c r="D62" i="52"/>
  <c r="T62" i="52"/>
  <c r="A63" i="52"/>
  <c r="A63" i="50"/>
  <c r="J62" i="50"/>
  <c r="A61" i="48"/>
  <c r="J60" i="48"/>
  <c r="A62" i="47"/>
  <c r="N61" i="47"/>
  <c r="C201" i="45"/>
  <c r="F201" i="45" s="1"/>
  <c r="F509" i="57" l="1"/>
  <c r="C510" i="57"/>
  <c r="C319" i="57"/>
  <c r="F318" i="57"/>
  <c r="A73" i="57"/>
  <c r="Y72" i="57"/>
  <c r="C155" i="57"/>
  <c r="F154" i="57"/>
  <c r="C236" i="57"/>
  <c r="F235" i="57"/>
  <c r="P65" i="56"/>
  <c r="A66" i="56"/>
  <c r="A68" i="55"/>
  <c r="S67" i="55"/>
  <c r="D63" i="52"/>
  <c r="A64" i="52"/>
  <c r="T63" i="52"/>
  <c r="J63" i="50"/>
  <c r="A64" i="50"/>
  <c r="A62" i="48"/>
  <c r="J61" i="48"/>
  <c r="N62" i="47"/>
  <c r="A63" i="47"/>
  <c r="C202" i="45"/>
  <c r="F202" i="45" s="1"/>
  <c r="A74" i="57" l="1"/>
  <c r="Y73" i="57"/>
  <c r="F236" i="57"/>
  <c r="C237" i="57"/>
  <c r="C511" i="57"/>
  <c r="F510" i="57"/>
  <c r="C156" i="57"/>
  <c r="F155" i="57"/>
  <c r="C320" i="57"/>
  <c r="F319" i="57"/>
  <c r="P66" i="56"/>
  <c r="A67" i="56"/>
  <c r="A69" i="55"/>
  <c r="S68" i="55"/>
  <c r="A65" i="52"/>
  <c r="T64" i="52"/>
  <c r="D64" i="52"/>
  <c r="A65" i="50"/>
  <c r="J65" i="50" s="1"/>
  <c r="J64" i="50"/>
  <c r="A63" i="48"/>
  <c r="J62" i="48"/>
  <c r="A64" i="47"/>
  <c r="N63" i="47"/>
  <c r="C203" i="45"/>
  <c r="F203" i="45" s="1"/>
  <c r="C157" i="57" l="1"/>
  <c r="F156" i="57"/>
  <c r="C238" i="57"/>
  <c r="F237" i="57"/>
  <c r="A75" i="57"/>
  <c r="Y74" i="57"/>
  <c r="F320" i="57"/>
  <c r="C321" i="57"/>
  <c r="C512" i="57"/>
  <c r="F511" i="57"/>
  <c r="P67" i="56"/>
  <c r="A68" i="56"/>
  <c r="A70" i="55"/>
  <c r="S69" i="55"/>
  <c r="D65" i="52"/>
  <c r="A66" i="52"/>
  <c r="T65" i="52"/>
  <c r="A64" i="48"/>
  <c r="J63" i="48"/>
  <c r="A65" i="47"/>
  <c r="N64" i="47"/>
  <c r="C204" i="45"/>
  <c r="F204" i="45" s="1"/>
  <c r="C513" i="57" l="1"/>
  <c r="F512" i="57"/>
  <c r="C322" i="57"/>
  <c r="F321" i="57"/>
  <c r="A76" i="57"/>
  <c r="Y75" i="57"/>
  <c r="C239" i="57"/>
  <c r="F238" i="57"/>
  <c r="F157" i="57"/>
  <c r="C158" i="57"/>
  <c r="A69" i="56"/>
  <c r="P68" i="56"/>
  <c r="A71" i="55"/>
  <c r="S70" i="55"/>
  <c r="T66" i="52"/>
  <c r="A67" i="52"/>
  <c r="D66" i="52"/>
  <c r="A65" i="48"/>
  <c r="J64" i="48"/>
  <c r="A66" i="47"/>
  <c r="N65" i="47"/>
  <c r="C205" i="45"/>
  <c r="F205" i="45" s="1"/>
  <c r="C240" i="57" l="1"/>
  <c r="F239" i="57"/>
  <c r="A77" i="57"/>
  <c r="Y76" i="57"/>
  <c r="C159" i="57"/>
  <c r="F158" i="57"/>
  <c r="C323" i="57"/>
  <c r="F322" i="57"/>
  <c r="C514" i="57"/>
  <c r="F513" i="57"/>
  <c r="P69" i="56"/>
  <c r="A70" i="56"/>
  <c r="S71" i="55"/>
  <c r="A72" i="55"/>
  <c r="D67" i="52"/>
  <c r="A68" i="52"/>
  <c r="T67" i="52"/>
  <c r="A66" i="48"/>
  <c r="J65" i="48"/>
  <c r="A67" i="47"/>
  <c r="N66" i="47"/>
  <c r="C206" i="45"/>
  <c r="F206" i="45" s="1"/>
  <c r="F514" i="57" l="1"/>
  <c r="C515" i="57"/>
  <c r="C160" i="57"/>
  <c r="F159" i="57"/>
  <c r="F240" i="57"/>
  <c r="C241" i="57"/>
  <c r="C324" i="57"/>
  <c r="F323" i="57"/>
  <c r="A78" i="57"/>
  <c r="Y77" i="57"/>
  <c r="A71" i="56"/>
  <c r="P70" i="56"/>
  <c r="A73" i="55"/>
  <c r="S72" i="55"/>
  <c r="A69" i="52"/>
  <c r="T68" i="52"/>
  <c r="D68" i="52"/>
  <c r="A67" i="48"/>
  <c r="J66" i="48"/>
  <c r="A68" i="47"/>
  <c r="N67" i="47"/>
  <c r="C207" i="45"/>
  <c r="F207" i="45" s="1"/>
  <c r="F515" i="57" l="1"/>
  <c r="C516" i="57"/>
  <c r="A79" i="57"/>
  <c r="Y78" i="57"/>
  <c r="F324" i="57"/>
  <c r="C325" i="57"/>
  <c r="C242" i="57"/>
  <c r="F241" i="57"/>
  <c r="C161" i="57"/>
  <c r="F160" i="57"/>
  <c r="A72" i="56"/>
  <c r="P71" i="56"/>
  <c r="A74" i="55"/>
  <c r="S73" i="55"/>
  <c r="D69" i="52"/>
  <c r="A70" i="52"/>
  <c r="T69" i="52"/>
  <c r="A68" i="48"/>
  <c r="J67" i="48"/>
  <c r="A69" i="47"/>
  <c r="N68" i="47"/>
  <c r="C208" i="45"/>
  <c r="F208" i="45" s="1"/>
  <c r="F161" i="57" l="1"/>
  <c r="C162" i="57"/>
  <c r="C243" i="57"/>
  <c r="F242" i="57"/>
  <c r="C517" i="57"/>
  <c r="F516" i="57"/>
  <c r="C326" i="57"/>
  <c r="F325" i="57"/>
  <c r="A80" i="57"/>
  <c r="Y79" i="57"/>
  <c r="A73" i="56"/>
  <c r="P72" i="56"/>
  <c r="S74" i="55"/>
  <c r="A75" i="55"/>
  <c r="T70" i="52"/>
  <c r="A71" i="52"/>
  <c r="D70" i="52"/>
  <c r="A69" i="48"/>
  <c r="J68" i="48"/>
  <c r="A70" i="47"/>
  <c r="N69" i="47"/>
  <c r="C209" i="45"/>
  <c r="F209" i="45" s="1"/>
  <c r="C244" i="57" l="1"/>
  <c r="F243" i="57"/>
  <c r="C518" i="57"/>
  <c r="F517" i="57"/>
  <c r="C163" i="57"/>
  <c r="F162" i="57"/>
  <c r="C327" i="57"/>
  <c r="F326" i="57"/>
  <c r="A81" i="57"/>
  <c r="Y80" i="57"/>
  <c r="P73" i="56"/>
  <c r="A74" i="56"/>
  <c r="A76" i="55"/>
  <c r="S75" i="55"/>
  <c r="A72" i="52"/>
  <c r="T71" i="52"/>
  <c r="D71" i="52"/>
  <c r="J69" i="48"/>
  <c r="A70" i="48"/>
  <c r="A71" i="47"/>
  <c r="N70" i="47"/>
  <c r="C210" i="45"/>
  <c r="F210" i="45" s="1"/>
  <c r="F518" i="57" l="1"/>
  <c r="C519" i="57"/>
  <c r="F244" i="57"/>
  <c r="C245" i="57"/>
  <c r="A82" i="57"/>
  <c r="Y81" i="57"/>
  <c r="C164" i="57"/>
  <c r="F163" i="57"/>
  <c r="C328" i="57"/>
  <c r="F327" i="57"/>
  <c r="P74" i="56"/>
  <c r="A75" i="56"/>
  <c r="A77" i="55"/>
  <c r="S76" i="55"/>
  <c r="D72" i="52"/>
  <c r="A73" i="52"/>
  <c r="T72" i="52"/>
  <c r="A71" i="48"/>
  <c r="J70" i="48"/>
  <c r="A72" i="47"/>
  <c r="N71" i="47"/>
  <c r="C211" i="45"/>
  <c r="F211" i="45" s="1"/>
  <c r="C165" i="57" l="1"/>
  <c r="F164" i="57"/>
  <c r="A83" i="57"/>
  <c r="Y82" i="57"/>
  <c r="F519" i="57"/>
  <c r="C520" i="57"/>
  <c r="F328" i="57"/>
  <c r="C329" i="57"/>
  <c r="C246" i="57"/>
  <c r="F245" i="57"/>
  <c r="A76" i="56"/>
  <c r="P75" i="56"/>
  <c r="A78" i="55"/>
  <c r="S77" i="55"/>
  <c r="A74" i="52"/>
  <c r="T73" i="52"/>
  <c r="D73" i="52"/>
  <c r="A72" i="48"/>
  <c r="J71" i="48"/>
  <c r="A73" i="47"/>
  <c r="N72" i="47"/>
  <c r="C212" i="45"/>
  <c r="F212" i="45" s="1"/>
  <c r="C247" i="57" l="1"/>
  <c r="F246" i="57"/>
  <c r="C330" i="57"/>
  <c r="F329" i="57"/>
  <c r="C521" i="57"/>
  <c r="F520" i="57"/>
  <c r="A84" i="57"/>
  <c r="Y83" i="57"/>
  <c r="F165" i="57"/>
  <c r="C166" i="57"/>
  <c r="P76" i="56"/>
  <c r="A77" i="56"/>
  <c r="A79" i="55"/>
  <c r="S78" i="55"/>
  <c r="D74" i="52"/>
  <c r="T74" i="52"/>
  <c r="A75" i="52"/>
  <c r="A73" i="48"/>
  <c r="J72" i="48"/>
  <c r="A74" i="47"/>
  <c r="N73" i="47"/>
  <c r="C213" i="45"/>
  <c r="F213" i="45" s="1"/>
  <c r="C248" i="57" l="1"/>
  <c r="F247" i="57"/>
  <c r="C331" i="57"/>
  <c r="F330" i="57"/>
  <c r="C167" i="57"/>
  <c r="F166" i="57"/>
  <c r="C522" i="57"/>
  <c r="F521" i="57"/>
  <c r="A85" i="57"/>
  <c r="Y84" i="57"/>
  <c r="P77" i="56"/>
  <c r="A78" i="56"/>
  <c r="A80" i="55"/>
  <c r="S79" i="55"/>
  <c r="D75" i="52"/>
  <c r="A76" i="52"/>
  <c r="T75" i="52"/>
  <c r="A74" i="48"/>
  <c r="J73" i="48"/>
  <c r="N74" i="47"/>
  <c r="A75" i="47"/>
  <c r="C214" i="45"/>
  <c r="F214" i="45" s="1"/>
  <c r="A86" i="57" l="1"/>
  <c r="Y85" i="57"/>
  <c r="F331" i="57"/>
  <c r="C332" i="57"/>
  <c r="F522" i="57"/>
  <c r="C523" i="57"/>
  <c r="C168" i="57"/>
  <c r="F167" i="57"/>
  <c r="F248" i="57"/>
  <c r="C249" i="57"/>
  <c r="A79" i="56"/>
  <c r="P78" i="56"/>
  <c r="A81" i="55"/>
  <c r="S80" i="55"/>
  <c r="A77" i="52"/>
  <c r="T76" i="52"/>
  <c r="D76" i="52"/>
  <c r="A75" i="48"/>
  <c r="J74" i="48"/>
  <c r="A76" i="47"/>
  <c r="N75" i="47"/>
  <c r="C215" i="45"/>
  <c r="F215" i="45" s="1"/>
  <c r="C250" i="57" l="1"/>
  <c r="F249" i="57"/>
  <c r="C169" i="57"/>
  <c r="F168" i="57"/>
  <c r="F523" i="57"/>
  <c r="C524" i="57"/>
  <c r="C333" i="57"/>
  <c r="F332" i="57"/>
  <c r="A87" i="57"/>
  <c r="Y86" i="57"/>
  <c r="P79" i="56"/>
  <c r="A80" i="56"/>
  <c r="S81" i="55"/>
  <c r="A82" i="55"/>
  <c r="D77" i="52"/>
  <c r="A78" i="52"/>
  <c r="T77" i="52"/>
  <c r="A76" i="48"/>
  <c r="J75" i="48"/>
  <c r="A77" i="47"/>
  <c r="N76" i="47"/>
  <c r="C216" i="45"/>
  <c r="F216" i="45" s="1"/>
  <c r="F333" i="57" l="1"/>
  <c r="C334" i="57"/>
  <c r="C525" i="57"/>
  <c r="F524" i="57"/>
  <c r="F169" i="57"/>
  <c r="C170" i="57"/>
  <c r="A88" i="57"/>
  <c r="Y87" i="57"/>
  <c r="C251" i="57"/>
  <c r="F250" i="57"/>
  <c r="P80" i="56"/>
  <c r="A81" i="56"/>
  <c r="A83" i="55"/>
  <c r="S82" i="55"/>
  <c r="D78" i="52"/>
  <c r="T78" i="52"/>
  <c r="A79" i="52"/>
  <c r="A77" i="48"/>
  <c r="J76" i="48"/>
  <c r="A78" i="47"/>
  <c r="N77" i="47"/>
  <c r="C217" i="45"/>
  <c r="F217" i="45" s="1"/>
  <c r="C252" i="57" l="1"/>
  <c r="F251" i="57"/>
  <c r="C526" i="57"/>
  <c r="F525" i="57"/>
  <c r="C335" i="57"/>
  <c r="F334" i="57"/>
  <c r="C171" i="57"/>
  <c r="F170" i="57"/>
  <c r="A89" i="57"/>
  <c r="Y88" i="57"/>
  <c r="A82" i="56"/>
  <c r="P81" i="56"/>
  <c r="A84" i="55"/>
  <c r="S83" i="55"/>
  <c r="D79" i="52"/>
  <c r="A80" i="52"/>
  <c r="T79" i="52"/>
  <c r="A78" i="48"/>
  <c r="J77" i="48"/>
  <c r="A79" i="47"/>
  <c r="N78" i="47"/>
  <c r="C218" i="45"/>
  <c r="F218" i="45" s="1"/>
  <c r="C172" i="57" l="1"/>
  <c r="F171" i="57"/>
  <c r="F252" i="57"/>
  <c r="C253" i="57"/>
  <c r="A90" i="57"/>
  <c r="Y89" i="57"/>
  <c r="F335" i="57"/>
  <c r="C336" i="57"/>
  <c r="F526" i="57"/>
  <c r="C527" i="57"/>
  <c r="P82" i="56"/>
  <c r="A83" i="56"/>
  <c r="S84" i="55"/>
  <c r="A85" i="55"/>
  <c r="A81" i="52"/>
  <c r="T80" i="52"/>
  <c r="D80" i="52"/>
  <c r="A79" i="48"/>
  <c r="J78" i="48"/>
  <c r="A80" i="47"/>
  <c r="N79" i="47"/>
  <c r="C219" i="45"/>
  <c r="F219" i="45" s="1"/>
  <c r="C337" i="57" l="1"/>
  <c r="F336" i="57"/>
  <c r="A91" i="57"/>
  <c r="Y90" i="57"/>
  <c r="F527" i="57"/>
  <c r="C528" i="57"/>
  <c r="C254" i="57"/>
  <c r="F253" i="57"/>
  <c r="C173" i="57"/>
  <c r="F172" i="57"/>
  <c r="A84" i="56"/>
  <c r="P83" i="56"/>
  <c r="A86" i="55"/>
  <c r="S85" i="55"/>
  <c r="D81" i="52"/>
  <c r="A82" i="52"/>
  <c r="T81" i="52"/>
  <c r="A80" i="48"/>
  <c r="J79" i="48"/>
  <c r="A81" i="47"/>
  <c r="N80" i="47"/>
  <c r="C220" i="45"/>
  <c r="F220" i="45" s="1"/>
  <c r="F173" i="57" l="1"/>
  <c r="C174" i="57"/>
  <c r="C255" i="57"/>
  <c r="F254" i="57"/>
  <c r="C529" i="57"/>
  <c r="F528" i="57"/>
  <c r="A92" i="57"/>
  <c r="Y91" i="57"/>
  <c r="F337" i="57"/>
  <c r="C338" i="57"/>
  <c r="P84" i="56"/>
  <c r="A85" i="56"/>
  <c r="A87" i="55"/>
  <c r="S86" i="55"/>
  <c r="T82" i="52"/>
  <c r="A83" i="52"/>
  <c r="D82" i="52"/>
  <c r="A81" i="48"/>
  <c r="J80" i="48"/>
  <c r="N81" i="47"/>
  <c r="A82" i="47"/>
  <c r="C221" i="45"/>
  <c r="F221" i="45" s="1"/>
  <c r="A93" i="57" l="1"/>
  <c r="Y92" i="57"/>
  <c r="C175" i="57"/>
  <c r="F174" i="57"/>
  <c r="C339" i="57"/>
  <c r="F338" i="57"/>
  <c r="C256" i="57"/>
  <c r="F255" i="57"/>
  <c r="C530" i="57"/>
  <c r="F529" i="57"/>
  <c r="P85" i="56"/>
  <c r="A86" i="56"/>
  <c r="A88" i="55"/>
  <c r="S87" i="55"/>
  <c r="D83" i="52"/>
  <c r="A84" i="52"/>
  <c r="T83" i="52"/>
  <c r="A82" i="48"/>
  <c r="J81" i="48"/>
  <c r="A83" i="47"/>
  <c r="N82" i="47"/>
  <c r="C222" i="45"/>
  <c r="F222" i="45" s="1"/>
  <c r="F530" i="57" l="1"/>
  <c r="C531" i="57"/>
  <c r="C176" i="57"/>
  <c r="F175" i="57"/>
  <c r="F256" i="57"/>
  <c r="C257" i="57"/>
  <c r="F339" i="57"/>
  <c r="C340" i="57"/>
  <c r="A94" i="57"/>
  <c r="Y93" i="57"/>
  <c r="P86" i="56"/>
  <c r="A87" i="56"/>
  <c r="A89" i="55"/>
  <c r="S88" i="55"/>
  <c r="A85" i="52"/>
  <c r="T84" i="52"/>
  <c r="D84" i="52"/>
  <c r="A83" i="48"/>
  <c r="J82" i="48"/>
  <c r="N83" i="47"/>
  <c r="A84" i="47"/>
  <c r="C223" i="45"/>
  <c r="F223" i="45" s="1"/>
  <c r="C177" i="57" l="1"/>
  <c r="F176" i="57"/>
  <c r="A95" i="57"/>
  <c r="Y94" i="57"/>
  <c r="C341" i="57"/>
  <c r="F340" i="57"/>
  <c r="F531" i="57"/>
  <c r="C532" i="57"/>
  <c r="C258" i="57"/>
  <c r="F257" i="57"/>
  <c r="P87" i="56"/>
  <c r="A88" i="56"/>
  <c r="A90" i="55"/>
  <c r="S89" i="55"/>
  <c r="D85" i="52"/>
  <c r="A86" i="52"/>
  <c r="T85" i="52"/>
  <c r="A84" i="48"/>
  <c r="J83" i="48"/>
  <c r="A85" i="47"/>
  <c r="N84" i="47"/>
  <c r="C224" i="45"/>
  <c r="F224" i="45" s="1"/>
  <c r="F341" i="57" l="1"/>
  <c r="C342" i="57"/>
  <c r="A96" i="57"/>
  <c r="Y95" i="57"/>
  <c r="C533" i="57"/>
  <c r="F532" i="57"/>
  <c r="F177" i="57"/>
  <c r="C178" i="57"/>
  <c r="C259" i="57"/>
  <c r="F258" i="57"/>
  <c r="A89" i="56"/>
  <c r="P88" i="56"/>
  <c r="A91" i="55"/>
  <c r="S90" i="55"/>
  <c r="T86" i="52"/>
  <c r="A87" i="52"/>
  <c r="D86" i="52"/>
  <c r="A85" i="48"/>
  <c r="J84" i="48"/>
  <c r="N85" i="47"/>
  <c r="A86" i="47"/>
  <c r="C225" i="45"/>
  <c r="F225" i="45" s="1"/>
  <c r="A97" i="57" l="1"/>
  <c r="Y96" i="57"/>
  <c r="C260" i="57"/>
  <c r="F259" i="57"/>
  <c r="C343" i="57"/>
  <c r="F342" i="57"/>
  <c r="C179" i="57"/>
  <c r="F178" i="57"/>
  <c r="C534" i="57"/>
  <c r="F533" i="57"/>
  <c r="A90" i="56"/>
  <c r="P89" i="56"/>
  <c r="S91" i="55"/>
  <c r="A92" i="55"/>
  <c r="A88" i="52"/>
  <c r="T87" i="52"/>
  <c r="D87" i="52"/>
  <c r="A86" i="48"/>
  <c r="J85" i="48"/>
  <c r="A87" i="47"/>
  <c r="N86" i="47"/>
  <c r="C226" i="45"/>
  <c r="F226" i="45" s="1"/>
  <c r="F260" i="57" l="1"/>
  <c r="C261" i="57"/>
  <c r="F534" i="57"/>
  <c r="C535" i="57"/>
  <c r="C180" i="57"/>
  <c r="F179" i="57"/>
  <c r="F343" i="57"/>
  <c r="A98" i="57"/>
  <c r="Y97" i="57"/>
  <c r="P90" i="56"/>
  <c r="A91" i="56"/>
  <c r="A93" i="55"/>
  <c r="S92" i="55"/>
  <c r="D88" i="52"/>
  <c r="A89" i="52"/>
  <c r="T88" i="52"/>
  <c r="A87" i="48"/>
  <c r="J86" i="48"/>
  <c r="N87" i="47"/>
  <c r="A88" i="47"/>
  <c r="C227" i="45"/>
  <c r="F227" i="45" s="1"/>
  <c r="C262" i="57" l="1"/>
  <c r="F261" i="57"/>
  <c r="A99" i="57"/>
  <c r="Y98" i="57"/>
  <c r="F535" i="57"/>
  <c r="C536" i="57"/>
  <c r="C181" i="57"/>
  <c r="F180" i="57"/>
  <c r="A92" i="56"/>
  <c r="P91" i="56"/>
  <c r="A94" i="55"/>
  <c r="S93" i="55"/>
  <c r="A90" i="52"/>
  <c r="T90" i="52" s="1"/>
  <c r="T89" i="52"/>
  <c r="D89" i="52"/>
  <c r="J87" i="48"/>
  <c r="A88" i="48"/>
  <c r="N88" i="47"/>
  <c r="A89" i="47"/>
  <c r="C228" i="45"/>
  <c r="F228" i="45" s="1"/>
  <c r="F181" i="57" l="1"/>
  <c r="F262" i="57"/>
  <c r="Y99" i="57"/>
  <c r="A100" i="57"/>
  <c r="F536" i="57"/>
  <c r="A93" i="56"/>
  <c r="P92" i="56"/>
  <c r="S94" i="55"/>
  <c r="A95" i="55"/>
  <c r="D90" i="52"/>
  <c r="A89" i="48"/>
  <c r="J88" i="48"/>
  <c r="N89" i="47"/>
  <c r="A90" i="47"/>
  <c r="C229" i="45"/>
  <c r="F229" i="45" s="1"/>
  <c r="A101" i="57" l="1"/>
  <c r="Y100" i="57"/>
  <c r="A94" i="56"/>
  <c r="P93" i="56"/>
  <c r="A96" i="55"/>
  <c r="S95" i="55"/>
  <c r="A90" i="48"/>
  <c r="J89" i="48"/>
  <c r="N90" i="47"/>
  <c r="A91" i="47"/>
  <c r="C230" i="45"/>
  <c r="F230" i="45" s="1"/>
  <c r="A102" i="57" l="1"/>
  <c r="Y101" i="57"/>
  <c r="P94" i="56"/>
  <c r="A95" i="56"/>
  <c r="A97" i="55"/>
  <c r="S96" i="55"/>
  <c r="A91" i="48"/>
  <c r="J90" i="48"/>
  <c r="A92" i="47"/>
  <c r="N91" i="47"/>
  <c r="C231" i="45"/>
  <c r="F231" i="45" s="1"/>
  <c r="Y102" i="57" l="1"/>
  <c r="A103" i="57"/>
  <c r="P95" i="56"/>
  <c r="A96" i="56"/>
  <c r="A98" i="55"/>
  <c r="S97" i="55"/>
  <c r="J91" i="48"/>
  <c r="A92" i="48"/>
  <c r="N92" i="47"/>
  <c r="A93" i="47"/>
  <c r="C232" i="45"/>
  <c r="F232" i="45" s="1"/>
  <c r="A104" i="57" l="1"/>
  <c r="Y103" i="57"/>
  <c r="P96" i="56"/>
  <c r="A97" i="56"/>
  <c r="A99" i="55"/>
  <c r="S98" i="55"/>
  <c r="A93" i="48"/>
  <c r="J92" i="48"/>
  <c r="N93" i="47"/>
  <c r="A94" i="47"/>
  <c r="C233" i="45"/>
  <c r="F233" i="45" s="1"/>
  <c r="Y104" i="57" l="1"/>
  <c r="A105" i="57"/>
  <c r="P97" i="56"/>
  <c r="A98" i="56"/>
  <c r="A100" i="55"/>
  <c r="S99" i="55"/>
  <c r="A94" i="48"/>
  <c r="J93" i="48"/>
  <c r="N94" i="47"/>
  <c r="A95" i="47"/>
  <c r="C234" i="45"/>
  <c r="F234" i="45" s="1"/>
  <c r="A106" i="57" l="1"/>
  <c r="Y105" i="57"/>
  <c r="A99" i="56"/>
  <c r="P98" i="56"/>
  <c r="A101" i="55"/>
  <c r="S100" i="55"/>
  <c r="A95" i="48"/>
  <c r="J94" i="48"/>
  <c r="N95" i="47"/>
  <c r="A96" i="47"/>
  <c r="C235" i="45"/>
  <c r="F235" i="45" s="1"/>
  <c r="Y106" i="57" l="1"/>
  <c r="A107" i="57"/>
  <c r="P99" i="56"/>
  <c r="A100" i="56"/>
  <c r="S101" i="55"/>
  <c r="A102" i="55"/>
  <c r="J95" i="48"/>
  <c r="A96" i="48"/>
  <c r="A97" i="47"/>
  <c r="N96" i="47"/>
  <c r="C236" i="45"/>
  <c r="F236" i="45" s="1"/>
  <c r="A108" i="57" l="1"/>
  <c r="Y107" i="57"/>
  <c r="P100" i="56"/>
  <c r="A101" i="56"/>
  <c r="A103" i="55"/>
  <c r="S102" i="55"/>
  <c r="A97" i="48"/>
  <c r="J96" i="48"/>
  <c r="N97" i="47"/>
  <c r="A98" i="47"/>
  <c r="C237" i="45"/>
  <c r="F237" i="45" s="1"/>
  <c r="Y108" i="57" l="1"/>
  <c r="A109" i="57"/>
  <c r="A102" i="56"/>
  <c r="P101" i="56"/>
  <c r="A104" i="55"/>
  <c r="S103" i="55"/>
  <c r="A98" i="48"/>
  <c r="J97" i="48"/>
  <c r="N98" i="47"/>
  <c r="A99" i="47"/>
  <c r="C238" i="45"/>
  <c r="F238" i="45" s="1"/>
  <c r="A110" i="57" l="1"/>
  <c r="Y109" i="57"/>
  <c r="A103" i="56"/>
  <c r="P102" i="56"/>
  <c r="S104" i="55"/>
  <c r="A105" i="55"/>
  <c r="A99" i="48"/>
  <c r="J98" i="48"/>
  <c r="N99" i="47"/>
  <c r="A100" i="47"/>
  <c r="C239" i="45"/>
  <c r="F239" i="45" s="1"/>
  <c r="Y110" i="57" l="1"/>
  <c r="A111" i="57"/>
  <c r="A104" i="56"/>
  <c r="P103" i="56"/>
  <c r="A106" i="55"/>
  <c r="S105" i="55"/>
  <c r="A100" i="48"/>
  <c r="J99" i="48"/>
  <c r="N100" i="47"/>
  <c r="A101" i="47"/>
  <c r="C240" i="45"/>
  <c r="F240" i="45" s="1"/>
  <c r="A112" i="57" l="1"/>
  <c r="Y111" i="57"/>
  <c r="A105" i="56"/>
  <c r="P104" i="56"/>
  <c r="A107" i="55"/>
  <c r="S106" i="55"/>
  <c r="A101" i="48"/>
  <c r="J100" i="48"/>
  <c r="A102" i="47"/>
  <c r="N101" i="47"/>
  <c r="C241" i="45"/>
  <c r="F241" i="45" s="1"/>
  <c r="Y112" i="57" l="1"/>
  <c r="A113" i="57"/>
  <c r="A106" i="56"/>
  <c r="P105" i="56"/>
  <c r="A108" i="55"/>
  <c r="S107" i="55"/>
  <c r="A102" i="48"/>
  <c r="J101" i="48"/>
  <c r="N102" i="47"/>
  <c r="A103" i="47"/>
  <c r="C242" i="45"/>
  <c r="F242" i="45" s="1"/>
  <c r="A114" i="57" l="1"/>
  <c r="Y113" i="57"/>
  <c r="A107" i="56"/>
  <c r="P106" i="56"/>
  <c r="A109" i="55"/>
  <c r="S108" i="55"/>
  <c r="A103" i="48"/>
  <c r="J102" i="48"/>
  <c r="N103" i="47"/>
  <c r="A104" i="47"/>
  <c r="C243" i="45"/>
  <c r="F243" i="45" s="1"/>
  <c r="Y114" i="57" l="1"/>
  <c r="A115" i="57"/>
  <c r="P107" i="56"/>
  <c r="A108" i="56"/>
  <c r="A110" i="55"/>
  <c r="S109" i="55"/>
  <c r="A104" i="48"/>
  <c r="J103" i="48"/>
  <c r="N104" i="47"/>
  <c r="A105" i="47"/>
  <c r="C244" i="45"/>
  <c r="F244" i="45" s="1"/>
  <c r="A116" i="57" l="1"/>
  <c r="Y115" i="57"/>
  <c r="P108" i="56"/>
  <c r="A109" i="56"/>
  <c r="S110" i="55"/>
  <c r="A111" i="55"/>
  <c r="A105" i="48"/>
  <c r="J104" i="48"/>
  <c r="N105" i="47"/>
  <c r="A106" i="47"/>
  <c r="C245" i="45"/>
  <c r="F245" i="45" s="1"/>
  <c r="Y116" i="57" l="1"/>
  <c r="A117" i="57"/>
  <c r="A110" i="56"/>
  <c r="P109" i="56"/>
  <c r="A112" i="55"/>
  <c r="S111" i="55"/>
  <c r="J105" i="48"/>
  <c r="A106" i="48"/>
  <c r="A107" i="47"/>
  <c r="N106" i="47"/>
  <c r="C246" i="45"/>
  <c r="F246" i="45" s="1"/>
  <c r="A118" i="57" l="1"/>
  <c r="Y117" i="57"/>
  <c r="A111" i="56"/>
  <c r="P110" i="56"/>
  <c r="A113" i="55"/>
  <c r="S112" i="55"/>
  <c r="A107" i="48"/>
  <c r="J106" i="48"/>
  <c r="N107" i="47"/>
  <c r="A108" i="47"/>
  <c r="C247" i="45"/>
  <c r="F247" i="45" s="1"/>
  <c r="Y118" i="57" l="1"/>
  <c r="A119" i="57"/>
  <c r="A112" i="56"/>
  <c r="P111" i="56"/>
  <c r="A114" i="55"/>
  <c r="S113" i="55"/>
  <c r="A108" i="48"/>
  <c r="J107" i="48"/>
  <c r="N108" i="47"/>
  <c r="A109" i="47"/>
  <c r="C248" i="45"/>
  <c r="F248" i="45" s="1"/>
  <c r="A120" i="57" l="1"/>
  <c r="Y119" i="57"/>
  <c r="A113" i="56"/>
  <c r="P112" i="56"/>
  <c r="S114" i="55"/>
  <c r="A115" i="55"/>
  <c r="A109" i="48"/>
  <c r="J109" i="48" s="1"/>
  <c r="J108" i="48"/>
  <c r="N109" i="47"/>
  <c r="A110" i="47"/>
  <c r="C249" i="45"/>
  <c r="F249" i="45" s="1"/>
  <c r="Y120" i="57" l="1"/>
  <c r="A121" i="57"/>
  <c r="A114" i="56"/>
  <c r="P113" i="56"/>
  <c r="A116" i="55"/>
  <c r="S115" i="55"/>
  <c r="A111" i="47"/>
  <c r="N110" i="47"/>
  <c r="C250" i="45"/>
  <c r="F250" i="45" s="1"/>
  <c r="A122" i="57" l="1"/>
  <c r="Y121" i="57"/>
  <c r="P114" i="56"/>
  <c r="A115" i="56"/>
  <c r="S116" i="55"/>
  <c r="A117" i="55"/>
  <c r="N111" i="47"/>
  <c r="A112" i="47"/>
  <c r="C251" i="45"/>
  <c r="F251" i="45" s="1"/>
  <c r="Y122" i="57" l="1"/>
  <c r="A123" i="57"/>
  <c r="A116" i="56"/>
  <c r="P115" i="56"/>
  <c r="A118" i="55"/>
  <c r="S117" i="55"/>
  <c r="A113" i="47"/>
  <c r="N112" i="47"/>
  <c r="C252" i="45"/>
  <c r="F252" i="45" s="1"/>
  <c r="A124" i="57" l="1"/>
  <c r="Y123" i="57"/>
  <c r="P116" i="56"/>
  <c r="A117" i="56"/>
  <c r="S118" i="55"/>
  <c r="A119" i="55"/>
  <c r="A114" i="47"/>
  <c r="N113" i="47"/>
  <c r="C253" i="45"/>
  <c r="F253" i="45" s="1"/>
  <c r="Y124" i="57" l="1"/>
  <c r="A125" i="57"/>
  <c r="A118" i="56"/>
  <c r="P117" i="56"/>
  <c r="A120" i="55"/>
  <c r="S119" i="55"/>
  <c r="N114" i="47"/>
  <c r="A115" i="47"/>
  <c r="C254" i="45"/>
  <c r="F254" i="45" s="1"/>
  <c r="A126" i="57" l="1"/>
  <c r="Y125" i="57"/>
  <c r="A119" i="56"/>
  <c r="P118" i="56"/>
  <c r="S120" i="55"/>
  <c r="A121" i="55"/>
  <c r="A116" i="47"/>
  <c r="N115" i="47"/>
  <c r="C255" i="45"/>
  <c r="F255" i="45" s="1"/>
  <c r="A127" i="57" l="1"/>
  <c r="Y126" i="57"/>
  <c r="A120" i="56"/>
  <c r="P119" i="56"/>
  <c r="A122" i="55"/>
  <c r="S121" i="55"/>
  <c r="A117" i="47"/>
  <c r="N116" i="47"/>
  <c r="C256" i="45"/>
  <c r="F256" i="45" s="1"/>
  <c r="A128" i="57" l="1"/>
  <c r="Y127" i="57"/>
  <c r="A121" i="56"/>
  <c r="P120" i="56"/>
  <c r="A123" i="55"/>
  <c r="S122" i="55"/>
  <c r="N117" i="47"/>
  <c r="A118" i="47"/>
  <c r="C257" i="45"/>
  <c r="F257" i="45" s="1"/>
  <c r="Y128" i="57" l="1"/>
  <c r="A129" i="57"/>
  <c r="A122" i="56"/>
  <c r="P121" i="56"/>
  <c r="S123" i="55"/>
  <c r="A124" i="55"/>
  <c r="A119" i="47"/>
  <c r="N118" i="47"/>
  <c r="C258" i="45"/>
  <c r="F258" i="45" s="1"/>
  <c r="A130" i="57" l="1"/>
  <c r="Y129" i="57"/>
  <c r="P122" i="56"/>
  <c r="A123" i="56"/>
  <c r="A125" i="55"/>
  <c r="S124" i="55"/>
  <c r="N119" i="47"/>
  <c r="A120" i="47"/>
  <c r="C259" i="45"/>
  <c r="F259" i="45" s="1"/>
  <c r="A131" i="57" l="1"/>
  <c r="Y130" i="57"/>
  <c r="A124" i="56"/>
  <c r="P123" i="56"/>
  <c r="A126" i="55"/>
  <c r="S125" i="55"/>
  <c r="N120" i="47"/>
  <c r="A121" i="47"/>
  <c r="C260" i="45"/>
  <c r="F260" i="45" s="1"/>
  <c r="A132" i="57" l="1"/>
  <c r="Y131" i="57"/>
  <c r="P124" i="56"/>
  <c r="A125" i="56"/>
  <c r="A127" i="55"/>
  <c r="S126" i="55"/>
  <c r="N121" i="47"/>
  <c r="A122" i="47"/>
  <c r="C261" i="45"/>
  <c r="F261" i="45" s="1"/>
  <c r="Y132" i="57" l="1"/>
  <c r="A133" i="57"/>
  <c r="A126" i="56"/>
  <c r="P125" i="56"/>
  <c r="S127" i="55"/>
  <c r="A128" i="55"/>
  <c r="N122" i="47"/>
  <c r="A123" i="47"/>
  <c r="C262" i="45"/>
  <c r="F262" i="45" s="1"/>
  <c r="A134" i="57" l="1"/>
  <c r="Y133" i="57"/>
  <c r="P126" i="56"/>
  <c r="A127" i="56"/>
  <c r="A129" i="55"/>
  <c r="S128" i="55"/>
  <c r="A124" i="47"/>
  <c r="N123" i="47"/>
  <c r="C183" i="12"/>
  <c r="F183" i="12" s="1"/>
  <c r="A135" i="57" l="1"/>
  <c r="Y134" i="57"/>
  <c r="A128" i="56"/>
  <c r="P127" i="56"/>
  <c r="A130" i="55"/>
  <c r="S129" i="55"/>
  <c r="N124" i="47"/>
  <c r="A125" i="47"/>
  <c r="C184" i="12"/>
  <c r="A136" i="57" l="1"/>
  <c r="Y135" i="57"/>
  <c r="P128" i="56"/>
  <c r="A129" i="56"/>
  <c r="A131" i="55"/>
  <c r="S130" i="55"/>
  <c r="A126" i="47"/>
  <c r="N125" i="47"/>
  <c r="C185" i="12"/>
  <c r="F184" i="12"/>
  <c r="Y136" i="57" l="1"/>
  <c r="A137" i="57"/>
  <c r="A130" i="56"/>
  <c r="P129" i="56"/>
  <c r="A132" i="55"/>
  <c r="S131" i="55"/>
  <c r="N126" i="47"/>
  <c r="A127" i="47"/>
  <c r="C186" i="12"/>
  <c r="F185" i="12"/>
  <c r="A138" i="57" l="1"/>
  <c r="Y137" i="57"/>
  <c r="A131" i="56"/>
  <c r="P130" i="56"/>
  <c r="A133" i="55"/>
  <c r="S132" i="55"/>
  <c r="A128" i="47"/>
  <c r="N127" i="47"/>
  <c r="C187" i="12"/>
  <c r="F186" i="12"/>
  <c r="A139" i="57" l="1"/>
  <c r="Y138" i="57"/>
  <c r="A132" i="56"/>
  <c r="P131" i="56"/>
  <c r="A134" i="55"/>
  <c r="S133" i="55"/>
  <c r="N128" i="47"/>
  <c r="A129" i="47"/>
  <c r="C188" i="12"/>
  <c r="F187" i="12"/>
  <c r="A140" i="57" l="1"/>
  <c r="Y139" i="57"/>
  <c r="A133" i="56"/>
  <c r="P132" i="56"/>
  <c r="S134" i="55"/>
  <c r="A135" i="55"/>
  <c r="N129" i="47"/>
  <c r="A130" i="47"/>
  <c r="C189" i="12"/>
  <c r="F188" i="12"/>
  <c r="Y140" i="57" l="1"/>
  <c r="A141" i="57"/>
  <c r="A134" i="56"/>
  <c r="P133" i="56"/>
  <c r="A136" i="55"/>
  <c r="S135" i="55"/>
  <c r="N130" i="47"/>
  <c r="A131" i="47"/>
  <c r="C190" i="12"/>
  <c r="F189" i="12"/>
  <c r="A142" i="57" l="1"/>
  <c r="Y141" i="57"/>
  <c r="A135" i="56"/>
  <c r="P134" i="56"/>
  <c r="A137" i="55"/>
  <c r="S136" i="55"/>
  <c r="N131" i="47"/>
  <c r="A132" i="47"/>
  <c r="C191" i="12"/>
  <c r="F190" i="12"/>
  <c r="A143" i="57" l="1"/>
  <c r="Y142" i="57"/>
  <c r="A136" i="56"/>
  <c r="P135" i="56"/>
  <c r="S137" i="55"/>
  <c r="A138" i="55"/>
  <c r="N132" i="47"/>
  <c r="A133" i="47"/>
  <c r="C192" i="12"/>
  <c r="F191" i="12"/>
  <c r="A144" i="57" l="1"/>
  <c r="Y143" i="57"/>
  <c r="P136" i="56"/>
  <c r="A137" i="56"/>
  <c r="A139" i="55"/>
  <c r="S138" i="55"/>
  <c r="N133" i="47"/>
  <c r="A134" i="47"/>
  <c r="C193" i="12"/>
  <c r="F192" i="12"/>
  <c r="Y144" i="57" l="1"/>
  <c r="A145" i="57"/>
  <c r="A138" i="56"/>
  <c r="P137" i="56"/>
  <c r="A140" i="55"/>
  <c r="S139" i="55"/>
  <c r="A135" i="47"/>
  <c r="N134" i="47"/>
  <c r="C194" i="12"/>
  <c r="F193" i="12"/>
  <c r="A146" i="57" l="1"/>
  <c r="Y145" i="57"/>
  <c r="P138" i="56"/>
  <c r="A139" i="56"/>
  <c r="A141" i="55"/>
  <c r="S140" i="55"/>
  <c r="N135" i="47"/>
  <c r="A136" i="47"/>
  <c r="C195" i="12"/>
  <c r="F194" i="12"/>
  <c r="A147" i="57" l="1"/>
  <c r="Y146" i="57"/>
  <c r="A140" i="56"/>
  <c r="P139" i="56"/>
  <c r="S141" i="55"/>
  <c r="A142" i="55"/>
  <c r="N136" i="47"/>
  <c r="A137" i="47"/>
  <c r="C196" i="12"/>
  <c r="F195" i="12"/>
  <c r="A148" i="57" l="1"/>
  <c r="Y147" i="57"/>
  <c r="A141" i="56"/>
  <c r="P140" i="56"/>
  <c r="A143" i="55"/>
  <c r="S142" i="55"/>
  <c r="A138" i="47"/>
  <c r="N137" i="47"/>
  <c r="C197" i="12"/>
  <c r="F196" i="12"/>
  <c r="Y148" i="57" l="1"/>
  <c r="A149" i="57"/>
  <c r="A142" i="56"/>
  <c r="P141" i="56"/>
  <c r="A144" i="55"/>
  <c r="S143" i="55"/>
  <c r="N138" i="47"/>
  <c r="A139" i="47"/>
  <c r="C198" i="12"/>
  <c r="F197" i="12"/>
  <c r="A150" i="57" l="1"/>
  <c r="Y149" i="57"/>
  <c r="A143" i="56"/>
  <c r="P142" i="56"/>
  <c r="A145" i="55"/>
  <c r="S144" i="55"/>
  <c r="N139" i="47"/>
  <c r="A140" i="47"/>
  <c r="N140" i="47" s="1"/>
  <c r="C199" i="12"/>
  <c r="F198" i="12"/>
  <c r="A151" i="57" l="1"/>
  <c r="Y150" i="57"/>
  <c r="A144" i="56"/>
  <c r="P143" i="56"/>
  <c r="A146" i="55"/>
  <c r="S145" i="55"/>
  <c r="C200" i="12"/>
  <c r="F199" i="12"/>
  <c r="A152" i="57" l="1"/>
  <c r="Y151" i="57"/>
  <c r="A145" i="56"/>
  <c r="P144" i="56"/>
  <c r="A147" i="55"/>
  <c r="S146" i="55"/>
  <c r="C201" i="12"/>
  <c r="F200" i="12"/>
  <c r="Y152" i="57" l="1"/>
  <c r="A153" i="57"/>
  <c r="A146" i="56"/>
  <c r="P145" i="56"/>
  <c r="A148" i="55"/>
  <c r="S147" i="55"/>
  <c r="F201" i="12"/>
  <c r="C202" i="12"/>
  <c r="A154" i="57" l="1"/>
  <c r="Y153" i="57"/>
  <c r="A147" i="56"/>
  <c r="P146" i="56"/>
  <c r="A149" i="55"/>
  <c r="S148" i="55"/>
  <c r="C203" i="12"/>
  <c r="F202" i="12"/>
  <c r="A155" i="57" l="1"/>
  <c r="Y154" i="57"/>
  <c r="A148" i="56"/>
  <c r="P147" i="56"/>
  <c r="A150" i="55"/>
  <c r="S149" i="55"/>
  <c r="C204" i="12"/>
  <c r="F203" i="12"/>
  <c r="A156" i="57" l="1"/>
  <c r="Y155" i="57"/>
  <c r="A149" i="56"/>
  <c r="P148" i="56"/>
  <c r="A151" i="55"/>
  <c r="S150" i="55"/>
  <c r="C205" i="12"/>
  <c r="F204" i="12"/>
  <c r="Y156" i="57" l="1"/>
  <c r="A157" i="57"/>
  <c r="A150" i="56"/>
  <c r="P149" i="56"/>
  <c r="A152" i="55"/>
  <c r="S151" i="55"/>
  <c r="C206" i="12"/>
  <c r="F205" i="12"/>
  <c r="A158" i="57" l="1"/>
  <c r="Y157" i="57"/>
  <c r="A151" i="56"/>
  <c r="P150" i="56"/>
  <c r="A153" i="55"/>
  <c r="S152" i="55"/>
  <c r="C207" i="12"/>
  <c r="F206" i="12"/>
  <c r="A159" i="57" l="1"/>
  <c r="Y158" i="57"/>
  <c r="A152" i="56"/>
  <c r="P151" i="56"/>
  <c r="A154" i="55"/>
  <c r="S153" i="55"/>
  <c r="C208" i="12"/>
  <c r="F207" i="12"/>
  <c r="A160" i="57" l="1"/>
  <c r="Y159" i="57"/>
  <c r="P152" i="56"/>
  <c r="A153" i="56"/>
  <c r="A155" i="55"/>
  <c r="S154" i="55"/>
  <c r="C209" i="12"/>
  <c r="F208" i="12"/>
  <c r="Y160" i="57" l="1"/>
  <c r="A161" i="57"/>
  <c r="A154" i="56"/>
  <c r="P153" i="56"/>
  <c r="A156" i="55"/>
  <c r="S155" i="55"/>
  <c r="C210" i="12"/>
  <c r="F209" i="12"/>
  <c r="A162" i="57" l="1"/>
  <c r="Y161" i="57"/>
  <c r="P154" i="56"/>
  <c r="A155" i="56"/>
  <c r="A157" i="55"/>
  <c r="S156" i="55"/>
  <c r="F210" i="12"/>
  <c r="C211" i="12"/>
  <c r="A163" i="57" l="1"/>
  <c r="Y162" i="57"/>
  <c r="A156" i="56"/>
  <c r="P155" i="56"/>
  <c r="A158" i="55"/>
  <c r="S157" i="55"/>
  <c r="C212" i="12"/>
  <c r="F211" i="12"/>
  <c r="A164" i="57" l="1"/>
  <c r="Y163" i="57"/>
  <c r="P156" i="56"/>
  <c r="A157" i="56"/>
  <c r="A159" i="55"/>
  <c r="S158" i="55"/>
  <c r="C213" i="12"/>
  <c r="F212" i="12"/>
  <c r="Y164" i="57" l="1"/>
  <c r="A165" i="57"/>
  <c r="A158" i="56"/>
  <c r="P157" i="56"/>
  <c r="A160" i="55"/>
  <c r="S159" i="55"/>
  <c r="F213" i="12"/>
  <c r="C214" i="12"/>
  <c r="A166" i="57" l="1"/>
  <c r="Y165" i="57"/>
  <c r="A159" i="56"/>
  <c r="P158" i="56"/>
  <c r="A161" i="55"/>
  <c r="S160" i="55"/>
  <c r="C215" i="12"/>
  <c r="F214" i="12"/>
  <c r="A167" i="57" l="1"/>
  <c r="Y166" i="57"/>
  <c r="A160" i="56"/>
  <c r="P159" i="56"/>
  <c r="A162" i="55"/>
  <c r="S161" i="55"/>
  <c r="F215" i="12"/>
  <c r="C216" i="12"/>
  <c r="A168" i="57" l="1"/>
  <c r="Y167" i="57"/>
  <c r="A161" i="56"/>
  <c r="P160" i="56"/>
  <c r="A163" i="55"/>
  <c r="S162" i="55"/>
  <c r="F216" i="12"/>
  <c r="C217" i="12"/>
  <c r="Y168" i="57" l="1"/>
  <c r="A169" i="57"/>
  <c r="A162" i="56"/>
  <c r="P161" i="56"/>
  <c r="A164" i="55"/>
  <c r="S163" i="55"/>
  <c r="F217" i="12"/>
  <c r="C218" i="12"/>
  <c r="A170" i="57" l="1"/>
  <c r="Y169" i="57"/>
  <c r="A163" i="56"/>
  <c r="P162" i="56"/>
  <c r="A165" i="55"/>
  <c r="S164" i="55"/>
  <c r="F218" i="12"/>
  <c r="C219" i="12"/>
  <c r="A171" i="57" l="1"/>
  <c r="Y170" i="57"/>
  <c r="A164" i="56"/>
  <c r="P163" i="56"/>
  <c r="A166" i="55"/>
  <c r="S165" i="55"/>
  <c r="F219" i="12"/>
  <c r="C220" i="12"/>
  <c r="A172" i="57" l="1"/>
  <c r="Y171" i="57"/>
  <c r="P164" i="56"/>
  <c r="A165" i="56"/>
  <c r="A167" i="55"/>
  <c r="S166" i="55"/>
  <c r="F220" i="12"/>
  <c r="C221" i="12"/>
  <c r="Y172" i="57" l="1"/>
  <c r="A173" i="57"/>
  <c r="A166" i="56"/>
  <c r="P165" i="56"/>
  <c r="A168" i="55"/>
  <c r="S167" i="55"/>
  <c r="F221" i="12"/>
  <c r="C222" i="12"/>
  <c r="A174" i="57" l="1"/>
  <c r="Y173" i="57"/>
  <c r="P166" i="56"/>
  <c r="A167" i="56"/>
  <c r="S168" i="55"/>
  <c r="A169" i="55"/>
  <c r="F222" i="12"/>
  <c r="C223" i="12"/>
  <c r="A175" i="57" l="1"/>
  <c r="Y174" i="57"/>
  <c r="P167" i="56"/>
  <c r="A168" i="56"/>
  <c r="A170" i="55"/>
  <c r="S169" i="55"/>
  <c r="F223" i="12"/>
  <c r="C224" i="12"/>
  <c r="A176" i="57" l="1"/>
  <c r="Y175" i="57"/>
  <c r="P168" i="56"/>
  <c r="A169" i="56"/>
  <c r="A171" i="55"/>
  <c r="S170" i="55"/>
  <c r="F224" i="12"/>
  <c r="C225" i="12"/>
  <c r="Y176" i="57" l="1"/>
  <c r="A177" i="57"/>
  <c r="P169" i="56"/>
  <c r="A170" i="56"/>
  <c r="S171" i="55"/>
  <c r="A172" i="55"/>
  <c r="F225" i="12"/>
  <c r="C226" i="12"/>
  <c r="A178" i="57" l="1"/>
  <c r="Y177" i="57"/>
  <c r="A171" i="56"/>
  <c r="P170" i="56"/>
  <c r="A173" i="55"/>
  <c r="S172" i="55"/>
  <c r="F226" i="12"/>
  <c r="C227" i="12"/>
  <c r="A179" i="57" l="1"/>
  <c r="Y178" i="57"/>
  <c r="A172" i="56"/>
  <c r="P171" i="56"/>
  <c r="A174" i="55"/>
  <c r="S173" i="55"/>
  <c r="C228" i="12"/>
  <c r="F227" i="12"/>
  <c r="A180" i="57" l="1"/>
  <c r="Y179" i="57"/>
  <c r="A173" i="56"/>
  <c r="P172" i="56"/>
  <c r="A175" i="55"/>
  <c r="S174" i="55"/>
  <c r="C229" i="12"/>
  <c r="F228" i="12"/>
  <c r="Y180" i="57" l="1"/>
  <c r="A181" i="57"/>
  <c r="A174" i="56"/>
  <c r="P173" i="56"/>
  <c r="S175" i="55"/>
  <c r="A176" i="55"/>
  <c r="C230" i="12"/>
  <c r="F229" i="12"/>
  <c r="A182" i="57" l="1"/>
  <c r="Y181" i="57"/>
  <c r="A175" i="56"/>
  <c r="P174" i="56"/>
  <c r="A177" i="55"/>
  <c r="S176" i="55"/>
  <c r="F230" i="12"/>
  <c r="C231" i="12"/>
  <c r="A183" i="57" l="1"/>
  <c r="Y182" i="57"/>
  <c r="A176" i="56"/>
  <c r="P175" i="56"/>
  <c r="A178" i="55"/>
  <c r="S177" i="55"/>
  <c r="F231" i="12"/>
  <c r="C232" i="12"/>
  <c r="Y183" i="57" l="1"/>
  <c r="A184" i="57"/>
  <c r="A177" i="56"/>
  <c r="P176" i="56"/>
  <c r="S178" i="55"/>
  <c r="A179" i="55"/>
  <c r="F232" i="12"/>
  <c r="C233" i="12"/>
  <c r="A185" i="57" l="1"/>
  <c r="Y184" i="57"/>
  <c r="A178" i="56"/>
  <c r="P177" i="56"/>
  <c r="A180" i="55"/>
  <c r="S179" i="55"/>
  <c r="F233" i="12"/>
  <c r="C234" i="12"/>
  <c r="A186" i="57" l="1"/>
  <c r="Y185" i="57"/>
  <c r="A179" i="56"/>
  <c r="P178" i="56"/>
  <c r="A181" i="55"/>
  <c r="S180" i="55"/>
  <c r="F234" i="12"/>
  <c r="C235" i="12"/>
  <c r="A187" i="57" l="1"/>
  <c r="Y186" i="57"/>
  <c r="A180" i="56"/>
  <c r="P179" i="56"/>
  <c r="A182" i="55"/>
  <c r="S181" i="55"/>
  <c r="F235" i="12"/>
  <c r="C236" i="12"/>
  <c r="Y187" i="57" l="1"/>
  <c r="A188" i="57"/>
  <c r="A181" i="56"/>
  <c r="P180" i="56"/>
  <c r="S182" i="55"/>
  <c r="A183" i="55"/>
  <c r="F236" i="12"/>
  <c r="C237" i="12"/>
  <c r="A189" i="57" l="1"/>
  <c r="Y188" i="57"/>
  <c r="A182" i="56"/>
  <c r="P181" i="56"/>
  <c r="A184" i="55"/>
  <c r="S183" i="55"/>
  <c r="F237" i="12"/>
  <c r="C238" i="12"/>
  <c r="A190" i="57" l="1"/>
  <c r="Y189" i="57"/>
  <c r="A183" i="56"/>
  <c r="P182" i="56"/>
  <c r="S184" i="55"/>
  <c r="A185" i="55"/>
  <c r="F238" i="12"/>
  <c r="C239" i="12"/>
  <c r="Y190" i="57" l="1"/>
  <c r="A191" i="57"/>
  <c r="A184" i="56"/>
  <c r="P183" i="56"/>
  <c r="A186" i="55"/>
  <c r="S185" i="55"/>
  <c r="F239" i="12"/>
  <c r="C240" i="12"/>
  <c r="A192" i="57" l="1"/>
  <c r="Y191" i="57"/>
  <c r="A185" i="56"/>
  <c r="P184" i="56"/>
  <c r="A187" i="55"/>
  <c r="S186" i="55"/>
  <c r="F240" i="12"/>
  <c r="C241" i="12"/>
  <c r="A193" i="57" l="1"/>
  <c r="Y192" i="57"/>
  <c r="A186" i="56"/>
  <c r="P185" i="56"/>
  <c r="S187" i="55"/>
  <c r="A188" i="55"/>
  <c r="C242" i="12"/>
  <c r="F241" i="12"/>
  <c r="A194" i="57" l="1"/>
  <c r="Y193" i="57"/>
  <c r="A187" i="56"/>
  <c r="P186" i="56"/>
  <c r="A189" i="55"/>
  <c r="S188" i="55"/>
  <c r="C243" i="12"/>
  <c r="F242" i="12"/>
  <c r="Y194" i="57" l="1"/>
  <c r="A195" i="57"/>
  <c r="A188" i="56"/>
  <c r="P187" i="56"/>
  <c r="A190" i="55"/>
  <c r="S189" i="55"/>
  <c r="C244" i="12"/>
  <c r="F243" i="12"/>
  <c r="A196" i="57" l="1"/>
  <c r="Y195" i="57"/>
  <c r="A189" i="56"/>
  <c r="P188" i="56"/>
  <c r="A191" i="55"/>
  <c r="S190" i="55"/>
  <c r="C245" i="12"/>
  <c r="F244" i="12"/>
  <c r="A197" i="57" l="1"/>
  <c r="Y196" i="57"/>
  <c r="A190" i="56"/>
  <c r="P189" i="56"/>
  <c r="A192" i="55"/>
  <c r="S191" i="55"/>
  <c r="C246" i="12"/>
  <c r="F245" i="12"/>
  <c r="A198" i="57" l="1"/>
  <c r="Y197" i="57"/>
  <c r="A191" i="56"/>
  <c r="P190" i="56"/>
  <c r="A193" i="55"/>
  <c r="S192" i="55"/>
  <c r="C247" i="12"/>
  <c r="F246" i="12"/>
  <c r="Y198" i="57" l="1"/>
  <c r="A199" i="57"/>
  <c r="A192" i="56"/>
  <c r="P191" i="56"/>
  <c r="A194" i="55"/>
  <c r="S193" i="55"/>
  <c r="C248" i="12"/>
  <c r="F247" i="12"/>
  <c r="A200" i="57" l="1"/>
  <c r="Y199" i="57"/>
  <c r="A193" i="56"/>
  <c r="P192" i="56"/>
  <c r="A195" i="55"/>
  <c r="S194" i="55"/>
  <c r="C249" i="12"/>
  <c r="F248" i="12"/>
  <c r="Y200" i="57" l="1"/>
  <c r="A201" i="57"/>
  <c r="A194" i="56"/>
  <c r="P193" i="56"/>
  <c r="A196" i="55"/>
  <c r="S195" i="55"/>
  <c r="C250" i="12"/>
  <c r="F249" i="12"/>
  <c r="A202" i="57" l="1"/>
  <c r="Y201" i="57"/>
  <c r="A195" i="56"/>
  <c r="P194" i="56"/>
  <c r="A197" i="55"/>
  <c r="S196" i="55"/>
  <c r="F250" i="12"/>
  <c r="C251" i="12"/>
  <c r="Y202" i="57" l="1"/>
  <c r="A203" i="57"/>
  <c r="A196" i="56"/>
  <c r="P195" i="56"/>
  <c r="A198" i="55"/>
  <c r="S197" i="55"/>
  <c r="F251" i="12"/>
  <c r="C252" i="12"/>
  <c r="A204" i="57" l="1"/>
  <c r="Y203" i="57"/>
  <c r="A197" i="56"/>
  <c r="P196" i="56"/>
  <c r="A199" i="55"/>
  <c r="S198" i="55"/>
  <c r="F252" i="12"/>
  <c r="C253" i="12"/>
  <c r="Y204" i="57" l="1"/>
  <c r="A205" i="57"/>
  <c r="A198" i="56"/>
  <c r="P197" i="56"/>
  <c r="A200" i="55"/>
  <c r="S199" i="55"/>
  <c r="F253" i="12"/>
  <c r="C254" i="12"/>
  <c r="A206" i="57" l="1"/>
  <c r="Y205" i="57"/>
  <c r="A199" i="56"/>
  <c r="P198" i="56"/>
  <c r="A201" i="55"/>
  <c r="S200" i="55"/>
  <c r="F254" i="12"/>
  <c r="C255" i="12"/>
  <c r="Y206" i="57" l="1"/>
  <c r="A207" i="57"/>
  <c r="A200" i="56"/>
  <c r="P199" i="56"/>
  <c r="A202" i="55"/>
  <c r="S201" i="55"/>
  <c r="F255" i="12"/>
  <c r="C256" i="12"/>
  <c r="A208" i="57" l="1"/>
  <c r="Y207" i="57"/>
  <c r="A201" i="56"/>
  <c r="P200" i="56"/>
  <c r="A203" i="55"/>
  <c r="S202" i="55"/>
  <c r="F256" i="12"/>
  <c r="C257" i="12"/>
  <c r="A209" i="57" l="1"/>
  <c r="Y208" i="57"/>
  <c r="A202" i="56"/>
  <c r="P201" i="56"/>
  <c r="A204" i="55"/>
  <c r="S203" i="55"/>
  <c r="F257" i="12"/>
  <c r="C258" i="12"/>
  <c r="A210" i="57" l="1"/>
  <c r="Y209" i="57"/>
  <c r="P202" i="56"/>
  <c r="P203" i="56" s="1"/>
  <c r="A203" i="56"/>
  <c r="A204" i="56" s="1"/>
  <c r="A205" i="55"/>
  <c r="S204" i="55"/>
  <c r="F258" i="12"/>
  <c r="C259" i="12"/>
  <c r="A211" i="57" l="1"/>
  <c r="Y210" i="57"/>
  <c r="A205" i="56"/>
  <c r="P204" i="56"/>
  <c r="A206" i="55"/>
  <c r="S205" i="55"/>
  <c r="F259" i="12"/>
  <c r="C260" i="12"/>
  <c r="Y211" i="57" l="1"/>
  <c r="A212" i="57"/>
  <c r="A206" i="56"/>
  <c r="P205" i="56"/>
  <c r="A207" i="55"/>
  <c r="S206" i="55"/>
  <c r="F260" i="12"/>
  <c r="C261" i="12"/>
  <c r="A213" i="57" l="1"/>
  <c r="Y212" i="57"/>
  <c r="P206" i="56"/>
  <c r="A207" i="56"/>
  <c r="A208" i="55"/>
  <c r="S207" i="55"/>
  <c r="F261" i="12"/>
  <c r="C262" i="12"/>
  <c r="A214" i="57" l="1"/>
  <c r="Y213" i="57"/>
  <c r="A208" i="56"/>
  <c r="P207" i="56"/>
  <c r="A209" i="55"/>
  <c r="S208" i="55"/>
  <c r="F262" i="12"/>
  <c r="A215" i="57" l="1"/>
  <c r="Y214" i="57"/>
  <c r="A209" i="56"/>
  <c r="P208" i="56"/>
  <c r="A210" i="55"/>
  <c r="S209" i="55"/>
  <c r="Y215" i="57" l="1"/>
  <c r="A216" i="57"/>
  <c r="A210" i="56"/>
  <c r="P209" i="56"/>
  <c r="A211" i="55"/>
  <c r="S210" i="55"/>
  <c r="A217" i="57" l="1"/>
  <c r="Y216" i="57"/>
  <c r="P210" i="56"/>
  <c r="A211" i="56"/>
  <c r="A212" i="55"/>
  <c r="S211" i="55"/>
  <c r="A218" i="57" l="1"/>
  <c r="Y217" i="57"/>
  <c r="A212" i="56"/>
  <c r="P211" i="56"/>
  <c r="A213" i="55"/>
  <c r="S212" i="55"/>
  <c r="A219" i="57" l="1"/>
  <c r="Y218" i="57"/>
  <c r="A213" i="56"/>
  <c r="P212" i="56"/>
  <c r="A214" i="55"/>
  <c r="S213" i="55"/>
  <c r="Q569" i="45"/>
  <c r="W565" i="45"/>
  <c r="W542" i="45"/>
  <c r="W539" i="45"/>
  <c r="C458" i="45"/>
  <c r="F458" i="45" s="1"/>
  <c r="C457" i="45"/>
  <c r="F457" i="45" s="1"/>
  <c r="C264" i="45"/>
  <c r="C102" i="45"/>
  <c r="F102" i="45" s="1"/>
  <c r="A18" i="45"/>
  <c r="A19" i="45" s="1"/>
  <c r="A11" i="45"/>
  <c r="Y11" i="45" s="1"/>
  <c r="AH9" i="45"/>
  <c r="C103" i="45" l="1"/>
  <c r="C104" i="45" s="1"/>
  <c r="F103" i="45"/>
  <c r="C265" i="45"/>
  <c r="F265" i="45" s="1"/>
  <c r="F264" i="45"/>
  <c r="A12" i="45"/>
  <c r="U569" i="45"/>
  <c r="AN326" i="62" s="1"/>
  <c r="AB326" i="62"/>
  <c r="Y219" i="57"/>
  <c r="A220" i="57"/>
  <c r="P213" i="56"/>
  <c r="A214" i="56"/>
  <c r="A215" i="55"/>
  <c r="S214" i="55"/>
  <c r="Y18" i="45"/>
  <c r="A20" i="45"/>
  <c r="Y19" i="45"/>
  <c r="C459" i="45"/>
  <c r="F104" i="45" l="1"/>
  <c r="C105" i="45"/>
  <c r="F105" i="45" s="1"/>
  <c r="C266" i="45"/>
  <c r="F266" i="45" s="1"/>
  <c r="A13" i="45"/>
  <c r="Y12" i="45"/>
  <c r="A221" i="57"/>
  <c r="Y220" i="57"/>
  <c r="A215" i="56"/>
  <c r="P214" i="56"/>
  <c r="A216" i="55"/>
  <c r="S215" i="55"/>
  <c r="C106" i="45"/>
  <c r="F106" i="45" s="1"/>
  <c r="F459" i="45"/>
  <c r="C460" i="45"/>
  <c r="A21" i="45"/>
  <c r="Y20" i="45"/>
  <c r="L112" i="47"/>
  <c r="L113" i="47" s="1"/>
  <c r="L123" i="47" s="1"/>
  <c r="H308" i="55" s="1"/>
  <c r="N308" i="55" s="1"/>
  <c r="C267" i="45" l="1"/>
  <c r="F267" i="45" s="1"/>
  <c r="A14" i="45"/>
  <c r="Y13" i="45"/>
  <c r="A222" i="57"/>
  <c r="Y221" i="57"/>
  <c r="A216" i="56"/>
  <c r="P215" i="56"/>
  <c r="A217" i="55"/>
  <c r="S216" i="55"/>
  <c r="C107" i="45"/>
  <c r="F107" i="45" s="1"/>
  <c r="C461" i="45"/>
  <c r="F460" i="45"/>
  <c r="C268" i="45"/>
  <c r="F268" i="45" s="1"/>
  <c r="A22" i="45"/>
  <c r="Y21" i="45"/>
  <c r="A15" i="45" l="1"/>
  <c r="Y15" i="45" s="1"/>
  <c r="Y14" i="45"/>
  <c r="S36" i="61"/>
  <c r="S123" i="61"/>
  <c r="K123" i="61"/>
  <c r="K36" i="61"/>
  <c r="P36" i="61"/>
  <c r="P123" i="61"/>
  <c r="K542" i="57"/>
  <c r="N298" i="62" s="1"/>
  <c r="K565" i="57"/>
  <c r="N322" i="62" s="1"/>
  <c r="K539" i="57"/>
  <c r="AB5" i="57"/>
  <c r="AG8" i="57" s="1"/>
  <c r="AB5" i="12"/>
  <c r="P539" i="57"/>
  <c r="P542" i="57"/>
  <c r="A223" i="57"/>
  <c r="Y222" i="57"/>
  <c r="A217" i="56"/>
  <c r="P216" i="56"/>
  <c r="A218" i="55"/>
  <c r="S217" i="55"/>
  <c r="C269" i="45"/>
  <c r="F269" i="45" s="1"/>
  <c r="C108" i="45"/>
  <c r="F108" i="45" s="1"/>
  <c r="A23" i="45"/>
  <c r="Y22" i="45"/>
  <c r="F461" i="45"/>
  <c r="C462" i="45"/>
  <c r="N300" i="62" l="1"/>
  <c r="N324" i="62"/>
  <c r="AB6" i="57"/>
  <c r="AB6" i="12"/>
  <c r="Y223" i="57"/>
  <c r="A224" i="57"/>
  <c r="P217" i="56"/>
  <c r="A218" i="56"/>
  <c r="S218" i="55"/>
  <c r="A219" i="55"/>
  <c r="C109" i="45"/>
  <c r="F109" i="45" s="1"/>
  <c r="C463" i="45"/>
  <c r="F462" i="45"/>
  <c r="A24" i="45"/>
  <c r="Y23" i="45"/>
  <c r="C270" i="45"/>
  <c r="F270" i="45" s="1"/>
  <c r="A225" i="57" l="1"/>
  <c r="Y224" i="57"/>
  <c r="A219" i="56"/>
  <c r="P218" i="56"/>
  <c r="A220" i="55"/>
  <c r="S219" i="55"/>
  <c r="F463" i="45"/>
  <c r="C464" i="45"/>
  <c r="C271" i="45"/>
  <c r="F271" i="45" s="1"/>
  <c r="A25" i="45"/>
  <c r="Y24" i="45"/>
  <c r="C110" i="45"/>
  <c r="F110" i="45" s="1"/>
  <c r="L328" i="56" l="1"/>
  <c r="L322" i="56"/>
  <c r="L296" i="56"/>
  <c r="L299" i="56"/>
  <c r="L102" i="56"/>
  <c r="L303" i="56"/>
  <c r="L14" i="56"/>
  <c r="A226" i="57"/>
  <c r="Y225" i="57"/>
  <c r="A220" i="56"/>
  <c r="P219" i="56"/>
  <c r="S220" i="55"/>
  <c r="A221" i="55"/>
  <c r="C272" i="45"/>
  <c r="F272" i="45" s="1"/>
  <c r="C111" i="45"/>
  <c r="F111" i="45" s="1"/>
  <c r="A26" i="45"/>
  <c r="Y25" i="45"/>
  <c r="C465" i="45"/>
  <c r="F464" i="45"/>
  <c r="L314" i="56" l="1"/>
  <c r="L317" i="56"/>
  <c r="L308" i="56"/>
  <c r="L316" i="56"/>
  <c r="L306" i="56"/>
  <c r="L311" i="56"/>
  <c r="L310" i="56"/>
  <c r="L304" i="56"/>
  <c r="L315" i="56"/>
  <c r="L312" i="56"/>
  <c r="L307" i="56"/>
  <c r="L248" i="56"/>
  <c r="L155" i="56"/>
  <c r="L122" i="56"/>
  <c r="L127" i="56"/>
  <c r="L124" i="56"/>
  <c r="L235" i="56"/>
  <c r="L138" i="56"/>
  <c r="L129" i="56"/>
  <c r="L110" i="56"/>
  <c r="L169" i="56"/>
  <c r="L153" i="56"/>
  <c r="L140" i="56"/>
  <c r="L116" i="56"/>
  <c r="L137" i="56"/>
  <c r="L117" i="56"/>
  <c r="L136" i="56"/>
  <c r="L113" i="56"/>
  <c r="L240" i="56"/>
  <c r="L278" i="56"/>
  <c r="L293" i="56"/>
  <c r="L277" i="56"/>
  <c r="L288" i="56"/>
  <c r="L272" i="56"/>
  <c r="L283" i="56"/>
  <c r="L267" i="56"/>
  <c r="L251" i="56"/>
  <c r="L262" i="56"/>
  <c r="L246" i="56"/>
  <c r="L265" i="56"/>
  <c r="L249" i="56"/>
  <c r="L232" i="56"/>
  <c r="L216" i="56"/>
  <c r="L198" i="56"/>
  <c r="L187" i="56"/>
  <c r="L180" i="56"/>
  <c r="L260" i="56"/>
  <c r="L231" i="56"/>
  <c r="L215" i="56"/>
  <c r="L200" i="56"/>
  <c r="L218" i="56"/>
  <c r="L203" i="56"/>
  <c r="L192" i="56"/>
  <c r="L174" i="56"/>
  <c r="L104" i="56"/>
  <c r="L229" i="56"/>
  <c r="L132" i="56"/>
  <c r="L144" i="56"/>
  <c r="L148" i="56"/>
  <c r="L158" i="56"/>
  <c r="L162" i="56"/>
  <c r="L233" i="56"/>
  <c r="L111" i="56"/>
  <c r="L165" i="56"/>
  <c r="L123" i="56"/>
  <c r="L139" i="56"/>
  <c r="L125" i="56"/>
  <c r="L290" i="56"/>
  <c r="L274" i="56"/>
  <c r="L289" i="56"/>
  <c r="L273" i="56"/>
  <c r="L284" i="56"/>
  <c r="L268" i="56"/>
  <c r="L279" i="56"/>
  <c r="L263" i="56"/>
  <c r="L247" i="56"/>
  <c r="L258" i="56"/>
  <c r="L242" i="56"/>
  <c r="L261" i="56"/>
  <c r="L245" i="56"/>
  <c r="L228" i="56"/>
  <c r="L209" i="56"/>
  <c r="L197" i="56"/>
  <c r="L186" i="56"/>
  <c r="L179" i="56"/>
  <c r="L252" i="56"/>
  <c r="L227" i="56"/>
  <c r="L212" i="56"/>
  <c r="L230" i="56"/>
  <c r="L214" i="56"/>
  <c r="L195" i="56"/>
  <c r="L191" i="56"/>
  <c r="L173" i="56"/>
  <c r="L105" i="56"/>
  <c r="L217" i="56"/>
  <c r="L264" i="56"/>
  <c r="L133" i="56"/>
  <c r="L145" i="56"/>
  <c r="L149" i="56"/>
  <c r="L159" i="56"/>
  <c r="L163" i="56"/>
  <c r="L202" i="56"/>
  <c r="L256" i="56"/>
  <c r="L115" i="56"/>
  <c r="L108" i="56"/>
  <c r="L126" i="56"/>
  <c r="L141" i="56"/>
  <c r="L156" i="56"/>
  <c r="L286" i="56"/>
  <c r="L270" i="56"/>
  <c r="L285" i="56"/>
  <c r="L269" i="56"/>
  <c r="L280" i="56"/>
  <c r="L291" i="56"/>
  <c r="L275" i="56"/>
  <c r="L259" i="56"/>
  <c r="L243" i="56"/>
  <c r="L254" i="56"/>
  <c r="L238" i="56"/>
  <c r="L257" i="56"/>
  <c r="L241" i="56"/>
  <c r="L224" i="56"/>
  <c r="L205" i="56"/>
  <c r="L189" i="56"/>
  <c r="L185" i="56"/>
  <c r="L178" i="56"/>
  <c r="L244" i="56"/>
  <c r="L223" i="56"/>
  <c r="L208" i="56"/>
  <c r="L226" i="56"/>
  <c r="L211" i="56"/>
  <c r="L194" i="56"/>
  <c r="L183" i="56"/>
  <c r="L172" i="56"/>
  <c r="L106" i="56"/>
  <c r="L221" i="56"/>
  <c r="L119" i="56"/>
  <c r="L134" i="56"/>
  <c r="L146" i="56"/>
  <c r="L150" i="56"/>
  <c r="L160" i="56"/>
  <c r="L168" i="56"/>
  <c r="L206" i="56"/>
  <c r="L121" i="56"/>
  <c r="L171" i="56"/>
  <c r="L112" i="56"/>
  <c r="L128" i="56"/>
  <c r="L154" i="56"/>
  <c r="L166" i="56"/>
  <c r="L282" i="56"/>
  <c r="L266" i="56"/>
  <c r="L281" i="56"/>
  <c r="L292" i="56"/>
  <c r="L276" i="56"/>
  <c r="L287" i="56"/>
  <c r="L271" i="56"/>
  <c r="L255" i="56"/>
  <c r="L239" i="56"/>
  <c r="L250" i="56"/>
  <c r="L234" i="56"/>
  <c r="L253" i="56"/>
  <c r="L237" i="56"/>
  <c r="L220" i="56"/>
  <c r="L201" i="56"/>
  <c r="L188" i="56"/>
  <c r="L181" i="56"/>
  <c r="L177" i="56"/>
  <c r="L236" i="56"/>
  <c r="L219" i="56"/>
  <c r="L204" i="56"/>
  <c r="L222" i="56"/>
  <c r="L207" i="56"/>
  <c r="L193" i="56"/>
  <c r="L175" i="56"/>
  <c r="L103" i="56"/>
  <c r="L225" i="56"/>
  <c r="L131" i="56"/>
  <c r="L143" i="56"/>
  <c r="L147" i="56"/>
  <c r="L151" i="56"/>
  <c r="L161" i="56"/>
  <c r="L210" i="56"/>
  <c r="L167" i="56"/>
  <c r="L74" i="56"/>
  <c r="L17" i="56"/>
  <c r="L16" i="56"/>
  <c r="L31" i="56"/>
  <c r="L87" i="56"/>
  <c r="L65" i="56"/>
  <c r="L91" i="56"/>
  <c r="L81" i="56"/>
  <c r="L71" i="56"/>
  <c r="L61" i="56"/>
  <c r="L52" i="56"/>
  <c r="L43" i="56"/>
  <c r="L29" i="56"/>
  <c r="L20" i="56"/>
  <c r="L95" i="56"/>
  <c r="L25" i="56"/>
  <c r="L49" i="56"/>
  <c r="L86" i="56"/>
  <c r="L66" i="56"/>
  <c r="L33" i="56"/>
  <c r="L47" i="56"/>
  <c r="L48" i="56"/>
  <c r="L67" i="56"/>
  <c r="L90" i="56"/>
  <c r="L80" i="56"/>
  <c r="L70" i="56"/>
  <c r="L60" i="56"/>
  <c r="L51" i="56"/>
  <c r="L37" i="56"/>
  <c r="L28" i="56"/>
  <c r="L19" i="56"/>
  <c r="L94" i="56"/>
  <c r="L39" i="56"/>
  <c r="L56" i="56"/>
  <c r="L85" i="56"/>
  <c r="L64" i="56"/>
  <c r="L55" i="56"/>
  <c r="L84" i="56"/>
  <c r="L89" i="56"/>
  <c r="L79" i="56"/>
  <c r="L69" i="56"/>
  <c r="L59" i="56"/>
  <c r="L45" i="56"/>
  <c r="L36" i="56"/>
  <c r="L27" i="56"/>
  <c r="L97" i="56"/>
  <c r="L23" i="56"/>
  <c r="L40" i="56"/>
  <c r="L75" i="56"/>
  <c r="L76" i="56"/>
  <c r="L32" i="56"/>
  <c r="L57" i="56"/>
  <c r="L92" i="56"/>
  <c r="L82" i="56"/>
  <c r="L72" i="56"/>
  <c r="L62" i="56"/>
  <c r="L53" i="56"/>
  <c r="L44" i="56"/>
  <c r="L35" i="56"/>
  <c r="L21" i="56"/>
  <c r="L96" i="56"/>
  <c r="L24" i="56"/>
  <c r="L41" i="56"/>
  <c r="L77" i="56"/>
  <c r="A227" i="57"/>
  <c r="Y226" i="57"/>
  <c r="A221" i="56"/>
  <c r="P220" i="56"/>
  <c r="A222" i="55"/>
  <c r="S221" i="55"/>
  <c r="A27" i="45"/>
  <c r="Y26" i="45"/>
  <c r="F465" i="45"/>
  <c r="C466" i="45"/>
  <c r="C112" i="45"/>
  <c r="F112" i="45" s="1"/>
  <c r="C273" i="45"/>
  <c r="F273" i="45" s="1"/>
  <c r="Y227" i="57" l="1"/>
  <c r="A228" i="57"/>
  <c r="P221" i="56"/>
  <c r="A222" i="56"/>
  <c r="S222" i="55"/>
  <c r="A223" i="55"/>
  <c r="A28" i="45"/>
  <c r="Y27" i="45"/>
  <c r="C113" i="45"/>
  <c r="F113" i="45" s="1"/>
  <c r="C274" i="45"/>
  <c r="F274" i="45" s="1"/>
  <c r="C467" i="45"/>
  <c r="F466" i="45"/>
  <c r="C264" i="12"/>
  <c r="C265" i="12" s="1"/>
  <c r="C102" i="12"/>
  <c r="A229" i="57" l="1"/>
  <c r="Y228" i="57"/>
  <c r="A223" i="56"/>
  <c r="P222" i="56"/>
  <c r="A224" i="55"/>
  <c r="S223" i="55"/>
  <c r="F264" i="12"/>
  <c r="C114" i="45"/>
  <c r="F114" i="45" s="1"/>
  <c r="A29" i="45"/>
  <c r="Y28" i="45"/>
  <c r="F467" i="45"/>
  <c r="C468" i="45"/>
  <c r="C275" i="45"/>
  <c r="F275" i="45" s="1"/>
  <c r="C103" i="12"/>
  <c r="F102" i="12"/>
  <c r="C266" i="12"/>
  <c r="F265" i="12"/>
  <c r="A230" i="57" l="1"/>
  <c r="Y229" i="57"/>
  <c r="A224" i="56"/>
  <c r="P223" i="56"/>
  <c r="S224" i="55"/>
  <c r="A225" i="55"/>
  <c r="C115" i="45"/>
  <c r="F115" i="45" s="1"/>
  <c r="C276" i="45"/>
  <c r="F276" i="45" s="1"/>
  <c r="C469" i="45"/>
  <c r="F468" i="45"/>
  <c r="A30" i="45"/>
  <c r="Y29" i="45"/>
  <c r="C104" i="12"/>
  <c r="F103" i="12"/>
  <c r="C267" i="12"/>
  <c r="F266" i="12"/>
  <c r="A231" i="57" l="1"/>
  <c r="Y230" i="57"/>
  <c r="A225" i="56"/>
  <c r="P224" i="56"/>
  <c r="A226" i="55"/>
  <c r="S225" i="55"/>
  <c r="A31" i="45"/>
  <c r="Y30" i="45"/>
  <c r="C116" i="45"/>
  <c r="F116" i="45" s="1"/>
  <c r="C277" i="45"/>
  <c r="F277" i="45" s="1"/>
  <c r="C470" i="45"/>
  <c r="F469" i="45"/>
  <c r="F104" i="12"/>
  <c r="C105" i="12"/>
  <c r="C268" i="12"/>
  <c r="F267" i="12"/>
  <c r="Y231" i="57" l="1"/>
  <c r="A232" i="57"/>
  <c r="P225" i="56"/>
  <c r="A226" i="56"/>
  <c r="S226" i="55"/>
  <c r="A227" i="55"/>
  <c r="A32" i="45"/>
  <c r="Y31" i="45"/>
  <c r="C117" i="45"/>
  <c r="F117" i="45" s="1"/>
  <c r="F470" i="45"/>
  <c r="C471" i="45"/>
  <c r="C278" i="45"/>
  <c r="F278" i="45" s="1"/>
  <c r="C269" i="12"/>
  <c r="F268" i="12"/>
  <c r="F105" i="12"/>
  <c r="C106" i="12"/>
  <c r="A233" i="57" l="1"/>
  <c r="Y232" i="57"/>
  <c r="A227" i="56"/>
  <c r="P226" i="56"/>
  <c r="A228" i="55"/>
  <c r="S227" i="55"/>
  <c r="C472" i="45"/>
  <c r="F471" i="45"/>
  <c r="C118" i="45"/>
  <c r="F118" i="45" s="1"/>
  <c r="C279" i="45"/>
  <c r="F279" i="45" s="1"/>
  <c r="A33" i="45"/>
  <c r="Y32" i="45"/>
  <c r="C270" i="12"/>
  <c r="F269" i="12"/>
  <c r="C107" i="12"/>
  <c r="F106" i="12"/>
  <c r="A234" i="57" l="1"/>
  <c r="Y233" i="57"/>
  <c r="A228" i="56"/>
  <c r="P227" i="56"/>
  <c r="S228" i="55"/>
  <c r="A229" i="55"/>
  <c r="A34" i="45"/>
  <c r="Y33" i="45"/>
  <c r="C119" i="45"/>
  <c r="F119" i="45" s="1"/>
  <c r="C473" i="45"/>
  <c r="F472" i="45"/>
  <c r="C280" i="45"/>
  <c r="F280" i="45" s="1"/>
  <c r="C108" i="12"/>
  <c r="F107" i="12"/>
  <c r="C271" i="12"/>
  <c r="F270" i="12"/>
  <c r="A235" i="57" l="1"/>
  <c r="Y234" i="57"/>
  <c r="A229" i="56"/>
  <c r="P228" i="56"/>
  <c r="A230" i="55"/>
  <c r="S229" i="55"/>
  <c r="C281" i="45"/>
  <c r="F281" i="45" s="1"/>
  <c r="C120" i="45"/>
  <c r="F120" i="45" s="1"/>
  <c r="C474" i="45"/>
  <c r="F473" i="45"/>
  <c r="A35" i="45"/>
  <c r="Y34" i="45"/>
  <c r="C272" i="12"/>
  <c r="F271" i="12"/>
  <c r="C109" i="12"/>
  <c r="F108" i="12"/>
  <c r="Y235" i="57" l="1"/>
  <c r="A236" i="57"/>
  <c r="P229" i="56"/>
  <c r="A230" i="56"/>
  <c r="S230" i="55"/>
  <c r="A231" i="55"/>
  <c r="F474" i="45"/>
  <c r="C475" i="45"/>
  <c r="A36" i="45"/>
  <c r="Y35" i="45"/>
  <c r="C121" i="45"/>
  <c r="F121" i="45" s="1"/>
  <c r="C282" i="45"/>
  <c r="F282" i="45" s="1"/>
  <c r="C110" i="12"/>
  <c r="F109" i="12"/>
  <c r="C273" i="12"/>
  <c r="F272" i="12"/>
  <c r="A237" i="57" l="1"/>
  <c r="Y236" i="57"/>
  <c r="A231" i="56"/>
  <c r="P230" i="56"/>
  <c r="A232" i="55"/>
  <c r="S231" i="55"/>
  <c r="A37" i="45"/>
  <c r="Y36" i="45"/>
  <c r="C476" i="45"/>
  <c r="F475" i="45"/>
  <c r="C122" i="45"/>
  <c r="F122" i="45" s="1"/>
  <c r="C283" i="45"/>
  <c r="F283" i="45" s="1"/>
  <c r="C111" i="12"/>
  <c r="F110" i="12"/>
  <c r="C274" i="12"/>
  <c r="F273" i="12"/>
  <c r="A238" i="57" l="1"/>
  <c r="Y237" i="57"/>
  <c r="A232" i="56"/>
  <c r="P231" i="56"/>
  <c r="S232" i="55"/>
  <c r="A233" i="55"/>
  <c r="C477" i="45"/>
  <c r="F476" i="45"/>
  <c r="C123" i="45"/>
  <c r="F123" i="45" s="1"/>
  <c r="C284" i="45"/>
  <c r="F284" i="45" s="1"/>
  <c r="A38" i="45"/>
  <c r="Y37" i="45"/>
  <c r="C275" i="12"/>
  <c r="F274" i="12"/>
  <c r="C112" i="12"/>
  <c r="F111" i="12"/>
  <c r="A239" i="57" l="1"/>
  <c r="Y238" i="57"/>
  <c r="A233" i="56"/>
  <c r="P232" i="56"/>
  <c r="A234" i="55"/>
  <c r="S233" i="55"/>
  <c r="C285" i="45"/>
  <c r="F285" i="45" s="1"/>
  <c r="A39" i="45"/>
  <c r="Y38" i="45"/>
  <c r="C124" i="45"/>
  <c r="F124" i="45" s="1"/>
  <c r="C478" i="45"/>
  <c r="F477" i="45"/>
  <c r="C276" i="12"/>
  <c r="F275" i="12"/>
  <c r="C113" i="12"/>
  <c r="F112" i="12"/>
  <c r="Y239" i="57" l="1"/>
  <c r="A240" i="57"/>
  <c r="P233" i="56"/>
  <c r="A234" i="56"/>
  <c r="S234" i="55"/>
  <c r="A235" i="55"/>
  <c r="A40" i="45"/>
  <c r="Y39" i="45"/>
  <c r="C125" i="45"/>
  <c r="F125" i="45" s="1"/>
  <c r="C479" i="45"/>
  <c r="F478" i="45"/>
  <c r="C286" i="45"/>
  <c r="F286" i="45" s="1"/>
  <c r="C114" i="12"/>
  <c r="F113" i="12"/>
  <c r="C277" i="12"/>
  <c r="F276" i="12"/>
  <c r="A241" i="57" l="1"/>
  <c r="Y240" i="57"/>
  <c r="A235" i="56"/>
  <c r="P234" i="56"/>
  <c r="A236" i="55"/>
  <c r="S235" i="55"/>
  <c r="C480" i="45"/>
  <c r="F479" i="45"/>
  <c r="C287" i="45"/>
  <c r="F287" i="45" s="1"/>
  <c r="C126" i="45"/>
  <c r="F126" i="45" s="1"/>
  <c r="A41" i="45"/>
  <c r="Y40" i="45"/>
  <c r="C115" i="12"/>
  <c r="F114" i="12"/>
  <c r="C278" i="12"/>
  <c r="F277" i="12"/>
  <c r="A242" i="57" l="1"/>
  <c r="Y241" i="57"/>
  <c r="P235" i="56"/>
  <c r="A236" i="56"/>
  <c r="S236" i="55"/>
  <c r="A237" i="55"/>
  <c r="A42" i="45"/>
  <c r="Y41" i="45"/>
  <c r="F480" i="45"/>
  <c r="C481" i="45"/>
  <c r="C288" i="45"/>
  <c r="F288" i="45" s="1"/>
  <c r="C127" i="45"/>
  <c r="F127" i="45" s="1"/>
  <c r="C279" i="12"/>
  <c r="F278" i="12"/>
  <c r="C116" i="12"/>
  <c r="F115" i="12"/>
  <c r="A243" i="57" l="1"/>
  <c r="Y242" i="57"/>
  <c r="P236" i="56"/>
  <c r="A237" i="56"/>
  <c r="A238" i="55"/>
  <c r="S237" i="55"/>
  <c r="C482" i="45"/>
  <c r="F481" i="45"/>
  <c r="A43" i="45"/>
  <c r="Y42" i="45"/>
  <c r="C128" i="45"/>
  <c r="F128" i="45" s="1"/>
  <c r="C289" i="45"/>
  <c r="F289" i="45" s="1"/>
  <c r="C117" i="12"/>
  <c r="F116" i="12"/>
  <c r="C280" i="12"/>
  <c r="F279" i="12"/>
  <c r="Y243" i="57" l="1"/>
  <c r="A244" i="57"/>
  <c r="A238" i="56"/>
  <c r="P237" i="56"/>
  <c r="S238" i="55"/>
  <c r="A239" i="55"/>
  <c r="A44" i="45"/>
  <c r="Y43" i="45"/>
  <c r="C129" i="45"/>
  <c r="F129" i="45" s="1"/>
  <c r="C290" i="45"/>
  <c r="F290" i="45" s="1"/>
  <c r="F482" i="45"/>
  <c r="C483" i="45"/>
  <c r="C118" i="12"/>
  <c r="F117" i="12"/>
  <c r="C281" i="12"/>
  <c r="F280" i="12"/>
  <c r="A245" i="57" l="1"/>
  <c r="Y244" i="57"/>
  <c r="A239" i="56"/>
  <c r="P238" i="56"/>
  <c r="A240" i="55"/>
  <c r="S239" i="55"/>
  <c r="C130" i="45"/>
  <c r="F130" i="45" s="1"/>
  <c r="A45" i="45"/>
  <c r="Y44" i="45"/>
  <c r="C291" i="45"/>
  <c r="F291" i="45" s="1"/>
  <c r="C484" i="45"/>
  <c r="F483" i="45"/>
  <c r="C282" i="12"/>
  <c r="F281" i="12"/>
  <c r="C119" i="12"/>
  <c r="F118" i="12"/>
  <c r="A246" i="57" l="1"/>
  <c r="Y245" i="57"/>
  <c r="A240" i="56"/>
  <c r="P239" i="56"/>
  <c r="S240" i="55"/>
  <c r="A241" i="55"/>
  <c r="F484" i="45"/>
  <c r="C485" i="45"/>
  <c r="A46" i="45"/>
  <c r="Y45" i="45"/>
  <c r="C292" i="45"/>
  <c r="F292" i="45" s="1"/>
  <c r="C131" i="45"/>
  <c r="F131" i="45" s="1"/>
  <c r="C120" i="12"/>
  <c r="F119" i="12"/>
  <c r="C283" i="12"/>
  <c r="F282" i="12"/>
  <c r="A247" i="57" l="1"/>
  <c r="Y246" i="57"/>
  <c r="P240" i="56"/>
  <c r="A241" i="56"/>
  <c r="A242" i="55"/>
  <c r="S241" i="55"/>
  <c r="C293" i="45"/>
  <c r="F293" i="45" s="1"/>
  <c r="C486" i="45"/>
  <c r="F485" i="45"/>
  <c r="A47" i="45"/>
  <c r="Y46" i="45"/>
  <c r="C132" i="45"/>
  <c r="F132" i="45" s="1"/>
  <c r="C121" i="12"/>
  <c r="F120" i="12"/>
  <c r="C284" i="12"/>
  <c r="F283" i="12"/>
  <c r="Y247" i="57" l="1"/>
  <c r="A248" i="57"/>
  <c r="A242" i="56"/>
  <c r="P241" i="56"/>
  <c r="S242" i="55"/>
  <c r="A243" i="55"/>
  <c r="C133" i="45"/>
  <c r="F133" i="45" s="1"/>
  <c r="A48" i="45"/>
  <c r="Y47" i="45"/>
  <c r="C294" i="45"/>
  <c r="F294" i="45" s="1"/>
  <c r="C487" i="45"/>
  <c r="F486" i="45"/>
  <c r="C122" i="12"/>
  <c r="F121" i="12"/>
  <c r="C285" i="12"/>
  <c r="F284" i="12"/>
  <c r="A249" i="57" l="1"/>
  <c r="Y248" i="57"/>
  <c r="A243" i="56"/>
  <c r="P242" i="56"/>
  <c r="A244" i="55"/>
  <c r="S243" i="55"/>
  <c r="C295" i="45"/>
  <c r="F295" i="45" s="1"/>
  <c r="C134" i="45"/>
  <c r="F134" i="45" s="1"/>
  <c r="C488" i="45"/>
  <c r="F487" i="45"/>
  <c r="A49" i="45"/>
  <c r="Y48" i="45"/>
  <c r="C123" i="12"/>
  <c r="F122" i="12"/>
  <c r="C286" i="12"/>
  <c r="F285" i="12"/>
  <c r="A250" i="57" l="1"/>
  <c r="Y249" i="57"/>
  <c r="A244" i="56"/>
  <c r="P243" i="56"/>
  <c r="S244" i="55"/>
  <c r="A245" i="55"/>
  <c r="F488" i="45"/>
  <c r="C489" i="45"/>
  <c r="C296" i="45"/>
  <c r="F296" i="45" s="1"/>
  <c r="A50" i="45"/>
  <c r="Y49" i="45"/>
  <c r="C135" i="45"/>
  <c r="F135" i="45" s="1"/>
  <c r="C287" i="12"/>
  <c r="F286" i="12"/>
  <c r="C124" i="12"/>
  <c r="F123" i="12"/>
  <c r="A251" i="57" l="1"/>
  <c r="Y250" i="57"/>
  <c r="P244" i="56"/>
  <c r="A245" i="56"/>
  <c r="A246" i="55"/>
  <c r="S245" i="55"/>
  <c r="C297" i="45"/>
  <c r="F297" i="45" s="1"/>
  <c r="F489" i="45"/>
  <c r="C490" i="45"/>
  <c r="A51" i="45"/>
  <c r="Y50" i="45"/>
  <c r="C136" i="45"/>
  <c r="F136" i="45" s="1"/>
  <c r="C125" i="12"/>
  <c r="F124" i="12"/>
  <c r="F287" i="12"/>
  <c r="C288" i="12"/>
  <c r="Y251" i="57" l="1"/>
  <c r="A252" i="57"/>
  <c r="A246" i="56"/>
  <c r="P245" i="56"/>
  <c r="S246" i="55"/>
  <c r="A247" i="55"/>
  <c r="A52" i="45"/>
  <c r="Y51" i="45"/>
  <c r="C491" i="45"/>
  <c r="F490" i="45"/>
  <c r="C298" i="45"/>
  <c r="F298" i="45" s="1"/>
  <c r="C137" i="45"/>
  <c r="F137" i="45" s="1"/>
  <c r="C289" i="12"/>
  <c r="F288" i="12"/>
  <c r="C126" i="12"/>
  <c r="F125" i="12"/>
  <c r="A253" i="57" l="1"/>
  <c r="Y252" i="57"/>
  <c r="A247" i="56"/>
  <c r="P246" i="56"/>
  <c r="A248" i="55"/>
  <c r="S247" i="55"/>
  <c r="A53" i="45"/>
  <c r="Y52" i="45"/>
  <c r="F491" i="45"/>
  <c r="C492" i="45"/>
  <c r="C138" i="45"/>
  <c r="F138" i="45" s="1"/>
  <c r="C299" i="45"/>
  <c r="F299" i="45" s="1"/>
  <c r="C290" i="12"/>
  <c r="F289" i="12"/>
  <c r="C127" i="12"/>
  <c r="F126" i="12"/>
  <c r="A254" i="57" l="1"/>
  <c r="Y253" i="57"/>
  <c r="A248" i="56"/>
  <c r="P247" i="56"/>
  <c r="S248" i="55"/>
  <c r="A249" i="55"/>
  <c r="C300" i="45"/>
  <c r="F300" i="45" s="1"/>
  <c r="F492" i="45"/>
  <c r="C493" i="45"/>
  <c r="C139" i="45"/>
  <c r="F139" i="45" s="1"/>
  <c r="A54" i="45"/>
  <c r="Y53" i="45"/>
  <c r="C128" i="12"/>
  <c r="F127" i="12"/>
  <c r="C291" i="12"/>
  <c r="F290" i="12"/>
  <c r="A255" i="57" l="1"/>
  <c r="Y254" i="57"/>
  <c r="P248" i="56"/>
  <c r="A249" i="56"/>
  <c r="A250" i="55"/>
  <c r="S249" i="55"/>
  <c r="A55" i="45"/>
  <c r="Y54" i="45"/>
  <c r="C140" i="45"/>
  <c r="F140" i="45" s="1"/>
  <c r="F493" i="45"/>
  <c r="C494" i="45"/>
  <c r="C301" i="45"/>
  <c r="F301" i="45" s="1"/>
  <c r="C129" i="12"/>
  <c r="F128" i="12"/>
  <c r="C292" i="12"/>
  <c r="F291" i="12"/>
  <c r="Y255" i="57" l="1"/>
  <c r="A256" i="57"/>
  <c r="A250" i="56"/>
  <c r="P249" i="56"/>
  <c r="S250" i="55"/>
  <c r="A251" i="55"/>
  <c r="C302" i="45"/>
  <c r="F302" i="45" s="1"/>
  <c r="A56" i="45"/>
  <c r="Y55" i="45"/>
  <c r="C495" i="45"/>
  <c r="F494" i="45"/>
  <c r="C141" i="45"/>
  <c r="F141" i="45" s="1"/>
  <c r="C293" i="12"/>
  <c r="F292" i="12"/>
  <c r="C130" i="12"/>
  <c r="F129" i="12"/>
  <c r="A257" i="57" l="1"/>
  <c r="Y256" i="57"/>
  <c r="A251" i="56"/>
  <c r="P250" i="56"/>
  <c r="A252" i="55"/>
  <c r="S251" i="55"/>
  <c r="C303" i="45"/>
  <c r="F303" i="45" s="1"/>
  <c r="C142" i="45"/>
  <c r="F142" i="45" s="1"/>
  <c r="A57" i="45"/>
  <c r="Y56" i="45"/>
  <c r="C496" i="45"/>
  <c r="F495" i="45"/>
  <c r="C131" i="12"/>
  <c r="F130" i="12"/>
  <c r="C294" i="12"/>
  <c r="F293" i="12"/>
  <c r="A258" i="57" l="1"/>
  <c r="Y257" i="57"/>
  <c r="A252" i="56"/>
  <c r="P251" i="56"/>
  <c r="S252" i="55"/>
  <c r="A253" i="55"/>
  <c r="A58" i="45"/>
  <c r="Y57" i="45"/>
  <c r="C143" i="45"/>
  <c r="F143" i="45" s="1"/>
  <c r="C304" i="45"/>
  <c r="F304" i="45" s="1"/>
  <c r="F496" i="45"/>
  <c r="C497" i="45"/>
  <c r="C132" i="12"/>
  <c r="F131" i="12"/>
  <c r="C295" i="12"/>
  <c r="F294" i="12"/>
  <c r="A259" i="57" l="1"/>
  <c r="Y258" i="57"/>
  <c r="P252" i="56"/>
  <c r="A253" i="56"/>
  <c r="A254" i="55"/>
  <c r="S253" i="55"/>
  <c r="A59" i="45"/>
  <c r="Y58" i="45"/>
  <c r="F497" i="45"/>
  <c r="C498" i="45"/>
  <c r="C144" i="45"/>
  <c r="F144" i="45" s="1"/>
  <c r="C305" i="45"/>
  <c r="F305" i="45" s="1"/>
  <c r="C133" i="12"/>
  <c r="F132" i="12"/>
  <c r="C296" i="12"/>
  <c r="F295" i="12"/>
  <c r="Y259" i="57" l="1"/>
  <c r="A260" i="57"/>
  <c r="A254" i="56"/>
  <c r="P253" i="56"/>
  <c r="S254" i="55"/>
  <c r="A255" i="55"/>
  <c r="C499" i="45"/>
  <c r="F498" i="45"/>
  <c r="A60" i="45"/>
  <c r="Y59" i="45"/>
  <c r="C145" i="45"/>
  <c r="F145" i="45" s="1"/>
  <c r="C306" i="45"/>
  <c r="F306" i="45" s="1"/>
  <c r="C134" i="12"/>
  <c r="F133" i="12"/>
  <c r="C297" i="12"/>
  <c r="F296" i="12"/>
  <c r="A261" i="57" l="1"/>
  <c r="Y260" i="57"/>
  <c r="A255" i="56"/>
  <c r="P254" i="56"/>
  <c r="A256" i="55"/>
  <c r="S255" i="55"/>
  <c r="C146" i="45"/>
  <c r="F146" i="45" s="1"/>
  <c r="C307" i="45"/>
  <c r="F307" i="45" s="1"/>
  <c r="F499" i="45"/>
  <c r="C500" i="45"/>
  <c r="A61" i="45"/>
  <c r="Y60" i="45"/>
  <c r="C298" i="12"/>
  <c r="F297" i="12"/>
  <c r="C135" i="12"/>
  <c r="F134" i="12"/>
  <c r="A262" i="57" l="1"/>
  <c r="Y261" i="57"/>
  <c r="A256" i="56"/>
  <c r="P255" i="56"/>
  <c r="S256" i="55"/>
  <c r="A257" i="55"/>
  <c r="C501" i="45"/>
  <c r="F500" i="45"/>
  <c r="C147" i="45"/>
  <c r="F147" i="45" s="1"/>
  <c r="C308" i="45"/>
  <c r="F308" i="45" s="1"/>
  <c r="A62" i="45"/>
  <c r="Y61" i="45"/>
  <c r="C299" i="12"/>
  <c r="F298" i="12"/>
  <c r="C136" i="12"/>
  <c r="F135" i="12"/>
  <c r="A263" i="57" l="1"/>
  <c r="Y262" i="57"/>
  <c r="A257" i="56"/>
  <c r="P256" i="56"/>
  <c r="A258" i="55"/>
  <c r="S257" i="55"/>
  <c r="C148" i="45"/>
  <c r="F148" i="45" s="1"/>
  <c r="F501" i="45"/>
  <c r="C502" i="45"/>
  <c r="A63" i="45"/>
  <c r="Y62" i="45"/>
  <c r="C309" i="45"/>
  <c r="F309" i="45" s="1"/>
  <c r="C137" i="12"/>
  <c r="F136" i="12"/>
  <c r="C300" i="12"/>
  <c r="F299" i="12"/>
  <c r="A264" i="57" l="1"/>
  <c r="Y263" i="57"/>
  <c r="A258" i="56"/>
  <c r="P257" i="56"/>
  <c r="S258" i="55"/>
  <c r="A259" i="55"/>
  <c r="A64" i="45"/>
  <c r="Y63" i="45"/>
  <c r="C149" i="45"/>
  <c r="F149" i="45" s="1"/>
  <c r="C310" i="45"/>
  <c r="F310" i="45" s="1"/>
  <c r="C503" i="45"/>
  <c r="F502" i="45"/>
  <c r="C138" i="12"/>
  <c r="F137" i="12"/>
  <c r="C301" i="12"/>
  <c r="F300" i="12"/>
  <c r="A265" i="57" l="1"/>
  <c r="Y264" i="57"/>
  <c r="P258" i="56"/>
  <c r="A259" i="56"/>
  <c r="A260" i="55"/>
  <c r="S259" i="55"/>
  <c r="C150" i="45"/>
  <c r="F150" i="45" s="1"/>
  <c r="A65" i="45"/>
  <c r="Y64" i="45"/>
  <c r="C311" i="45"/>
  <c r="F311" i="45" s="1"/>
  <c r="C504" i="45"/>
  <c r="F503" i="45"/>
  <c r="C302" i="12"/>
  <c r="F301" i="12"/>
  <c r="C139" i="12"/>
  <c r="F138" i="12"/>
  <c r="A266" i="57" l="1"/>
  <c r="Y265" i="57"/>
  <c r="A260" i="56"/>
  <c r="P259" i="56"/>
  <c r="S260" i="55"/>
  <c r="A261" i="55"/>
  <c r="C505" i="45"/>
  <c r="F504" i="45"/>
  <c r="A66" i="45"/>
  <c r="Y65" i="45"/>
  <c r="C312" i="45"/>
  <c r="F312" i="45" s="1"/>
  <c r="C151" i="45"/>
  <c r="F151" i="45" s="1"/>
  <c r="C303" i="12"/>
  <c r="F302" i="12"/>
  <c r="C140" i="12"/>
  <c r="F139" i="12"/>
  <c r="Y266" i="57" l="1"/>
  <c r="A267" i="57"/>
  <c r="P260" i="56"/>
  <c r="A261" i="56"/>
  <c r="A262" i="55"/>
  <c r="S261" i="55"/>
  <c r="C313" i="45"/>
  <c r="F313" i="45" s="1"/>
  <c r="A67" i="45"/>
  <c r="Y66" i="45"/>
  <c r="C152" i="45"/>
  <c r="F152" i="45" s="1"/>
  <c r="F505" i="45"/>
  <c r="C506" i="45"/>
  <c r="C141" i="12"/>
  <c r="F140" i="12"/>
  <c r="C304" i="12"/>
  <c r="F303" i="12"/>
  <c r="A268" i="57" l="1"/>
  <c r="Y267" i="57"/>
  <c r="A262" i="56"/>
  <c r="P261" i="56"/>
  <c r="S262" i="55"/>
  <c r="A263" i="55"/>
  <c r="A68" i="45"/>
  <c r="Y67" i="45"/>
  <c r="C153" i="45"/>
  <c r="F153" i="45" s="1"/>
  <c r="C314" i="45"/>
  <c r="F314" i="45" s="1"/>
  <c r="C507" i="45"/>
  <c r="F506" i="45"/>
  <c r="C305" i="12"/>
  <c r="F304" i="12"/>
  <c r="C142" i="12"/>
  <c r="F141" i="12"/>
  <c r="A269" i="57" l="1"/>
  <c r="Y268" i="57"/>
  <c r="A263" i="56"/>
  <c r="P262" i="56"/>
  <c r="A264" i="55"/>
  <c r="S263" i="55"/>
  <c r="A69" i="45"/>
  <c r="Y68" i="45"/>
  <c r="C154" i="45"/>
  <c r="F154" i="45" s="1"/>
  <c r="C315" i="45"/>
  <c r="F315" i="45" s="1"/>
  <c r="F507" i="45"/>
  <c r="C508" i="45"/>
  <c r="C143" i="12"/>
  <c r="F142" i="12"/>
  <c r="C306" i="12"/>
  <c r="F305" i="12"/>
  <c r="A270" i="57" l="1"/>
  <c r="Y269" i="57"/>
  <c r="P263" i="56"/>
  <c r="A264" i="56"/>
  <c r="S264" i="55"/>
  <c r="A265" i="55"/>
  <c r="A70" i="45"/>
  <c r="Y69" i="45"/>
  <c r="C509" i="45"/>
  <c r="F508" i="45"/>
  <c r="C316" i="45"/>
  <c r="F316" i="45" s="1"/>
  <c r="C155" i="45"/>
  <c r="F155" i="45" s="1"/>
  <c r="C307" i="12"/>
  <c r="F306" i="12"/>
  <c r="C144" i="12"/>
  <c r="F143" i="12"/>
  <c r="Y270" i="57" l="1"/>
  <c r="A271" i="57"/>
  <c r="P264" i="56"/>
  <c r="A265" i="56"/>
  <c r="A266" i="55"/>
  <c r="S265" i="55"/>
  <c r="C317" i="45"/>
  <c r="F317" i="45" s="1"/>
  <c r="C156" i="45"/>
  <c r="F156" i="45" s="1"/>
  <c r="F509" i="45"/>
  <c r="C510" i="45"/>
  <c r="A71" i="45"/>
  <c r="Y70" i="45"/>
  <c r="C145" i="12"/>
  <c r="F144" i="12"/>
  <c r="C308" i="12"/>
  <c r="F307" i="12"/>
  <c r="A272" i="57" l="1"/>
  <c r="Y271" i="57"/>
  <c r="A266" i="56"/>
  <c r="P265" i="56"/>
  <c r="A267" i="55"/>
  <c r="S266" i="55"/>
  <c r="C157" i="45"/>
  <c r="F157" i="45" s="1"/>
  <c r="A72" i="45"/>
  <c r="Y71" i="45"/>
  <c r="C511" i="45"/>
  <c r="F510" i="45"/>
  <c r="C318" i="45"/>
  <c r="F318" i="45" s="1"/>
  <c r="C309" i="12"/>
  <c r="F308" i="12"/>
  <c r="C146" i="12"/>
  <c r="F145" i="12"/>
  <c r="A273" i="57" l="1"/>
  <c r="Y272" i="57"/>
  <c r="A267" i="56"/>
  <c r="P266" i="56"/>
  <c r="A268" i="55"/>
  <c r="S267" i="55"/>
  <c r="C319" i="45"/>
  <c r="F319" i="45" s="1"/>
  <c r="Y72" i="45"/>
  <c r="A73" i="45"/>
  <c r="C512" i="45"/>
  <c r="F511" i="45"/>
  <c r="C158" i="45"/>
  <c r="F158" i="45" s="1"/>
  <c r="C147" i="12"/>
  <c r="F146" i="12"/>
  <c r="C310" i="12"/>
  <c r="F309" i="12"/>
  <c r="A274" i="57" l="1"/>
  <c r="Y273" i="57"/>
  <c r="P267" i="56"/>
  <c r="A268" i="56"/>
  <c r="A269" i="55"/>
  <c r="S268" i="55"/>
  <c r="F512" i="45"/>
  <c r="C513" i="45"/>
  <c r="A74" i="45"/>
  <c r="Y73" i="45"/>
  <c r="C159" i="45"/>
  <c r="F159" i="45" s="1"/>
  <c r="C320" i="45"/>
  <c r="F320" i="45" s="1"/>
  <c r="C311" i="12"/>
  <c r="F310" i="12"/>
  <c r="C148" i="12"/>
  <c r="F147" i="12"/>
  <c r="A275" i="57" l="1"/>
  <c r="Y274" i="57"/>
  <c r="A269" i="56"/>
  <c r="P268" i="56"/>
  <c r="A270" i="55"/>
  <c r="S269" i="55"/>
  <c r="C160" i="45"/>
  <c r="F160" i="45" s="1"/>
  <c r="Y74" i="45"/>
  <c r="A75" i="45"/>
  <c r="F513" i="45"/>
  <c r="C514" i="45"/>
  <c r="C321" i="45"/>
  <c r="F321" i="45" s="1"/>
  <c r="C149" i="12"/>
  <c r="F148" i="12"/>
  <c r="C312" i="12"/>
  <c r="F311" i="12"/>
  <c r="Y275" i="57" l="1"/>
  <c r="A276" i="57"/>
  <c r="A270" i="56"/>
  <c r="P269" i="56"/>
  <c r="A271" i="55"/>
  <c r="S270" i="55"/>
  <c r="C322" i="45"/>
  <c r="F322" i="45" s="1"/>
  <c r="C515" i="45"/>
  <c r="F514" i="45"/>
  <c r="A76" i="45"/>
  <c r="Y75" i="45"/>
  <c r="C161" i="45"/>
  <c r="F161" i="45" s="1"/>
  <c r="C150" i="12"/>
  <c r="F149" i="12"/>
  <c r="C313" i="12"/>
  <c r="F312" i="12"/>
  <c r="A277" i="57" l="1"/>
  <c r="Y276" i="57"/>
  <c r="A271" i="56"/>
  <c r="P270" i="56"/>
  <c r="A272" i="55"/>
  <c r="S271" i="55"/>
  <c r="C162" i="45"/>
  <c r="F162" i="45" s="1"/>
  <c r="F515" i="45"/>
  <c r="C516" i="45"/>
  <c r="A77" i="45"/>
  <c r="Y76" i="45"/>
  <c r="C323" i="45"/>
  <c r="F323" i="45" s="1"/>
  <c r="C151" i="12"/>
  <c r="F150" i="12"/>
  <c r="C314" i="12"/>
  <c r="F313" i="12"/>
  <c r="A278" i="57" l="1"/>
  <c r="Y277" i="57"/>
  <c r="P271" i="56"/>
  <c r="A272" i="56"/>
  <c r="A273" i="55"/>
  <c r="S272" i="55"/>
  <c r="C324" i="45"/>
  <c r="F324" i="45" s="1"/>
  <c r="C517" i="45"/>
  <c r="F516" i="45"/>
  <c r="C163" i="45"/>
  <c r="F163" i="45" s="1"/>
  <c r="A78" i="45"/>
  <c r="Y77" i="45"/>
  <c r="C315" i="12"/>
  <c r="F314" i="12"/>
  <c r="C152" i="12"/>
  <c r="F151" i="12"/>
  <c r="A279" i="57" l="1"/>
  <c r="Y278" i="57"/>
  <c r="A273" i="56"/>
  <c r="P272" i="56"/>
  <c r="A274" i="55"/>
  <c r="S273" i="55"/>
  <c r="C164" i="45"/>
  <c r="F164" i="45" s="1"/>
  <c r="Y78" i="45"/>
  <c r="A79" i="45"/>
  <c r="C325" i="45"/>
  <c r="F325" i="45" s="1"/>
  <c r="F517" i="45"/>
  <c r="C518" i="45"/>
  <c r="C153" i="12"/>
  <c r="F152" i="12"/>
  <c r="C316" i="12"/>
  <c r="F315" i="12"/>
  <c r="Y279" i="57" l="1"/>
  <c r="A280" i="57"/>
  <c r="A274" i="56"/>
  <c r="P273" i="56"/>
  <c r="A275" i="55"/>
  <c r="S274" i="55"/>
  <c r="C519" i="45"/>
  <c r="F518" i="45"/>
  <c r="C326" i="45"/>
  <c r="F326" i="45" s="1"/>
  <c r="C165" i="45"/>
  <c r="F165" i="45" s="1"/>
  <c r="A80" i="45"/>
  <c r="Y79" i="45"/>
  <c r="C317" i="12"/>
  <c r="F316" i="12"/>
  <c r="C154" i="12"/>
  <c r="F153" i="12"/>
  <c r="A281" i="57" l="1"/>
  <c r="Y280" i="57"/>
  <c r="A275" i="56"/>
  <c r="P274" i="56"/>
  <c r="A276" i="55"/>
  <c r="S275" i="55"/>
  <c r="C166" i="45"/>
  <c r="F166" i="45" s="1"/>
  <c r="C327" i="45"/>
  <c r="F327" i="45" s="1"/>
  <c r="Y80" i="45"/>
  <c r="A81" i="45"/>
  <c r="C520" i="45"/>
  <c r="F519" i="45"/>
  <c r="C318" i="12"/>
  <c r="F317" i="12"/>
  <c r="C155" i="12"/>
  <c r="F154" i="12"/>
  <c r="A282" i="57" l="1"/>
  <c r="Y281" i="57"/>
  <c r="A276" i="56"/>
  <c r="P275" i="56"/>
  <c r="A277" i="55"/>
  <c r="S276" i="55"/>
  <c r="A82" i="45"/>
  <c r="Y81" i="45"/>
  <c r="C328" i="45"/>
  <c r="F328" i="45" s="1"/>
  <c r="C167" i="45"/>
  <c r="F167" i="45" s="1"/>
  <c r="C521" i="45"/>
  <c r="F520" i="45"/>
  <c r="C156" i="12"/>
  <c r="F155" i="12"/>
  <c r="C319" i="12"/>
  <c r="F318" i="12"/>
  <c r="A283" i="57" l="1"/>
  <c r="Y282" i="57"/>
  <c r="A277" i="56"/>
  <c r="P276" i="56"/>
  <c r="A278" i="55"/>
  <c r="S277" i="55"/>
  <c r="C329" i="45"/>
  <c r="F329" i="45" s="1"/>
  <c r="C168" i="45"/>
  <c r="F168" i="45" s="1"/>
  <c r="F521" i="45"/>
  <c r="C522" i="45"/>
  <c r="Y82" i="45"/>
  <c r="A83" i="45"/>
  <c r="C320" i="12"/>
  <c r="F319" i="12"/>
  <c r="C157" i="12"/>
  <c r="F156" i="12"/>
  <c r="Y283" i="57" l="1"/>
  <c r="A284" i="57"/>
  <c r="P277" i="56"/>
  <c r="A278" i="56"/>
  <c r="A279" i="55"/>
  <c r="S278" i="55"/>
  <c r="C523" i="45"/>
  <c r="F522" i="45"/>
  <c r="C169" i="45"/>
  <c r="F169" i="45" s="1"/>
  <c r="A84" i="45"/>
  <c r="Y83" i="45"/>
  <c r="C330" i="45"/>
  <c r="F330" i="45" s="1"/>
  <c r="C321" i="12"/>
  <c r="F320" i="12"/>
  <c r="C158" i="12"/>
  <c r="F157" i="12"/>
  <c r="A285" i="57" l="1"/>
  <c r="Y284" i="57"/>
  <c r="P278" i="56"/>
  <c r="A279" i="56"/>
  <c r="A280" i="55"/>
  <c r="S279" i="55"/>
  <c r="C331" i="45"/>
  <c r="F331" i="45" s="1"/>
  <c r="C170" i="45"/>
  <c r="F170" i="45" s="1"/>
  <c r="A85" i="45"/>
  <c r="Y84" i="45"/>
  <c r="F523" i="45"/>
  <c r="C524" i="45"/>
  <c r="C322" i="12"/>
  <c r="F321" i="12"/>
  <c r="C159" i="12"/>
  <c r="F158" i="12"/>
  <c r="A286" i="57" l="1"/>
  <c r="Y285" i="57"/>
  <c r="P279" i="56"/>
  <c r="A280" i="56"/>
  <c r="A281" i="55"/>
  <c r="S280" i="55"/>
  <c r="C171" i="45"/>
  <c r="F171" i="45" s="1"/>
  <c r="C332" i="45"/>
  <c r="F332" i="45" s="1"/>
  <c r="A86" i="45"/>
  <c r="Y85" i="45"/>
  <c r="C525" i="45"/>
  <c r="F524" i="45"/>
  <c r="C160" i="12"/>
  <c r="F159" i="12"/>
  <c r="C323" i="12"/>
  <c r="F322" i="12"/>
  <c r="A287" i="57" l="1"/>
  <c r="Y286" i="57"/>
  <c r="A281" i="56"/>
  <c r="P280" i="56"/>
  <c r="A282" i="55"/>
  <c r="S281" i="55"/>
  <c r="A87" i="45"/>
  <c r="Y86" i="45"/>
  <c r="C526" i="45"/>
  <c r="F525" i="45"/>
  <c r="C172" i="45"/>
  <c r="F172" i="45" s="1"/>
  <c r="C333" i="45"/>
  <c r="F333" i="45" s="1"/>
  <c r="C324" i="12"/>
  <c r="F323" i="12"/>
  <c r="C161" i="12"/>
  <c r="F160" i="12"/>
  <c r="Y287" i="57" l="1"/>
  <c r="A288" i="57"/>
  <c r="A282" i="56"/>
  <c r="P281" i="56"/>
  <c r="A283" i="55"/>
  <c r="S282" i="55"/>
  <c r="A88" i="45"/>
  <c r="Y87" i="45"/>
  <c r="C173" i="45"/>
  <c r="F173" i="45" s="1"/>
  <c r="C527" i="45"/>
  <c r="F526" i="45"/>
  <c r="C334" i="45"/>
  <c r="F334" i="45" s="1"/>
  <c r="C325" i="12"/>
  <c r="F324" i="12"/>
  <c r="C162" i="12"/>
  <c r="F161" i="12"/>
  <c r="A289" i="57" l="1"/>
  <c r="Y288" i="57"/>
  <c r="A283" i="56"/>
  <c r="P282" i="56"/>
  <c r="A284" i="55"/>
  <c r="S283" i="55"/>
  <c r="F527" i="45"/>
  <c r="C528" i="45"/>
  <c r="C174" i="45"/>
  <c r="F174" i="45" s="1"/>
  <c r="Y88" i="45"/>
  <c r="A89" i="45"/>
  <c r="C335" i="45"/>
  <c r="F335" i="45" s="1"/>
  <c r="C326" i="12"/>
  <c r="F325" i="12"/>
  <c r="C163" i="12"/>
  <c r="F162" i="12"/>
  <c r="A290" i="57" l="1"/>
  <c r="Y289" i="57"/>
  <c r="P283" i="56"/>
  <c r="A284" i="56"/>
  <c r="A285" i="55"/>
  <c r="S284" i="55"/>
  <c r="A90" i="45"/>
  <c r="Y89" i="45"/>
  <c r="C336" i="45"/>
  <c r="F336" i="45" s="1"/>
  <c r="C175" i="45"/>
  <c r="F175" i="45" s="1"/>
  <c r="C529" i="45"/>
  <c r="F528" i="45"/>
  <c r="C327" i="12"/>
  <c r="F326" i="12"/>
  <c r="C164" i="12"/>
  <c r="F163" i="12"/>
  <c r="A291" i="57" l="1"/>
  <c r="Y290" i="57"/>
  <c r="A285" i="56"/>
  <c r="P284" i="56"/>
  <c r="A286" i="55"/>
  <c r="S285" i="55"/>
  <c r="C530" i="45"/>
  <c r="F529" i="45"/>
  <c r="A91" i="45"/>
  <c r="Y90" i="45"/>
  <c r="C176" i="45"/>
  <c r="F176" i="45" s="1"/>
  <c r="C337" i="45"/>
  <c r="F337" i="45" s="1"/>
  <c r="C165" i="12"/>
  <c r="F164" i="12"/>
  <c r="C328" i="12"/>
  <c r="F327" i="12"/>
  <c r="Y291" i="57" l="1"/>
  <c r="A292" i="57"/>
  <c r="A286" i="56"/>
  <c r="P285" i="56"/>
  <c r="A287" i="55"/>
  <c r="S286" i="55"/>
  <c r="A92" i="45"/>
  <c r="Y91" i="45"/>
  <c r="C531" i="45"/>
  <c r="F530" i="45"/>
  <c r="C177" i="45"/>
  <c r="F177" i="45" s="1"/>
  <c r="C338" i="45"/>
  <c r="F338" i="45" s="1"/>
  <c r="C166" i="12"/>
  <c r="F165" i="12"/>
  <c r="C329" i="12"/>
  <c r="F328" i="12"/>
  <c r="A293" i="57" l="1"/>
  <c r="Y292" i="57"/>
  <c r="A287" i="56"/>
  <c r="P286" i="56"/>
  <c r="A288" i="55"/>
  <c r="S287" i="55"/>
  <c r="F531" i="45"/>
  <c r="C532" i="45"/>
  <c r="A93" i="45"/>
  <c r="Y92" i="45"/>
  <c r="C339" i="45"/>
  <c r="F339" i="45" s="1"/>
  <c r="C178" i="45"/>
  <c r="F178" i="45" s="1"/>
  <c r="C330" i="12"/>
  <c r="F329" i="12"/>
  <c r="C167" i="12"/>
  <c r="F166" i="12"/>
  <c r="A294" i="57" l="1"/>
  <c r="Y293" i="57"/>
  <c r="P287" i="56"/>
  <c r="A288" i="56"/>
  <c r="A289" i="55"/>
  <c r="S288" i="55"/>
  <c r="C340" i="45"/>
  <c r="F340" i="45" s="1"/>
  <c r="A94" i="45"/>
  <c r="Y93" i="45"/>
  <c r="C179" i="45"/>
  <c r="F179" i="45" s="1"/>
  <c r="C533" i="45"/>
  <c r="F532" i="45"/>
  <c r="C331" i="12"/>
  <c r="F330" i="12"/>
  <c r="C168" i="12"/>
  <c r="F167" i="12"/>
  <c r="A295" i="57" l="1"/>
  <c r="Y294" i="57"/>
  <c r="A289" i="56"/>
  <c r="P288" i="56"/>
  <c r="S289" i="55"/>
  <c r="A290" i="55"/>
  <c r="A95" i="45"/>
  <c r="Y94" i="45"/>
  <c r="C180" i="45"/>
  <c r="F180" i="45" s="1"/>
  <c r="F533" i="45"/>
  <c r="C534" i="45"/>
  <c r="C341" i="45"/>
  <c r="F341" i="45" s="1"/>
  <c r="C332" i="12"/>
  <c r="F331" i="12"/>
  <c r="C169" i="12"/>
  <c r="F168" i="12"/>
  <c r="Y295" i="57" l="1"/>
  <c r="A296" i="57"/>
  <c r="P289" i="56"/>
  <c r="A290" i="56"/>
  <c r="A291" i="55"/>
  <c r="S290" i="55"/>
  <c r="C181" i="45"/>
  <c r="F181" i="45" s="1"/>
  <c r="C342" i="45"/>
  <c r="F342" i="45" s="1"/>
  <c r="C535" i="45"/>
  <c r="F534" i="45"/>
  <c r="A96" i="45"/>
  <c r="Y95" i="45"/>
  <c r="C170" i="12"/>
  <c r="F169" i="12"/>
  <c r="C333" i="12"/>
  <c r="F332" i="12"/>
  <c r="A297" i="57" l="1"/>
  <c r="Y296" i="57"/>
  <c r="A291" i="56"/>
  <c r="P290" i="56"/>
  <c r="S291" i="55"/>
  <c r="A292" i="55"/>
  <c r="C343" i="45"/>
  <c r="F343" i="45" s="1"/>
  <c r="C536" i="45"/>
  <c r="F535" i="45"/>
  <c r="Y96" i="45"/>
  <c r="A97" i="45"/>
  <c r="C334" i="12"/>
  <c r="F333" i="12"/>
  <c r="C171" i="12"/>
  <c r="F170" i="12"/>
  <c r="A298" i="57" l="1"/>
  <c r="Y297" i="57"/>
  <c r="P291" i="56"/>
  <c r="A292" i="56"/>
  <c r="A293" i="55"/>
  <c r="S292" i="55"/>
  <c r="F536" i="45"/>
  <c r="A98" i="45"/>
  <c r="Y97" i="45"/>
  <c r="C172" i="12"/>
  <c r="F171" i="12"/>
  <c r="C335" i="12"/>
  <c r="F334" i="12"/>
  <c r="A299" i="57" l="1"/>
  <c r="Y298" i="57"/>
  <c r="A293" i="56"/>
  <c r="P292" i="56"/>
  <c r="A294" i="55"/>
  <c r="S293" i="55"/>
  <c r="Y98" i="45"/>
  <c r="A99" i="45"/>
  <c r="C336" i="12"/>
  <c r="F335" i="12"/>
  <c r="C173" i="12"/>
  <c r="F172" i="12"/>
  <c r="Y299" i="57" l="1"/>
  <c r="A300" i="57"/>
  <c r="P293" i="56"/>
  <c r="A294" i="56"/>
  <c r="A295" i="55"/>
  <c r="S294" i="55"/>
  <c r="A100" i="45"/>
  <c r="Y99" i="45"/>
  <c r="C174" i="12"/>
  <c r="F173" i="12"/>
  <c r="C337" i="12"/>
  <c r="F336" i="12"/>
  <c r="A301" i="57" l="1"/>
  <c r="Y300" i="57"/>
  <c r="P294" i="56"/>
  <c r="A295" i="56"/>
  <c r="A296" i="55"/>
  <c r="S295" i="55"/>
  <c r="A101" i="45"/>
  <c r="Y100" i="45"/>
  <c r="C175" i="12"/>
  <c r="F174" i="12"/>
  <c r="C338" i="12"/>
  <c r="F337" i="12"/>
  <c r="A302" i="57" l="1"/>
  <c r="Y301" i="57"/>
  <c r="P295" i="56"/>
  <c r="A296" i="56"/>
  <c r="A297" i="55"/>
  <c r="S296" i="55"/>
  <c r="Y101" i="45"/>
  <c r="A102" i="45"/>
  <c r="Y102" i="45" s="1"/>
  <c r="C176" i="12"/>
  <c r="F175" i="12"/>
  <c r="C339" i="12"/>
  <c r="F338" i="12"/>
  <c r="A303" i="57" l="1"/>
  <c r="Y302" i="57"/>
  <c r="P296" i="56"/>
  <c r="A297" i="56"/>
  <c r="A298" i="55"/>
  <c r="S297" i="55"/>
  <c r="A103" i="45"/>
  <c r="C177" i="12"/>
  <c r="F176" i="12"/>
  <c r="C340" i="12"/>
  <c r="F339" i="12"/>
  <c r="Y303" i="57" l="1"/>
  <c r="A304" i="57"/>
  <c r="A298" i="56"/>
  <c r="P297" i="56"/>
  <c r="A299" i="55"/>
  <c r="S298" i="55"/>
  <c r="Y103" i="45"/>
  <c r="A104" i="45"/>
  <c r="C341" i="12"/>
  <c r="F340" i="12"/>
  <c r="C178" i="12"/>
  <c r="F177" i="12"/>
  <c r="A305" i="57" l="1"/>
  <c r="Y304" i="57"/>
  <c r="A299" i="56"/>
  <c r="P298" i="56"/>
  <c r="A300" i="55"/>
  <c r="S299" i="55"/>
  <c r="A105" i="45"/>
  <c r="Y104" i="45"/>
  <c r="C179" i="12"/>
  <c r="F178" i="12"/>
  <c r="C342" i="12"/>
  <c r="F341" i="12"/>
  <c r="A306" i="57" l="1"/>
  <c r="Y305" i="57"/>
  <c r="A300" i="56"/>
  <c r="P299" i="56"/>
  <c r="A301" i="55"/>
  <c r="S300" i="55"/>
  <c r="A106" i="45"/>
  <c r="Y105" i="45"/>
  <c r="C343" i="12"/>
  <c r="F342" i="12"/>
  <c r="C180" i="12"/>
  <c r="F179" i="12"/>
  <c r="A307" i="57" l="1"/>
  <c r="Y306" i="57"/>
  <c r="P300" i="56"/>
  <c r="A301" i="56"/>
  <c r="A302" i="55"/>
  <c r="S301" i="55"/>
  <c r="A107" i="45"/>
  <c r="Y106" i="45"/>
  <c r="F343" i="12"/>
  <c r="C181" i="12"/>
  <c r="F180" i="12"/>
  <c r="Y307" i="57" l="1"/>
  <c r="A308" i="57"/>
  <c r="A302" i="56"/>
  <c r="P301" i="56"/>
  <c r="A303" i="55"/>
  <c r="S302" i="55"/>
  <c r="Y107" i="45"/>
  <c r="A108" i="45"/>
  <c r="F181" i="12"/>
  <c r="A309" i="57" l="1"/>
  <c r="Y308" i="57"/>
  <c r="A303" i="56"/>
  <c r="P302" i="56"/>
  <c r="S303" i="55"/>
  <c r="A304" i="55"/>
  <c r="A109" i="45"/>
  <c r="Y108" i="45"/>
  <c r="A310" i="57" l="1"/>
  <c r="Y309" i="57"/>
  <c r="A304" i="56"/>
  <c r="P303" i="56"/>
  <c r="A305" i="55"/>
  <c r="S304" i="55"/>
  <c r="Y109" i="45"/>
  <c r="A110" i="45"/>
  <c r="A311" i="57" l="1"/>
  <c r="Y310" i="57"/>
  <c r="P304" i="56"/>
  <c r="A305" i="56"/>
  <c r="A306" i="55"/>
  <c r="S305" i="55"/>
  <c r="A111" i="45"/>
  <c r="Y110" i="45"/>
  <c r="Y311" i="57" l="1"/>
  <c r="A312" i="57"/>
  <c r="P305" i="56"/>
  <c r="A306" i="56"/>
  <c r="S306" i="55"/>
  <c r="A307" i="55"/>
  <c r="Y111" i="45"/>
  <c r="A112" i="45"/>
  <c r="A313" i="57" l="1"/>
  <c r="Y312" i="57"/>
  <c r="P306" i="56"/>
  <c r="A307" i="56"/>
  <c r="A308" i="55"/>
  <c r="S307" i="55"/>
  <c r="A113" i="45"/>
  <c r="Y112" i="45"/>
  <c r="A314" i="57" l="1"/>
  <c r="Y313" i="57"/>
  <c r="A308" i="56"/>
  <c r="P307" i="56"/>
  <c r="A309" i="55"/>
  <c r="S308" i="55"/>
  <c r="Y113" i="45"/>
  <c r="A114" i="45"/>
  <c r="A315" i="57" l="1"/>
  <c r="Y314" i="57"/>
  <c r="P308" i="56"/>
  <c r="A309" i="56"/>
  <c r="S309" i="55"/>
  <c r="A310" i="55"/>
  <c r="A115" i="45"/>
  <c r="Y114" i="45"/>
  <c r="Y315" i="57" l="1"/>
  <c r="A316" i="57"/>
  <c r="A310" i="56"/>
  <c r="P309" i="56"/>
  <c r="A311" i="55"/>
  <c r="S310" i="55"/>
  <c r="A116" i="45"/>
  <c r="Y115" i="45"/>
  <c r="A317" i="57" l="1"/>
  <c r="Y316" i="57"/>
  <c r="P310" i="56"/>
  <c r="A311" i="56"/>
  <c r="A312" i="55"/>
  <c r="S311" i="55"/>
  <c r="A117" i="45"/>
  <c r="Y116" i="45"/>
  <c r="A318" i="57" l="1"/>
  <c r="Y317" i="57"/>
  <c r="A312" i="56"/>
  <c r="P311" i="56"/>
  <c r="A313" i="55"/>
  <c r="S312" i="55"/>
  <c r="A118" i="45"/>
  <c r="Y117" i="45"/>
  <c r="A319" i="57" l="1"/>
  <c r="Y318" i="57"/>
  <c r="P312" i="56"/>
  <c r="A313" i="56"/>
  <c r="A314" i="55"/>
  <c r="S313" i="55"/>
  <c r="A119" i="45"/>
  <c r="Y118" i="45"/>
  <c r="J128" i="44"/>
  <c r="W139" i="44"/>
  <c r="W138" i="44"/>
  <c r="W137" i="44"/>
  <c r="W134" i="44"/>
  <c r="W133" i="44"/>
  <c r="W132" i="44"/>
  <c r="W123" i="44"/>
  <c r="W36" i="44"/>
  <c r="Y17" i="44"/>
  <c r="Y18" i="44" s="1"/>
  <c r="Y19" i="44" s="1"/>
  <c r="Y20" i="44" s="1"/>
  <c r="Y21" i="44" s="1"/>
  <c r="Y22" i="44" s="1"/>
  <c r="Y23" i="44" s="1"/>
  <c r="Y24" i="44" s="1"/>
  <c r="Y25" i="44" s="1"/>
  <c r="Y26" i="44" s="1"/>
  <c r="Y27" i="44" s="1"/>
  <c r="Y28" i="44" s="1"/>
  <c r="Y29" i="44" s="1"/>
  <c r="Y30" i="44" s="1"/>
  <c r="Y31" i="44" s="1"/>
  <c r="Y32" i="44" s="1"/>
  <c r="Y33" i="44" s="1"/>
  <c r="Y34" i="44" s="1"/>
  <c r="Y35" i="44" s="1"/>
  <c r="Y36" i="44" s="1"/>
  <c r="Y37" i="44" s="1"/>
  <c r="Y38" i="44" s="1"/>
  <c r="Y39" i="44" s="1"/>
  <c r="Y40" i="44" s="1"/>
  <c r="Y41" i="44" s="1"/>
  <c r="Y42" i="44" s="1"/>
  <c r="Y43" i="44" s="1"/>
  <c r="Y44" i="44" s="1"/>
  <c r="Y45" i="44" s="1"/>
  <c r="Y46" i="44" s="1"/>
  <c r="Y47" i="44" s="1"/>
  <c r="Y48" i="44" s="1"/>
  <c r="Y49" i="44" s="1"/>
  <c r="Y50" i="44" s="1"/>
  <c r="Y51" i="44" s="1"/>
  <c r="Y52" i="44" s="1"/>
  <c r="Y53" i="44" s="1"/>
  <c r="Y54" i="44" s="1"/>
  <c r="Y55" i="44" s="1"/>
  <c r="Y56" i="44" s="1"/>
  <c r="Y57" i="44" s="1"/>
  <c r="Y58" i="44" s="1"/>
  <c r="Y59" i="44" s="1"/>
  <c r="Y60" i="44" s="1"/>
  <c r="Y61" i="44" s="1"/>
  <c r="Y62" i="44" s="1"/>
  <c r="Y63" i="44" s="1"/>
  <c r="Y64" i="44" s="1"/>
  <c r="Y65" i="44" s="1"/>
  <c r="Y66" i="44" s="1"/>
  <c r="Y67" i="44" s="1"/>
  <c r="Y68" i="44" s="1"/>
  <c r="Y69" i="44" s="1"/>
  <c r="Y70" i="44" s="1"/>
  <c r="Y71" i="44" s="1"/>
  <c r="Y72" i="44" s="1"/>
  <c r="Y73" i="44" s="1"/>
  <c r="Y74" i="44" s="1"/>
  <c r="Y75" i="44" s="1"/>
  <c r="Y76" i="44" s="1"/>
  <c r="Y77" i="44" s="1"/>
  <c r="Y78" i="44" s="1"/>
  <c r="Y79" i="44" s="1"/>
  <c r="Y80" i="44" s="1"/>
  <c r="Y81" i="44" s="1"/>
  <c r="Y82" i="44" s="1"/>
  <c r="Y83" i="44" s="1"/>
  <c r="Y84" i="44" s="1"/>
  <c r="Y85" i="44" s="1"/>
  <c r="Y86" i="44" s="1"/>
  <c r="Y87" i="44" s="1"/>
  <c r="Y88" i="44" s="1"/>
  <c r="Y89" i="44" s="1"/>
  <c r="Y90" i="44" s="1"/>
  <c r="Y91" i="44" s="1"/>
  <c r="Y92" i="44" s="1"/>
  <c r="Y93" i="44" s="1"/>
  <c r="Y94" i="44" s="1"/>
  <c r="Y95" i="44" s="1"/>
  <c r="Y96" i="44" s="1"/>
  <c r="Y97" i="44" s="1"/>
  <c r="Y98" i="44" s="1"/>
  <c r="Y99" i="44" s="1"/>
  <c r="Y100" i="44" s="1"/>
  <c r="Y101" i="44" s="1"/>
  <c r="Y102" i="44" s="1"/>
  <c r="Y103" i="44" s="1"/>
  <c r="Y104" i="44" s="1"/>
  <c r="Y105" i="44" s="1"/>
  <c r="Y106" i="44" s="1"/>
  <c r="Y107" i="44" s="1"/>
  <c r="Y108" i="44" s="1"/>
  <c r="Y109" i="44" s="1"/>
  <c r="Y110" i="44" s="1"/>
  <c r="Y111" i="44" s="1"/>
  <c r="Y112" i="44" s="1"/>
  <c r="Y113" i="44" s="1"/>
  <c r="Y114" i="44" s="1"/>
  <c r="Y115" i="44" s="1"/>
  <c r="Y116" i="44" s="1"/>
  <c r="Y117" i="44" s="1"/>
  <c r="Y118" i="44" s="1"/>
  <c r="Y119" i="44" s="1"/>
  <c r="Y120" i="44" s="1"/>
  <c r="Y121" i="44" s="1"/>
  <c r="Y122" i="44" s="1"/>
  <c r="Y123" i="44" s="1"/>
  <c r="Y124" i="44" s="1"/>
  <c r="Y125" i="44" s="1"/>
  <c r="Y126" i="44" s="1"/>
  <c r="Y127" i="44" s="1"/>
  <c r="Y128" i="44" s="1"/>
  <c r="Y129" i="44" s="1"/>
  <c r="Y130" i="44" s="1"/>
  <c r="Y131" i="44" s="1"/>
  <c r="Y132" i="44" s="1"/>
  <c r="Y133" i="44" s="1"/>
  <c r="Y134" i="44" s="1"/>
  <c r="Y135" i="44" s="1"/>
  <c r="Y136" i="44" s="1"/>
  <c r="Y137" i="44" s="1"/>
  <c r="Y138" i="44" s="1"/>
  <c r="Y139" i="44" s="1"/>
  <c r="A17" i="44"/>
  <c r="A18" i="44" s="1"/>
  <c r="A19" i="44" s="1"/>
  <c r="A20" i="44" s="1"/>
  <c r="A21" i="44" s="1"/>
  <c r="A22" i="44" s="1"/>
  <c r="A23" i="44" s="1"/>
  <c r="A24" i="44" s="1"/>
  <c r="A25" i="44" s="1"/>
  <c r="A26" i="44" s="1"/>
  <c r="A27" i="44" s="1"/>
  <c r="A28" i="44" s="1"/>
  <c r="A29" i="44" s="1"/>
  <c r="A30" i="44" s="1"/>
  <c r="A31" i="44" s="1"/>
  <c r="A32" i="44" s="1"/>
  <c r="A33" i="44" s="1"/>
  <c r="A34" i="44" s="1"/>
  <c r="A35" i="44" s="1"/>
  <c r="A36" i="44" s="1"/>
  <c r="A37" i="44" s="1"/>
  <c r="A38" i="44" s="1"/>
  <c r="A39" i="44" s="1"/>
  <c r="A40" i="44" s="1"/>
  <c r="A41" i="44" s="1"/>
  <c r="A42" i="44" s="1"/>
  <c r="A43" i="44" s="1"/>
  <c r="A44" i="44" s="1"/>
  <c r="A45" i="44" s="1"/>
  <c r="A46" i="44" s="1"/>
  <c r="A47" i="44" s="1"/>
  <c r="A48" i="44" s="1"/>
  <c r="A49" i="44" s="1"/>
  <c r="A50" i="44" s="1"/>
  <c r="A51" i="44" s="1"/>
  <c r="A52" i="44" s="1"/>
  <c r="A53" i="44" s="1"/>
  <c r="A54" i="44" s="1"/>
  <c r="A55" i="44" s="1"/>
  <c r="A56" i="44" s="1"/>
  <c r="A57" i="44" s="1"/>
  <c r="A58" i="44" s="1"/>
  <c r="A59" i="44" s="1"/>
  <c r="A60" i="44" s="1"/>
  <c r="A61" i="44" s="1"/>
  <c r="A62" i="44" s="1"/>
  <c r="A63" i="44" s="1"/>
  <c r="A64" i="44" s="1"/>
  <c r="A65" i="44" s="1"/>
  <c r="A66" i="44" s="1"/>
  <c r="A67" i="44" s="1"/>
  <c r="A68" i="44" s="1"/>
  <c r="A69" i="44" s="1"/>
  <c r="A70" i="44" s="1"/>
  <c r="A71" i="44" s="1"/>
  <c r="A72" i="44" s="1"/>
  <c r="A73" i="44" s="1"/>
  <c r="A74" i="44" s="1"/>
  <c r="A75" i="44" s="1"/>
  <c r="A76" i="44" s="1"/>
  <c r="A77" i="44" s="1"/>
  <c r="A78" i="44" s="1"/>
  <c r="A79" i="44" s="1"/>
  <c r="A80" i="44" s="1"/>
  <c r="A81" i="44" s="1"/>
  <c r="A82" i="44" s="1"/>
  <c r="A83" i="44" s="1"/>
  <c r="A84" i="44" s="1"/>
  <c r="A85" i="44" s="1"/>
  <c r="A86" i="44" s="1"/>
  <c r="A87" i="44" s="1"/>
  <c r="A88" i="44" s="1"/>
  <c r="A89" i="44" s="1"/>
  <c r="A90" i="44" s="1"/>
  <c r="A91" i="44" s="1"/>
  <c r="A92" i="44" s="1"/>
  <c r="A93" i="44" s="1"/>
  <c r="A94" i="44" s="1"/>
  <c r="A95" i="44" s="1"/>
  <c r="A96" i="44" s="1"/>
  <c r="A97" i="44" s="1"/>
  <c r="A98" i="44" s="1"/>
  <c r="A99" i="44" s="1"/>
  <c r="A100" i="44" s="1"/>
  <c r="A101" i="44" s="1"/>
  <c r="A102" i="44" s="1"/>
  <c r="A103" i="44" s="1"/>
  <c r="A104" i="44" s="1"/>
  <c r="A105" i="44" s="1"/>
  <c r="A106" i="44" s="1"/>
  <c r="A107" i="44" s="1"/>
  <c r="A108" i="44" s="1"/>
  <c r="A109" i="44" s="1"/>
  <c r="A110" i="44" s="1"/>
  <c r="A111" i="44" s="1"/>
  <c r="A112" i="44" s="1"/>
  <c r="A113" i="44" s="1"/>
  <c r="A114" i="44" s="1"/>
  <c r="A115" i="44" s="1"/>
  <c r="A116" i="44" s="1"/>
  <c r="A117" i="44" s="1"/>
  <c r="A118" i="44" s="1"/>
  <c r="A119" i="44" s="1"/>
  <c r="A120" i="44" s="1"/>
  <c r="A121" i="44" s="1"/>
  <c r="A122" i="44" s="1"/>
  <c r="A123" i="44" s="1"/>
  <c r="A124" i="44" s="1"/>
  <c r="A125" i="44" s="1"/>
  <c r="A126" i="44" s="1"/>
  <c r="A127" i="44" s="1"/>
  <c r="A128" i="44" s="1"/>
  <c r="A129" i="44" s="1"/>
  <c r="A130" i="44" s="1"/>
  <c r="A131" i="44" s="1"/>
  <c r="A132" i="44" s="1"/>
  <c r="A133" i="44" s="1"/>
  <c r="A134" i="44" s="1"/>
  <c r="A135" i="44" s="1"/>
  <c r="A136" i="44" s="1"/>
  <c r="A137" i="44" s="1"/>
  <c r="A138" i="44" s="1"/>
  <c r="A139" i="44" s="1"/>
  <c r="G16" i="44"/>
  <c r="Y319" i="57" l="1"/>
  <c r="A320" i="57"/>
  <c r="A314" i="56"/>
  <c r="P313" i="56"/>
  <c r="A315" i="55"/>
  <c r="S314" i="55"/>
  <c r="A120" i="45"/>
  <c r="Y119" i="45"/>
  <c r="J16" i="44"/>
  <c r="Q16" i="44"/>
  <c r="Q128" i="44"/>
  <c r="A321" i="57" l="1"/>
  <c r="Y320" i="57"/>
  <c r="P314" i="56"/>
  <c r="A315" i="56"/>
  <c r="A316" i="55"/>
  <c r="S315" i="55"/>
  <c r="A121" i="45"/>
  <c r="Y120" i="45"/>
  <c r="U128" i="44"/>
  <c r="U16" i="44"/>
  <c r="A322" i="57" l="1"/>
  <c r="Y321" i="57"/>
  <c r="P315" i="56"/>
  <c r="A316" i="56"/>
  <c r="A317" i="55"/>
  <c r="S316" i="55"/>
  <c r="A122" i="45"/>
  <c r="Y121" i="45"/>
  <c r="P123" i="44"/>
  <c r="P36" i="44"/>
  <c r="N296" i="5"/>
  <c r="O296" i="5"/>
  <c r="W539" i="12"/>
  <c r="A323" i="57" l="1"/>
  <c r="Y322" i="57"/>
  <c r="A317" i="56"/>
  <c r="P316" i="56"/>
  <c r="S317" i="55"/>
  <c r="A318" i="55"/>
  <c r="A123" i="45"/>
  <c r="Y122" i="45"/>
  <c r="P539" i="12"/>
  <c r="Y323" i="57" l="1"/>
  <c r="A324" i="57"/>
  <c r="A318" i="56"/>
  <c r="P317" i="56"/>
  <c r="S318" i="55"/>
  <c r="A319" i="55"/>
  <c r="A124" i="45"/>
  <c r="Y123" i="45"/>
  <c r="A325" i="57" l="1"/>
  <c r="Y324" i="57"/>
  <c r="P318" i="56"/>
  <c r="A319" i="56"/>
  <c r="S319" i="55"/>
  <c r="A320" i="55"/>
  <c r="A125" i="45"/>
  <c r="Y124" i="45"/>
  <c r="A326" i="57" l="1"/>
  <c r="Y325" i="57"/>
  <c r="A320" i="56"/>
  <c r="P319" i="56"/>
  <c r="A321" i="55"/>
  <c r="S320" i="55"/>
  <c r="A126" i="45"/>
  <c r="Y125" i="45"/>
  <c r="A327" i="57" l="1"/>
  <c r="Y326" i="57"/>
  <c r="A321" i="56"/>
  <c r="P320" i="56"/>
  <c r="A322" i="55"/>
  <c r="S321" i="55"/>
  <c r="A127" i="45"/>
  <c r="Y126" i="45"/>
  <c r="P542" i="12"/>
  <c r="Y327" i="57" l="1"/>
  <c r="A328" i="57"/>
  <c r="P321" i="56"/>
  <c r="A322" i="56"/>
  <c r="A323" i="55"/>
  <c r="S322" i="55"/>
  <c r="A128" i="45"/>
  <c r="Y127" i="45"/>
  <c r="AJ8" i="12"/>
  <c r="A329" i="57" l="1"/>
  <c r="Y328" i="57"/>
  <c r="P322" i="56"/>
  <c r="A323" i="56"/>
  <c r="A324" i="55"/>
  <c r="S323" i="55"/>
  <c r="A129" i="45"/>
  <c r="Y128" i="45"/>
  <c r="W542" i="12"/>
  <c r="A330" i="57" l="1"/>
  <c r="Y329" i="57"/>
  <c r="P323" i="56"/>
  <c r="A324" i="56"/>
  <c r="A325" i="55"/>
  <c r="S324" i="55"/>
  <c r="A130" i="45"/>
  <c r="Y129" i="45"/>
  <c r="C457" i="12"/>
  <c r="Y330" i="57" l="1"/>
  <c r="A331" i="57"/>
  <c r="P324" i="56"/>
  <c r="A325" i="56"/>
  <c r="S325" i="55"/>
  <c r="A326" i="55"/>
  <c r="A131" i="45"/>
  <c r="Y130" i="45"/>
  <c r="C458" i="12"/>
  <c r="F457" i="12"/>
  <c r="A332" i="57" l="1"/>
  <c r="Y331" i="57"/>
  <c r="A326" i="56"/>
  <c r="P325" i="56"/>
  <c r="A327" i="55"/>
  <c r="S326" i="55"/>
  <c r="A132" i="45"/>
  <c r="Y131" i="45"/>
  <c r="C459" i="12"/>
  <c r="F458" i="12"/>
  <c r="E323" i="20"/>
  <c r="Y332" i="57" l="1"/>
  <c r="A333" i="57"/>
  <c r="A327" i="56"/>
  <c r="P326" i="56"/>
  <c r="S327" i="55"/>
  <c r="A328" i="55"/>
  <c r="A133" i="45"/>
  <c r="Y132" i="45"/>
  <c r="C460" i="12"/>
  <c r="F459" i="12"/>
  <c r="D23" i="10"/>
  <c r="E19" i="22"/>
  <c r="H24" i="17"/>
  <c r="G24" i="17"/>
  <c r="F24" i="17"/>
  <c r="E24" i="17"/>
  <c r="D24" i="17"/>
  <c r="E35" i="16"/>
  <c r="E36" i="16"/>
  <c r="D42" i="7"/>
  <c r="E42" i="7"/>
  <c r="F42" i="7"/>
  <c r="G42" i="7"/>
  <c r="H42" i="7"/>
  <c r="H38" i="7"/>
  <c r="G38" i="7"/>
  <c r="F38" i="7"/>
  <c r="E38" i="7"/>
  <c r="D38" i="7"/>
  <c r="I66" i="3"/>
  <c r="H66" i="3"/>
  <c r="G66" i="3"/>
  <c r="F66" i="3"/>
  <c r="E66" i="3"/>
  <c r="D66" i="3"/>
  <c r="G62" i="3"/>
  <c r="F62" i="3"/>
  <c r="E62" i="3"/>
  <c r="D62" i="3"/>
  <c r="L58" i="3"/>
  <c r="K58" i="3"/>
  <c r="J58" i="3"/>
  <c r="I58" i="3"/>
  <c r="H58" i="3"/>
  <c r="G58" i="3"/>
  <c r="F58" i="3"/>
  <c r="E58" i="3"/>
  <c r="D58" i="3"/>
  <c r="A334" i="57" l="1"/>
  <c r="Y333" i="57"/>
  <c r="A328" i="56"/>
  <c r="P327" i="56"/>
  <c r="A329" i="55"/>
  <c r="S328" i="55"/>
  <c r="A134" i="45"/>
  <c r="Y133" i="45"/>
  <c r="C461" i="12"/>
  <c r="F460" i="12"/>
  <c r="E37" i="16"/>
  <c r="C354" i="57" l="1"/>
  <c r="F112" i="55"/>
  <c r="F113" i="62" s="1"/>
  <c r="C354" i="45"/>
  <c r="Y334" i="57"/>
  <c r="A335" i="57"/>
  <c r="P328" i="56"/>
  <c r="A329" i="56"/>
  <c r="S329" i="55"/>
  <c r="A330" i="55"/>
  <c r="A135" i="45"/>
  <c r="Y134" i="45"/>
  <c r="C354" i="12"/>
  <c r="C462" i="12"/>
  <c r="F461" i="12"/>
  <c r="E322" i="20"/>
  <c r="P329" i="56" l="1"/>
  <c r="A330" i="56"/>
  <c r="A336" i="57"/>
  <c r="Y335" i="57"/>
  <c r="A331" i="55"/>
  <c r="A332" i="55" s="1"/>
  <c r="S330" i="55"/>
  <c r="A136" i="45"/>
  <c r="Y135" i="45"/>
  <c r="C463" i="12"/>
  <c r="F462" i="12"/>
  <c r="A333" i="55" l="1"/>
  <c r="S332" i="55"/>
  <c r="Y336" i="57"/>
  <c r="A337" i="57"/>
  <c r="S331" i="55"/>
  <c r="A137" i="45"/>
  <c r="Y136" i="45"/>
  <c r="C464" i="12"/>
  <c r="F463" i="12"/>
  <c r="A334" i="55" l="1"/>
  <c r="S333" i="55"/>
  <c r="A338" i="57"/>
  <c r="Y337" i="57"/>
  <c r="A138" i="45"/>
  <c r="Y137" i="45"/>
  <c r="C465" i="12"/>
  <c r="F464" i="12"/>
  <c r="A335" i="55" l="1"/>
  <c r="S334" i="55"/>
  <c r="Y338" i="57"/>
  <c r="A339" i="57"/>
  <c r="A139" i="45"/>
  <c r="Y138" i="45"/>
  <c r="C466" i="12"/>
  <c r="F465" i="12"/>
  <c r="E101" i="5"/>
  <c r="A336" i="55" l="1"/>
  <c r="S335" i="55"/>
  <c r="A340" i="57"/>
  <c r="Y339" i="57"/>
  <c r="A140" i="45"/>
  <c r="Y139" i="45"/>
  <c r="C467" i="12"/>
  <c r="F466" i="12"/>
  <c r="A337" i="55" l="1"/>
  <c r="S336" i="55"/>
  <c r="Y340" i="57"/>
  <c r="A341" i="57"/>
  <c r="A141" i="45"/>
  <c r="Y140" i="45"/>
  <c r="C468" i="12"/>
  <c r="F467" i="12"/>
  <c r="A338" i="55" l="1"/>
  <c r="S337" i="55"/>
  <c r="A342" i="57"/>
  <c r="Y341" i="57"/>
  <c r="A142" i="45"/>
  <c r="Y141" i="45"/>
  <c r="C469" i="12"/>
  <c r="F468" i="12"/>
  <c r="D32" i="35"/>
  <c r="G100" i="55" s="1"/>
  <c r="D36" i="35"/>
  <c r="G320" i="55" s="1"/>
  <c r="I136" i="3"/>
  <c r="E105" i="7"/>
  <c r="H105" i="7"/>
  <c r="G136" i="3"/>
  <c r="G105" i="7"/>
  <c r="K136" i="3"/>
  <c r="F136" i="3"/>
  <c r="F105" i="7"/>
  <c r="E136" i="3"/>
  <c r="H136" i="3"/>
  <c r="L116" i="3"/>
  <c r="A339" i="55" l="1"/>
  <c r="S339" i="55" s="1"/>
  <c r="S338" i="55"/>
  <c r="H320" i="55"/>
  <c r="N320" i="55" s="1"/>
  <c r="M320" i="55"/>
  <c r="H320" i="56"/>
  <c r="I320" i="56" s="1"/>
  <c r="H100" i="56"/>
  <c r="I100" i="56" s="1"/>
  <c r="H100" i="55"/>
  <c r="N100" i="55" s="1"/>
  <c r="M100" i="55"/>
  <c r="Y342" i="57"/>
  <c r="A343" i="57"/>
  <c r="A143" i="45"/>
  <c r="Y142" i="45"/>
  <c r="C470" i="12"/>
  <c r="F469" i="12"/>
  <c r="H67" i="7"/>
  <c r="H86" i="7"/>
  <c r="G86" i="7"/>
  <c r="F86" i="7"/>
  <c r="E86" i="7"/>
  <c r="H82" i="7"/>
  <c r="G82" i="7"/>
  <c r="F82" i="7"/>
  <c r="E82" i="7"/>
  <c r="K116" i="3"/>
  <c r="I116" i="3"/>
  <c r="E108" i="3"/>
  <c r="A344" i="57" l="1"/>
  <c r="Y343" i="57"/>
  <c r="A144" i="45"/>
  <c r="Y143" i="45"/>
  <c r="C471" i="12"/>
  <c r="F470" i="12"/>
  <c r="A345" i="57" l="1"/>
  <c r="Y344" i="57"/>
  <c r="A145" i="45"/>
  <c r="Y144" i="45"/>
  <c r="C472" i="12"/>
  <c r="F471" i="12"/>
  <c r="A346" i="57" l="1"/>
  <c r="Y345" i="57"/>
  <c r="A146" i="45"/>
  <c r="Y145" i="45"/>
  <c r="C473" i="12"/>
  <c r="F472" i="12"/>
  <c r="E270" i="37"/>
  <c r="E271" i="37"/>
  <c r="E272" i="37"/>
  <c r="E273" i="37"/>
  <c r="E274" i="37"/>
  <c r="E275" i="37"/>
  <c r="E276" i="37"/>
  <c r="E277" i="37"/>
  <c r="E278" i="37"/>
  <c r="E279" i="37"/>
  <c r="E280" i="37"/>
  <c r="E281" i="37"/>
  <c r="E282" i="37"/>
  <c r="E283" i="37"/>
  <c r="E284" i="37"/>
  <c r="E285" i="37"/>
  <c r="E286" i="37"/>
  <c r="E287" i="37"/>
  <c r="E288" i="37"/>
  <c r="E289" i="37"/>
  <c r="E290" i="37"/>
  <c r="E291" i="37"/>
  <c r="E292" i="37"/>
  <c r="E293" i="37"/>
  <c r="E294" i="37"/>
  <c r="E295" i="37"/>
  <c r="A347" i="57" l="1"/>
  <c r="Y346" i="57"/>
  <c r="A147" i="45"/>
  <c r="Y146" i="45"/>
  <c r="C474" i="12"/>
  <c r="F473" i="12"/>
  <c r="H59" i="17"/>
  <c r="E46" i="17"/>
  <c r="F45" i="17"/>
  <c r="G59" i="17"/>
  <c r="H46" i="17"/>
  <c r="E45" i="17"/>
  <c r="F59" i="17"/>
  <c r="G46" i="17"/>
  <c r="H45" i="17"/>
  <c r="E59" i="17"/>
  <c r="F46" i="17"/>
  <c r="G45" i="17"/>
  <c r="F57" i="16"/>
  <c r="D57" i="16"/>
  <c r="A348" i="57" l="1"/>
  <c r="Y347" i="57"/>
  <c r="A148" i="45"/>
  <c r="Y147" i="45"/>
  <c r="C475" i="12"/>
  <c r="F474" i="12"/>
  <c r="A349" i="57" l="1"/>
  <c r="Y348" i="57"/>
  <c r="A149" i="45"/>
  <c r="Y148" i="45"/>
  <c r="C476" i="12"/>
  <c r="F475" i="12"/>
  <c r="E268" i="20"/>
  <c r="E269" i="20"/>
  <c r="E270" i="20"/>
  <c r="E271" i="20"/>
  <c r="E272" i="20"/>
  <c r="E273" i="20"/>
  <c r="E274" i="20"/>
  <c r="E275" i="20"/>
  <c r="E276" i="20"/>
  <c r="E277" i="20"/>
  <c r="E278" i="20"/>
  <c r="E279" i="20"/>
  <c r="E280" i="20"/>
  <c r="E281" i="20"/>
  <c r="E282" i="20"/>
  <c r="E283" i="20"/>
  <c r="E284" i="20"/>
  <c r="E285" i="20"/>
  <c r="E286" i="20"/>
  <c r="E287" i="20"/>
  <c r="E288" i="20"/>
  <c r="E289" i="20"/>
  <c r="E290" i="20"/>
  <c r="E291" i="20"/>
  <c r="E292" i="20"/>
  <c r="E293" i="20"/>
  <c r="A350" i="57" l="1"/>
  <c r="Y349" i="57"/>
  <c r="A150" i="45"/>
  <c r="Y149" i="45"/>
  <c r="C477" i="12"/>
  <c r="F476" i="12"/>
  <c r="O269" i="5"/>
  <c r="O270" i="5"/>
  <c r="O271" i="5"/>
  <c r="O272" i="5"/>
  <c r="O273" i="5"/>
  <c r="O274" i="5"/>
  <c r="O275" i="5"/>
  <c r="O276" i="5"/>
  <c r="O277" i="5"/>
  <c r="O278" i="5"/>
  <c r="O279" i="5"/>
  <c r="O280" i="5"/>
  <c r="O281" i="5"/>
  <c r="O282" i="5"/>
  <c r="O283" i="5"/>
  <c r="O284" i="5"/>
  <c r="O285" i="5"/>
  <c r="O286" i="5"/>
  <c r="O287" i="5"/>
  <c r="O288" i="5"/>
  <c r="O289" i="5"/>
  <c r="O290" i="5"/>
  <c r="O291" i="5"/>
  <c r="O292" i="5"/>
  <c r="O293" i="5"/>
  <c r="O294" i="5"/>
  <c r="N269" i="5"/>
  <c r="N270" i="5"/>
  <c r="N271" i="5"/>
  <c r="N272" i="5"/>
  <c r="N273" i="5"/>
  <c r="N274" i="5"/>
  <c r="N275" i="5"/>
  <c r="N276" i="5"/>
  <c r="N277" i="5"/>
  <c r="N278" i="5"/>
  <c r="N279" i="5"/>
  <c r="N280" i="5"/>
  <c r="N281" i="5"/>
  <c r="N282" i="5"/>
  <c r="N283" i="5"/>
  <c r="N284" i="5"/>
  <c r="N285" i="5"/>
  <c r="N286" i="5"/>
  <c r="N287" i="5"/>
  <c r="N288" i="5"/>
  <c r="N289" i="5"/>
  <c r="N290" i="5"/>
  <c r="N291" i="5"/>
  <c r="N292" i="5"/>
  <c r="N293" i="5"/>
  <c r="N294" i="5"/>
  <c r="E323" i="37"/>
  <c r="F322" i="37"/>
  <c r="E269" i="37"/>
  <c r="E268" i="37"/>
  <c r="E267" i="37"/>
  <c r="E266" i="37"/>
  <c r="E265" i="37"/>
  <c r="E264" i="37"/>
  <c r="E263" i="37"/>
  <c r="E262" i="37"/>
  <c r="E260" i="37"/>
  <c r="E259" i="37"/>
  <c r="E258" i="37"/>
  <c r="E257" i="37"/>
  <c r="E256" i="37"/>
  <c r="E255" i="37"/>
  <c r="E254" i="37"/>
  <c r="E253" i="37"/>
  <c r="E252" i="37"/>
  <c r="E251" i="37"/>
  <c r="E250" i="37"/>
  <c r="E249" i="37"/>
  <c r="E248" i="37"/>
  <c r="E247" i="37"/>
  <c r="E246" i="37"/>
  <c r="E244" i="37"/>
  <c r="E243" i="37"/>
  <c r="E242" i="37"/>
  <c r="E241" i="37"/>
  <c r="E240" i="37"/>
  <c r="E239" i="37"/>
  <c r="E238" i="37"/>
  <c r="E237" i="37"/>
  <c r="E236" i="37"/>
  <c r="E235" i="37"/>
  <c r="E234" i="37"/>
  <c r="E233" i="37"/>
  <c r="E232" i="37"/>
  <c r="E231" i="37"/>
  <c r="E230" i="37"/>
  <c r="E228" i="37"/>
  <c r="E227" i="37"/>
  <c r="E226" i="37"/>
  <c r="E225" i="37"/>
  <c r="E224" i="37"/>
  <c r="E223" i="37"/>
  <c r="E222" i="37"/>
  <c r="E221" i="37"/>
  <c r="E220" i="37"/>
  <c r="E219" i="37"/>
  <c r="E218" i="37"/>
  <c r="E217" i="37"/>
  <c r="E216" i="37"/>
  <c r="AK323" i="37" l="1"/>
  <c r="AL323" i="37"/>
  <c r="AM323" i="37" s="1"/>
  <c r="A351" i="57"/>
  <c r="Y350" i="57"/>
  <c r="AF323" i="37"/>
  <c r="AI323" i="37"/>
  <c r="W323" i="37"/>
  <c r="Z323" i="37"/>
  <c r="Q323" i="37"/>
  <c r="T323" i="37"/>
  <c r="H323" i="37"/>
  <c r="N323" i="37"/>
  <c r="AH323" i="37"/>
  <c r="AE323" i="37"/>
  <c r="Y323" i="37"/>
  <c r="S323" i="37"/>
  <c r="V323" i="37"/>
  <c r="G323" i="37"/>
  <c r="P323" i="37"/>
  <c r="M323" i="37"/>
  <c r="F324" i="37"/>
  <c r="A151" i="45"/>
  <c r="Y150" i="45"/>
  <c r="C478" i="12"/>
  <c r="F477" i="12"/>
  <c r="E331" i="5"/>
  <c r="N228" i="5"/>
  <c r="E229" i="37"/>
  <c r="N244" i="5"/>
  <c r="E245" i="37"/>
  <c r="N260" i="5"/>
  <c r="E261" i="37"/>
  <c r="O323" i="5"/>
  <c r="N323" i="5"/>
  <c r="O218" i="5"/>
  <c r="E217" i="20"/>
  <c r="O222" i="5"/>
  <c r="E221" i="20"/>
  <c r="O226" i="5"/>
  <c r="E225" i="20"/>
  <c r="O230" i="5"/>
  <c r="E229" i="20"/>
  <c r="O234" i="5"/>
  <c r="E233" i="20"/>
  <c r="O238" i="5"/>
  <c r="E237" i="20"/>
  <c r="O242" i="5"/>
  <c r="E241" i="20"/>
  <c r="O246" i="5"/>
  <c r="E245" i="20"/>
  <c r="O250" i="5"/>
  <c r="E249" i="20"/>
  <c r="O254" i="5"/>
  <c r="E253" i="20"/>
  <c r="O258" i="5"/>
  <c r="E257" i="20"/>
  <c r="O262" i="5"/>
  <c r="E261" i="20"/>
  <c r="O266" i="5"/>
  <c r="E265" i="20"/>
  <c r="N266" i="5"/>
  <c r="N250" i="5"/>
  <c r="N234" i="5"/>
  <c r="N218" i="5"/>
  <c r="O215" i="5"/>
  <c r="E214" i="20"/>
  <c r="N219" i="5"/>
  <c r="E218" i="20"/>
  <c r="N223" i="5"/>
  <c r="E222" i="20"/>
  <c r="N227" i="5"/>
  <c r="E226" i="20"/>
  <c r="N231" i="5"/>
  <c r="E230" i="20"/>
  <c r="N235" i="5"/>
  <c r="E234" i="20"/>
  <c r="N239" i="5"/>
  <c r="E238" i="20"/>
  <c r="N243" i="5"/>
  <c r="E242" i="20"/>
  <c r="N247" i="5"/>
  <c r="E246" i="20"/>
  <c r="N251" i="5"/>
  <c r="E250" i="20"/>
  <c r="N255" i="5"/>
  <c r="E254" i="20"/>
  <c r="N259" i="5"/>
  <c r="E258" i="20"/>
  <c r="N263" i="5"/>
  <c r="E262" i="20"/>
  <c r="N267" i="5"/>
  <c r="E266" i="20"/>
  <c r="O216" i="5"/>
  <c r="E215" i="20"/>
  <c r="O220" i="5"/>
  <c r="E219" i="20"/>
  <c r="O224" i="5"/>
  <c r="E223" i="20"/>
  <c r="O228" i="5"/>
  <c r="E227" i="20"/>
  <c r="O232" i="5"/>
  <c r="E231" i="20"/>
  <c r="O236" i="5"/>
  <c r="E235" i="20"/>
  <c r="O240" i="5"/>
  <c r="E239" i="20"/>
  <c r="O244" i="5"/>
  <c r="E243" i="20"/>
  <c r="O248" i="5"/>
  <c r="E247" i="20"/>
  <c r="O252" i="5"/>
  <c r="E251" i="20"/>
  <c r="O256" i="5"/>
  <c r="E255" i="20"/>
  <c r="O260" i="5"/>
  <c r="E259" i="20"/>
  <c r="O264" i="5"/>
  <c r="E263" i="20"/>
  <c r="O268" i="5"/>
  <c r="E267" i="20"/>
  <c r="N258" i="5"/>
  <c r="N242" i="5"/>
  <c r="N226" i="5"/>
  <c r="N217" i="5"/>
  <c r="E216" i="20"/>
  <c r="N221" i="5"/>
  <c r="E220" i="20"/>
  <c r="N225" i="5"/>
  <c r="E224" i="20"/>
  <c r="N229" i="5"/>
  <c r="E228" i="20"/>
  <c r="N233" i="5"/>
  <c r="E232" i="20"/>
  <c r="N237" i="5"/>
  <c r="E236" i="20"/>
  <c r="N241" i="5"/>
  <c r="E240" i="20"/>
  <c r="N245" i="5"/>
  <c r="E244" i="20"/>
  <c r="N249" i="5"/>
  <c r="E248" i="20"/>
  <c r="N253" i="5"/>
  <c r="E252" i="20"/>
  <c r="N257" i="5"/>
  <c r="E256" i="20"/>
  <c r="N261" i="5"/>
  <c r="E260" i="20"/>
  <c r="N265" i="5"/>
  <c r="E264" i="20"/>
  <c r="O299" i="5"/>
  <c r="E299" i="20"/>
  <c r="N299" i="5"/>
  <c r="N268" i="5"/>
  <c r="N252" i="5"/>
  <c r="N236" i="5"/>
  <c r="N220" i="5"/>
  <c r="E297" i="5"/>
  <c r="N264" i="5"/>
  <c r="N256" i="5"/>
  <c r="N248" i="5"/>
  <c r="N240" i="5"/>
  <c r="N232" i="5"/>
  <c r="N224" i="5"/>
  <c r="N216" i="5"/>
  <c r="N262" i="5"/>
  <c r="N254" i="5"/>
  <c r="N246" i="5"/>
  <c r="N238" i="5"/>
  <c r="N230" i="5"/>
  <c r="N222" i="5"/>
  <c r="N215" i="5"/>
  <c r="O265" i="5"/>
  <c r="O261" i="5"/>
  <c r="O257" i="5"/>
  <c r="O253" i="5"/>
  <c r="O249" i="5"/>
  <c r="O245" i="5"/>
  <c r="O241" i="5"/>
  <c r="O237" i="5"/>
  <c r="O233" i="5"/>
  <c r="O229" i="5"/>
  <c r="O225" i="5"/>
  <c r="O221" i="5"/>
  <c r="O217" i="5"/>
  <c r="O267" i="5"/>
  <c r="O263" i="5"/>
  <c r="O259" i="5"/>
  <c r="O255" i="5"/>
  <c r="O251" i="5"/>
  <c r="O247" i="5"/>
  <c r="O243" i="5"/>
  <c r="O239" i="5"/>
  <c r="O235" i="5"/>
  <c r="O231" i="5"/>
  <c r="O227" i="5"/>
  <c r="O223" i="5"/>
  <c r="O219" i="5"/>
  <c r="D11" i="36"/>
  <c r="C214" i="56" l="1"/>
  <c r="C215" i="55"/>
  <c r="F215" i="55" s="1"/>
  <c r="F216" i="62" s="1"/>
  <c r="AG323" i="37"/>
  <c r="A352" i="57"/>
  <c r="Y351" i="57"/>
  <c r="O323" i="37"/>
  <c r="AA323" i="37"/>
  <c r="I323" i="37"/>
  <c r="X323" i="37"/>
  <c r="U323" i="37"/>
  <c r="AJ323" i="37"/>
  <c r="R323" i="37"/>
  <c r="A152" i="45"/>
  <c r="Y151" i="45"/>
  <c r="C479" i="12"/>
  <c r="F478" i="12"/>
  <c r="D12" i="36"/>
  <c r="C215" i="5"/>
  <c r="C216" i="62" s="1"/>
  <c r="C214" i="20"/>
  <c r="C215" i="56" l="1"/>
  <c r="C216" i="55"/>
  <c r="F216" i="55" s="1"/>
  <c r="F217" i="62" s="1"/>
  <c r="A353" i="57"/>
  <c r="Y352" i="57"/>
  <c r="A153" i="45"/>
  <c r="Y152" i="45"/>
  <c r="C480" i="12"/>
  <c r="F479" i="12"/>
  <c r="C216" i="37"/>
  <c r="D13" i="36"/>
  <c r="C216" i="5"/>
  <c r="C217" i="62" s="1"/>
  <c r="C215" i="20"/>
  <c r="C216" i="56" l="1"/>
  <c r="C217" i="55"/>
  <c r="F217" i="55" s="1"/>
  <c r="F218" i="62" s="1"/>
  <c r="A354" i="57"/>
  <c r="Y353" i="57"/>
  <c r="A154" i="45"/>
  <c r="Y153" i="45"/>
  <c r="C481" i="12"/>
  <c r="F480" i="12"/>
  <c r="C217" i="37"/>
  <c r="D14" i="36"/>
  <c r="C216" i="20"/>
  <c r="C217" i="5"/>
  <c r="C218" i="62" s="1"/>
  <c r="C217" i="56" l="1"/>
  <c r="C218" i="55"/>
  <c r="F218" i="55" s="1"/>
  <c r="F219" i="62" s="1"/>
  <c r="A355" i="57"/>
  <c r="Y354" i="57"/>
  <c r="A155" i="45"/>
  <c r="Y154" i="45"/>
  <c r="C482" i="12"/>
  <c r="F481" i="12"/>
  <c r="C218" i="37"/>
  <c r="C217" i="20"/>
  <c r="C218" i="5"/>
  <c r="C219" i="62" s="1"/>
  <c r="D15" i="36"/>
  <c r="C218" i="56" l="1"/>
  <c r="C219" i="55"/>
  <c r="F219" i="55" s="1"/>
  <c r="F220" i="62" s="1"/>
  <c r="A356" i="57"/>
  <c r="Y355" i="57"/>
  <c r="A156" i="45"/>
  <c r="Y155" i="45"/>
  <c r="C483" i="12"/>
  <c r="F482" i="12"/>
  <c r="C219" i="37"/>
  <c r="C218" i="20"/>
  <c r="C219" i="5"/>
  <c r="C220" i="62" s="1"/>
  <c r="D16" i="36"/>
  <c r="C219" i="56" l="1"/>
  <c r="C220" i="55"/>
  <c r="F220" i="55" s="1"/>
  <c r="F221" i="62" s="1"/>
  <c r="A357" i="57"/>
  <c r="Y356" i="57"/>
  <c r="A157" i="45"/>
  <c r="Y156" i="45"/>
  <c r="C484" i="12"/>
  <c r="F483" i="12"/>
  <c r="C220" i="37"/>
  <c r="C219" i="20"/>
  <c r="C220" i="5"/>
  <c r="C221" i="62" s="1"/>
  <c r="D17" i="36"/>
  <c r="C220" i="56" l="1"/>
  <c r="C221" i="55"/>
  <c r="F221" i="55" s="1"/>
  <c r="F222" i="62" s="1"/>
  <c r="A358" i="57"/>
  <c r="Y357" i="57"/>
  <c r="A158" i="45"/>
  <c r="Y157" i="45"/>
  <c r="C485" i="12"/>
  <c r="F484" i="12"/>
  <c r="C221" i="37"/>
  <c r="C221" i="5"/>
  <c r="C222" i="62" s="1"/>
  <c r="D18" i="36"/>
  <c r="C220" i="20"/>
  <c r="C221" i="56" l="1"/>
  <c r="C222" i="55"/>
  <c r="F222" i="55" s="1"/>
  <c r="F223" i="62" s="1"/>
  <c r="A359" i="57"/>
  <c r="Y358" i="57"/>
  <c r="P330" i="56"/>
  <c r="A159" i="45"/>
  <c r="Y158" i="45"/>
  <c r="C486" i="12"/>
  <c r="F485" i="12"/>
  <c r="C222" i="37"/>
  <c r="D19" i="36"/>
  <c r="C221" i="20"/>
  <c r="C222" i="5"/>
  <c r="C223" i="62" s="1"/>
  <c r="C222" i="56" l="1"/>
  <c r="C223" i="55"/>
  <c r="F223" i="55" s="1"/>
  <c r="F224" i="62" s="1"/>
  <c r="A360" i="57"/>
  <c r="Y359" i="57"/>
  <c r="A160" i="45"/>
  <c r="Y159" i="45"/>
  <c r="C223" i="5"/>
  <c r="C224" i="62" s="1"/>
  <c r="C487" i="12"/>
  <c r="F486" i="12"/>
  <c r="C222" i="20"/>
  <c r="D20" i="36"/>
  <c r="C223" i="37"/>
  <c r="C223" i="56" l="1"/>
  <c r="C224" i="55"/>
  <c r="F224" i="55" s="1"/>
  <c r="F225" i="62" s="1"/>
  <c r="A361" i="57"/>
  <c r="Y360" i="57"/>
  <c r="A161" i="45"/>
  <c r="Y160" i="45"/>
  <c r="C224" i="37"/>
  <c r="C223" i="20"/>
  <c r="C488" i="12"/>
  <c r="F487" i="12"/>
  <c r="C224" i="5"/>
  <c r="C225" i="62" s="1"/>
  <c r="D21" i="36"/>
  <c r="C224" i="56" l="1"/>
  <c r="C225" i="55"/>
  <c r="F225" i="55" s="1"/>
  <c r="F226" i="62" s="1"/>
  <c r="A362" i="57"/>
  <c r="Y361" i="57"/>
  <c r="A162" i="45"/>
  <c r="Y161" i="45"/>
  <c r="C225" i="37"/>
  <c r="D22" i="36"/>
  <c r="C489" i="12"/>
  <c r="F488" i="12"/>
  <c r="C224" i="20"/>
  <c r="C225" i="5"/>
  <c r="C226" i="62" s="1"/>
  <c r="C225" i="20" l="1"/>
  <c r="C225" i="56"/>
  <c r="C226" i="55"/>
  <c r="F226" i="55" s="1"/>
  <c r="F227" i="62" s="1"/>
  <c r="A363" i="57"/>
  <c r="Y362" i="57"/>
  <c r="A163" i="45"/>
  <c r="Y162" i="45"/>
  <c r="C226" i="37"/>
  <c r="D23" i="36"/>
  <c r="C226" i="5"/>
  <c r="C227" i="62" s="1"/>
  <c r="C490" i="12"/>
  <c r="F489" i="12"/>
  <c r="C227" i="5"/>
  <c r="C228" i="62" s="1"/>
  <c r="C226" i="20" l="1"/>
  <c r="C226" i="56"/>
  <c r="C227" i="55"/>
  <c r="F227" i="55" s="1"/>
  <c r="F228" i="62" s="1"/>
  <c r="A364" i="57"/>
  <c r="Y363" i="57"/>
  <c r="A164" i="45"/>
  <c r="Y163" i="45"/>
  <c r="C227" i="37"/>
  <c r="D24" i="36"/>
  <c r="C491" i="12"/>
  <c r="F490" i="12"/>
  <c r="C228" i="37"/>
  <c r="C227" i="20"/>
  <c r="C227" i="56" l="1"/>
  <c r="C228" i="55"/>
  <c r="F228" i="55" s="1"/>
  <c r="F229" i="62" s="1"/>
  <c r="A365" i="57"/>
  <c r="Y364" i="57"/>
  <c r="A165" i="45"/>
  <c r="Y164" i="45"/>
  <c r="C228" i="5"/>
  <c r="C229" i="62" s="1"/>
  <c r="D25" i="36"/>
  <c r="C492" i="12"/>
  <c r="F491" i="12"/>
  <c r="C229" i="5" l="1"/>
  <c r="C230" i="62" s="1"/>
  <c r="C228" i="56"/>
  <c r="C229" i="55"/>
  <c r="F229" i="55" s="1"/>
  <c r="F230" i="62" s="1"/>
  <c r="A366" i="57"/>
  <c r="Y365" i="57"/>
  <c r="A166" i="45"/>
  <c r="Y165" i="45"/>
  <c r="C229" i="37"/>
  <c r="D26" i="36"/>
  <c r="C228" i="20"/>
  <c r="C493" i="12"/>
  <c r="F492" i="12"/>
  <c r="C230" i="37"/>
  <c r="C229" i="20" l="1"/>
  <c r="C229" i="56"/>
  <c r="C230" i="55"/>
  <c r="F230" i="55" s="1"/>
  <c r="F231" i="62" s="1"/>
  <c r="A367" i="57"/>
  <c r="Y366" i="57"/>
  <c r="A167" i="45"/>
  <c r="Y166" i="45"/>
  <c r="D27" i="36"/>
  <c r="C230" i="5"/>
  <c r="C231" i="62" s="1"/>
  <c r="C494" i="12"/>
  <c r="F493" i="12"/>
  <c r="C230" i="20" l="1"/>
  <c r="C230" i="56"/>
  <c r="C231" i="55"/>
  <c r="F231" i="55" s="1"/>
  <c r="F232" i="62" s="1"/>
  <c r="A368" i="57"/>
  <c r="Y367" i="57"/>
  <c r="A168" i="45"/>
  <c r="Y167" i="45"/>
  <c r="C231" i="37"/>
  <c r="D28" i="36"/>
  <c r="C231" i="5"/>
  <c r="C232" i="62" s="1"/>
  <c r="C495" i="12"/>
  <c r="F494" i="12"/>
  <c r="C231" i="56" l="1"/>
  <c r="C232" i="55"/>
  <c r="F232" i="55" s="1"/>
  <c r="F233" i="62" s="1"/>
  <c r="A369" i="57"/>
  <c r="Y368" i="57"/>
  <c r="A169" i="45"/>
  <c r="Y168" i="45"/>
  <c r="C232" i="37"/>
  <c r="C232" i="5"/>
  <c r="C233" i="62" s="1"/>
  <c r="D29" i="36"/>
  <c r="C231" i="20"/>
  <c r="C496" i="12"/>
  <c r="F495" i="12"/>
  <c r="D30" i="36"/>
  <c r="C233" i="56" l="1"/>
  <c r="C234" i="55"/>
  <c r="F234" i="55" s="1"/>
  <c r="F235" i="62" s="1"/>
  <c r="C232" i="56"/>
  <c r="C233" i="55"/>
  <c r="F233" i="55" s="1"/>
  <c r="F234" i="62" s="1"/>
  <c r="A370" i="57"/>
  <c r="Y369" i="57"/>
  <c r="A170" i="45"/>
  <c r="Y169" i="45"/>
  <c r="C233" i="37"/>
  <c r="C232" i="20"/>
  <c r="C233" i="5"/>
  <c r="C234" i="62" s="1"/>
  <c r="C497" i="12"/>
  <c r="F496" i="12"/>
  <c r="C234" i="5"/>
  <c r="C235" i="62" s="1"/>
  <c r="C233" i="20"/>
  <c r="D31" i="36"/>
  <c r="C234" i="56" l="1"/>
  <c r="C235" i="55"/>
  <c r="F235" i="55" s="1"/>
  <c r="F236" i="62" s="1"/>
  <c r="A371" i="57"/>
  <c r="Y370" i="57"/>
  <c r="A171" i="45"/>
  <c r="Y170" i="45"/>
  <c r="C234" i="37"/>
  <c r="C498" i="12"/>
  <c r="F497" i="12"/>
  <c r="C235" i="37"/>
  <c r="C235" i="5"/>
  <c r="C236" i="62" s="1"/>
  <c r="C234" i="20"/>
  <c r="D32" i="36"/>
  <c r="C235" i="56" l="1"/>
  <c r="C236" i="55"/>
  <c r="F236" i="55" s="1"/>
  <c r="F237" i="62" s="1"/>
  <c r="A372" i="57"/>
  <c r="Y371" i="57"/>
  <c r="A172" i="45"/>
  <c r="Y171" i="45"/>
  <c r="C499" i="12"/>
  <c r="F498" i="12"/>
  <c r="C236" i="37"/>
  <c r="C236" i="5"/>
  <c r="C237" i="62" s="1"/>
  <c r="C235" i="20"/>
  <c r="D33" i="36"/>
  <c r="C236" i="56" l="1"/>
  <c r="C237" i="55"/>
  <c r="F237" i="55" s="1"/>
  <c r="F238" i="62" s="1"/>
  <c r="A373" i="57"/>
  <c r="Y372" i="57"/>
  <c r="A173" i="45"/>
  <c r="Y172" i="45"/>
  <c r="C500" i="12"/>
  <c r="F499" i="12"/>
  <c r="C237" i="37"/>
  <c r="C237" i="5"/>
  <c r="C238" i="62" s="1"/>
  <c r="C236" i="20"/>
  <c r="D34" i="36"/>
  <c r="C237" i="56" l="1"/>
  <c r="C238" i="55"/>
  <c r="F238" i="55" s="1"/>
  <c r="F239" i="62" s="1"/>
  <c r="A374" i="57"/>
  <c r="Y373" i="57"/>
  <c r="A174" i="45"/>
  <c r="Y173" i="45"/>
  <c r="C501" i="12"/>
  <c r="F500" i="12"/>
  <c r="C238" i="37"/>
  <c r="C238" i="5"/>
  <c r="C239" i="62" s="1"/>
  <c r="C237" i="20"/>
  <c r="D35" i="36"/>
  <c r="C238" i="56" l="1"/>
  <c r="C239" i="55"/>
  <c r="F239" i="55" s="1"/>
  <c r="F240" i="62" s="1"/>
  <c r="A375" i="57"/>
  <c r="Y374" i="57"/>
  <c r="A175" i="45"/>
  <c r="Y174" i="45"/>
  <c r="C502" i="12"/>
  <c r="F501" i="12"/>
  <c r="C239" i="37"/>
  <c r="C239" i="5"/>
  <c r="C240" i="62" s="1"/>
  <c r="C238" i="20"/>
  <c r="D36" i="36"/>
  <c r="C239" i="56" l="1"/>
  <c r="C240" i="55"/>
  <c r="F240" i="55" s="1"/>
  <c r="F241" i="62" s="1"/>
  <c r="A376" i="57"/>
  <c r="Y375" i="57"/>
  <c r="Y175" i="45"/>
  <c r="A176" i="45"/>
  <c r="C503" i="12"/>
  <c r="F502" i="12"/>
  <c r="C240" i="37"/>
  <c r="C240" i="5"/>
  <c r="C241" i="62" s="1"/>
  <c r="C239" i="20"/>
  <c r="D37" i="36"/>
  <c r="C240" i="56" l="1"/>
  <c r="C241" i="55"/>
  <c r="F241" i="55" s="1"/>
  <c r="F242" i="62" s="1"/>
  <c r="A377" i="57"/>
  <c r="Y376" i="57"/>
  <c r="A177" i="45"/>
  <c r="Y176" i="45"/>
  <c r="C504" i="12"/>
  <c r="F503" i="12"/>
  <c r="C241" i="37"/>
  <c r="C241" i="5"/>
  <c r="C242" i="62" s="1"/>
  <c r="C240" i="20"/>
  <c r="D38" i="36"/>
  <c r="C241" i="56" l="1"/>
  <c r="C242" i="55"/>
  <c r="F242" i="55" s="1"/>
  <c r="F243" i="62" s="1"/>
  <c r="A378" i="57"/>
  <c r="Y377" i="57"/>
  <c r="Y177" i="45"/>
  <c r="A178" i="45"/>
  <c r="C505" i="12"/>
  <c r="F504" i="12"/>
  <c r="C242" i="37"/>
  <c r="C242" i="5"/>
  <c r="C243" i="62" s="1"/>
  <c r="C241" i="20"/>
  <c r="D39" i="36"/>
  <c r="C242" i="56" l="1"/>
  <c r="C243" i="55"/>
  <c r="F243" i="55" s="1"/>
  <c r="F244" i="62" s="1"/>
  <c r="A379" i="57"/>
  <c r="Y378" i="57"/>
  <c r="A179" i="45"/>
  <c r="Y178" i="45"/>
  <c r="C506" i="12"/>
  <c r="F505" i="12"/>
  <c r="C243" i="37"/>
  <c r="C243" i="5"/>
  <c r="C244" i="62" s="1"/>
  <c r="C242" i="20"/>
  <c r="D40" i="36"/>
  <c r="C243" i="56" l="1"/>
  <c r="C244" i="55"/>
  <c r="F244" i="55" s="1"/>
  <c r="F245" i="62" s="1"/>
  <c r="A380" i="57"/>
  <c r="Y379" i="57"/>
  <c r="Y179" i="45"/>
  <c r="A180" i="45"/>
  <c r="C507" i="12"/>
  <c r="F506" i="12"/>
  <c r="C244" i="37"/>
  <c r="C244" i="5"/>
  <c r="C245" i="62" s="1"/>
  <c r="C243" i="20"/>
  <c r="D41" i="36"/>
  <c r="C244" i="56" l="1"/>
  <c r="C245" i="55"/>
  <c r="F245" i="55" s="1"/>
  <c r="F246" i="62" s="1"/>
  <c r="A381" i="57"/>
  <c r="Y380" i="57"/>
  <c r="A181" i="45"/>
  <c r="A182" i="45" s="1"/>
  <c r="Y180" i="45"/>
  <c r="C508" i="12"/>
  <c r="F507" i="12"/>
  <c r="C245" i="37"/>
  <c r="C245" i="5"/>
  <c r="C246" i="62" s="1"/>
  <c r="C244" i="20"/>
  <c r="D42" i="36"/>
  <c r="C245" i="56" l="1"/>
  <c r="C246" i="55"/>
  <c r="F246" i="55" s="1"/>
  <c r="F247" i="62" s="1"/>
  <c r="A183" i="45"/>
  <c r="Y182" i="45"/>
  <c r="A382" i="57"/>
  <c r="Y381" i="57"/>
  <c r="Y181" i="45"/>
  <c r="C509" i="12"/>
  <c r="F508" i="12"/>
  <c r="C246" i="37"/>
  <c r="C246" i="5"/>
  <c r="C247" i="62" s="1"/>
  <c r="C245" i="20"/>
  <c r="D43" i="36"/>
  <c r="C246" i="56" l="1"/>
  <c r="C247" i="55"/>
  <c r="F247" i="55" s="1"/>
  <c r="F248" i="62" s="1"/>
  <c r="A184" i="45"/>
  <c r="Y183" i="45"/>
  <c r="A383" i="57"/>
  <c r="Y382" i="57"/>
  <c r="C510" i="12"/>
  <c r="F509" i="12"/>
  <c r="C247" i="37"/>
  <c r="C247" i="5"/>
  <c r="C248" i="62" s="1"/>
  <c r="C246" i="20"/>
  <c r="D44" i="36"/>
  <c r="C247" i="56" l="1"/>
  <c r="C248" i="55"/>
  <c r="F248" i="55" s="1"/>
  <c r="F249" i="62" s="1"/>
  <c r="A185" i="45"/>
  <c r="Y184" i="45"/>
  <c r="Y383" i="57"/>
  <c r="A384" i="57"/>
  <c r="C511" i="12"/>
  <c r="F510" i="12"/>
  <c r="C248" i="37"/>
  <c r="C248" i="5"/>
  <c r="C249" i="62" s="1"/>
  <c r="C247" i="20"/>
  <c r="D45" i="36"/>
  <c r="C248" i="56" l="1"/>
  <c r="C249" i="55"/>
  <c r="F249" i="55" s="1"/>
  <c r="F250" i="62" s="1"/>
  <c r="A186" i="45"/>
  <c r="Y185" i="45"/>
  <c r="Y384" i="57"/>
  <c r="A385" i="57"/>
  <c r="C512" i="12"/>
  <c r="F511" i="12"/>
  <c r="C249" i="37"/>
  <c r="C249" i="5"/>
  <c r="C250" i="62" s="1"/>
  <c r="C248" i="20"/>
  <c r="D46" i="36"/>
  <c r="C249" i="56" l="1"/>
  <c r="C250" i="55"/>
  <c r="F250" i="55" s="1"/>
  <c r="F251" i="62" s="1"/>
  <c r="A187" i="45"/>
  <c r="Y186" i="45"/>
  <c r="Y385" i="57"/>
  <c r="A386" i="57"/>
  <c r="C513" i="12"/>
  <c r="F512" i="12"/>
  <c r="C250" i="37"/>
  <c r="C250" i="5"/>
  <c r="C251" i="62" s="1"/>
  <c r="C249" i="20"/>
  <c r="D47" i="36"/>
  <c r="C250" i="56" l="1"/>
  <c r="C251" i="55"/>
  <c r="F251" i="55" s="1"/>
  <c r="F252" i="62" s="1"/>
  <c r="A188" i="45"/>
  <c r="Y187" i="45"/>
  <c r="Y386" i="57"/>
  <c r="A387" i="57"/>
  <c r="C514" i="12"/>
  <c r="F513" i="12"/>
  <c r="C251" i="37"/>
  <c r="C251" i="5"/>
  <c r="C252" i="62" s="1"/>
  <c r="C250" i="20"/>
  <c r="D48" i="36"/>
  <c r="C251" i="56" l="1"/>
  <c r="C252" i="55"/>
  <c r="F252" i="55" s="1"/>
  <c r="F253" i="62" s="1"/>
  <c r="A189" i="45"/>
  <c r="Y188" i="45"/>
  <c r="Y387" i="57"/>
  <c r="A388" i="57"/>
  <c r="C515" i="12"/>
  <c r="F514" i="12"/>
  <c r="C252" i="37"/>
  <c r="C252" i="5"/>
  <c r="C253" i="62" s="1"/>
  <c r="C251" i="20"/>
  <c r="D49" i="36"/>
  <c r="C252" i="56" l="1"/>
  <c r="C253" i="55"/>
  <c r="F253" i="55" s="1"/>
  <c r="F254" i="62" s="1"/>
  <c r="A190" i="45"/>
  <c r="Y189" i="45"/>
  <c r="Y388" i="57"/>
  <c r="A389" i="57"/>
  <c r="C516" i="12"/>
  <c r="F515" i="12"/>
  <c r="C253" i="37"/>
  <c r="C253" i="5"/>
  <c r="C254" i="62" s="1"/>
  <c r="C252" i="20"/>
  <c r="D50" i="36"/>
  <c r="C253" i="56" l="1"/>
  <c r="C254" i="55"/>
  <c r="F254" i="55" s="1"/>
  <c r="F255" i="62" s="1"/>
  <c r="A191" i="45"/>
  <c r="Y190" i="45"/>
  <c r="Y389" i="57"/>
  <c r="A390" i="57"/>
  <c r="C517" i="12"/>
  <c r="F516" i="12"/>
  <c r="C254" i="37"/>
  <c r="C254" i="5"/>
  <c r="C255" i="62" s="1"/>
  <c r="C253" i="20"/>
  <c r="D51" i="36"/>
  <c r="C254" i="56" l="1"/>
  <c r="C255" i="55"/>
  <c r="F255" i="55" s="1"/>
  <c r="F256" i="62" s="1"/>
  <c r="A192" i="45"/>
  <c r="Y191" i="45"/>
  <c r="Y390" i="57"/>
  <c r="A391" i="57"/>
  <c r="C518" i="12"/>
  <c r="F517" i="12"/>
  <c r="C255" i="37"/>
  <c r="C255" i="5"/>
  <c r="C256" i="62" s="1"/>
  <c r="C254" i="20"/>
  <c r="D52" i="36"/>
  <c r="C255" i="56" l="1"/>
  <c r="C256" i="55"/>
  <c r="F256" i="55" s="1"/>
  <c r="F257" i="62" s="1"/>
  <c r="A193" i="45"/>
  <c r="Y192" i="45"/>
  <c r="Y391" i="57"/>
  <c r="A392" i="57"/>
  <c r="C519" i="12"/>
  <c r="F518" i="12"/>
  <c r="C256" i="37"/>
  <c r="C256" i="5"/>
  <c r="C257" i="62" s="1"/>
  <c r="C255" i="20"/>
  <c r="D53" i="36"/>
  <c r="C256" i="56" l="1"/>
  <c r="C257" i="55"/>
  <c r="F257" i="55" s="1"/>
  <c r="F258" i="62" s="1"/>
  <c r="A194" i="45"/>
  <c r="Y193" i="45"/>
  <c r="Y392" i="57"/>
  <c r="A393" i="57"/>
  <c r="C520" i="12"/>
  <c r="F519" i="12"/>
  <c r="C257" i="37"/>
  <c r="C257" i="5"/>
  <c r="C258" i="62" s="1"/>
  <c r="C256" i="20"/>
  <c r="D54" i="36"/>
  <c r="C257" i="56" l="1"/>
  <c r="C258" i="55"/>
  <c r="F258" i="55" s="1"/>
  <c r="F259" i="62" s="1"/>
  <c r="A195" i="45"/>
  <c r="Y194" i="45"/>
  <c r="Y393" i="57"/>
  <c r="A394" i="57"/>
  <c r="C521" i="12"/>
  <c r="F520" i="12"/>
  <c r="C258" i="37"/>
  <c r="C258" i="5"/>
  <c r="C259" i="62" s="1"/>
  <c r="C257" i="20"/>
  <c r="D55" i="36"/>
  <c r="C258" i="56" l="1"/>
  <c r="C259" i="55"/>
  <c r="F259" i="55" s="1"/>
  <c r="F260" i="62" s="1"/>
  <c r="A196" i="45"/>
  <c r="Y195" i="45"/>
  <c r="Y394" i="57"/>
  <c r="A395" i="57"/>
  <c r="C522" i="12"/>
  <c r="F521" i="12"/>
  <c r="C259" i="37"/>
  <c r="C259" i="5"/>
  <c r="C260" i="62" s="1"/>
  <c r="C258" i="20"/>
  <c r="D56" i="36"/>
  <c r="C259" i="56" l="1"/>
  <c r="C260" i="55"/>
  <c r="F260" i="55" s="1"/>
  <c r="F261" i="62" s="1"/>
  <c r="A197" i="45"/>
  <c r="Y196" i="45"/>
  <c r="Y395" i="57"/>
  <c r="A396" i="57"/>
  <c r="C523" i="12"/>
  <c r="F522" i="12"/>
  <c r="C260" i="37"/>
  <c r="C260" i="5"/>
  <c r="C261" i="62" s="1"/>
  <c r="C259" i="20"/>
  <c r="D57" i="36"/>
  <c r="C260" i="56" l="1"/>
  <c r="C261" i="55"/>
  <c r="F261" i="55" s="1"/>
  <c r="F262" i="62" s="1"/>
  <c r="A198" i="45"/>
  <c r="Y197" i="45"/>
  <c r="Y396" i="57"/>
  <c r="A397" i="57"/>
  <c r="C524" i="12"/>
  <c r="F523" i="12"/>
  <c r="C261" i="37"/>
  <c r="C261" i="5"/>
  <c r="C262" i="62" s="1"/>
  <c r="C260" i="20"/>
  <c r="D58" i="36"/>
  <c r="C261" i="56" l="1"/>
  <c r="C262" i="55"/>
  <c r="F262" i="55" s="1"/>
  <c r="F263" i="62" s="1"/>
  <c r="A199" i="45"/>
  <c r="Y198" i="45"/>
  <c r="Y397" i="57"/>
  <c r="A398" i="57"/>
  <c r="C525" i="12"/>
  <c r="F524" i="12"/>
  <c r="C262" i="37"/>
  <c r="C262" i="5"/>
  <c r="C263" i="62" s="1"/>
  <c r="C261" i="20"/>
  <c r="D59" i="36"/>
  <c r="C262" i="56" l="1"/>
  <c r="C263" i="55"/>
  <c r="F263" i="55" s="1"/>
  <c r="F264" i="62" s="1"/>
  <c r="A200" i="45"/>
  <c r="Y199" i="45"/>
  <c r="Y398" i="57"/>
  <c r="A399" i="57"/>
  <c r="C526" i="12"/>
  <c r="F525" i="12"/>
  <c r="C263" i="37"/>
  <c r="C263" i="5"/>
  <c r="C264" i="62" s="1"/>
  <c r="C262" i="20"/>
  <c r="D60" i="36"/>
  <c r="C263" i="56" l="1"/>
  <c r="C264" i="55"/>
  <c r="F264" i="55" s="1"/>
  <c r="F265" i="62" s="1"/>
  <c r="A201" i="45"/>
  <c r="Y200" i="45"/>
  <c r="Y399" i="57"/>
  <c r="A400" i="57"/>
  <c r="C527" i="12"/>
  <c r="F526" i="12"/>
  <c r="C264" i="37"/>
  <c r="C264" i="5"/>
  <c r="C265" i="62" s="1"/>
  <c r="C263" i="20"/>
  <c r="D61" i="36"/>
  <c r="C264" i="56" l="1"/>
  <c r="C265" i="55"/>
  <c r="F265" i="55" s="1"/>
  <c r="F266" i="62" s="1"/>
  <c r="A202" i="45"/>
  <c r="Y201" i="45"/>
  <c r="Y400" i="57"/>
  <c r="A401" i="57"/>
  <c r="C528" i="12"/>
  <c r="F527" i="12"/>
  <c r="C265" i="37"/>
  <c r="C265" i="5"/>
  <c r="C266" i="62" s="1"/>
  <c r="C264" i="20"/>
  <c r="D62" i="36"/>
  <c r="C265" i="56" l="1"/>
  <c r="C266" i="55"/>
  <c r="F266" i="55" s="1"/>
  <c r="F267" i="62" s="1"/>
  <c r="A203" i="45"/>
  <c r="Y202" i="45"/>
  <c r="Y401" i="57"/>
  <c r="A402" i="57"/>
  <c r="C529" i="12"/>
  <c r="F528" i="12"/>
  <c r="C266" i="37"/>
  <c r="C266" i="5"/>
  <c r="C267" i="62" s="1"/>
  <c r="C265" i="20"/>
  <c r="D63" i="36"/>
  <c r="C266" i="56" l="1"/>
  <c r="C267" i="55"/>
  <c r="F267" i="55" s="1"/>
  <c r="F268" i="62" s="1"/>
  <c r="A204" i="45"/>
  <c r="Y203" i="45"/>
  <c r="A403" i="57"/>
  <c r="Y402" i="57"/>
  <c r="C530" i="12"/>
  <c r="F529" i="12"/>
  <c r="C267" i="37"/>
  <c r="C267" i="5"/>
  <c r="C268" i="62" s="1"/>
  <c r="C266" i="20"/>
  <c r="D64" i="36"/>
  <c r="C267" i="56" l="1"/>
  <c r="C268" i="55"/>
  <c r="F268" i="55" s="1"/>
  <c r="F269" i="62" s="1"/>
  <c r="A205" i="45"/>
  <c r="Y204" i="45"/>
  <c r="Y403" i="57"/>
  <c r="A404" i="57"/>
  <c r="C531" i="12"/>
  <c r="F530" i="12"/>
  <c r="C268" i="37"/>
  <c r="C268" i="5"/>
  <c r="C269" i="62" s="1"/>
  <c r="C267" i="20"/>
  <c r="D65" i="36"/>
  <c r="C268" i="56" l="1"/>
  <c r="C269" i="55"/>
  <c r="F269" i="55" s="1"/>
  <c r="F270" i="62" s="1"/>
  <c r="A206" i="45"/>
  <c r="Y205" i="45"/>
  <c r="A405" i="57"/>
  <c r="Y404" i="57"/>
  <c r="C532" i="12"/>
  <c r="F531" i="12"/>
  <c r="C269" i="37"/>
  <c r="C269" i="5"/>
  <c r="C270" i="62" s="1"/>
  <c r="C268" i="20"/>
  <c r="D66" i="36"/>
  <c r="C269" i="56" l="1"/>
  <c r="C270" i="55"/>
  <c r="F270" i="55" s="1"/>
  <c r="F271" i="62" s="1"/>
  <c r="A207" i="45"/>
  <c r="Y206" i="45"/>
  <c r="Y405" i="57"/>
  <c r="A406" i="57"/>
  <c r="C533" i="12"/>
  <c r="F532" i="12"/>
  <c r="C270" i="37"/>
  <c r="C270" i="5"/>
  <c r="C271" i="62" s="1"/>
  <c r="C269" i="20"/>
  <c r="D67" i="36"/>
  <c r="C270" i="56" l="1"/>
  <c r="C271" i="55"/>
  <c r="F271" i="55" s="1"/>
  <c r="F272" i="62" s="1"/>
  <c r="A208" i="45"/>
  <c r="Y207" i="45"/>
  <c r="A407" i="57"/>
  <c r="Y406" i="57"/>
  <c r="C534" i="12"/>
  <c r="F533" i="12"/>
  <c r="C271" i="37"/>
  <c r="C271" i="5"/>
  <c r="C272" i="62" s="1"/>
  <c r="C270" i="20"/>
  <c r="D68" i="36"/>
  <c r="C271" i="56" l="1"/>
  <c r="C272" i="55"/>
  <c r="F272" i="55" s="1"/>
  <c r="F273" i="62" s="1"/>
  <c r="A209" i="45"/>
  <c r="Y208" i="45"/>
  <c r="Y407" i="57"/>
  <c r="A408" i="57"/>
  <c r="C535" i="12"/>
  <c r="F534" i="12"/>
  <c r="C272" i="37"/>
  <c r="C272" i="5"/>
  <c r="C273" i="62" s="1"/>
  <c r="C271" i="20"/>
  <c r="D69" i="36"/>
  <c r="C272" i="56" l="1"/>
  <c r="C273" i="55"/>
  <c r="F273" i="55" s="1"/>
  <c r="F274" i="62" s="1"/>
  <c r="A210" i="45"/>
  <c r="Y209" i="45"/>
  <c r="A409" i="57"/>
  <c r="Y408" i="57"/>
  <c r="C536" i="12"/>
  <c r="F535" i="12"/>
  <c r="C273" i="37"/>
  <c r="C273" i="5"/>
  <c r="C274" i="62" s="1"/>
  <c r="C272" i="20"/>
  <c r="D70" i="36"/>
  <c r="C273" i="56" l="1"/>
  <c r="C274" i="55"/>
  <c r="F274" i="55" s="1"/>
  <c r="F275" i="62" s="1"/>
  <c r="A211" i="45"/>
  <c r="Y210" i="45"/>
  <c r="Y409" i="57"/>
  <c r="A410" i="57"/>
  <c r="F536" i="12"/>
  <c r="C274" i="37"/>
  <c r="C274" i="5"/>
  <c r="C275" i="62" s="1"/>
  <c r="C273" i="20"/>
  <c r="D71" i="36"/>
  <c r="C274" i="56" l="1"/>
  <c r="C275" i="55"/>
  <c r="F275" i="55" s="1"/>
  <c r="F276" i="62" s="1"/>
  <c r="A212" i="45"/>
  <c r="Y211" i="45"/>
  <c r="A411" i="57"/>
  <c r="Y410" i="57"/>
  <c r="C275" i="37"/>
  <c r="C275" i="5"/>
  <c r="C276" i="62" s="1"/>
  <c r="C274" i="20"/>
  <c r="D72" i="36"/>
  <c r="C275" i="56" l="1"/>
  <c r="C276" i="55"/>
  <c r="F276" i="55" s="1"/>
  <c r="F277" i="62" s="1"/>
  <c r="A213" i="45"/>
  <c r="Y212" i="45"/>
  <c r="Y411" i="57"/>
  <c r="A412" i="57"/>
  <c r="C276" i="37"/>
  <c r="C276" i="5"/>
  <c r="C277" i="62" s="1"/>
  <c r="C275" i="20"/>
  <c r="D73" i="36"/>
  <c r="C276" i="56" l="1"/>
  <c r="C277" i="55"/>
  <c r="F277" i="55" s="1"/>
  <c r="F278" i="62" s="1"/>
  <c r="A214" i="45"/>
  <c r="Y213" i="45"/>
  <c r="A413" i="57"/>
  <c r="Y412" i="57"/>
  <c r="C277" i="37"/>
  <c r="C277" i="5"/>
  <c r="C278" i="62" s="1"/>
  <c r="C276" i="20"/>
  <c r="D74" i="36"/>
  <c r="C277" i="56" l="1"/>
  <c r="C278" i="55"/>
  <c r="F278" i="55" s="1"/>
  <c r="F279" i="62" s="1"/>
  <c r="A215" i="45"/>
  <c r="Y214" i="45"/>
  <c r="Y413" i="57"/>
  <c r="A414" i="57"/>
  <c r="C278" i="37"/>
  <c r="C278" i="5"/>
  <c r="C279" i="62" s="1"/>
  <c r="C277" i="20"/>
  <c r="D75" i="36"/>
  <c r="C278" i="56" l="1"/>
  <c r="C279" i="55"/>
  <c r="F279" i="55" s="1"/>
  <c r="F280" i="62" s="1"/>
  <c r="A216" i="45"/>
  <c r="Y215" i="45"/>
  <c r="A415" i="57"/>
  <c r="Y414" i="57"/>
  <c r="C279" i="37"/>
  <c r="C279" i="5"/>
  <c r="C280" i="62" s="1"/>
  <c r="C278" i="20"/>
  <c r="D76" i="36"/>
  <c r="C279" i="56" l="1"/>
  <c r="C280" i="55"/>
  <c r="F280" i="55" s="1"/>
  <c r="F281" i="62" s="1"/>
  <c r="A217" i="45"/>
  <c r="Y216" i="45"/>
  <c r="Y415" i="57"/>
  <c r="A416" i="57"/>
  <c r="C280" i="37"/>
  <c r="C280" i="5"/>
  <c r="C281" i="62" s="1"/>
  <c r="C279" i="20"/>
  <c r="D77" i="36"/>
  <c r="C280" i="56" l="1"/>
  <c r="C281" i="55"/>
  <c r="F281" i="55" s="1"/>
  <c r="F282" i="62" s="1"/>
  <c r="A218" i="45"/>
  <c r="Y217" i="45"/>
  <c r="A417" i="57"/>
  <c r="Y416" i="57"/>
  <c r="C281" i="37"/>
  <c r="C281" i="5"/>
  <c r="C282" i="62" s="1"/>
  <c r="C280" i="20"/>
  <c r="D78" i="36"/>
  <c r="C281" i="56" l="1"/>
  <c r="C282" i="55"/>
  <c r="F282" i="55" s="1"/>
  <c r="F283" i="62" s="1"/>
  <c r="A219" i="45"/>
  <c r="Y218" i="45"/>
  <c r="Y417" i="57"/>
  <c r="A418" i="57"/>
  <c r="C282" i="37"/>
  <c r="C282" i="5"/>
  <c r="C283" i="62" s="1"/>
  <c r="C281" i="20"/>
  <c r="D79" i="36"/>
  <c r="C282" i="56" l="1"/>
  <c r="C283" i="55"/>
  <c r="F283" i="55" s="1"/>
  <c r="F284" i="62" s="1"/>
  <c r="A220" i="45"/>
  <c r="Y219" i="45"/>
  <c r="A419" i="57"/>
  <c r="Y418" i="57"/>
  <c r="C283" i="37"/>
  <c r="C283" i="5"/>
  <c r="C284" i="62" s="1"/>
  <c r="C282" i="20"/>
  <c r="D80" i="36"/>
  <c r="C283" i="56" l="1"/>
  <c r="C284" i="55"/>
  <c r="F284" i="55" s="1"/>
  <c r="F285" i="62" s="1"/>
  <c r="A221" i="45"/>
  <c r="Y220" i="45"/>
  <c r="Y419" i="57"/>
  <c r="A420" i="57"/>
  <c r="C284" i="37"/>
  <c r="C284" i="5"/>
  <c r="C285" i="62" s="1"/>
  <c r="C283" i="20"/>
  <c r="D81" i="36"/>
  <c r="C284" i="56" l="1"/>
  <c r="C285" i="55"/>
  <c r="F285" i="55" s="1"/>
  <c r="F286" i="62" s="1"/>
  <c r="A222" i="45"/>
  <c r="Y221" i="45"/>
  <c r="A421" i="57"/>
  <c r="Y420" i="57"/>
  <c r="C285" i="37"/>
  <c r="C285" i="5"/>
  <c r="C286" i="62" s="1"/>
  <c r="C284" i="20"/>
  <c r="D82" i="36"/>
  <c r="C285" i="56" l="1"/>
  <c r="C286" i="55"/>
  <c r="F286" i="55" s="1"/>
  <c r="F287" i="62" s="1"/>
  <c r="A223" i="45"/>
  <c r="Y222" i="45"/>
  <c r="Y421" i="57"/>
  <c r="A422" i="57"/>
  <c r="C286" i="37"/>
  <c r="C286" i="5"/>
  <c r="C287" i="62" s="1"/>
  <c r="C285" i="20"/>
  <c r="D83" i="36"/>
  <c r="C286" i="56" l="1"/>
  <c r="C287" i="55"/>
  <c r="F287" i="55" s="1"/>
  <c r="F288" i="62" s="1"/>
  <c r="A224" i="45"/>
  <c r="Y223" i="45"/>
  <c r="A423" i="57"/>
  <c r="Y422" i="57"/>
  <c r="C287" i="37"/>
  <c r="C287" i="5"/>
  <c r="C288" i="62" s="1"/>
  <c r="C286" i="20"/>
  <c r="D84" i="36"/>
  <c r="C287" i="56" l="1"/>
  <c r="C288" i="55"/>
  <c r="F288" i="55" s="1"/>
  <c r="F289" i="62" s="1"/>
  <c r="A225" i="45"/>
  <c r="Y224" i="45"/>
  <c r="Y423" i="57"/>
  <c r="A424" i="57"/>
  <c r="C288" i="37"/>
  <c r="C288" i="5"/>
  <c r="C289" i="62" s="1"/>
  <c r="C287" i="20"/>
  <c r="D85" i="36"/>
  <c r="C288" i="56" l="1"/>
  <c r="C289" i="55"/>
  <c r="F289" i="55" s="1"/>
  <c r="F290" i="62" s="1"/>
  <c r="A226" i="45"/>
  <c r="Y225" i="45"/>
  <c r="A425" i="57"/>
  <c r="Y424" i="57"/>
  <c r="C289" i="37"/>
  <c r="C289" i="5"/>
  <c r="C290" i="62" s="1"/>
  <c r="C288" i="20"/>
  <c r="D86" i="36"/>
  <c r="C289" i="56" l="1"/>
  <c r="C290" i="55"/>
  <c r="F290" i="55" s="1"/>
  <c r="F291" i="62" s="1"/>
  <c r="A227" i="45"/>
  <c r="Y226" i="45"/>
  <c r="Y425" i="57"/>
  <c r="A426" i="57"/>
  <c r="C290" i="37"/>
  <c r="C290" i="5"/>
  <c r="C291" i="62" s="1"/>
  <c r="C289" i="20"/>
  <c r="D87" i="36"/>
  <c r="C290" i="56" l="1"/>
  <c r="C291" i="55"/>
  <c r="F291" i="55" s="1"/>
  <c r="F292" i="62" s="1"/>
  <c r="A228" i="45"/>
  <c r="Y227" i="45"/>
  <c r="A427" i="57"/>
  <c r="Y426" i="57"/>
  <c r="C291" i="37"/>
  <c r="C291" i="5"/>
  <c r="C292" i="62" s="1"/>
  <c r="C290" i="20"/>
  <c r="D88" i="36"/>
  <c r="C291" i="56" l="1"/>
  <c r="C292" i="55"/>
  <c r="F292" i="55" s="1"/>
  <c r="F293" i="62" s="1"/>
  <c r="A229" i="45"/>
  <c r="Y228" i="45"/>
  <c r="Y427" i="57"/>
  <c r="A428" i="57"/>
  <c r="C292" i="37"/>
  <c r="C292" i="5"/>
  <c r="C293" i="62" s="1"/>
  <c r="C291" i="20"/>
  <c r="D89" i="36"/>
  <c r="C292" i="56" l="1"/>
  <c r="C293" i="55"/>
  <c r="F293" i="55" s="1"/>
  <c r="F294" i="62" s="1"/>
  <c r="A230" i="45"/>
  <c r="Y229" i="45"/>
  <c r="A429" i="57"/>
  <c r="Y428" i="57"/>
  <c r="C293" i="37"/>
  <c r="C293" i="5"/>
  <c r="C294" i="62" s="1"/>
  <c r="C292" i="20"/>
  <c r="D90" i="36"/>
  <c r="C293" i="56" l="1"/>
  <c r="C294" i="55"/>
  <c r="F294" i="55" s="1"/>
  <c r="F295" i="62" s="1"/>
  <c r="A231" i="45"/>
  <c r="Y230" i="45"/>
  <c r="Y429" i="57"/>
  <c r="A430" i="57"/>
  <c r="C294" i="37"/>
  <c r="C293" i="20"/>
  <c r="C294" i="5"/>
  <c r="C295" i="62" s="1"/>
  <c r="A232" i="45" l="1"/>
  <c r="Y231" i="45"/>
  <c r="A431" i="57"/>
  <c r="Y430" i="57"/>
  <c r="C295" i="37"/>
  <c r="A233" i="45" l="1"/>
  <c r="Y232" i="45"/>
  <c r="Y431" i="57"/>
  <c r="A432" i="57"/>
  <c r="E193" i="37"/>
  <c r="D193" i="37"/>
  <c r="C193" i="37"/>
  <c r="E187" i="37"/>
  <c r="D187" i="37"/>
  <c r="C187" i="37"/>
  <c r="A234" i="45" l="1"/>
  <c r="Y233" i="45"/>
  <c r="A433" i="57"/>
  <c r="Y432" i="57"/>
  <c r="E191" i="20"/>
  <c r="E185" i="20"/>
  <c r="N192" i="5"/>
  <c r="O186" i="5"/>
  <c r="N186" i="5"/>
  <c r="D23" i="17"/>
  <c r="A13" i="37"/>
  <c r="AR13" i="37" s="1"/>
  <c r="A13" i="5"/>
  <c r="A14" i="5" s="1"/>
  <c r="S14" i="5" s="1"/>
  <c r="A13" i="20"/>
  <c r="P13" i="20" s="1"/>
  <c r="A11" i="12"/>
  <c r="A12" i="12" s="1"/>
  <c r="E326" i="37"/>
  <c r="H329" i="20"/>
  <c r="K112" i="3"/>
  <c r="I112" i="3"/>
  <c r="G112" i="3"/>
  <c r="F112" i="3"/>
  <c r="K108" i="3"/>
  <c r="I108" i="3"/>
  <c r="H108" i="3"/>
  <c r="G108" i="3"/>
  <c r="F108" i="3"/>
  <c r="H100" i="7"/>
  <c r="G100" i="7"/>
  <c r="F100" i="7"/>
  <c r="E100" i="7"/>
  <c r="H98" i="7"/>
  <c r="G98" i="7"/>
  <c r="F98" i="7"/>
  <c r="E98" i="7"/>
  <c r="H63" i="7"/>
  <c r="G63" i="7"/>
  <c r="F63" i="7"/>
  <c r="E63" i="7"/>
  <c r="K131" i="3"/>
  <c r="I131" i="3"/>
  <c r="H131" i="3"/>
  <c r="G131" i="3"/>
  <c r="F131" i="3"/>
  <c r="E131" i="3"/>
  <c r="K129" i="3"/>
  <c r="I129" i="3"/>
  <c r="H129" i="3"/>
  <c r="G129" i="3"/>
  <c r="F129" i="3"/>
  <c r="E129" i="3"/>
  <c r="K94" i="3"/>
  <c r="I94" i="3"/>
  <c r="H94" i="3"/>
  <c r="G94" i="3"/>
  <c r="F94" i="3"/>
  <c r="E94" i="3"/>
  <c r="K89" i="3"/>
  <c r="I89" i="3"/>
  <c r="H89" i="3"/>
  <c r="G89" i="3"/>
  <c r="F89" i="3"/>
  <c r="E89" i="3"/>
  <c r="G31" i="31"/>
  <c r="E205" i="37"/>
  <c r="C205" i="37"/>
  <c r="E203" i="20"/>
  <c r="N204" i="5"/>
  <c r="O204" i="5"/>
  <c r="I20" i="22"/>
  <c r="I19" i="22"/>
  <c r="I9" i="22"/>
  <c r="I8" i="22"/>
  <c r="I18" i="22" s="1"/>
  <c r="A13" i="22"/>
  <c r="A14" i="22" s="1"/>
  <c r="E321" i="5"/>
  <c r="E37" i="7"/>
  <c r="F37" i="7"/>
  <c r="G37" i="7"/>
  <c r="D37" i="7"/>
  <c r="H37" i="7"/>
  <c r="G20" i="31"/>
  <c r="F20" i="31"/>
  <c r="A11" i="10"/>
  <c r="A12" i="10" s="1"/>
  <c r="Q8" i="22"/>
  <c r="Q18" i="22" s="1"/>
  <c r="R8" i="22"/>
  <c r="R18" i="22" s="1"/>
  <c r="Q9" i="22"/>
  <c r="R9" i="22"/>
  <c r="Q20" i="22"/>
  <c r="Q19" i="22"/>
  <c r="F8" i="22"/>
  <c r="F18" i="22" s="1"/>
  <c r="G8" i="22"/>
  <c r="G18" i="22" s="1"/>
  <c r="H8" i="22"/>
  <c r="J8" i="22"/>
  <c r="J18" i="22" s="1"/>
  <c r="K8" i="22"/>
  <c r="K18" i="22" s="1"/>
  <c r="L8" i="22"/>
  <c r="L18" i="22" s="1"/>
  <c r="M8" i="22"/>
  <c r="M18" i="22" s="1"/>
  <c r="N8" i="22"/>
  <c r="N18" i="22" s="1"/>
  <c r="O8" i="22"/>
  <c r="O18" i="22" s="1"/>
  <c r="P8" i="22"/>
  <c r="P18" i="22" s="1"/>
  <c r="F9" i="22"/>
  <c r="G9" i="22"/>
  <c r="H9" i="22"/>
  <c r="D203" i="55" s="1"/>
  <c r="J9" i="22"/>
  <c r="K9" i="22"/>
  <c r="L9" i="22"/>
  <c r="D207" i="55" s="1"/>
  <c r="M9" i="22"/>
  <c r="N9" i="22"/>
  <c r="O9" i="22"/>
  <c r="D210" i="55" s="1"/>
  <c r="P9" i="22"/>
  <c r="L20" i="22"/>
  <c r="L19" i="22"/>
  <c r="O20" i="22"/>
  <c r="O19" i="22"/>
  <c r="D14" i="20"/>
  <c r="D14" i="46" s="1"/>
  <c r="E328" i="37"/>
  <c r="N103" i="5"/>
  <c r="N104" i="5"/>
  <c r="N105" i="5"/>
  <c r="N106" i="5"/>
  <c r="N107" i="5"/>
  <c r="N109" i="5"/>
  <c r="N111" i="5"/>
  <c r="N112" i="5"/>
  <c r="N113" i="5"/>
  <c r="N114" i="5"/>
  <c r="N116" i="5"/>
  <c r="N117" i="5"/>
  <c r="N118" i="5"/>
  <c r="N120" i="5"/>
  <c r="N122" i="5"/>
  <c r="N123" i="5"/>
  <c r="N124" i="5"/>
  <c r="N125" i="5"/>
  <c r="N126" i="5"/>
  <c r="N127" i="5"/>
  <c r="N128" i="5"/>
  <c r="N129" i="5"/>
  <c r="N130" i="5"/>
  <c r="N132" i="5"/>
  <c r="N133" i="5"/>
  <c r="N134" i="5"/>
  <c r="N135" i="5"/>
  <c r="N137" i="5"/>
  <c r="N138" i="5"/>
  <c r="N139" i="5"/>
  <c r="N140" i="5"/>
  <c r="N141" i="5"/>
  <c r="N142" i="5"/>
  <c r="N144" i="5"/>
  <c r="N145" i="5"/>
  <c r="N146" i="5"/>
  <c r="N147" i="5"/>
  <c r="N148" i="5"/>
  <c r="N149" i="5"/>
  <c r="N150" i="5"/>
  <c r="N151" i="5"/>
  <c r="N152" i="5"/>
  <c r="N154" i="5"/>
  <c r="N155" i="5"/>
  <c r="N156" i="5"/>
  <c r="N157" i="5"/>
  <c r="N159" i="5"/>
  <c r="N160" i="5"/>
  <c r="N161" i="5"/>
  <c r="N162" i="5"/>
  <c r="N163" i="5"/>
  <c r="N164" i="5"/>
  <c r="N166" i="5"/>
  <c r="N167" i="5"/>
  <c r="N168" i="5"/>
  <c r="N169" i="5"/>
  <c r="N170" i="5"/>
  <c r="N172" i="5"/>
  <c r="N173" i="5"/>
  <c r="N174" i="5"/>
  <c r="N175" i="5"/>
  <c r="N176" i="5"/>
  <c r="N187" i="5"/>
  <c r="N188" i="5"/>
  <c r="N189" i="5"/>
  <c r="N190" i="5"/>
  <c r="N193" i="5"/>
  <c r="N194" i="5"/>
  <c r="N195" i="5"/>
  <c r="N196" i="5"/>
  <c r="N198" i="5"/>
  <c r="N199" i="5"/>
  <c r="N201" i="5"/>
  <c r="N202" i="5"/>
  <c r="N203" i="5"/>
  <c r="N205" i="5"/>
  <c r="N206" i="5"/>
  <c r="N207" i="5"/>
  <c r="N208" i="5"/>
  <c r="N209" i="5"/>
  <c r="N210" i="5"/>
  <c r="N211" i="5"/>
  <c r="N212" i="5"/>
  <c r="N213" i="5"/>
  <c r="N178" i="5"/>
  <c r="N179" i="5"/>
  <c r="N180" i="5"/>
  <c r="N181" i="5"/>
  <c r="N182" i="5"/>
  <c r="N184" i="5"/>
  <c r="N329" i="5"/>
  <c r="O99" i="5"/>
  <c r="O100" i="5"/>
  <c r="O103" i="5"/>
  <c r="O104" i="5"/>
  <c r="O105" i="5"/>
  <c r="O106" i="5"/>
  <c r="O107" i="5"/>
  <c r="O109" i="5"/>
  <c r="O111" i="5"/>
  <c r="O112" i="5"/>
  <c r="O113" i="5"/>
  <c r="O114" i="5"/>
  <c r="O122" i="5"/>
  <c r="O123" i="5"/>
  <c r="O124" i="5"/>
  <c r="O125" i="5"/>
  <c r="O126" i="5"/>
  <c r="O127" i="5"/>
  <c r="O128" i="5"/>
  <c r="O129" i="5"/>
  <c r="O130" i="5"/>
  <c r="O132" i="5"/>
  <c r="O133" i="5"/>
  <c r="O134" i="5"/>
  <c r="O135" i="5"/>
  <c r="O137" i="5"/>
  <c r="O138" i="5"/>
  <c r="O139" i="5"/>
  <c r="O140" i="5"/>
  <c r="O141" i="5"/>
  <c r="O142" i="5"/>
  <c r="O166" i="5"/>
  <c r="O167" i="5"/>
  <c r="O168" i="5"/>
  <c r="O169" i="5"/>
  <c r="O170" i="5"/>
  <c r="O172" i="5"/>
  <c r="O173" i="5"/>
  <c r="O174" i="5"/>
  <c r="O175" i="5"/>
  <c r="O176" i="5"/>
  <c r="O187" i="5"/>
  <c r="O188" i="5"/>
  <c r="O189" i="5"/>
  <c r="O190" i="5"/>
  <c r="O198" i="5"/>
  <c r="O199" i="5"/>
  <c r="O201" i="5"/>
  <c r="O202" i="5"/>
  <c r="O203" i="5"/>
  <c r="O205" i="5"/>
  <c r="O206" i="5"/>
  <c r="O207" i="5"/>
  <c r="O208" i="5"/>
  <c r="O209" i="5"/>
  <c r="O210" i="5"/>
  <c r="O211" i="5"/>
  <c r="O212" i="5"/>
  <c r="O213" i="5"/>
  <c r="O178" i="5"/>
  <c r="O179" i="5"/>
  <c r="O180" i="5"/>
  <c r="O181" i="5"/>
  <c r="O182" i="5"/>
  <c r="O319" i="5"/>
  <c r="O320" i="5"/>
  <c r="V10" i="5"/>
  <c r="F298" i="37"/>
  <c r="W565" i="12"/>
  <c r="D32" i="16"/>
  <c r="D28" i="16"/>
  <c r="F28" i="16"/>
  <c r="E28" i="16"/>
  <c r="G28" i="16"/>
  <c r="H28" i="16"/>
  <c r="D36" i="16"/>
  <c r="F36" i="16"/>
  <c r="G36" i="16"/>
  <c r="D20" i="22"/>
  <c r="D8" i="22"/>
  <c r="D18" i="22" s="1"/>
  <c r="E20" i="22"/>
  <c r="F20" i="22"/>
  <c r="G20" i="22"/>
  <c r="H20" i="22"/>
  <c r="J20" i="22"/>
  <c r="K20" i="22"/>
  <c r="M20" i="22"/>
  <c r="N20" i="22"/>
  <c r="P20" i="22"/>
  <c r="R20" i="22"/>
  <c r="D20" i="31"/>
  <c r="E20" i="31"/>
  <c r="H20" i="31"/>
  <c r="J12" i="1"/>
  <c r="J13" i="1" s="1"/>
  <c r="J14" i="1" s="1"/>
  <c r="J15" i="1" s="1"/>
  <c r="J16" i="1" s="1"/>
  <c r="J17" i="1" s="1"/>
  <c r="J18" i="1" s="1"/>
  <c r="J19" i="1" s="1"/>
  <c r="J20" i="1" s="1"/>
  <c r="J21" i="1" s="1"/>
  <c r="J22" i="1" s="1"/>
  <c r="J23" i="1" s="1"/>
  <c r="J24" i="1" s="1"/>
  <c r="J25" i="1" s="1"/>
  <c r="J26" i="1" s="1"/>
  <c r="A12" i="1"/>
  <c r="A13" i="1" s="1"/>
  <c r="A14" i="1" s="1"/>
  <c r="A15" i="1" s="1"/>
  <c r="A16" i="1" s="1"/>
  <c r="A17" i="1" s="1"/>
  <c r="A18" i="1" s="1"/>
  <c r="A19" i="1" s="1"/>
  <c r="A20" i="1" s="1"/>
  <c r="A21" i="1" s="1"/>
  <c r="A22" i="1" s="1"/>
  <c r="A23" i="1" s="1"/>
  <c r="A24" i="1" s="1"/>
  <c r="A25" i="1" s="1"/>
  <c r="O324" i="5"/>
  <c r="O325" i="5" s="1"/>
  <c r="D7" i="10"/>
  <c r="D22" i="10" s="1"/>
  <c r="P324" i="5"/>
  <c r="Q324" i="5"/>
  <c r="A13" i="31"/>
  <c r="A14" i="31" s="1"/>
  <c r="J14" i="31" s="1"/>
  <c r="E325" i="5"/>
  <c r="E302" i="37"/>
  <c r="E303" i="37"/>
  <c r="E305" i="37"/>
  <c r="E306" i="37"/>
  <c r="E307" i="37"/>
  <c r="E309" i="37"/>
  <c r="E310" i="37"/>
  <c r="E311" i="37"/>
  <c r="E313" i="37"/>
  <c r="E314" i="37"/>
  <c r="E315" i="37"/>
  <c r="E316" i="37"/>
  <c r="E318" i="37"/>
  <c r="E319" i="37"/>
  <c r="E104" i="37"/>
  <c r="E105" i="37"/>
  <c r="E106" i="37"/>
  <c r="E107" i="37"/>
  <c r="E108" i="37"/>
  <c r="E110" i="37"/>
  <c r="E112" i="37"/>
  <c r="E113" i="37"/>
  <c r="E114" i="37"/>
  <c r="E115" i="37"/>
  <c r="E117" i="37"/>
  <c r="E118" i="37"/>
  <c r="E119" i="37"/>
  <c r="E121" i="37"/>
  <c r="E123" i="37"/>
  <c r="E124" i="37"/>
  <c r="E125" i="37"/>
  <c r="E126" i="37"/>
  <c r="E127" i="37"/>
  <c r="E128" i="37"/>
  <c r="E129" i="37"/>
  <c r="E130" i="37"/>
  <c r="E131" i="37"/>
  <c r="E133" i="37"/>
  <c r="E134" i="37"/>
  <c r="E135" i="37"/>
  <c r="E136" i="37"/>
  <c r="E138" i="37"/>
  <c r="E139" i="37"/>
  <c r="E140" i="37"/>
  <c r="E141" i="37"/>
  <c r="E142" i="37"/>
  <c r="E143" i="37"/>
  <c r="E145" i="37"/>
  <c r="E146" i="37"/>
  <c r="E147" i="37"/>
  <c r="E148" i="37"/>
  <c r="E149" i="37"/>
  <c r="E150" i="37"/>
  <c r="E151" i="37"/>
  <c r="E152" i="37"/>
  <c r="E153" i="37"/>
  <c r="E155" i="37"/>
  <c r="E156" i="37"/>
  <c r="E157" i="37"/>
  <c r="E158" i="37"/>
  <c r="E160" i="37"/>
  <c r="E161" i="37"/>
  <c r="E162" i="37"/>
  <c r="E163" i="37"/>
  <c r="E164" i="37"/>
  <c r="E165" i="37"/>
  <c r="E167" i="37"/>
  <c r="E168" i="37"/>
  <c r="E169" i="37"/>
  <c r="E170" i="37"/>
  <c r="E171" i="37"/>
  <c r="E173" i="37"/>
  <c r="E174" i="37"/>
  <c r="E175" i="37"/>
  <c r="E176" i="37"/>
  <c r="E177" i="37"/>
  <c r="E188" i="37"/>
  <c r="E189" i="37"/>
  <c r="E190" i="37"/>
  <c r="E191" i="37"/>
  <c r="E194" i="37"/>
  <c r="E195" i="37"/>
  <c r="E196" i="37"/>
  <c r="E197" i="37"/>
  <c r="E199" i="37"/>
  <c r="D19" i="22"/>
  <c r="E200" i="37"/>
  <c r="E202" i="37"/>
  <c r="F19" i="22"/>
  <c r="E203" i="37"/>
  <c r="G19" i="22"/>
  <c r="E204" i="37"/>
  <c r="H19" i="22"/>
  <c r="E206" i="37"/>
  <c r="J19" i="22"/>
  <c r="E207" i="37"/>
  <c r="K19" i="22"/>
  <c r="E208" i="37"/>
  <c r="E209" i="37"/>
  <c r="M19" i="22"/>
  <c r="E210" i="37"/>
  <c r="N19" i="22"/>
  <c r="E211" i="37"/>
  <c r="E212" i="37"/>
  <c r="P19" i="22"/>
  <c r="E213" i="37"/>
  <c r="E214" i="37"/>
  <c r="R19" i="22"/>
  <c r="E179" i="37"/>
  <c r="E180" i="37"/>
  <c r="E181" i="37"/>
  <c r="E182" i="37"/>
  <c r="E183" i="37"/>
  <c r="E185" i="37"/>
  <c r="E16" i="37"/>
  <c r="E17" i="37"/>
  <c r="E14" i="37"/>
  <c r="E19" i="37"/>
  <c r="E20" i="37"/>
  <c r="E21" i="37"/>
  <c r="E23" i="37"/>
  <c r="E24" i="37"/>
  <c r="E25" i="37"/>
  <c r="E27" i="37"/>
  <c r="E28" i="37"/>
  <c r="E29" i="37"/>
  <c r="E31" i="37"/>
  <c r="E32" i="37"/>
  <c r="E33" i="37"/>
  <c r="E35" i="37"/>
  <c r="E36" i="37"/>
  <c r="E37" i="37"/>
  <c r="E39" i="37"/>
  <c r="E40" i="37"/>
  <c r="E41" i="37"/>
  <c r="E43" i="37"/>
  <c r="E44" i="37"/>
  <c r="E45" i="37"/>
  <c r="E47" i="37"/>
  <c r="E48" i="37"/>
  <c r="E49" i="37"/>
  <c r="E51" i="37"/>
  <c r="E52" i="37"/>
  <c r="E53" i="37"/>
  <c r="E55" i="37"/>
  <c r="E56" i="37"/>
  <c r="E57" i="37"/>
  <c r="E59" i="37"/>
  <c r="E60" i="37"/>
  <c r="E61" i="37"/>
  <c r="E62" i="37"/>
  <c r="E64" i="37"/>
  <c r="E65" i="37"/>
  <c r="E66" i="37"/>
  <c r="E67" i="37"/>
  <c r="E69" i="37"/>
  <c r="E70" i="37"/>
  <c r="E71" i="37"/>
  <c r="E72" i="37"/>
  <c r="E74" i="37"/>
  <c r="E75" i="37"/>
  <c r="E76" i="37"/>
  <c r="E77" i="37"/>
  <c r="E79" i="37"/>
  <c r="E80" i="37"/>
  <c r="E81" i="37"/>
  <c r="E82" i="37"/>
  <c r="E84" i="37"/>
  <c r="E85" i="37"/>
  <c r="E86" i="37"/>
  <c r="E87" i="37"/>
  <c r="E89" i="37"/>
  <c r="E90" i="37"/>
  <c r="E91" i="37"/>
  <c r="E92" i="37"/>
  <c r="E94" i="37"/>
  <c r="E95" i="37"/>
  <c r="E96" i="37"/>
  <c r="E97" i="37"/>
  <c r="E100" i="37"/>
  <c r="E101" i="37"/>
  <c r="D316" i="37"/>
  <c r="C316" i="37"/>
  <c r="D315" i="37"/>
  <c r="C315" i="37"/>
  <c r="D314" i="37"/>
  <c r="C314" i="37"/>
  <c r="D313" i="37"/>
  <c r="C313" i="37"/>
  <c r="D311" i="37"/>
  <c r="C311" i="37"/>
  <c r="D310" i="37"/>
  <c r="C310" i="37"/>
  <c r="D309" i="37"/>
  <c r="C309" i="37"/>
  <c r="D307" i="37"/>
  <c r="C307" i="37"/>
  <c r="D306" i="37"/>
  <c r="C306" i="37"/>
  <c r="D305" i="37"/>
  <c r="C305" i="37"/>
  <c r="D303" i="37"/>
  <c r="C303" i="37"/>
  <c r="D302" i="37"/>
  <c r="C302" i="37"/>
  <c r="D185" i="37"/>
  <c r="C185" i="37"/>
  <c r="D183" i="37"/>
  <c r="C183" i="37"/>
  <c r="D182" i="37"/>
  <c r="C182" i="37"/>
  <c r="D181" i="37"/>
  <c r="C181" i="37"/>
  <c r="D180" i="37"/>
  <c r="C180" i="37"/>
  <c r="D179" i="37"/>
  <c r="C179" i="37"/>
  <c r="C214" i="37"/>
  <c r="C213" i="37"/>
  <c r="C212" i="37"/>
  <c r="C211" i="37"/>
  <c r="C210" i="37"/>
  <c r="C209" i="37"/>
  <c r="C208" i="37"/>
  <c r="C207" i="37"/>
  <c r="C206" i="37"/>
  <c r="C204" i="37"/>
  <c r="C203" i="37"/>
  <c r="C202" i="37"/>
  <c r="D200" i="37"/>
  <c r="C200" i="37"/>
  <c r="D199" i="37"/>
  <c r="C199" i="37"/>
  <c r="D197" i="37"/>
  <c r="C197" i="37"/>
  <c r="D196" i="37"/>
  <c r="C196" i="37"/>
  <c r="D195" i="37"/>
  <c r="C195" i="37"/>
  <c r="D194" i="37"/>
  <c r="C194" i="37"/>
  <c r="D191" i="37"/>
  <c r="C191" i="37"/>
  <c r="D190" i="37"/>
  <c r="C190" i="37"/>
  <c r="D189" i="37"/>
  <c r="C189" i="37"/>
  <c r="D188" i="37"/>
  <c r="C188" i="37"/>
  <c r="D177" i="37"/>
  <c r="C177" i="37"/>
  <c r="D176" i="37"/>
  <c r="C176" i="37"/>
  <c r="D175" i="37"/>
  <c r="C175" i="37"/>
  <c r="D174" i="37"/>
  <c r="C174" i="37"/>
  <c r="D173" i="37"/>
  <c r="C173" i="37"/>
  <c r="D171" i="37"/>
  <c r="C171" i="37"/>
  <c r="D170" i="37"/>
  <c r="C170" i="37"/>
  <c r="D169" i="37"/>
  <c r="C169" i="37"/>
  <c r="D168" i="37"/>
  <c r="C168" i="37"/>
  <c r="D167" i="37"/>
  <c r="C167" i="37"/>
  <c r="D165" i="37"/>
  <c r="C165" i="37"/>
  <c r="D164" i="37"/>
  <c r="C164" i="37"/>
  <c r="D163" i="37"/>
  <c r="C163" i="37"/>
  <c r="D162" i="37"/>
  <c r="C162" i="37"/>
  <c r="D161" i="37"/>
  <c r="C161" i="37"/>
  <c r="D160" i="37"/>
  <c r="C160" i="37"/>
  <c r="D158" i="37"/>
  <c r="C158" i="37"/>
  <c r="D157" i="37"/>
  <c r="C157" i="37"/>
  <c r="D156" i="37"/>
  <c r="C156" i="37"/>
  <c r="D155" i="37"/>
  <c r="C155" i="37"/>
  <c r="D153" i="37"/>
  <c r="C153" i="37"/>
  <c r="D152" i="37"/>
  <c r="C152" i="37"/>
  <c r="D151" i="37"/>
  <c r="C151" i="37"/>
  <c r="D150" i="37"/>
  <c r="C150" i="37"/>
  <c r="D149" i="37"/>
  <c r="C149" i="37"/>
  <c r="D148" i="37"/>
  <c r="C148" i="37"/>
  <c r="D147" i="37"/>
  <c r="C147" i="37"/>
  <c r="D146" i="37"/>
  <c r="C146" i="37"/>
  <c r="D145" i="37"/>
  <c r="C145" i="37"/>
  <c r="D143" i="37"/>
  <c r="C143" i="37"/>
  <c r="D142" i="37"/>
  <c r="C142" i="37"/>
  <c r="D141" i="37"/>
  <c r="C141" i="37"/>
  <c r="D140" i="37"/>
  <c r="C140" i="37"/>
  <c r="D139" i="37"/>
  <c r="C139" i="37"/>
  <c r="D138" i="37"/>
  <c r="C138" i="37"/>
  <c r="D136" i="37"/>
  <c r="C136" i="37"/>
  <c r="D135" i="37"/>
  <c r="C135" i="37"/>
  <c r="D134" i="37"/>
  <c r="C134" i="37"/>
  <c r="D133" i="37"/>
  <c r="C133" i="37"/>
  <c r="D131" i="37"/>
  <c r="C131" i="37"/>
  <c r="D130" i="37"/>
  <c r="C130" i="37"/>
  <c r="D129" i="37"/>
  <c r="C129" i="37"/>
  <c r="D128" i="37"/>
  <c r="C128" i="37"/>
  <c r="D127" i="37"/>
  <c r="C127" i="37"/>
  <c r="D126" i="37"/>
  <c r="C126" i="37"/>
  <c r="D125" i="37"/>
  <c r="C125" i="37"/>
  <c r="D124" i="37"/>
  <c r="C124" i="37"/>
  <c r="D123" i="37"/>
  <c r="C123" i="37"/>
  <c r="D121" i="37"/>
  <c r="C121" i="37"/>
  <c r="D119" i="37"/>
  <c r="C119" i="37"/>
  <c r="D118" i="37"/>
  <c r="C118" i="37"/>
  <c r="D117" i="37"/>
  <c r="C117" i="37"/>
  <c r="D115" i="37"/>
  <c r="C115" i="37"/>
  <c r="D114" i="37"/>
  <c r="C114" i="37"/>
  <c r="D113" i="37"/>
  <c r="C113" i="37"/>
  <c r="D112" i="37"/>
  <c r="C112" i="37"/>
  <c r="D110" i="37"/>
  <c r="C110" i="37"/>
  <c r="D108" i="37"/>
  <c r="C108" i="37"/>
  <c r="D107" i="37"/>
  <c r="C107" i="37"/>
  <c r="D106" i="37"/>
  <c r="C106" i="37"/>
  <c r="D105" i="37"/>
  <c r="C105" i="37"/>
  <c r="D104" i="37"/>
  <c r="C104" i="37"/>
  <c r="D97" i="37"/>
  <c r="C97" i="37"/>
  <c r="D96" i="37"/>
  <c r="C96" i="37"/>
  <c r="D95" i="37"/>
  <c r="C95" i="37"/>
  <c r="D94" i="37"/>
  <c r="C94" i="37"/>
  <c r="D92" i="37"/>
  <c r="C92" i="37"/>
  <c r="D91" i="37"/>
  <c r="C91" i="37"/>
  <c r="D90" i="37"/>
  <c r="C90" i="37"/>
  <c r="D89" i="37"/>
  <c r="C89" i="37"/>
  <c r="D87" i="37"/>
  <c r="C87" i="37"/>
  <c r="D86" i="37"/>
  <c r="C86" i="37"/>
  <c r="D85" i="37"/>
  <c r="C85" i="37"/>
  <c r="D84" i="37"/>
  <c r="C84" i="37"/>
  <c r="D82" i="37"/>
  <c r="C82" i="37"/>
  <c r="D81" i="37"/>
  <c r="C81" i="37"/>
  <c r="D80" i="37"/>
  <c r="C80" i="37"/>
  <c r="D79" i="37"/>
  <c r="C79" i="37"/>
  <c r="D77" i="37"/>
  <c r="C77" i="37"/>
  <c r="D76" i="37"/>
  <c r="C76" i="37"/>
  <c r="D75" i="37"/>
  <c r="C75" i="37"/>
  <c r="D74" i="37"/>
  <c r="C74" i="37"/>
  <c r="D72" i="37"/>
  <c r="C72" i="37"/>
  <c r="D71" i="37"/>
  <c r="C71" i="37"/>
  <c r="D70" i="37"/>
  <c r="C70" i="37"/>
  <c r="D69" i="37"/>
  <c r="C69" i="37"/>
  <c r="D67" i="37"/>
  <c r="C67" i="37"/>
  <c r="D66" i="37"/>
  <c r="C66" i="37"/>
  <c r="D65" i="37"/>
  <c r="C65" i="37"/>
  <c r="D64" i="37"/>
  <c r="C64" i="37"/>
  <c r="D62" i="37"/>
  <c r="C62" i="37"/>
  <c r="D61" i="37"/>
  <c r="C61" i="37"/>
  <c r="D60" i="37"/>
  <c r="C60" i="37"/>
  <c r="D59" i="37"/>
  <c r="C59" i="37"/>
  <c r="D57" i="37"/>
  <c r="C57" i="37"/>
  <c r="D56" i="37"/>
  <c r="C56" i="37"/>
  <c r="D55" i="37"/>
  <c r="C55" i="37"/>
  <c r="D53" i="37"/>
  <c r="C53" i="37"/>
  <c r="D52" i="37"/>
  <c r="C52" i="37"/>
  <c r="D51" i="37"/>
  <c r="C51" i="37"/>
  <c r="D49" i="37"/>
  <c r="C49" i="37"/>
  <c r="D48" i="37"/>
  <c r="C48" i="37"/>
  <c r="D47" i="37"/>
  <c r="C47" i="37"/>
  <c r="D45" i="37"/>
  <c r="C45" i="37"/>
  <c r="D44" i="37"/>
  <c r="C44" i="37"/>
  <c r="D43" i="37"/>
  <c r="C43" i="37"/>
  <c r="D41" i="37"/>
  <c r="C41" i="37"/>
  <c r="D40" i="37"/>
  <c r="C40" i="37"/>
  <c r="D39" i="37"/>
  <c r="C39" i="37"/>
  <c r="D37" i="37"/>
  <c r="C37" i="37"/>
  <c r="D36" i="37"/>
  <c r="C36" i="37"/>
  <c r="D35" i="37"/>
  <c r="C35" i="37"/>
  <c r="D33" i="37"/>
  <c r="C33" i="37"/>
  <c r="D32" i="37"/>
  <c r="C32" i="37"/>
  <c r="D31" i="37"/>
  <c r="C31" i="37"/>
  <c r="D29" i="37"/>
  <c r="C29" i="37"/>
  <c r="D28" i="37"/>
  <c r="C28" i="37"/>
  <c r="D27" i="37"/>
  <c r="C27" i="37"/>
  <c r="D25" i="37"/>
  <c r="C25" i="37"/>
  <c r="D24" i="37"/>
  <c r="C24" i="37"/>
  <c r="D23" i="37"/>
  <c r="C23" i="37"/>
  <c r="D21" i="37"/>
  <c r="C21" i="37"/>
  <c r="D20" i="37"/>
  <c r="C20" i="37"/>
  <c r="D19" i="37"/>
  <c r="C19" i="37"/>
  <c r="D14" i="37"/>
  <c r="C14" i="37"/>
  <c r="D17" i="37"/>
  <c r="C17" i="37"/>
  <c r="D16" i="37"/>
  <c r="C16" i="37"/>
  <c r="E16" i="20"/>
  <c r="E16" i="46" s="1"/>
  <c r="E17" i="20"/>
  <c r="E17" i="46" s="1"/>
  <c r="E14" i="20"/>
  <c r="E14" i="46" s="1"/>
  <c r="E19" i="20"/>
  <c r="E19" i="46" s="1"/>
  <c r="E20" i="20"/>
  <c r="E20" i="46" s="1"/>
  <c r="E21" i="20"/>
  <c r="E21" i="46" s="1"/>
  <c r="E23" i="20"/>
  <c r="E23" i="46" s="1"/>
  <c r="E24" i="20"/>
  <c r="E24" i="46" s="1"/>
  <c r="E25" i="20"/>
  <c r="E25" i="46" s="1"/>
  <c r="E27" i="20"/>
  <c r="E27" i="46" s="1"/>
  <c r="E28" i="20"/>
  <c r="E28" i="46" s="1"/>
  <c r="E29" i="20"/>
  <c r="E29" i="46" s="1"/>
  <c r="E31" i="20"/>
  <c r="E31" i="46" s="1"/>
  <c r="E32" i="20"/>
  <c r="E32" i="46" s="1"/>
  <c r="E33" i="20"/>
  <c r="E33" i="46" s="1"/>
  <c r="E35" i="20"/>
  <c r="E35" i="46" s="1"/>
  <c r="E36" i="20"/>
  <c r="E36" i="46" s="1"/>
  <c r="E37" i="20"/>
  <c r="E37" i="46" s="1"/>
  <c r="E39" i="20"/>
  <c r="E39" i="46" s="1"/>
  <c r="E40" i="20"/>
  <c r="E40" i="46" s="1"/>
  <c r="E41" i="20"/>
  <c r="E41" i="46" s="1"/>
  <c r="E43" i="20"/>
  <c r="E44" i="20"/>
  <c r="E45" i="20"/>
  <c r="E47" i="20"/>
  <c r="E48" i="20"/>
  <c r="E49" i="20"/>
  <c r="E51" i="20"/>
  <c r="E52" i="20"/>
  <c r="E53" i="20"/>
  <c r="E55" i="20"/>
  <c r="E56" i="20"/>
  <c r="E57" i="20"/>
  <c r="E59" i="20"/>
  <c r="E43" i="46" s="1"/>
  <c r="E60" i="20"/>
  <c r="E44" i="46" s="1"/>
  <c r="E61" i="20"/>
  <c r="E45" i="46" s="1"/>
  <c r="E62" i="20"/>
  <c r="E46" i="46" s="1"/>
  <c r="E64" i="20"/>
  <c r="E48" i="46" s="1"/>
  <c r="E65" i="20"/>
  <c r="E49" i="46" s="1"/>
  <c r="E66" i="20"/>
  <c r="E50" i="46" s="1"/>
  <c r="E67" i="20"/>
  <c r="E51" i="46" s="1"/>
  <c r="E69" i="20"/>
  <c r="E53" i="46" s="1"/>
  <c r="E70" i="20"/>
  <c r="E54" i="46" s="1"/>
  <c r="E71" i="20"/>
  <c r="E55" i="46" s="1"/>
  <c r="E72" i="20"/>
  <c r="E56" i="46" s="1"/>
  <c r="E74" i="20"/>
  <c r="E75" i="20"/>
  <c r="E76" i="20"/>
  <c r="E77" i="20"/>
  <c r="E79" i="20"/>
  <c r="E80" i="20"/>
  <c r="E81" i="20"/>
  <c r="E82" i="20"/>
  <c r="E84" i="20"/>
  <c r="E58" i="46" s="1"/>
  <c r="E85" i="20"/>
  <c r="E59" i="46" s="1"/>
  <c r="E86" i="20"/>
  <c r="E60" i="46" s="1"/>
  <c r="E87" i="20"/>
  <c r="E61" i="46" s="1"/>
  <c r="E89" i="20"/>
  <c r="E63" i="46" s="1"/>
  <c r="E90" i="20"/>
  <c r="E64" i="46" s="1"/>
  <c r="E91" i="20"/>
  <c r="E65" i="46" s="1"/>
  <c r="E92" i="20"/>
  <c r="E66" i="46" s="1"/>
  <c r="E94" i="20"/>
  <c r="E95" i="20"/>
  <c r="E96" i="20"/>
  <c r="E97" i="20"/>
  <c r="E99" i="20"/>
  <c r="E100" i="20"/>
  <c r="E102" i="20"/>
  <c r="E103" i="20"/>
  <c r="E104" i="20"/>
  <c r="E105" i="20"/>
  <c r="E106" i="20"/>
  <c r="E108" i="20"/>
  <c r="E110" i="20"/>
  <c r="E111" i="20"/>
  <c r="E112" i="20"/>
  <c r="E113" i="20"/>
  <c r="E115" i="20"/>
  <c r="E116" i="20"/>
  <c r="E117" i="20"/>
  <c r="E119" i="20"/>
  <c r="E121" i="20"/>
  <c r="E122" i="20"/>
  <c r="E123" i="20"/>
  <c r="E124" i="20"/>
  <c r="E125" i="20"/>
  <c r="E126" i="20"/>
  <c r="E127" i="20"/>
  <c r="E128" i="20"/>
  <c r="E129" i="20"/>
  <c r="E131" i="20"/>
  <c r="E132" i="20"/>
  <c r="E133" i="20"/>
  <c r="E134" i="20"/>
  <c r="E136" i="20"/>
  <c r="E137" i="20"/>
  <c r="E138" i="20"/>
  <c r="E139" i="20"/>
  <c r="E140" i="20"/>
  <c r="E141" i="20"/>
  <c r="E143" i="20"/>
  <c r="E144" i="20"/>
  <c r="E145" i="20"/>
  <c r="E146" i="20"/>
  <c r="E147" i="20"/>
  <c r="E148" i="20"/>
  <c r="E149" i="20"/>
  <c r="E150" i="20"/>
  <c r="E151" i="20"/>
  <c r="E153" i="20"/>
  <c r="E154" i="20"/>
  <c r="E155" i="20"/>
  <c r="E156" i="20"/>
  <c r="E158" i="20"/>
  <c r="E159" i="20"/>
  <c r="E160" i="20"/>
  <c r="E161" i="20"/>
  <c r="E162" i="20"/>
  <c r="E163" i="20"/>
  <c r="E165" i="20"/>
  <c r="E166" i="20"/>
  <c r="E167" i="20"/>
  <c r="E168" i="20"/>
  <c r="E169" i="20"/>
  <c r="E171" i="20"/>
  <c r="E172" i="20"/>
  <c r="E173" i="20"/>
  <c r="E174" i="20"/>
  <c r="E175" i="20"/>
  <c r="E186" i="20"/>
  <c r="E187" i="20"/>
  <c r="E188" i="20"/>
  <c r="E189" i="20"/>
  <c r="E192" i="20"/>
  <c r="E193" i="20"/>
  <c r="E194" i="20"/>
  <c r="E195" i="20"/>
  <c r="E197" i="20"/>
  <c r="E198" i="20"/>
  <c r="E200" i="20"/>
  <c r="E201" i="20"/>
  <c r="E202" i="20"/>
  <c r="E204" i="20"/>
  <c r="E205" i="20"/>
  <c r="E206" i="20"/>
  <c r="E207" i="20"/>
  <c r="E208" i="20"/>
  <c r="E209" i="20"/>
  <c r="E210" i="20"/>
  <c r="E211" i="20"/>
  <c r="E212" i="20"/>
  <c r="E177" i="20"/>
  <c r="E178" i="20"/>
  <c r="E179" i="20"/>
  <c r="E180" i="20"/>
  <c r="E181" i="20"/>
  <c r="E183" i="20"/>
  <c r="E303" i="20"/>
  <c r="E304" i="20"/>
  <c r="E306" i="20"/>
  <c r="E307" i="20"/>
  <c r="E308" i="20"/>
  <c r="E310" i="20"/>
  <c r="E311" i="20"/>
  <c r="E312" i="20"/>
  <c r="E314" i="20"/>
  <c r="E315" i="20"/>
  <c r="E316" i="20"/>
  <c r="E317" i="20"/>
  <c r="E319" i="20"/>
  <c r="E320" i="20"/>
  <c r="E328" i="20"/>
  <c r="A11" i="17"/>
  <c r="A12" i="17" s="1"/>
  <c r="E23" i="17"/>
  <c r="F23" i="17"/>
  <c r="F25" i="17" s="1"/>
  <c r="G23" i="17"/>
  <c r="H23" i="17"/>
  <c r="E18" i="22"/>
  <c r="D27" i="16"/>
  <c r="F27" i="16"/>
  <c r="D31" i="16"/>
  <c r="E27" i="16"/>
  <c r="G27" i="16"/>
  <c r="H27" i="16"/>
  <c r="D35" i="16"/>
  <c r="F35" i="16"/>
  <c r="G35" i="16"/>
  <c r="J10" i="16"/>
  <c r="A11" i="7"/>
  <c r="A12" i="7" s="1"/>
  <c r="J12" i="7" s="1"/>
  <c r="A13" i="3"/>
  <c r="A14" i="3" s="1"/>
  <c r="A15" i="3" s="1"/>
  <c r="A16" i="3" s="1"/>
  <c r="G65" i="3"/>
  <c r="F65" i="3"/>
  <c r="D65" i="3"/>
  <c r="I65" i="3"/>
  <c r="H65" i="3"/>
  <c r="E65" i="3"/>
  <c r="D57" i="3"/>
  <c r="E57" i="3"/>
  <c r="F57" i="3"/>
  <c r="G57" i="3"/>
  <c r="H57" i="3"/>
  <c r="I57" i="3"/>
  <c r="J57" i="3"/>
  <c r="K57" i="3"/>
  <c r="L57" i="3"/>
  <c r="D61" i="3"/>
  <c r="E61" i="3"/>
  <c r="F61" i="3"/>
  <c r="G61" i="3"/>
  <c r="E32" i="16"/>
  <c r="E31" i="16"/>
  <c r="D8" i="10"/>
  <c r="E8" i="22"/>
  <c r="BE13" i="23"/>
  <c r="BE14" i="23" s="1"/>
  <c r="BE15" i="23" s="1"/>
  <c r="BE16" i="23" s="1"/>
  <c r="BE17" i="23" s="1"/>
  <c r="BE18" i="23" s="1"/>
  <c r="BE19" i="23" s="1"/>
  <c r="BE20" i="23" s="1"/>
  <c r="BE21" i="23" s="1"/>
  <c r="BE22" i="23" s="1"/>
  <c r="BE23" i="23" s="1"/>
  <c r="BE24" i="23" s="1"/>
  <c r="BE25" i="23" s="1"/>
  <c r="BE28" i="23" s="1"/>
  <c r="A13" i="23"/>
  <c r="A14" i="23" s="1"/>
  <c r="A15" i="23" s="1"/>
  <c r="A16" i="23" s="1"/>
  <c r="A17" i="23" s="1"/>
  <c r="A18" i="23" s="1"/>
  <c r="A19" i="23" s="1"/>
  <c r="A20" i="23" s="1"/>
  <c r="A21" i="23" s="1"/>
  <c r="A22" i="23" s="1"/>
  <c r="A23" i="23" s="1"/>
  <c r="A24" i="23" s="1"/>
  <c r="A25" i="23" s="1"/>
  <c r="A28" i="23" s="1"/>
  <c r="T12" i="22"/>
  <c r="J12" i="31"/>
  <c r="F10" i="10"/>
  <c r="J10" i="7"/>
  <c r="N12" i="3"/>
  <c r="E31" i="31"/>
  <c r="A12" i="36"/>
  <c r="T13" i="22" l="1"/>
  <c r="A235" i="45"/>
  <c r="Y234" i="45"/>
  <c r="C85" i="57"/>
  <c r="F90" i="55"/>
  <c r="F90" i="62" s="1"/>
  <c r="F95" i="55"/>
  <c r="F95" i="62" s="1"/>
  <c r="F194" i="55"/>
  <c r="F195" i="62" s="1"/>
  <c r="F85" i="55"/>
  <c r="F85" i="62" s="1"/>
  <c r="F188" i="55"/>
  <c r="F189" i="62" s="1"/>
  <c r="C85" i="45"/>
  <c r="D206" i="5"/>
  <c r="D207" i="62" s="1"/>
  <c r="D206" i="55"/>
  <c r="D201" i="5"/>
  <c r="D201" i="55"/>
  <c r="D204" i="5"/>
  <c r="D205" i="62" s="1"/>
  <c r="D204" i="55"/>
  <c r="D209" i="5"/>
  <c r="D209" i="55"/>
  <c r="D205" i="5"/>
  <c r="D206" i="62" s="1"/>
  <c r="D205" i="55"/>
  <c r="D213" i="5"/>
  <c r="D214" i="62" s="1"/>
  <c r="D213" i="55"/>
  <c r="D208" i="5"/>
  <c r="D209" i="62" s="1"/>
  <c r="D208" i="55"/>
  <c r="D212" i="5"/>
  <c r="D212" i="55"/>
  <c r="D211" i="5"/>
  <c r="D211" i="55"/>
  <c r="D202" i="5"/>
  <c r="D203" i="62" s="1"/>
  <c r="D202" i="55"/>
  <c r="AK326" i="37"/>
  <c r="AL326" i="37"/>
  <c r="C424" i="57"/>
  <c r="F182" i="55"/>
  <c r="F183" i="62" s="1"/>
  <c r="C424" i="45"/>
  <c r="C421" i="57"/>
  <c r="F179" i="55"/>
  <c r="F180" i="62" s="1"/>
  <c r="C421" i="45"/>
  <c r="C422" i="57"/>
  <c r="F180" i="55"/>
  <c r="F181" i="62" s="1"/>
  <c r="C422" i="45"/>
  <c r="C420" i="57"/>
  <c r="F178" i="55"/>
  <c r="C420" i="45"/>
  <c r="C423" i="57"/>
  <c r="C426" i="57" s="1"/>
  <c r="F184" i="55"/>
  <c r="F185" i="62" s="1"/>
  <c r="F181" i="55"/>
  <c r="F182" i="62" s="1"/>
  <c r="C423" i="45"/>
  <c r="C426" i="45" s="1"/>
  <c r="AK101" i="37"/>
  <c r="AL101" i="37"/>
  <c r="AK318" i="37"/>
  <c r="AL318" i="37"/>
  <c r="AL100" i="37"/>
  <c r="AK100" i="37"/>
  <c r="AL319" i="37"/>
  <c r="AK319" i="37"/>
  <c r="B4" i="57"/>
  <c r="B6" i="57" s="1"/>
  <c r="E250" i="57" s="1"/>
  <c r="D205" i="20"/>
  <c r="D205" i="37"/>
  <c r="D206" i="37"/>
  <c r="D214" i="37"/>
  <c r="D207" i="56"/>
  <c r="D201" i="56"/>
  <c r="Y433" i="57"/>
  <c r="A434" i="57"/>
  <c r="E333" i="5"/>
  <c r="F182" i="5"/>
  <c r="F178" i="5"/>
  <c r="F112" i="5"/>
  <c r="F181" i="5"/>
  <c r="F85" i="5"/>
  <c r="F90" i="5"/>
  <c r="F95" i="5"/>
  <c r="F180" i="5"/>
  <c r="F179" i="5"/>
  <c r="F188" i="5"/>
  <c r="F194" i="5"/>
  <c r="F184" i="5"/>
  <c r="B4" i="45"/>
  <c r="B6" i="45" s="1"/>
  <c r="F215" i="5"/>
  <c r="F216" i="5"/>
  <c r="F217" i="5"/>
  <c r="F218" i="5"/>
  <c r="F219" i="5"/>
  <c r="F220" i="5"/>
  <c r="F221" i="5"/>
  <c r="F222" i="5"/>
  <c r="F223" i="5"/>
  <c r="F224" i="5"/>
  <c r="F225" i="5"/>
  <c r="F226" i="5"/>
  <c r="F227" i="5"/>
  <c r="F229" i="5"/>
  <c r="F228" i="5"/>
  <c r="F230" i="5"/>
  <c r="F231" i="5"/>
  <c r="F232" i="5"/>
  <c r="F234" i="5"/>
  <c r="F233" i="5"/>
  <c r="F235" i="5"/>
  <c r="F236" i="5"/>
  <c r="F237" i="5"/>
  <c r="F238" i="5"/>
  <c r="F239" i="5"/>
  <c r="F240" i="5"/>
  <c r="F241" i="5"/>
  <c r="F242" i="5"/>
  <c r="F243" i="5"/>
  <c r="F244" i="5"/>
  <c r="F245" i="5"/>
  <c r="F246" i="5"/>
  <c r="F247" i="5"/>
  <c r="F248" i="5"/>
  <c r="F249" i="5"/>
  <c r="F250" i="5"/>
  <c r="F251" i="5"/>
  <c r="F252" i="5"/>
  <c r="F253" i="5"/>
  <c r="F254" i="5"/>
  <c r="F255" i="5"/>
  <c r="F256" i="5"/>
  <c r="F257" i="5"/>
  <c r="F258" i="5"/>
  <c r="F259" i="5"/>
  <c r="F260" i="5"/>
  <c r="F261" i="5"/>
  <c r="F262" i="5"/>
  <c r="F263" i="5"/>
  <c r="F264" i="5"/>
  <c r="F265" i="5"/>
  <c r="F266" i="5"/>
  <c r="F267" i="5"/>
  <c r="F268" i="5"/>
  <c r="F269" i="5"/>
  <c r="F270" i="5"/>
  <c r="F271" i="5"/>
  <c r="F272" i="5"/>
  <c r="F273" i="5"/>
  <c r="F274" i="5"/>
  <c r="F275" i="5"/>
  <c r="F276" i="5"/>
  <c r="F277" i="5"/>
  <c r="F278" i="5"/>
  <c r="F279" i="5"/>
  <c r="F280" i="5"/>
  <c r="F281" i="5"/>
  <c r="F282" i="5"/>
  <c r="F283" i="5"/>
  <c r="F284" i="5"/>
  <c r="F285" i="5"/>
  <c r="F286" i="5"/>
  <c r="F287" i="5"/>
  <c r="F288" i="5"/>
  <c r="F289" i="5"/>
  <c r="F290" i="5"/>
  <c r="F291" i="5"/>
  <c r="F292" i="5"/>
  <c r="F293" i="5"/>
  <c r="F294" i="5"/>
  <c r="AF100" i="37"/>
  <c r="AI100" i="37"/>
  <c r="AF101" i="37"/>
  <c r="AI101" i="37"/>
  <c r="AF318" i="37"/>
  <c r="AI318" i="37"/>
  <c r="AF319" i="37"/>
  <c r="AI319" i="37"/>
  <c r="AF326" i="37"/>
  <c r="AI326" i="37"/>
  <c r="W100" i="37"/>
  <c r="Z100" i="37"/>
  <c r="W101" i="37"/>
  <c r="Z101" i="37"/>
  <c r="W318" i="37"/>
  <c r="Z318" i="37"/>
  <c r="W319" i="37"/>
  <c r="Z319" i="37"/>
  <c r="W326" i="37"/>
  <c r="Z326" i="37"/>
  <c r="Q101" i="37"/>
  <c r="T101" i="37"/>
  <c r="Q318" i="37"/>
  <c r="T318" i="37"/>
  <c r="Q100" i="37"/>
  <c r="T100" i="37"/>
  <c r="Q319" i="37"/>
  <c r="T319" i="37"/>
  <c r="Q326" i="37"/>
  <c r="T326" i="37"/>
  <c r="H318" i="37"/>
  <c r="N318" i="37"/>
  <c r="H100" i="37"/>
  <c r="N100" i="37"/>
  <c r="H101" i="37"/>
  <c r="N101" i="37"/>
  <c r="H319" i="37"/>
  <c r="N319" i="37"/>
  <c r="H326" i="37"/>
  <c r="N326" i="37"/>
  <c r="AH319" i="37"/>
  <c r="AE319" i="37"/>
  <c r="AH326" i="37"/>
  <c r="AE326" i="37"/>
  <c r="AN326" i="37"/>
  <c r="AH101" i="37"/>
  <c r="AE101" i="37"/>
  <c r="AH318" i="37"/>
  <c r="AE318" i="37"/>
  <c r="AH100" i="37"/>
  <c r="AE100" i="37"/>
  <c r="Y101" i="37"/>
  <c r="Y318" i="37"/>
  <c r="Y100" i="37"/>
  <c r="Y319" i="37"/>
  <c r="Y326" i="37"/>
  <c r="AB326" i="37"/>
  <c r="S101" i="37"/>
  <c r="V101" i="37"/>
  <c r="S318" i="37"/>
  <c r="V318" i="37"/>
  <c r="G318" i="37"/>
  <c r="S100" i="37"/>
  <c r="V100" i="37"/>
  <c r="S319" i="37"/>
  <c r="V319" i="37"/>
  <c r="G319" i="37"/>
  <c r="V326" i="37"/>
  <c r="S326" i="37"/>
  <c r="P326" i="37"/>
  <c r="G326" i="37"/>
  <c r="M101" i="37"/>
  <c r="P101" i="37"/>
  <c r="M318" i="37"/>
  <c r="P318" i="37"/>
  <c r="M100" i="37"/>
  <c r="P100" i="37"/>
  <c r="M319" i="37"/>
  <c r="P319" i="37"/>
  <c r="M326" i="37"/>
  <c r="G100" i="37"/>
  <c r="G101" i="37"/>
  <c r="J326" i="37"/>
  <c r="E70" i="46"/>
  <c r="E68" i="46"/>
  <c r="A26" i="1"/>
  <c r="A27" i="1" s="1"/>
  <c r="A28" i="1" s="1"/>
  <c r="A29" i="1" s="1"/>
  <c r="A30" i="1" s="1"/>
  <c r="A31" i="1" s="1"/>
  <c r="A32" i="1" s="1"/>
  <c r="A33" i="1" s="1"/>
  <c r="A34" i="1" s="1"/>
  <c r="A35" i="1" s="1"/>
  <c r="A36" i="1" s="1"/>
  <c r="A37" i="1" s="1"/>
  <c r="A38" i="1" s="1"/>
  <c r="A39" i="1" s="1"/>
  <c r="A40" i="1" s="1"/>
  <c r="A41" i="1" s="1"/>
  <c r="A42" i="1" s="1"/>
  <c r="A43" i="1" s="1"/>
  <c r="A44" i="1" s="1"/>
  <c r="A45" i="1" s="1"/>
  <c r="A46" i="1" s="1"/>
  <c r="A47" i="1" s="1"/>
  <c r="A48" i="1" s="1"/>
  <c r="A49" i="1" s="1"/>
  <c r="A50" i="1" s="1"/>
  <c r="A51" i="1" s="1"/>
  <c r="A52" i="1" s="1"/>
  <c r="A53" i="1" s="1"/>
  <c r="A54" i="1" s="1"/>
  <c r="A55" i="1" s="1"/>
  <c r="A56" i="1" s="1"/>
  <c r="A57" i="1" s="1"/>
  <c r="A58" i="1" s="1"/>
  <c r="A59" i="1" s="1"/>
  <c r="A60" i="1" s="1"/>
  <c r="N297" i="5"/>
  <c r="K13" i="35" s="1"/>
  <c r="J27" i="1"/>
  <c r="J28" i="1" s="1"/>
  <c r="J29" i="1" s="1"/>
  <c r="J30" i="1" s="1"/>
  <c r="J31" i="1" s="1"/>
  <c r="J32" i="1" s="1"/>
  <c r="J33" i="1" s="1"/>
  <c r="J34" i="1" s="1"/>
  <c r="J35" i="1" s="1"/>
  <c r="J36" i="1" s="1"/>
  <c r="J37" i="1" s="1"/>
  <c r="J38" i="1" s="1"/>
  <c r="J39" i="1" s="1"/>
  <c r="J40" i="1" s="1"/>
  <c r="J41" i="1" s="1"/>
  <c r="J42" i="1" s="1"/>
  <c r="J43" i="1" s="1"/>
  <c r="J44" i="1" s="1"/>
  <c r="J45" i="1" s="1"/>
  <c r="J46" i="1" s="1"/>
  <c r="J47" i="1" s="1"/>
  <c r="J48" i="1" s="1"/>
  <c r="J49" i="1" s="1"/>
  <c r="J50" i="1" s="1"/>
  <c r="J51" i="1" s="1"/>
  <c r="J52" i="1" s="1"/>
  <c r="J53" i="1" s="1"/>
  <c r="J54" i="1" s="1"/>
  <c r="J55" i="1" s="1"/>
  <c r="J56" i="1" s="1"/>
  <c r="J57" i="1" s="1"/>
  <c r="J58" i="1" s="1"/>
  <c r="J59" i="1" s="1"/>
  <c r="J60" i="1" s="1"/>
  <c r="E21" i="22"/>
  <c r="F198" i="5" s="1"/>
  <c r="A13" i="12"/>
  <c r="Y13" i="12" s="1"/>
  <c r="Y12" i="12"/>
  <c r="C420" i="12"/>
  <c r="C85" i="12"/>
  <c r="C90" i="12" s="1"/>
  <c r="C424" i="12"/>
  <c r="C422" i="12"/>
  <c r="C421" i="12"/>
  <c r="C423" i="12"/>
  <c r="C426" i="12" s="1"/>
  <c r="A15" i="31"/>
  <c r="J15" i="31" s="1"/>
  <c r="F12" i="10"/>
  <c r="A13" i="10"/>
  <c r="F13" i="10" s="1"/>
  <c r="F11" i="10"/>
  <c r="E39" i="7"/>
  <c r="F64" i="5" s="1"/>
  <c r="J11" i="7"/>
  <c r="D29" i="16"/>
  <c r="H41" i="7"/>
  <c r="H39" i="7"/>
  <c r="F77" i="5" s="1"/>
  <c r="E41" i="7"/>
  <c r="D25" i="17"/>
  <c r="F192" i="5" s="1"/>
  <c r="G41" i="7"/>
  <c r="G39" i="7"/>
  <c r="F169" i="5" s="1"/>
  <c r="D41" i="7"/>
  <c r="F37" i="16"/>
  <c r="F113" i="5" s="1"/>
  <c r="G29" i="16"/>
  <c r="D39" i="7"/>
  <c r="F166" i="5" s="1"/>
  <c r="F41" i="7"/>
  <c r="F39" i="7"/>
  <c r="F60" i="5" s="1"/>
  <c r="F300" i="37"/>
  <c r="E132" i="3"/>
  <c r="E140" i="3" s="1"/>
  <c r="A13" i="7"/>
  <c r="Y11" i="12"/>
  <c r="J59" i="3"/>
  <c r="F150" i="5" s="1"/>
  <c r="F59" i="3"/>
  <c r="F124" i="5" s="1"/>
  <c r="K59" i="3"/>
  <c r="F311" i="5" s="1"/>
  <c r="G59" i="3"/>
  <c r="E59" i="3"/>
  <c r="F145" i="5" s="1"/>
  <c r="J13" i="31"/>
  <c r="N14" i="3"/>
  <c r="F67" i="3"/>
  <c r="F161" i="5" s="1"/>
  <c r="D67" i="3"/>
  <c r="F137" i="5" s="1"/>
  <c r="D59" i="3"/>
  <c r="F63" i="3"/>
  <c r="H67" i="3"/>
  <c r="F163" i="5" s="1"/>
  <c r="G67" i="3"/>
  <c r="F162" i="5" s="1"/>
  <c r="D63" i="3"/>
  <c r="I59" i="3"/>
  <c r="L59" i="3"/>
  <c r="F152" i="5" s="1"/>
  <c r="H59" i="3"/>
  <c r="F39" i="5" s="1"/>
  <c r="I67" i="3"/>
  <c r="E67" i="3"/>
  <c r="G63" i="3"/>
  <c r="F21" i="5" s="1"/>
  <c r="E63" i="3"/>
  <c r="F27" i="5" s="1"/>
  <c r="A17" i="3"/>
  <c r="N16" i="3"/>
  <c r="N15" i="3"/>
  <c r="N13" i="3"/>
  <c r="S13" i="5"/>
  <c r="H25" i="17"/>
  <c r="F97" i="5" s="1"/>
  <c r="G25" i="17"/>
  <c r="J11" i="17"/>
  <c r="E25" i="17"/>
  <c r="F84" i="5" s="1"/>
  <c r="N21" i="22"/>
  <c r="F209" i="5" s="1"/>
  <c r="M21" i="22"/>
  <c r="O21" i="22"/>
  <c r="K21" i="22"/>
  <c r="F206" i="5" s="1"/>
  <c r="H29" i="16"/>
  <c r="G37" i="16"/>
  <c r="D33" i="16"/>
  <c r="F14" i="5" s="1"/>
  <c r="D37" i="16"/>
  <c r="F111" i="5" s="1"/>
  <c r="D208" i="20"/>
  <c r="D210" i="37"/>
  <c r="L21" i="22"/>
  <c r="F207" i="5" s="1"/>
  <c r="F21" i="22"/>
  <c r="R21" i="22"/>
  <c r="F213" i="5" s="1"/>
  <c r="D24" i="10"/>
  <c r="E33" i="16"/>
  <c r="A14" i="37"/>
  <c r="K88" i="3"/>
  <c r="K93" i="3"/>
  <c r="E62" i="7"/>
  <c r="E99" i="7" s="1"/>
  <c r="E67" i="7"/>
  <c r="G68" i="7"/>
  <c r="G72" i="7"/>
  <c r="E327" i="5"/>
  <c r="O327" i="5" s="1"/>
  <c r="H88" i="3"/>
  <c r="H130" i="3" s="1"/>
  <c r="H93" i="3"/>
  <c r="G67" i="7"/>
  <c r="G62" i="7"/>
  <c r="E72" i="7"/>
  <c r="E68" i="7"/>
  <c r="F93" i="3"/>
  <c r="F88" i="3"/>
  <c r="G93" i="3"/>
  <c r="G88" i="3"/>
  <c r="F62" i="7"/>
  <c r="F67" i="7"/>
  <c r="H72" i="7"/>
  <c r="H68" i="7"/>
  <c r="E88" i="3"/>
  <c r="E130" i="3" s="1"/>
  <c r="E93" i="3"/>
  <c r="I88" i="3"/>
  <c r="I90" i="3" s="1"/>
  <c r="I104" i="3" s="1"/>
  <c r="I93" i="3"/>
  <c r="H62" i="7"/>
  <c r="H64" i="7" s="1"/>
  <c r="H78" i="7" s="1"/>
  <c r="F72" i="7"/>
  <c r="F68" i="7"/>
  <c r="D212" i="20"/>
  <c r="D31" i="31"/>
  <c r="F31" i="31"/>
  <c r="H31" i="31"/>
  <c r="D81" i="3"/>
  <c r="D55" i="7"/>
  <c r="E55" i="7" s="1"/>
  <c r="I59" i="5" s="1"/>
  <c r="O59" i="5" s="1"/>
  <c r="D29" i="10"/>
  <c r="F29" i="16"/>
  <c r="E29" i="16"/>
  <c r="A11" i="16"/>
  <c r="B4" i="12"/>
  <c r="B6" i="12" s="1"/>
  <c r="D207" i="37"/>
  <c r="E44" i="1"/>
  <c r="A15" i="5"/>
  <c r="S15" i="5" s="1"/>
  <c r="A14" i="20"/>
  <c r="D203" i="20"/>
  <c r="D203" i="37"/>
  <c r="D204" i="20"/>
  <c r="G21" i="22"/>
  <c r="P21" i="22"/>
  <c r="F211" i="5" s="1"/>
  <c r="J21" i="22"/>
  <c r="F205" i="5" s="1"/>
  <c r="I21" i="22"/>
  <c r="H18" i="22"/>
  <c r="H21" i="22" s="1"/>
  <c r="D209" i="37"/>
  <c r="D203" i="5"/>
  <c r="D204" i="62" s="1"/>
  <c r="D21" i="22"/>
  <c r="Q21" i="22"/>
  <c r="F212" i="5" s="1"/>
  <c r="F98" i="3"/>
  <c r="H77" i="7"/>
  <c r="H103" i="3"/>
  <c r="I98" i="3"/>
  <c r="E77" i="7"/>
  <c r="G102" i="7"/>
  <c r="I103" i="3"/>
  <c r="I132" i="3"/>
  <c r="I140" i="3" s="1"/>
  <c r="F103" i="3"/>
  <c r="K103" i="3"/>
  <c r="H98" i="3"/>
  <c r="F77" i="7"/>
  <c r="H330" i="5"/>
  <c r="D202" i="37"/>
  <c r="D200" i="20"/>
  <c r="T14" i="22"/>
  <c r="A15" i="22"/>
  <c r="D211" i="20"/>
  <c r="D213" i="37"/>
  <c r="D210" i="20"/>
  <c r="D212" i="37"/>
  <c r="D210" i="5"/>
  <c r="D207" i="5"/>
  <c r="A13" i="36"/>
  <c r="T12" i="36"/>
  <c r="T11" i="36"/>
  <c r="I184" i="5"/>
  <c r="O184" i="5" s="1"/>
  <c r="J12" i="17"/>
  <c r="A13" i="17"/>
  <c r="E103" i="3"/>
  <c r="A236" i="45" l="1"/>
  <c r="Y235" i="45"/>
  <c r="AM326" i="37"/>
  <c r="E341" i="57"/>
  <c r="K341" i="57" s="1"/>
  <c r="E343" i="57"/>
  <c r="F167" i="5"/>
  <c r="F92" i="5"/>
  <c r="F72" i="5"/>
  <c r="F71" i="5"/>
  <c r="F170" i="5"/>
  <c r="F67" i="5"/>
  <c r="F82" i="5"/>
  <c r="F70" i="5"/>
  <c r="F89" i="5"/>
  <c r="F314" i="5"/>
  <c r="F62" i="5"/>
  <c r="F61" i="5"/>
  <c r="F74" i="5"/>
  <c r="F193" i="5"/>
  <c r="F66" i="5"/>
  <c r="F69" i="5"/>
  <c r="AM100" i="37"/>
  <c r="AM318" i="37"/>
  <c r="E175" i="57"/>
  <c r="S175" i="57" s="1"/>
  <c r="E171" i="57"/>
  <c r="AM319" i="37"/>
  <c r="AM101" i="37"/>
  <c r="C380" i="57"/>
  <c r="C402" i="57" s="1"/>
  <c r="F138" i="55"/>
  <c r="F139" i="62" s="1"/>
  <c r="F160" i="55"/>
  <c r="F161" i="62" s="1"/>
  <c r="C380" i="45"/>
  <c r="C402" i="45" s="1"/>
  <c r="E402" i="45" s="1"/>
  <c r="W402" i="45" s="1"/>
  <c r="C369" i="57"/>
  <c r="C391" i="57" s="1"/>
  <c r="C24" i="57"/>
  <c r="F24" i="55"/>
  <c r="F24" i="62" s="1"/>
  <c r="F310" i="55"/>
  <c r="F309" i="62" s="1"/>
  <c r="F48" i="55"/>
  <c r="F48" i="62" s="1"/>
  <c r="F149" i="55"/>
  <c r="F150" i="62" s="1"/>
  <c r="F56" i="55"/>
  <c r="F56" i="62" s="1"/>
  <c r="F32" i="55"/>
  <c r="F32" i="62" s="1"/>
  <c r="F306" i="55"/>
  <c r="F305" i="62" s="1"/>
  <c r="F127" i="55"/>
  <c r="F128" i="62" s="1"/>
  <c r="F40" i="55"/>
  <c r="F40" i="62" s="1"/>
  <c r="C369" i="45"/>
  <c r="C391" i="45" s="1"/>
  <c r="E391" i="45" s="1"/>
  <c r="W391" i="45" s="1"/>
  <c r="C24" i="45"/>
  <c r="E24" i="45" s="1"/>
  <c r="W24" i="45" s="1"/>
  <c r="C376" i="57"/>
  <c r="C398" i="57" s="1"/>
  <c r="C20" i="57"/>
  <c r="F36" i="55"/>
  <c r="F36" i="62" s="1"/>
  <c r="F44" i="55"/>
  <c r="F44" i="62" s="1"/>
  <c r="F303" i="55"/>
  <c r="F302" i="62" s="1"/>
  <c r="F156" i="55"/>
  <c r="F157" i="62" s="1"/>
  <c r="F20" i="55"/>
  <c r="F20" i="62" s="1"/>
  <c r="F28" i="55"/>
  <c r="F28" i="62" s="1"/>
  <c r="F134" i="55"/>
  <c r="F135" i="62" s="1"/>
  <c r="F52" i="55"/>
  <c r="F52" i="62" s="1"/>
  <c r="C376" i="45"/>
  <c r="C398" i="45" s="1"/>
  <c r="C20" i="45"/>
  <c r="E20" i="45" s="1"/>
  <c r="W20" i="45" s="1"/>
  <c r="C367" i="57"/>
  <c r="C389" i="57" s="1"/>
  <c r="F125" i="55"/>
  <c r="F126" i="62" s="1"/>
  <c r="F147" i="55"/>
  <c r="F148" i="62" s="1"/>
  <c r="C367" i="45"/>
  <c r="C389" i="45" s="1"/>
  <c r="E389" i="45" s="1"/>
  <c r="W389" i="45" s="1"/>
  <c r="F310" i="5"/>
  <c r="F148" i="5"/>
  <c r="F47" i="5"/>
  <c r="F159" i="5"/>
  <c r="F126" i="5"/>
  <c r="F41" i="5"/>
  <c r="F134" i="5"/>
  <c r="F36" i="5"/>
  <c r="F40" i="5"/>
  <c r="F312" i="5"/>
  <c r="F147" i="5"/>
  <c r="F128" i="5"/>
  <c r="F44" i="5"/>
  <c r="F23" i="5"/>
  <c r="F155" i="5"/>
  <c r="F53" i="5"/>
  <c r="F32" i="5"/>
  <c r="C384" i="57"/>
  <c r="C406" i="57" s="1"/>
  <c r="F164" i="55"/>
  <c r="F165" i="62" s="1"/>
  <c r="F142" i="55"/>
  <c r="F143" i="62" s="1"/>
  <c r="C384" i="45"/>
  <c r="C406" i="45" s="1"/>
  <c r="C374" i="57"/>
  <c r="C396" i="57" s="1"/>
  <c r="F154" i="55"/>
  <c r="F155" i="62" s="1"/>
  <c r="F132" i="55"/>
  <c r="F133" i="62" s="1"/>
  <c r="C374" i="45"/>
  <c r="C396" i="45" s="1"/>
  <c r="C364" i="57"/>
  <c r="C386" i="57" s="1"/>
  <c r="F144" i="55"/>
  <c r="F145" i="62" s="1"/>
  <c r="F122" i="55"/>
  <c r="F123" i="62" s="1"/>
  <c r="C364" i="45"/>
  <c r="C386" i="45" s="1"/>
  <c r="C371" i="57"/>
  <c r="C393" i="57" s="1"/>
  <c r="C25" i="57"/>
  <c r="E25" i="57" s="1"/>
  <c r="F25" i="55"/>
  <c r="F25" i="62" s="1"/>
  <c r="F311" i="55"/>
  <c r="F310" i="62" s="1"/>
  <c r="F151" i="55"/>
  <c r="F152" i="62" s="1"/>
  <c r="F49" i="55"/>
  <c r="F49" i="62" s="1"/>
  <c r="F57" i="55"/>
  <c r="F57" i="62" s="1"/>
  <c r="F307" i="55"/>
  <c r="F306" i="62" s="1"/>
  <c r="F33" i="55"/>
  <c r="F33" i="62" s="1"/>
  <c r="F41" i="55"/>
  <c r="F41" i="62" s="1"/>
  <c r="F129" i="55"/>
  <c r="F130" i="62" s="1"/>
  <c r="C371" i="45"/>
  <c r="C393" i="45" s="1"/>
  <c r="C25" i="45"/>
  <c r="F139" i="5"/>
  <c r="F25" i="5"/>
  <c r="F122" i="5"/>
  <c r="F154" i="5"/>
  <c r="F20" i="5"/>
  <c r="F125" i="5"/>
  <c r="F35" i="5"/>
  <c r="F307" i="5"/>
  <c r="F142" i="5"/>
  <c r="F306" i="5"/>
  <c r="F132" i="5"/>
  <c r="F48" i="5"/>
  <c r="C375" i="57"/>
  <c r="C397" i="57" s="1"/>
  <c r="E397" i="57" s="1"/>
  <c r="C19" i="57"/>
  <c r="E19" i="57" s="1"/>
  <c r="F35" i="55"/>
  <c r="F35" i="62" s="1"/>
  <c r="F155" i="55"/>
  <c r="F156" i="62" s="1"/>
  <c r="F43" i="55"/>
  <c r="F43" i="62" s="1"/>
  <c r="F19" i="55"/>
  <c r="F19" i="62" s="1"/>
  <c r="F27" i="55"/>
  <c r="F27" i="62" s="1"/>
  <c r="F51" i="55"/>
  <c r="F51" i="62" s="1"/>
  <c r="F133" i="55"/>
  <c r="F134" i="62" s="1"/>
  <c r="C19" i="45"/>
  <c r="E19" i="45" s="1"/>
  <c r="W19" i="45" s="1"/>
  <c r="C375" i="45"/>
  <c r="C397" i="45" s="1"/>
  <c r="C368" i="57"/>
  <c r="C390" i="57" s="1"/>
  <c r="C23" i="57"/>
  <c r="F55" i="55"/>
  <c r="F55" i="62" s="1"/>
  <c r="F148" i="55"/>
  <c r="F149" i="62" s="1"/>
  <c r="F39" i="55"/>
  <c r="F39" i="62" s="1"/>
  <c r="F47" i="55"/>
  <c r="F47" i="62" s="1"/>
  <c r="F126" i="55"/>
  <c r="F127" i="62" s="1"/>
  <c r="F23" i="55"/>
  <c r="F23" i="62" s="1"/>
  <c r="F31" i="55"/>
  <c r="F31" i="62" s="1"/>
  <c r="C368" i="45"/>
  <c r="C390" i="45" s="1"/>
  <c r="E390" i="45" s="1"/>
  <c r="W390" i="45" s="1"/>
  <c r="C23" i="45"/>
  <c r="E23" i="45" s="1"/>
  <c r="W23" i="45" s="1"/>
  <c r="C382" i="57"/>
  <c r="C404" i="57" s="1"/>
  <c r="F162" i="55"/>
  <c r="F163" i="62" s="1"/>
  <c r="F140" i="55"/>
  <c r="F141" i="62" s="1"/>
  <c r="C382" i="45"/>
  <c r="C404" i="45" s="1"/>
  <c r="E404" i="45" s="1"/>
  <c r="W404" i="45" s="1"/>
  <c r="C379" i="57"/>
  <c r="C401" i="57" s="1"/>
  <c r="F137" i="55"/>
  <c r="F138" i="62" s="1"/>
  <c r="F159" i="55"/>
  <c r="F160" i="62" s="1"/>
  <c r="C379" i="45"/>
  <c r="C401" i="45" s="1"/>
  <c r="C366" i="57"/>
  <c r="C388" i="57" s="1"/>
  <c r="F124" i="55"/>
  <c r="F125" i="62" s="1"/>
  <c r="F146" i="55"/>
  <c r="F147" i="62" s="1"/>
  <c r="C366" i="45"/>
  <c r="C388" i="45" s="1"/>
  <c r="E388" i="45" s="1"/>
  <c r="W388" i="45" s="1"/>
  <c r="F149" i="5"/>
  <c r="F129" i="5"/>
  <c r="F52" i="5"/>
  <c r="F303" i="5"/>
  <c r="F321" i="5" s="1"/>
  <c r="F31" i="5"/>
  <c r="F56" i="5"/>
  <c r="F29" i="5"/>
  <c r="F156" i="5"/>
  <c r="F138" i="5"/>
  <c r="F55" i="5"/>
  <c r="F33" i="5"/>
  <c r="F164" i="5"/>
  <c r="F146" i="5"/>
  <c r="F127" i="5"/>
  <c r="F43" i="5"/>
  <c r="C377" i="57"/>
  <c r="C399" i="57" s="1"/>
  <c r="C21" i="57"/>
  <c r="F45" i="55"/>
  <c r="F45" i="62" s="1"/>
  <c r="F53" i="55"/>
  <c r="F53" i="62" s="1"/>
  <c r="F29" i="55"/>
  <c r="F29" i="62" s="1"/>
  <c r="F135" i="55"/>
  <c r="F136" i="62" s="1"/>
  <c r="F37" i="55"/>
  <c r="F37" i="62" s="1"/>
  <c r="F304" i="55"/>
  <c r="F303" i="62" s="1"/>
  <c r="F157" i="55"/>
  <c r="F158" i="62" s="1"/>
  <c r="F21" i="55"/>
  <c r="F21" i="62" s="1"/>
  <c r="C377" i="45"/>
  <c r="C399" i="45" s="1"/>
  <c r="C21" i="45"/>
  <c r="E21" i="45" s="1"/>
  <c r="W21" i="45" s="1"/>
  <c r="C372" i="57"/>
  <c r="C394" i="57" s="1"/>
  <c r="E394" i="57" s="1"/>
  <c r="C551" i="57"/>
  <c r="C555" i="57" s="1"/>
  <c r="F130" i="55"/>
  <c r="F131" i="62" s="1"/>
  <c r="F308" i="55"/>
  <c r="F307" i="62" s="1"/>
  <c r="F152" i="55"/>
  <c r="F153" i="62" s="1"/>
  <c r="F312" i="55"/>
  <c r="F311" i="62" s="1"/>
  <c r="C551" i="45"/>
  <c r="C555" i="45" s="1"/>
  <c r="C372" i="45"/>
  <c r="C394" i="45" s="1"/>
  <c r="C383" i="57"/>
  <c r="C405" i="57" s="1"/>
  <c r="E405" i="57" s="1"/>
  <c r="F163" i="55"/>
  <c r="F164" i="62" s="1"/>
  <c r="F141" i="55"/>
  <c r="F142" i="62" s="1"/>
  <c r="C383" i="45"/>
  <c r="C405" i="45" s="1"/>
  <c r="E405" i="45" s="1"/>
  <c r="W405" i="45" s="1"/>
  <c r="C381" i="57"/>
  <c r="C403" i="57" s="1"/>
  <c r="E403" i="57" s="1"/>
  <c r="F161" i="55"/>
  <c r="F162" i="62" s="1"/>
  <c r="F139" i="55"/>
  <c r="F140" i="62" s="1"/>
  <c r="C381" i="45"/>
  <c r="C403" i="45" s="1"/>
  <c r="E403" i="45" s="1"/>
  <c r="W403" i="45" s="1"/>
  <c r="C365" i="57"/>
  <c r="C387" i="57" s="1"/>
  <c r="E387" i="57" s="1"/>
  <c r="F145" i="55"/>
  <c r="F146" i="62" s="1"/>
  <c r="F123" i="55"/>
  <c r="F124" i="62" s="1"/>
  <c r="C365" i="45"/>
  <c r="C387" i="45" s="1"/>
  <c r="E387" i="45" s="1"/>
  <c r="W387" i="45" s="1"/>
  <c r="C370" i="57"/>
  <c r="C392" i="57" s="1"/>
  <c r="E392" i="57" s="1"/>
  <c r="F150" i="55"/>
  <c r="F151" i="62" s="1"/>
  <c r="F128" i="55"/>
  <c r="F129" i="62" s="1"/>
  <c r="C370" i="45"/>
  <c r="C392" i="45" s="1"/>
  <c r="E392" i="45" s="1"/>
  <c r="W392" i="45" s="1"/>
  <c r="F140" i="5"/>
  <c r="F157" i="5"/>
  <c r="F308" i="5"/>
  <c r="F135" i="5"/>
  <c r="F130" i="5"/>
  <c r="F304" i="5"/>
  <c r="F144" i="5"/>
  <c r="F57" i="5"/>
  <c r="F19" i="5"/>
  <c r="F45" i="5"/>
  <c r="F24" i="5"/>
  <c r="F151" i="5"/>
  <c r="F133" i="5"/>
  <c r="F49" i="5"/>
  <c r="F28" i="5"/>
  <c r="F51" i="5"/>
  <c r="F160" i="5"/>
  <c r="F141" i="5"/>
  <c r="F123" i="5"/>
  <c r="F37" i="5"/>
  <c r="E20" i="57"/>
  <c r="K20" i="57" s="1"/>
  <c r="N20" i="62" s="1"/>
  <c r="F168" i="5"/>
  <c r="F65" i="5"/>
  <c r="F80" i="5"/>
  <c r="F316" i="5"/>
  <c r="C410" i="57"/>
  <c r="C60" i="57"/>
  <c r="F60" i="55"/>
  <c r="F60" i="62" s="1"/>
  <c r="F168" i="55"/>
  <c r="F169" i="62" s="1"/>
  <c r="F80" i="55"/>
  <c r="F80" i="62" s="1"/>
  <c r="F315" i="55"/>
  <c r="F314" i="62" s="1"/>
  <c r="F65" i="55"/>
  <c r="F65" i="62" s="1"/>
  <c r="F70" i="55"/>
  <c r="F70" i="62" s="1"/>
  <c r="F75" i="55"/>
  <c r="F75" i="62" s="1"/>
  <c r="C60" i="45"/>
  <c r="C410" i="45"/>
  <c r="E410" i="45" s="1"/>
  <c r="W410" i="45" s="1"/>
  <c r="C408" i="57"/>
  <c r="E408" i="57" s="1"/>
  <c r="F166" i="55"/>
  <c r="F167" i="62" s="1"/>
  <c r="C408" i="45"/>
  <c r="C411" i="57"/>
  <c r="C61" i="57"/>
  <c r="E61" i="57" s="1"/>
  <c r="K61" i="57" s="1"/>
  <c r="N61" i="62" s="1"/>
  <c r="F316" i="55"/>
  <c r="F315" i="62" s="1"/>
  <c r="F71" i="55"/>
  <c r="F71" i="62" s="1"/>
  <c r="F66" i="55"/>
  <c r="F66" i="62" s="1"/>
  <c r="F61" i="55"/>
  <c r="F61" i="62" s="1"/>
  <c r="F169" i="55"/>
  <c r="F170" i="62" s="1"/>
  <c r="F81" i="55"/>
  <c r="F81" i="62" s="1"/>
  <c r="F76" i="55"/>
  <c r="F76" i="62" s="1"/>
  <c r="C411" i="45"/>
  <c r="E411" i="45" s="1"/>
  <c r="W411" i="45" s="1"/>
  <c r="C61" i="45"/>
  <c r="C62" i="57"/>
  <c r="C412" i="57"/>
  <c r="F72" i="55"/>
  <c r="F72" i="62" s="1"/>
  <c r="F77" i="55"/>
  <c r="F77" i="62" s="1"/>
  <c r="F62" i="55"/>
  <c r="F62" i="62" s="1"/>
  <c r="F82" i="55"/>
  <c r="F82" i="62" s="1"/>
  <c r="F317" i="55"/>
  <c r="F316" i="62" s="1"/>
  <c r="F170" i="55"/>
  <c r="F171" i="62" s="1"/>
  <c r="F67" i="55"/>
  <c r="F67" i="62" s="1"/>
  <c r="C412" i="45"/>
  <c r="C62" i="45"/>
  <c r="E62" i="45" s="1"/>
  <c r="W62" i="45" s="1"/>
  <c r="C59" i="57"/>
  <c r="C409" i="57"/>
  <c r="F74" i="55"/>
  <c r="F74" i="62" s="1"/>
  <c r="F69" i="55"/>
  <c r="F69" i="62" s="1"/>
  <c r="F59" i="55"/>
  <c r="F59" i="62" s="1"/>
  <c r="F314" i="55"/>
  <c r="F167" i="55"/>
  <c r="F168" i="62" s="1"/>
  <c r="F79" i="55"/>
  <c r="F79" i="62" s="1"/>
  <c r="F64" i="55"/>
  <c r="F64" i="62" s="1"/>
  <c r="C59" i="45"/>
  <c r="C409" i="45"/>
  <c r="F315" i="5"/>
  <c r="F76" i="5"/>
  <c r="F317" i="5"/>
  <c r="F75" i="5"/>
  <c r="F81" i="5"/>
  <c r="F79" i="5"/>
  <c r="F59" i="5"/>
  <c r="C356" i="57"/>
  <c r="E356" i="57" s="1"/>
  <c r="W356" i="57" s="1"/>
  <c r="F114" i="55"/>
  <c r="F115" i="62" s="1"/>
  <c r="C356" i="45"/>
  <c r="C348" i="57"/>
  <c r="F106" i="55"/>
  <c r="F107" i="62" s="1"/>
  <c r="C348" i="45"/>
  <c r="E348" i="45" s="1"/>
  <c r="W348" i="45" s="1"/>
  <c r="F106" i="5"/>
  <c r="C346" i="57"/>
  <c r="C359" i="57" s="1"/>
  <c r="F117" i="55"/>
  <c r="F118" i="62" s="1"/>
  <c r="F104" i="55"/>
  <c r="F105" i="62" s="1"/>
  <c r="C346" i="45"/>
  <c r="C359" i="45" s="1"/>
  <c r="C349" i="57"/>
  <c r="F107" i="55"/>
  <c r="F108" i="62" s="1"/>
  <c r="C349" i="45"/>
  <c r="E349" i="45" s="1"/>
  <c r="W349" i="45" s="1"/>
  <c r="C355" i="57"/>
  <c r="F113" i="55"/>
  <c r="F114" i="62" s="1"/>
  <c r="C355" i="45"/>
  <c r="C14" i="57"/>
  <c r="C345" i="57" s="1"/>
  <c r="C358" i="57" s="1"/>
  <c r="E358" i="57" s="1"/>
  <c r="F16" i="55"/>
  <c r="F16" i="62" s="1"/>
  <c r="F116" i="55"/>
  <c r="F117" i="62" s="1"/>
  <c r="F103" i="55"/>
  <c r="F104" i="62" s="1"/>
  <c r="C14" i="45"/>
  <c r="C345" i="45" s="1"/>
  <c r="C358" i="45" s="1"/>
  <c r="F114" i="5"/>
  <c r="F107" i="5"/>
  <c r="C347" i="57"/>
  <c r="C360" i="57" s="1"/>
  <c r="C15" i="57"/>
  <c r="E15" i="57" s="1"/>
  <c r="F105" i="55"/>
  <c r="F106" i="62" s="1"/>
  <c r="F17" i="55"/>
  <c r="F17" i="62" s="1"/>
  <c r="F118" i="55"/>
  <c r="F119" i="62" s="1"/>
  <c r="C15" i="45"/>
  <c r="E15" i="45" s="1"/>
  <c r="W15" i="45" s="1"/>
  <c r="C347" i="45"/>
  <c r="C360" i="45" s="1"/>
  <c r="C353" i="57"/>
  <c r="C362" i="57" s="1"/>
  <c r="F111" i="55"/>
  <c r="F112" i="62" s="1"/>
  <c r="F120" i="55"/>
  <c r="F121" i="62" s="1"/>
  <c r="C353" i="45"/>
  <c r="C362" i="45" s="1"/>
  <c r="F120" i="5"/>
  <c r="F116" i="5"/>
  <c r="F104" i="5"/>
  <c r="F103" i="5"/>
  <c r="F17" i="5"/>
  <c r="F117" i="5"/>
  <c r="F16" i="5"/>
  <c r="F101" i="5" s="1"/>
  <c r="C12" i="57"/>
  <c r="C351" i="57" s="1"/>
  <c r="F14" i="55"/>
  <c r="F14" i="62" s="1"/>
  <c r="F109" i="55"/>
  <c r="F110" i="62" s="1"/>
  <c r="C12" i="45"/>
  <c r="C351" i="45" s="1"/>
  <c r="E351" i="45" s="1"/>
  <c r="W351" i="45" s="1"/>
  <c r="F109" i="5"/>
  <c r="F105" i="5"/>
  <c r="F118" i="5"/>
  <c r="C86" i="57"/>
  <c r="E86" i="57" s="1"/>
  <c r="F96" i="55"/>
  <c r="F96" i="62" s="1"/>
  <c r="F86" i="55"/>
  <c r="F86" i="62" s="1"/>
  <c r="F195" i="55"/>
  <c r="F196" i="62" s="1"/>
  <c r="F189" i="55"/>
  <c r="F190" i="62" s="1"/>
  <c r="F91" i="55"/>
  <c r="F91" i="62" s="1"/>
  <c r="C86" i="45"/>
  <c r="C87" i="57"/>
  <c r="F196" i="55"/>
  <c r="F197" i="62" s="1"/>
  <c r="F92" i="55"/>
  <c r="F92" i="62" s="1"/>
  <c r="F190" i="55"/>
  <c r="F191" i="62" s="1"/>
  <c r="F87" i="55"/>
  <c r="F87" i="62" s="1"/>
  <c r="F97" i="55"/>
  <c r="F97" i="62" s="1"/>
  <c r="C87" i="45"/>
  <c r="C428" i="57"/>
  <c r="C434" i="57" s="1"/>
  <c r="F192" i="55"/>
  <c r="F193" i="62" s="1"/>
  <c r="F186" i="55"/>
  <c r="F187" i="62" s="1"/>
  <c r="C428" i="45"/>
  <c r="C434" i="45" s="1"/>
  <c r="F96" i="5"/>
  <c r="F187" i="5"/>
  <c r="F195" i="5"/>
  <c r="C430" i="45"/>
  <c r="C436" i="45" s="1"/>
  <c r="C90" i="45"/>
  <c r="C95" i="45"/>
  <c r="E95" i="45" s="1"/>
  <c r="W95" i="45" s="1"/>
  <c r="C84" i="57"/>
  <c r="E84" i="57" s="1"/>
  <c r="F187" i="55"/>
  <c r="F188" i="62" s="1"/>
  <c r="F84" i="55"/>
  <c r="F193" i="55"/>
  <c r="F194" i="62" s="1"/>
  <c r="F89" i="55"/>
  <c r="F89" i="62" s="1"/>
  <c r="F94" i="55"/>
  <c r="F94" i="62" s="1"/>
  <c r="C84" i="45"/>
  <c r="F87" i="5"/>
  <c r="F86" i="5"/>
  <c r="F190" i="5"/>
  <c r="F189" i="5"/>
  <c r="F91" i="5"/>
  <c r="F196" i="5"/>
  <c r="F186" i="5"/>
  <c r="F94" i="5"/>
  <c r="C430" i="57"/>
  <c r="C436" i="57" s="1"/>
  <c r="E436" i="57" s="1"/>
  <c r="P436" i="57" s="1"/>
  <c r="C90" i="57"/>
  <c r="E90" i="57" s="1"/>
  <c r="C95" i="57"/>
  <c r="F199" i="5"/>
  <c r="D207" i="20"/>
  <c r="D204" i="56"/>
  <c r="D205" i="56"/>
  <c r="C443" i="57"/>
  <c r="F201" i="55"/>
  <c r="F202" i="62" s="1"/>
  <c r="C443" i="45"/>
  <c r="E443" i="45" s="1"/>
  <c r="W443" i="45" s="1"/>
  <c r="C454" i="57"/>
  <c r="F212" i="55"/>
  <c r="F213" i="62" s="1"/>
  <c r="C454" i="45"/>
  <c r="C445" i="57"/>
  <c r="E445" i="57" s="1"/>
  <c r="F203" i="55"/>
  <c r="F204" i="62" s="1"/>
  <c r="C445" i="45"/>
  <c r="C444" i="57"/>
  <c r="F202" i="55"/>
  <c r="F203" i="62" s="1"/>
  <c r="C444" i="45"/>
  <c r="C449" i="57"/>
  <c r="F207" i="55"/>
  <c r="F208" i="62" s="1"/>
  <c r="C449" i="45"/>
  <c r="E449" i="45" s="1"/>
  <c r="W449" i="45" s="1"/>
  <c r="C452" i="57"/>
  <c r="F210" i="55"/>
  <c r="F211" i="62" s="1"/>
  <c r="C452" i="45"/>
  <c r="E452" i="45" s="1"/>
  <c r="W452" i="45" s="1"/>
  <c r="F202" i="5"/>
  <c r="D211" i="56"/>
  <c r="D213" i="62"/>
  <c r="D208" i="56"/>
  <c r="D210" i="62"/>
  <c r="D200" i="56"/>
  <c r="D202" i="62"/>
  <c r="D206" i="56"/>
  <c r="D208" i="62"/>
  <c r="C440" i="57"/>
  <c r="C440" i="45"/>
  <c r="C446" i="57"/>
  <c r="E446" i="57" s="1"/>
  <c r="F204" i="55"/>
  <c r="F205" i="62" s="1"/>
  <c r="C446" i="45"/>
  <c r="C450" i="57"/>
  <c r="F208" i="55"/>
  <c r="F209" i="62" s="1"/>
  <c r="C450" i="45"/>
  <c r="E450" i="45" s="1"/>
  <c r="W450" i="45" s="1"/>
  <c r="C441" i="57"/>
  <c r="F198" i="55"/>
  <c r="F199" i="62" s="1"/>
  <c r="F199" i="55"/>
  <c r="F200" i="62" s="1"/>
  <c r="C441" i="45"/>
  <c r="F203" i="5"/>
  <c r="D201" i="20"/>
  <c r="D212" i="56"/>
  <c r="D203" i="56"/>
  <c r="C453" i="57"/>
  <c r="F211" i="55"/>
  <c r="F212" i="62" s="1"/>
  <c r="C453" i="45"/>
  <c r="E453" i="45" s="1"/>
  <c r="W453" i="45" s="1"/>
  <c r="C448" i="57"/>
  <c r="E448" i="57" s="1"/>
  <c r="F206" i="55"/>
  <c r="F207" i="62" s="1"/>
  <c r="C448" i="45"/>
  <c r="D209" i="56"/>
  <c r="D211" i="62"/>
  <c r="C447" i="57"/>
  <c r="F205" i="55"/>
  <c r="F206" i="62" s="1"/>
  <c r="C447" i="45"/>
  <c r="E447" i="45" s="1"/>
  <c r="W447" i="45" s="1"/>
  <c r="C455" i="57"/>
  <c r="E455" i="57" s="1"/>
  <c r="F213" i="55"/>
  <c r="F214" i="62" s="1"/>
  <c r="C455" i="45"/>
  <c r="C451" i="57"/>
  <c r="E451" i="57" s="1"/>
  <c r="F209" i="55"/>
  <c r="F210" i="62" s="1"/>
  <c r="C451" i="45"/>
  <c r="F204" i="5"/>
  <c r="F201" i="5"/>
  <c r="F208" i="5"/>
  <c r="F210" i="5"/>
  <c r="D210" i="56"/>
  <c r="D212" i="62"/>
  <c r="C571" i="57"/>
  <c r="F329" i="55"/>
  <c r="C571" i="45"/>
  <c r="F329" i="5"/>
  <c r="F331" i="5" s="1"/>
  <c r="F179" i="62"/>
  <c r="E248" i="57"/>
  <c r="E327" i="57"/>
  <c r="E242" i="57"/>
  <c r="P242" i="57" s="1"/>
  <c r="E240" i="57"/>
  <c r="S240" i="57" s="1"/>
  <c r="E510" i="57"/>
  <c r="E234" i="57"/>
  <c r="E315" i="57"/>
  <c r="E311" i="57"/>
  <c r="S311" i="57" s="1"/>
  <c r="E307" i="57"/>
  <c r="E226" i="57"/>
  <c r="I329" i="5"/>
  <c r="O329" i="5" s="1"/>
  <c r="I329" i="55"/>
  <c r="O329" i="55" s="1"/>
  <c r="O331" i="55" s="1"/>
  <c r="D39" i="17"/>
  <c r="E39" i="17" s="1"/>
  <c r="I89" i="5" s="1"/>
  <c r="O89" i="5" s="1"/>
  <c r="D39" i="50"/>
  <c r="E39" i="50" s="1"/>
  <c r="D52" i="49"/>
  <c r="AG326" i="37"/>
  <c r="AG319" i="37"/>
  <c r="AG101" i="37"/>
  <c r="AG318" i="37"/>
  <c r="AG100" i="37"/>
  <c r="E528" i="57"/>
  <c r="E329" i="57"/>
  <c r="E238" i="57"/>
  <c r="E313" i="57"/>
  <c r="E274" i="57"/>
  <c r="E215" i="57"/>
  <c r="E535" i="57"/>
  <c r="E340" i="57"/>
  <c r="P340" i="57" s="1"/>
  <c r="E527" i="57"/>
  <c r="E168" i="57"/>
  <c r="E519" i="57"/>
  <c r="W519" i="57" s="1"/>
  <c r="E324" i="57"/>
  <c r="W324" i="57" s="1"/>
  <c r="E237" i="57"/>
  <c r="E152" i="57"/>
  <c r="E229" i="57"/>
  <c r="E225" i="57"/>
  <c r="P225" i="57" s="1"/>
  <c r="E481" i="57"/>
  <c r="E342" i="57"/>
  <c r="E255" i="57"/>
  <c r="W255" i="57" s="1"/>
  <c r="E170" i="57"/>
  <c r="E521" i="57"/>
  <c r="E162" i="57"/>
  <c r="E239" i="57"/>
  <c r="K239" i="57" s="1"/>
  <c r="E235" i="57"/>
  <c r="E231" i="57"/>
  <c r="E501" i="57"/>
  <c r="E306" i="57"/>
  <c r="E211" i="57"/>
  <c r="E461" i="57"/>
  <c r="E138" i="57"/>
  <c r="E203" i="57"/>
  <c r="E362" i="57"/>
  <c r="E199" i="57"/>
  <c r="E374" i="57"/>
  <c r="E195" i="57"/>
  <c r="E184" i="57"/>
  <c r="E21" i="57"/>
  <c r="E85" i="57"/>
  <c r="P85" i="57" s="1"/>
  <c r="E440" i="57"/>
  <c r="E369" i="57"/>
  <c r="K369" i="57" s="1"/>
  <c r="N128" i="62" s="1"/>
  <c r="E382" i="57"/>
  <c r="E551" i="57"/>
  <c r="E410" i="57"/>
  <c r="W410" i="57" s="1"/>
  <c r="E348" i="57"/>
  <c r="P348" i="57" s="1"/>
  <c r="E379" i="57"/>
  <c r="E59" i="57"/>
  <c r="E449" i="57"/>
  <c r="E12" i="57"/>
  <c r="W12" i="57" s="1"/>
  <c r="E353" i="57"/>
  <c r="E555" i="57"/>
  <c r="E355" i="57"/>
  <c r="E62" i="57"/>
  <c r="K62" i="57" s="1"/>
  <c r="N62" i="62" s="1"/>
  <c r="E423" i="57"/>
  <c r="E406" i="57"/>
  <c r="E364" i="57"/>
  <c r="S364" i="57" s="1"/>
  <c r="AI123" i="62" s="1"/>
  <c r="E391" i="57"/>
  <c r="E393" i="57"/>
  <c r="E389" i="57"/>
  <c r="W389" i="57" s="1"/>
  <c r="E458" i="57"/>
  <c r="E402" i="57"/>
  <c r="E386" i="57"/>
  <c r="E267" i="57"/>
  <c r="E185" i="57"/>
  <c r="W185" i="57" s="1"/>
  <c r="E268" i="57"/>
  <c r="E460" i="57"/>
  <c r="E187" i="57"/>
  <c r="E462" i="57"/>
  <c r="W462" i="57" s="1"/>
  <c r="E108" i="57"/>
  <c r="E109" i="57"/>
  <c r="E191" i="57"/>
  <c r="E466" i="57"/>
  <c r="E112" i="57"/>
  <c r="E468" i="57"/>
  <c r="E469" i="57"/>
  <c r="E115" i="57"/>
  <c r="E471" i="57"/>
  <c r="E472" i="57"/>
  <c r="E473" i="57"/>
  <c r="E119" i="57"/>
  <c r="E475" i="57"/>
  <c r="S475" i="57" s="1"/>
  <c r="AI234" i="62" s="1"/>
  <c r="E476" i="57"/>
  <c r="P476" i="57" s="1"/>
  <c r="E477" i="57"/>
  <c r="E123" i="57"/>
  <c r="E124" i="57"/>
  <c r="K124" i="57" s="1"/>
  <c r="E289" i="57"/>
  <c r="E290" i="57"/>
  <c r="E291" i="57"/>
  <c r="E292" i="57"/>
  <c r="E129" i="57"/>
  <c r="E130" i="57"/>
  <c r="E212" i="57"/>
  <c r="E296" i="57"/>
  <c r="W296" i="57" s="1"/>
  <c r="E297" i="57"/>
  <c r="E489" i="57"/>
  <c r="E135" i="57"/>
  <c r="K135" i="57" s="1"/>
  <c r="E300" i="57"/>
  <c r="E301" i="57"/>
  <c r="S301" i="57" s="1"/>
  <c r="E219" i="57"/>
  <c r="E220" i="57"/>
  <c r="E304" i="57"/>
  <c r="E496" i="57"/>
  <c r="W496" i="57" s="1"/>
  <c r="E183" i="57"/>
  <c r="E420" i="57"/>
  <c r="K420" i="57" s="1"/>
  <c r="N179" i="62" s="1"/>
  <c r="E421" i="57"/>
  <c r="E102" i="57"/>
  <c r="E349" i="57"/>
  <c r="E434" i="57"/>
  <c r="E24" i="57"/>
  <c r="E354" i="57"/>
  <c r="E351" i="57"/>
  <c r="E424" i="57"/>
  <c r="S424" i="57" s="1"/>
  <c r="AI183" i="62" s="1"/>
  <c r="E384" i="57"/>
  <c r="E60" i="57"/>
  <c r="E370" i="57"/>
  <c r="E452" i="57"/>
  <c r="E376" i="57"/>
  <c r="E444" i="57"/>
  <c r="E398" i="57"/>
  <c r="E390" i="57"/>
  <c r="P390" i="57" s="1"/>
  <c r="E401" i="57"/>
  <c r="E186" i="57"/>
  <c r="E270" i="57"/>
  <c r="E188" i="57"/>
  <c r="E463" i="57"/>
  <c r="E464" i="57"/>
  <c r="E110" i="57"/>
  <c r="E111" i="57"/>
  <c r="E276" i="57"/>
  <c r="K276" i="57" s="1"/>
  <c r="E194" i="57"/>
  <c r="E114" i="57"/>
  <c r="E470" i="57"/>
  <c r="K470" i="57" s="1"/>
  <c r="N229" i="62" s="1"/>
  <c r="E116" i="57"/>
  <c r="E198" i="57"/>
  <c r="E282" i="57"/>
  <c r="E200" i="57"/>
  <c r="S200" i="57" s="1"/>
  <c r="E120" i="57"/>
  <c r="E121" i="57"/>
  <c r="S121" i="57" s="1"/>
  <c r="E122" i="57"/>
  <c r="E478" i="57"/>
  <c r="E205" i="57"/>
  <c r="W205" i="57" s="1"/>
  <c r="E125" i="57"/>
  <c r="E207" i="57"/>
  <c r="E208" i="57"/>
  <c r="E483" i="57"/>
  <c r="E293" i="57"/>
  <c r="P293" i="57" s="1"/>
  <c r="E294" i="57"/>
  <c r="E486" i="57"/>
  <c r="E132" i="57"/>
  <c r="E214" i="57"/>
  <c r="E298" i="57"/>
  <c r="E299" i="57"/>
  <c r="W299" i="57" s="1"/>
  <c r="E136" i="57"/>
  <c r="E218" i="57"/>
  <c r="E302" i="57"/>
  <c r="E303" i="57"/>
  <c r="E495" i="57"/>
  <c r="E141" i="57"/>
  <c r="E497" i="57"/>
  <c r="E571" i="57"/>
  <c r="E412" i="57"/>
  <c r="E441" i="57"/>
  <c r="E346" i="57"/>
  <c r="E372" i="57"/>
  <c r="E428" i="57"/>
  <c r="E443" i="57"/>
  <c r="E366" i="57"/>
  <c r="E426" i="57"/>
  <c r="E409" i="57"/>
  <c r="E367" i="57"/>
  <c r="W367" i="57" s="1"/>
  <c r="E457" i="57"/>
  <c r="E447" i="57"/>
  <c r="E422" i="57"/>
  <c r="E95" i="57"/>
  <c r="E396" i="57"/>
  <c r="E399" i="57"/>
  <c r="E104" i="57"/>
  <c r="E105" i="57"/>
  <c r="E106" i="57"/>
  <c r="E107" i="57"/>
  <c r="E272" i="57"/>
  <c r="E190" i="57"/>
  <c r="E465" i="57"/>
  <c r="E192" i="57"/>
  <c r="E467" i="57"/>
  <c r="E277" i="57"/>
  <c r="E278" i="57"/>
  <c r="E196" i="57"/>
  <c r="E197" i="57"/>
  <c r="E117" i="57"/>
  <c r="E118" i="57"/>
  <c r="E283" i="57"/>
  <c r="E284" i="57"/>
  <c r="E202" i="57"/>
  <c r="E286" i="57"/>
  <c r="E287" i="57"/>
  <c r="E288" i="57"/>
  <c r="W288" i="57" s="1"/>
  <c r="E480" i="57"/>
  <c r="E126" i="57"/>
  <c r="E482" i="57"/>
  <c r="E209" i="57"/>
  <c r="E210" i="57"/>
  <c r="E485" i="57"/>
  <c r="E131" i="57"/>
  <c r="E487" i="57"/>
  <c r="E133" i="57"/>
  <c r="E134" i="57"/>
  <c r="E216" i="57"/>
  <c r="E491" i="57"/>
  <c r="E492" i="57"/>
  <c r="E493" i="57"/>
  <c r="E494" i="57"/>
  <c r="E221" i="57"/>
  <c r="E222" i="57"/>
  <c r="E142" i="57"/>
  <c r="E536" i="57"/>
  <c r="E261" i="57"/>
  <c r="E260" i="57"/>
  <c r="E178" i="57"/>
  <c r="E177" i="57"/>
  <c r="E257" i="57"/>
  <c r="E256" i="57"/>
  <c r="E529" i="57"/>
  <c r="E254" i="57"/>
  <c r="E336" i="57"/>
  <c r="E335" i="57"/>
  <c r="E334" i="57"/>
  <c r="E524" i="57"/>
  <c r="E332" i="57"/>
  <c r="W332" i="57" s="1"/>
  <c r="E331" i="57"/>
  <c r="E166" i="57"/>
  <c r="E165" i="57"/>
  <c r="E245" i="57"/>
  <c r="E163" i="57"/>
  <c r="E243" i="57"/>
  <c r="E161" i="57"/>
  <c r="E160" i="57"/>
  <c r="E323" i="57"/>
  <c r="E322" i="57"/>
  <c r="E512" i="57"/>
  <c r="E511" i="57"/>
  <c r="E236" i="57"/>
  <c r="E318" i="57"/>
  <c r="E508" i="57"/>
  <c r="E507" i="57"/>
  <c r="E506" i="57"/>
  <c r="E150" i="57"/>
  <c r="E230" i="57"/>
  <c r="E503" i="57"/>
  <c r="E502" i="57"/>
  <c r="E227" i="57"/>
  <c r="E145" i="57"/>
  <c r="E308" i="57"/>
  <c r="E143" i="57"/>
  <c r="E305" i="57"/>
  <c r="E137" i="57"/>
  <c r="E488" i="57"/>
  <c r="E484" i="57"/>
  <c r="E206" i="57"/>
  <c r="E285" i="57"/>
  <c r="E281" i="57"/>
  <c r="E113" i="57"/>
  <c r="E273" i="57"/>
  <c r="E269" i="57"/>
  <c r="E265" i="57"/>
  <c r="E453" i="57"/>
  <c r="E262" i="57"/>
  <c r="E180" i="57"/>
  <c r="E179" i="57"/>
  <c r="E259" i="57"/>
  <c r="E532" i="57"/>
  <c r="E531" i="57"/>
  <c r="E339" i="57"/>
  <c r="E338" i="57"/>
  <c r="E173" i="57"/>
  <c r="E172" i="57"/>
  <c r="E252" i="57"/>
  <c r="E525" i="57"/>
  <c r="E333" i="57"/>
  <c r="E249" i="57"/>
  <c r="E167" i="57"/>
  <c r="E247" i="57"/>
  <c r="E520" i="57"/>
  <c r="E328" i="57"/>
  <c r="P328" i="57" s="1"/>
  <c r="E244" i="57"/>
  <c r="K244" i="57" s="1"/>
  <c r="E326" i="57"/>
  <c r="E516" i="57"/>
  <c r="E515" i="57"/>
  <c r="E159" i="57"/>
  <c r="E513" i="57"/>
  <c r="E321" i="57"/>
  <c r="E156" i="57"/>
  <c r="E155" i="57"/>
  <c r="E509" i="57"/>
  <c r="E317" i="57"/>
  <c r="E233" i="57"/>
  <c r="E232" i="57"/>
  <c r="E314" i="57"/>
  <c r="E149" i="57"/>
  <c r="E312" i="57"/>
  <c r="E147" i="57"/>
  <c r="E310" i="57"/>
  <c r="E309" i="57"/>
  <c r="P309" i="57" s="1"/>
  <c r="E144" i="57"/>
  <c r="E224" i="57"/>
  <c r="E140" i="57"/>
  <c r="E217" i="57"/>
  <c r="E213" i="57"/>
  <c r="E128" i="57"/>
  <c r="E479" i="57"/>
  <c r="E201" i="57"/>
  <c r="E280" i="57"/>
  <c r="E193" i="57"/>
  <c r="E189" i="57"/>
  <c r="E359" i="57"/>
  <c r="E360" i="57"/>
  <c r="E264" i="57"/>
  <c r="E371" i="57"/>
  <c r="E454" i="57"/>
  <c r="E411" i="57"/>
  <c r="E450" i="57"/>
  <c r="E181" i="57"/>
  <c r="E534" i="57"/>
  <c r="E533" i="57"/>
  <c r="E258" i="57"/>
  <c r="E176" i="57"/>
  <c r="E530" i="57"/>
  <c r="E174" i="57"/>
  <c r="P174" i="57" s="1"/>
  <c r="E337" i="57"/>
  <c r="E253" i="57"/>
  <c r="W253" i="57" s="1"/>
  <c r="E526" i="57"/>
  <c r="K526" i="57" s="1"/>
  <c r="N285" i="62" s="1"/>
  <c r="E251" i="57"/>
  <c r="E169" i="57"/>
  <c r="S169" i="57" s="1"/>
  <c r="E523" i="57"/>
  <c r="S523" i="57" s="1"/>
  <c r="AI282" i="62" s="1"/>
  <c r="E522" i="57"/>
  <c r="E330" i="57"/>
  <c r="S330" i="57" s="1"/>
  <c r="E246" i="57"/>
  <c r="K246" i="57" s="1"/>
  <c r="E164" i="57"/>
  <c r="E518" i="57"/>
  <c r="E517" i="57"/>
  <c r="E325" i="57"/>
  <c r="K325" i="57" s="1"/>
  <c r="E241" i="57"/>
  <c r="E514" i="57"/>
  <c r="K514" i="57" s="1"/>
  <c r="N273" i="62" s="1"/>
  <c r="E158" i="57"/>
  <c r="E157" i="57"/>
  <c r="E320" i="57"/>
  <c r="E319" i="57"/>
  <c r="E154" i="57"/>
  <c r="E153" i="57"/>
  <c r="E316" i="57"/>
  <c r="E151" i="57"/>
  <c r="E505" i="57"/>
  <c r="E504" i="57"/>
  <c r="E148" i="57"/>
  <c r="E228" i="57"/>
  <c r="E146" i="57"/>
  <c r="E500" i="57"/>
  <c r="E499" i="57"/>
  <c r="E498" i="57"/>
  <c r="E223" i="57"/>
  <c r="E139" i="57"/>
  <c r="E490" i="57"/>
  <c r="E295" i="57"/>
  <c r="E127" i="57"/>
  <c r="E204" i="57"/>
  <c r="E474" i="57"/>
  <c r="E279" i="57"/>
  <c r="E275" i="57"/>
  <c r="E271" i="57"/>
  <c r="E459" i="57"/>
  <c r="E103" i="57"/>
  <c r="E404" i="57"/>
  <c r="E388" i="57"/>
  <c r="E368" i="57"/>
  <c r="E266" i="57"/>
  <c r="E23" i="57"/>
  <c r="W343" i="57"/>
  <c r="P343" i="57"/>
  <c r="K343" i="57"/>
  <c r="S343" i="57"/>
  <c r="S342" i="57"/>
  <c r="W342" i="57"/>
  <c r="P342" i="57"/>
  <c r="K342" i="57"/>
  <c r="W341" i="57"/>
  <c r="W175" i="57"/>
  <c r="K528" i="57"/>
  <c r="N287" i="62" s="1"/>
  <c r="S528" i="57"/>
  <c r="AI287" i="62" s="1"/>
  <c r="P528" i="57"/>
  <c r="W528" i="57"/>
  <c r="P171" i="57"/>
  <c r="K171" i="57"/>
  <c r="W171" i="57"/>
  <c r="S171" i="57"/>
  <c r="S250" i="57"/>
  <c r="W250" i="57"/>
  <c r="P250" i="57"/>
  <c r="K250" i="57"/>
  <c r="W168" i="57"/>
  <c r="S168" i="57"/>
  <c r="P168" i="57"/>
  <c r="K168" i="57"/>
  <c r="K248" i="57"/>
  <c r="W248" i="57"/>
  <c r="S248" i="57"/>
  <c r="P248" i="57"/>
  <c r="P329" i="57"/>
  <c r="W329" i="57"/>
  <c r="K329" i="57"/>
  <c r="S329" i="57"/>
  <c r="K519" i="57"/>
  <c r="N278" i="62" s="1"/>
  <c r="P327" i="57"/>
  <c r="W327" i="57"/>
  <c r="K327" i="57"/>
  <c r="S327" i="57"/>
  <c r="P162" i="57"/>
  <c r="K162" i="57"/>
  <c r="S162" i="57"/>
  <c r="W162" i="57"/>
  <c r="W242" i="57"/>
  <c r="W240" i="57"/>
  <c r="K510" i="57"/>
  <c r="N269" i="62" s="1"/>
  <c r="P510" i="57"/>
  <c r="S510" i="57"/>
  <c r="AI269" i="62" s="1"/>
  <c r="W510" i="57"/>
  <c r="K234" i="57"/>
  <c r="W234" i="57"/>
  <c r="P234" i="57"/>
  <c r="S234" i="57"/>
  <c r="K152" i="57"/>
  <c r="S152" i="57"/>
  <c r="W152" i="57"/>
  <c r="P152" i="57"/>
  <c r="P315" i="57"/>
  <c r="K311" i="57"/>
  <c r="S501" i="57"/>
  <c r="AI260" i="62" s="1"/>
  <c r="W501" i="57"/>
  <c r="P501" i="57"/>
  <c r="K501" i="57"/>
  <c r="N260" i="62" s="1"/>
  <c r="S226" i="57"/>
  <c r="W226" i="57"/>
  <c r="P226" i="57"/>
  <c r="K226" i="57"/>
  <c r="P307" i="57"/>
  <c r="K307" i="57"/>
  <c r="W307" i="57"/>
  <c r="S307" i="57"/>
  <c r="W138" i="57"/>
  <c r="P138" i="57"/>
  <c r="P215" i="57"/>
  <c r="W215" i="57"/>
  <c r="S215" i="57"/>
  <c r="K215" i="57"/>
  <c r="W274" i="57"/>
  <c r="P274" i="57"/>
  <c r="S274" i="57"/>
  <c r="K274" i="57"/>
  <c r="P461" i="57"/>
  <c r="K461" i="57"/>
  <c r="N220" i="62" s="1"/>
  <c r="W461" i="57"/>
  <c r="S461" i="57"/>
  <c r="AI220" i="62" s="1"/>
  <c r="S374" i="57"/>
  <c r="AI133" i="62" s="1"/>
  <c r="P20" i="57"/>
  <c r="P160" i="57"/>
  <c r="P284" i="57"/>
  <c r="D204" i="37"/>
  <c r="D202" i="56"/>
  <c r="K132" i="57"/>
  <c r="K207" i="57"/>
  <c r="S452" i="57"/>
  <c r="AI211" i="62" s="1"/>
  <c r="W157" i="57"/>
  <c r="P297" i="57"/>
  <c r="S297" i="57"/>
  <c r="W391" i="57"/>
  <c r="S555" i="57"/>
  <c r="AI311" i="62" s="1"/>
  <c r="K555" i="57"/>
  <c r="N311" i="62" s="1"/>
  <c r="S348" i="57"/>
  <c r="AI107" i="62" s="1"/>
  <c r="K410" i="57"/>
  <c r="N169" i="62" s="1"/>
  <c r="K551" i="57"/>
  <c r="N307" i="62" s="1"/>
  <c r="W85" i="57"/>
  <c r="A435" i="57"/>
  <c r="Y434" i="57"/>
  <c r="F44" i="1"/>
  <c r="H44" i="1" s="1"/>
  <c r="G44" i="1"/>
  <c r="E183" i="12"/>
  <c r="E184" i="12"/>
  <c r="E185" i="12"/>
  <c r="E186" i="12"/>
  <c r="E187" i="12"/>
  <c r="E188" i="12"/>
  <c r="E189" i="12"/>
  <c r="E190" i="12"/>
  <c r="E191" i="12"/>
  <c r="E192" i="12"/>
  <c r="E193" i="12"/>
  <c r="E194" i="12"/>
  <c r="E195" i="12"/>
  <c r="E196" i="12"/>
  <c r="E197" i="12"/>
  <c r="E198" i="12"/>
  <c r="E199" i="12"/>
  <c r="E200" i="12"/>
  <c r="E201" i="12"/>
  <c r="E202" i="12"/>
  <c r="E203" i="12"/>
  <c r="E204" i="12"/>
  <c r="E205" i="12"/>
  <c r="E206" i="12"/>
  <c r="E207" i="12"/>
  <c r="E208" i="12"/>
  <c r="E209" i="12"/>
  <c r="E210" i="12"/>
  <c r="E211" i="12"/>
  <c r="E212" i="12"/>
  <c r="E213" i="12"/>
  <c r="E214" i="12"/>
  <c r="E215" i="12"/>
  <c r="E216" i="12"/>
  <c r="E217" i="12"/>
  <c r="E218" i="12"/>
  <c r="E219" i="12"/>
  <c r="E220" i="12"/>
  <c r="E221" i="12"/>
  <c r="E222" i="12"/>
  <c r="E223" i="12"/>
  <c r="E224" i="12"/>
  <c r="E225" i="12"/>
  <c r="E226" i="12"/>
  <c r="E227" i="12"/>
  <c r="E228" i="12"/>
  <c r="E229" i="12"/>
  <c r="E230" i="12"/>
  <c r="E231" i="12"/>
  <c r="E232" i="12"/>
  <c r="E233" i="12"/>
  <c r="E234" i="12"/>
  <c r="E235" i="12"/>
  <c r="E236" i="12"/>
  <c r="E237" i="12"/>
  <c r="E238" i="12"/>
  <c r="E239" i="12"/>
  <c r="E240" i="12"/>
  <c r="E241" i="12"/>
  <c r="E242" i="12"/>
  <c r="E243" i="12"/>
  <c r="E244" i="12"/>
  <c r="E245" i="12"/>
  <c r="E246" i="12"/>
  <c r="E247" i="12"/>
  <c r="E248" i="12"/>
  <c r="E249" i="12"/>
  <c r="E250" i="12"/>
  <c r="E251" i="12"/>
  <c r="E252" i="12"/>
  <c r="E253" i="12"/>
  <c r="E254" i="12"/>
  <c r="E255" i="12"/>
  <c r="E256" i="12"/>
  <c r="E257" i="12"/>
  <c r="E258" i="12"/>
  <c r="E259" i="12"/>
  <c r="E260" i="12"/>
  <c r="E261" i="12"/>
  <c r="E262" i="12"/>
  <c r="E356" i="45"/>
  <c r="W356" i="45" s="1"/>
  <c r="E183" i="45"/>
  <c r="E184" i="45"/>
  <c r="E185" i="45"/>
  <c r="E186" i="45"/>
  <c r="E187" i="45"/>
  <c r="E188" i="45"/>
  <c r="E189" i="45"/>
  <c r="E190" i="45"/>
  <c r="E191" i="45"/>
  <c r="E192" i="45"/>
  <c r="E193" i="45"/>
  <c r="E194" i="45"/>
  <c r="E195" i="45"/>
  <c r="E196" i="45"/>
  <c r="E197" i="45"/>
  <c r="E198" i="45"/>
  <c r="E199" i="45"/>
  <c r="E200" i="45"/>
  <c r="E201" i="45"/>
  <c r="E202" i="45"/>
  <c r="E203" i="45"/>
  <c r="E204" i="45"/>
  <c r="E205" i="45"/>
  <c r="E206" i="45"/>
  <c r="E207" i="45"/>
  <c r="E208" i="45"/>
  <c r="E209" i="45"/>
  <c r="E210" i="45"/>
  <c r="E211" i="45"/>
  <c r="E212" i="45"/>
  <c r="E213" i="45"/>
  <c r="E214" i="45"/>
  <c r="E215" i="45"/>
  <c r="E216" i="45"/>
  <c r="E217" i="45"/>
  <c r="E218" i="45"/>
  <c r="E219" i="45"/>
  <c r="E220" i="45"/>
  <c r="E221" i="45"/>
  <c r="E222" i="45"/>
  <c r="E223" i="45"/>
  <c r="E224" i="45"/>
  <c r="E225" i="45"/>
  <c r="E226" i="45"/>
  <c r="E227" i="45"/>
  <c r="E228" i="45"/>
  <c r="E229" i="45"/>
  <c r="E230" i="45"/>
  <c r="E231" i="45"/>
  <c r="E232" i="45"/>
  <c r="E233" i="45"/>
  <c r="E234" i="45"/>
  <c r="E235" i="45"/>
  <c r="E236" i="45"/>
  <c r="E237" i="45"/>
  <c r="E238" i="45"/>
  <c r="E239" i="45"/>
  <c r="E240" i="45"/>
  <c r="E241" i="45"/>
  <c r="E242" i="45"/>
  <c r="E243" i="45"/>
  <c r="E244" i="45"/>
  <c r="E245" i="45"/>
  <c r="E246" i="45"/>
  <c r="E247" i="45"/>
  <c r="E248" i="45"/>
  <c r="E249" i="45"/>
  <c r="E250" i="45"/>
  <c r="E251" i="45"/>
  <c r="E252" i="45"/>
  <c r="E253" i="45"/>
  <c r="E254" i="45"/>
  <c r="E255" i="45"/>
  <c r="E256" i="45"/>
  <c r="E257" i="45"/>
  <c r="E258" i="45"/>
  <c r="E259" i="45"/>
  <c r="E260" i="45"/>
  <c r="E261" i="45"/>
  <c r="E262" i="45"/>
  <c r="E86" i="45"/>
  <c r="W86" i="45" s="1"/>
  <c r="E423" i="45"/>
  <c r="W423" i="45" s="1"/>
  <c r="E444" i="45"/>
  <c r="W444" i="45" s="1"/>
  <c r="E420" i="45"/>
  <c r="W420" i="45" s="1"/>
  <c r="E375" i="45"/>
  <c r="W375" i="45" s="1"/>
  <c r="E347" i="45"/>
  <c r="W347" i="45" s="1"/>
  <c r="E382" i="45"/>
  <c r="W382" i="45" s="1"/>
  <c r="E370" i="45"/>
  <c r="W370" i="45" s="1"/>
  <c r="E25" i="45"/>
  <c r="W25" i="45" s="1"/>
  <c r="E87" i="45"/>
  <c r="W87" i="45" s="1"/>
  <c r="E399" i="45"/>
  <c r="W399" i="45" s="1"/>
  <c r="E397" i="45"/>
  <c r="W397" i="45" s="1"/>
  <c r="E396" i="45"/>
  <c r="W396" i="45" s="1"/>
  <c r="E406" i="45"/>
  <c r="W406" i="45" s="1"/>
  <c r="E551" i="45"/>
  <c r="W551" i="45" s="1"/>
  <c r="E401" i="45"/>
  <c r="W401" i="45" s="1"/>
  <c r="E102" i="45"/>
  <c r="E265" i="45"/>
  <c r="E409" i="45"/>
  <c r="W409" i="45" s="1"/>
  <c r="E408" i="45"/>
  <c r="W408" i="45" s="1"/>
  <c r="E455" i="45"/>
  <c r="W455" i="45" s="1"/>
  <c r="E84" i="45"/>
  <c r="W84" i="45" s="1"/>
  <c r="E364" i="45"/>
  <c r="W364" i="45" s="1"/>
  <c r="E85" i="45"/>
  <c r="W85" i="45" s="1"/>
  <c r="E362" i="45"/>
  <c r="W362" i="45" s="1"/>
  <c r="E386" i="45"/>
  <c r="W386" i="45" s="1"/>
  <c r="E448" i="45"/>
  <c r="W448" i="45" s="1"/>
  <c r="E571" i="45"/>
  <c r="W571" i="45" s="1"/>
  <c r="E12" i="45"/>
  <c r="W12" i="45" s="1"/>
  <c r="E103" i="45"/>
  <c r="E421" i="45"/>
  <c r="W421" i="45" s="1"/>
  <c r="E428" i="45"/>
  <c r="W428" i="45" s="1"/>
  <c r="E441" i="45"/>
  <c r="W441" i="45" s="1"/>
  <c r="E371" i="45"/>
  <c r="W371" i="45" s="1"/>
  <c r="E355" i="45"/>
  <c r="W355" i="45" s="1"/>
  <c r="E445" i="45"/>
  <c r="W445" i="45" s="1"/>
  <c r="E346" i="45"/>
  <c r="W346" i="45" s="1"/>
  <c r="E360" i="45"/>
  <c r="W360" i="45" s="1"/>
  <c r="E59" i="45"/>
  <c r="W59" i="45" s="1"/>
  <c r="E398" i="45"/>
  <c r="W398" i="45" s="1"/>
  <c r="E264" i="45"/>
  <c r="E393" i="45"/>
  <c r="W393" i="45" s="1"/>
  <c r="E451" i="45"/>
  <c r="W451" i="45" s="1"/>
  <c r="E14" i="45"/>
  <c r="W14" i="45" s="1"/>
  <c r="E104" i="45"/>
  <c r="E457" i="45"/>
  <c r="W457" i="45" s="1"/>
  <c r="E412" i="45"/>
  <c r="W412" i="45" s="1"/>
  <c r="E424" i="45"/>
  <c r="W424" i="45" s="1"/>
  <c r="E353" i="45"/>
  <c r="W353" i="45" s="1"/>
  <c r="E434" i="45"/>
  <c r="W434" i="45" s="1"/>
  <c r="E374" i="45"/>
  <c r="W374" i="45" s="1"/>
  <c r="E354" i="45"/>
  <c r="W354" i="45" s="1"/>
  <c r="E430" i="45"/>
  <c r="W430" i="45" s="1"/>
  <c r="E61" i="45"/>
  <c r="W61" i="45" s="1"/>
  <c r="E426" i="45"/>
  <c r="W426" i="45" s="1"/>
  <c r="E446" i="45"/>
  <c r="W446" i="45" s="1"/>
  <c r="E454" i="45"/>
  <c r="W454" i="45" s="1"/>
  <c r="E555" i="45"/>
  <c r="W555" i="45" s="1"/>
  <c r="E359" i="45"/>
  <c r="W359" i="45" s="1"/>
  <c r="E60" i="45"/>
  <c r="W60" i="45" s="1"/>
  <c r="E440" i="45"/>
  <c r="W440" i="45" s="1"/>
  <c r="E422" i="45"/>
  <c r="W422" i="45" s="1"/>
  <c r="E377" i="45"/>
  <c r="W377" i="45" s="1"/>
  <c r="E384" i="45"/>
  <c r="W384" i="45" s="1"/>
  <c r="E394" i="45"/>
  <c r="W394" i="45" s="1"/>
  <c r="E458" i="45"/>
  <c r="W458" i="45" s="1"/>
  <c r="E436" i="45"/>
  <c r="W436" i="45" s="1"/>
  <c r="E105" i="45"/>
  <c r="E459" i="45"/>
  <c r="W459" i="45" s="1"/>
  <c r="E266" i="45"/>
  <c r="E90" i="45"/>
  <c r="W90" i="45" s="1"/>
  <c r="E358" i="45"/>
  <c r="W358" i="45" s="1"/>
  <c r="E267" i="45"/>
  <c r="E106" i="45"/>
  <c r="E460" i="45"/>
  <c r="W460" i="45" s="1"/>
  <c r="E461" i="45"/>
  <c r="W461" i="45" s="1"/>
  <c r="E268" i="45"/>
  <c r="E107" i="45"/>
  <c r="E108" i="45"/>
  <c r="E269" i="45"/>
  <c r="E462" i="45"/>
  <c r="W462" i="45" s="1"/>
  <c r="E270" i="45"/>
  <c r="E463" i="45"/>
  <c r="W463" i="45" s="1"/>
  <c r="E109" i="45"/>
  <c r="E271" i="45"/>
  <c r="E110" i="45"/>
  <c r="E464" i="45"/>
  <c r="W464" i="45" s="1"/>
  <c r="E465" i="45"/>
  <c r="W465" i="45" s="1"/>
  <c r="E111" i="45"/>
  <c r="E272" i="45"/>
  <c r="E112" i="45"/>
  <c r="E273" i="45"/>
  <c r="E466" i="45"/>
  <c r="W466" i="45" s="1"/>
  <c r="E113" i="45"/>
  <c r="E274" i="45"/>
  <c r="E467" i="45"/>
  <c r="W467" i="45" s="1"/>
  <c r="E275" i="45"/>
  <c r="E114" i="45"/>
  <c r="E468" i="45"/>
  <c r="W468" i="45" s="1"/>
  <c r="E276" i="45"/>
  <c r="E469" i="45"/>
  <c r="W469" i="45" s="1"/>
  <c r="E115" i="45"/>
  <c r="E277" i="45"/>
  <c r="E470" i="45"/>
  <c r="W470" i="45" s="1"/>
  <c r="E116" i="45"/>
  <c r="E117" i="45"/>
  <c r="E278" i="45"/>
  <c r="E471" i="45"/>
  <c r="W471" i="45" s="1"/>
  <c r="E279" i="45"/>
  <c r="E472" i="45"/>
  <c r="W472" i="45" s="1"/>
  <c r="E118" i="45"/>
  <c r="E280" i="45"/>
  <c r="E473" i="45"/>
  <c r="W473" i="45" s="1"/>
  <c r="E119" i="45"/>
  <c r="E474" i="45"/>
  <c r="W474" i="45" s="1"/>
  <c r="E281" i="45"/>
  <c r="E120" i="45"/>
  <c r="E475" i="45"/>
  <c r="W475" i="45" s="1"/>
  <c r="E121" i="45"/>
  <c r="E282" i="45"/>
  <c r="E122" i="45"/>
  <c r="E476" i="45"/>
  <c r="W476" i="45" s="1"/>
  <c r="E283" i="45"/>
  <c r="E123" i="45"/>
  <c r="E284" i="45"/>
  <c r="E477" i="45"/>
  <c r="W477" i="45" s="1"/>
  <c r="E285" i="45"/>
  <c r="E124" i="45"/>
  <c r="E478" i="45"/>
  <c r="W478" i="45" s="1"/>
  <c r="E479" i="45"/>
  <c r="W479" i="45" s="1"/>
  <c r="E286" i="45"/>
  <c r="E125" i="45"/>
  <c r="E480" i="45"/>
  <c r="W480" i="45" s="1"/>
  <c r="E126" i="45"/>
  <c r="E287" i="45"/>
  <c r="E288" i="45"/>
  <c r="E127" i="45"/>
  <c r="E481" i="45"/>
  <c r="W481" i="45" s="1"/>
  <c r="E482" i="45"/>
  <c r="W482" i="45" s="1"/>
  <c r="E128" i="45"/>
  <c r="E289" i="45"/>
  <c r="E129" i="45"/>
  <c r="E290" i="45"/>
  <c r="E483" i="45"/>
  <c r="W483" i="45" s="1"/>
  <c r="E130" i="45"/>
  <c r="E484" i="45"/>
  <c r="W484" i="45" s="1"/>
  <c r="E291" i="45"/>
  <c r="E131" i="45"/>
  <c r="E485" i="45"/>
  <c r="W485" i="45" s="1"/>
  <c r="E292" i="45"/>
  <c r="E132" i="45"/>
  <c r="E486" i="45"/>
  <c r="W486" i="45" s="1"/>
  <c r="E293" i="45"/>
  <c r="E487" i="45"/>
  <c r="W487" i="45" s="1"/>
  <c r="E294" i="45"/>
  <c r="E133" i="45"/>
  <c r="E295" i="45"/>
  <c r="E488" i="45"/>
  <c r="W488" i="45" s="1"/>
  <c r="E134" i="45"/>
  <c r="E135" i="45"/>
  <c r="E296" i="45"/>
  <c r="E489" i="45"/>
  <c r="W489" i="45" s="1"/>
  <c r="E136" i="45"/>
  <c r="E490" i="45"/>
  <c r="W490" i="45" s="1"/>
  <c r="E297" i="45"/>
  <c r="E491" i="45"/>
  <c r="W491" i="45" s="1"/>
  <c r="E137" i="45"/>
  <c r="E298" i="45"/>
  <c r="E299" i="45"/>
  <c r="E492" i="45"/>
  <c r="W492" i="45" s="1"/>
  <c r="E138" i="45"/>
  <c r="E300" i="45"/>
  <c r="E493" i="45"/>
  <c r="W493" i="45" s="1"/>
  <c r="E139" i="45"/>
  <c r="E301" i="45"/>
  <c r="E494" i="45"/>
  <c r="W494" i="45" s="1"/>
  <c r="E140" i="45"/>
  <c r="E302" i="45"/>
  <c r="E141" i="45"/>
  <c r="E495" i="45"/>
  <c r="W495" i="45" s="1"/>
  <c r="E142" i="45"/>
  <c r="E303" i="45"/>
  <c r="E496" i="45"/>
  <c r="W496" i="45" s="1"/>
  <c r="E497" i="45"/>
  <c r="W497" i="45" s="1"/>
  <c r="E304" i="45"/>
  <c r="E143" i="45"/>
  <c r="E498" i="45"/>
  <c r="W498" i="45" s="1"/>
  <c r="E305" i="45"/>
  <c r="E144" i="45"/>
  <c r="E145" i="45"/>
  <c r="E306" i="45"/>
  <c r="E499" i="45"/>
  <c r="W499" i="45" s="1"/>
  <c r="E500" i="45"/>
  <c r="W500" i="45" s="1"/>
  <c r="E146" i="45"/>
  <c r="E307" i="45"/>
  <c r="E147" i="45"/>
  <c r="E501" i="45"/>
  <c r="W501" i="45" s="1"/>
  <c r="E308" i="45"/>
  <c r="E502" i="45"/>
  <c r="W502" i="45" s="1"/>
  <c r="E309" i="45"/>
  <c r="E148" i="45"/>
  <c r="E149" i="45"/>
  <c r="E503" i="45"/>
  <c r="W503" i="45" s="1"/>
  <c r="E310" i="45"/>
  <c r="E504" i="45"/>
  <c r="W504" i="45" s="1"/>
  <c r="E150" i="45"/>
  <c r="E311" i="45"/>
  <c r="E312" i="45"/>
  <c r="E505" i="45"/>
  <c r="W505" i="45" s="1"/>
  <c r="E151" i="45"/>
  <c r="E152" i="45"/>
  <c r="E506" i="45"/>
  <c r="W506" i="45" s="1"/>
  <c r="E313" i="45"/>
  <c r="E507" i="45"/>
  <c r="W507" i="45" s="1"/>
  <c r="E153" i="45"/>
  <c r="E314" i="45"/>
  <c r="E154" i="45"/>
  <c r="E508" i="45"/>
  <c r="W508" i="45" s="1"/>
  <c r="E315" i="45"/>
  <c r="E509" i="45"/>
  <c r="W509" i="45" s="1"/>
  <c r="E316" i="45"/>
  <c r="E155" i="45"/>
  <c r="E510" i="45"/>
  <c r="W510" i="45" s="1"/>
  <c r="E317" i="45"/>
  <c r="E156" i="45"/>
  <c r="E157" i="45"/>
  <c r="E318" i="45"/>
  <c r="E511" i="45"/>
  <c r="W511" i="45" s="1"/>
  <c r="E512" i="45"/>
  <c r="W512" i="45" s="1"/>
  <c r="E319" i="45"/>
  <c r="E158" i="45"/>
  <c r="E159" i="45"/>
  <c r="E320" i="45"/>
  <c r="E513" i="45"/>
  <c r="W513" i="45" s="1"/>
  <c r="E514" i="45"/>
  <c r="W514" i="45" s="1"/>
  <c r="E321" i="45"/>
  <c r="E160" i="45"/>
  <c r="E161" i="45"/>
  <c r="E322" i="45"/>
  <c r="E515" i="45"/>
  <c r="W515" i="45" s="1"/>
  <c r="E323" i="45"/>
  <c r="E516" i="45"/>
  <c r="W516" i="45" s="1"/>
  <c r="E162" i="45"/>
  <c r="E163" i="45"/>
  <c r="E324" i="45"/>
  <c r="E517" i="45"/>
  <c r="W517" i="45" s="1"/>
  <c r="E325" i="45"/>
  <c r="E164" i="45"/>
  <c r="E518" i="45"/>
  <c r="W518" i="45" s="1"/>
  <c r="E165" i="45"/>
  <c r="E326" i="45"/>
  <c r="E519" i="45"/>
  <c r="W519" i="45" s="1"/>
  <c r="E327" i="45"/>
  <c r="E520" i="45"/>
  <c r="W520" i="45" s="1"/>
  <c r="E166" i="45"/>
  <c r="E328" i="45"/>
  <c r="E521" i="45"/>
  <c r="W521" i="45" s="1"/>
  <c r="E167" i="45"/>
  <c r="E522" i="45"/>
  <c r="W522" i="45" s="1"/>
  <c r="E168" i="45"/>
  <c r="E329" i="45"/>
  <c r="E169" i="45"/>
  <c r="E523" i="45"/>
  <c r="W523" i="45" s="1"/>
  <c r="E330" i="45"/>
  <c r="E170" i="45"/>
  <c r="E524" i="45"/>
  <c r="W524" i="45" s="1"/>
  <c r="E331" i="45"/>
  <c r="E525" i="45"/>
  <c r="W525" i="45" s="1"/>
  <c r="E332" i="45"/>
  <c r="E171" i="45"/>
  <c r="E333" i="45"/>
  <c r="E172" i="45"/>
  <c r="E526" i="45"/>
  <c r="W526" i="45" s="1"/>
  <c r="E173" i="45"/>
  <c r="E527" i="45"/>
  <c r="W527" i="45" s="1"/>
  <c r="E334" i="45"/>
  <c r="E335" i="45"/>
  <c r="E528" i="45"/>
  <c r="W528" i="45" s="1"/>
  <c r="E174" i="45"/>
  <c r="E336" i="45"/>
  <c r="E529" i="45"/>
  <c r="W529" i="45" s="1"/>
  <c r="E175" i="45"/>
  <c r="E337" i="45"/>
  <c r="E530" i="45"/>
  <c r="W530" i="45" s="1"/>
  <c r="E176" i="45"/>
  <c r="E531" i="45"/>
  <c r="W531" i="45" s="1"/>
  <c r="E177" i="45"/>
  <c r="E338" i="45"/>
  <c r="E532" i="45"/>
  <c r="W532" i="45" s="1"/>
  <c r="E339" i="45"/>
  <c r="E178" i="45"/>
  <c r="E179" i="45"/>
  <c r="E340" i="45"/>
  <c r="E533" i="45"/>
  <c r="W533" i="45" s="1"/>
  <c r="E180" i="45"/>
  <c r="E534" i="45"/>
  <c r="W534" i="45" s="1"/>
  <c r="E341" i="45"/>
  <c r="E181" i="45"/>
  <c r="E535" i="45"/>
  <c r="W535" i="45" s="1"/>
  <c r="E342" i="45"/>
  <c r="E536" i="45"/>
  <c r="W536" i="45" s="1"/>
  <c r="E343" i="45"/>
  <c r="O326" i="37"/>
  <c r="O101" i="37"/>
  <c r="O318" i="37"/>
  <c r="U319" i="37"/>
  <c r="U318" i="37"/>
  <c r="AA326" i="37"/>
  <c r="AA318" i="37"/>
  <c r="AA100" i="37"/>
  <c r="AJ319" i="37"/>
  <c r="AJ101" i="37"/>
  <c r="I326" i="37"/>
  <c r="I101" i="37"/>
  <c r="I318" i="37"/>
  <c r="R319" i="37"/>
  <c r="R318" i="37"/>
  <c r="X326" i="37"/>
  <c r="X318" i="37"/>
  <c r="X100" i="37"/>
  <c r="O319" i="37"/>
  <c r="O100" i="37"/>
  <c r="U326" i="37"/>
  <c r="U100" i="37"/>
  <c r="U101" i="37"/>
  <c r="AA319" i="37"/>
  <c r="AA101" i="37"/>
  <c r="AJ326" i="37"/>
  <c r="AJ318" i="37"/>
  <c r="AJ100" i="37"/>
  <c r="I319" i="37"/>
  <c r="I100" i="37"/>
  <c r="R326" i="37"/>
  <c r="R100" i="37"/>
  <c r="R101" i="37"/>
  <c r="X319" i="37"/>
  <c r="X101" i="37"/>
  <c r="E264" i="12"/>
  <c r="E102" i="12"/>
  <c r="E265" i="12"/>
  <c r="E103" i="12"/>
  <c r="E266" i="12"/>
  <c r="E104" i="12"/>
  <c r="E267" i="12"/>
  <c r="E268" i="12"/>
  <c r="E105" i="12"/>
  <c r="E106" i="12"/>
  <c r="E269" i="12"/>
  <c r="E107" i="12"/>
  <c r="E270" i="12"/>
  <c r="E108" i="12"/>
  <c r="E271" i="12"/>
  <c r="E109" i="12"/>
  <c r="E272" i="12"/>
  <c r="E273" i="12"/>
  <c r="E110" i="12"/>
  <c r="E274" i="12"/>
  <c r="E111" i="12"/>
  <c r="E112" i="12"/>
  <c r="E275" i="12"/>
  <c r="E113" i="12"/>
  <c r="E276" i="12"/>
  <c r="E277" i="12"/>
  <c r="E114" i="12"/>
  <c r="E115" i="12"/>
  <c r="E278" i="12"/>
  <c r="E279" i="12"/>
  <c r="E116" i="12"/>
  <c r="E280" i="12"/>
  <c r="E117" i="12"/>
  <c r="E118" i="12"/>
  <c r="E281" i="12"/>
  <c r="E119" i="12"/>
  <c r="E282" i="12"/>
  <c r="E120" i="12"/>
  <c r="E283" i="12"/>
  <c r="E121" i="12"/>
  <c r="E284" i="12"/>
  <c r="E122" i="12"/>
  <c r="E285" i="12"/>
  <c r="E286" i="12"/>
  <c r="E123" i="12"/>
  <c r="E287" i="12"/>
  <c r="E124" i="12"/>
  <c r="E125" i="12"/>
  <c r="E288" i="12"/>
  <c r="E289" i="12"/>
  <c r="E126" i="12"/>
  <c r="E290" i="12"/>
  <c r="E127" i="12"/>
  <c r="E128" i="12"/>
  <c r="E291" i="12"/>
  <c r="E129" i="12"/>
  <c r="E292" i="12"/>
  <c r="E293" i="12"/>
  <c r="E130" i="12"/>
  <c r="E131" i="12"/>
  <c r="E294" i="12"/>
  <c r="E295" i="12"/>
  <c r="E132" i="12"/>
  <c r="E133" i="12"/>
  <c r="E296" i="12"/>
  <c r="E297" i="12"/>
  <c r="E134" i="12"/>
  <c r="E298" i="12"/>
  <c r="E135" i="12"/>
  <c r="E136" i="12"/>
  <c r="E299" i="12"/>
  <c r="E137" i="12"/>
  <c r="E300" i="12"/>
  <c r="E138" i="12"/>
  <c r="E301" i="12"/>
  <c r="E302" i="12"/>
  <c r="E139" i="12"/>
  <c r="E140" i="12"/>
  <c r="E303" i="12"/>
  <c r="E141" i="12"/>
  <c r="E304" i="12"/>
  <c r="E142" i="12"/>
  <c r="E305" i="12"/>
  <c r="E143" i="12"/>
  <c r="E306" i="12"/>
  <c r="E144" i="12"/>
  <c r="E307" i="12"/>
  <c r="E308" i="12"/>
  <c r="E145" i="12"/>
  <c r="E309" i="12"/>
  <c r="E146" i="12"/>
  <c r="E310" i="12"/>
  <c r="E147" i="12"/>
  <c r="E311" i="12"/>
  <c r="E148" i="12"/>
  <c r="E149" i="12"/>
  <c r="E312" i="12"/>
  <c r="E313" i="12"/>
  <c r="E150" i="12"/>
  <c r="E151" i="12"/>
  <c r="E314" i="12"/>
  <c r="E315" i="12"/>
  <c r="E152" i="12"/>
  <c r="E316" i="12"/>
  <c r="E153" i="12"/>
  <c r="E317" i="12"/>
  <c r="E154" i="12"/>
  <c r="E318" i="12"/>
  <c r="E155" i="12"/>
  <c r="E156" i="12"/>
  <c r="E319" i="12"/>
  <c r="E320" i="12"/>
  <c r="E157" i="12"/>
  <c r="E321" i="12"/>
  <c r="E158" i="12"/>
  <c r="E322" i="12"/>
  <c r="E159" i="12"/>
  <c r="E323" i="12"/>
  <c r="E160" i="12"/>
  <c r="E161" i="12"/>
  <c r="E324" i="12"/>
  <c r="E325" i="12"/>
  <c r="E162" i="12"/>
  <c r="E163" i="12"/>
  <c r="E326" i="12"/>
  <c r="E164" i="12"/>
  <c r="E327" i="12"/>
  <c r="E165" i="12"/>
  <c r="E328" i="12"/>
  <c r="E329" i="12"/>
  <c r="E166" i="12"/>
  <c r="E167" i="12"/>
  <c r="E330" i="12"/>
  <c r="E331" i="12"/>
  <c r="E168" i="12"/>
  <c r="E169" i="12"/>
  <c r="E332" i="12"/>
  <c r="E170" i="12"/>
  <c r="E333" i="12"/>
  <c r="E171" i="12"/>
  <c r="E334" i="12"/>
  <c r="E172" i="12"/>
  <c r="E335" i="12"/>
  <c r="E173" i="12"/>
  <c r="E336" i="12"/>
  <c r="E337" i="12"/>
  <c r="E174" i="12"/>
  <c r="E175" i="12"/>
  <c r="E338" i="12"/>
  <c r="E339" i="12"/>
  <c r="E176" i="12"/>
  <c r="E340" i="12"/>
  <c r="E177" i="12"/>
  <c r="E341" i="12"/>
  <c r="E178" i="12"/>
  <c r="E342" i="12"/>
  <c r="E179" i="12"/>
  <c r="E343" i="12"/>
  <c r="E180" i="12"/>
  <c r="E181" i="12"/>
  <c r="C441" i="12"/>
  <c r="E441" i="12" s="1"/>
  <c r="W441" i="12" s="1"/>
  <c r="A14" i="12"/>
  <c r="A15" i="12" s="1"/>
  <c r="E426" i="12"/>
  <c r="W426" i="12" s="1"/>
  <c r="E458" i="12"/>
  <c r="E462" i="12"/>
  <c r="E466" i="12"/>
  <c r="E470" i="12"/>
  <c r="E474" i="12"/>
  <c r="E478" i="12"/>
  <c r="E482" i="12"/>
  <c r="E486" i="12"/>
  <c r="E490" i="12"/>
  <c r="E494" i="12"/>
  <c r="E498" i="12"/>
  <c r="E502" i="12"/>
  <c r="E506" i="12"/>
  <c r="E510" i="12"/>
  <c r="E514" i="12"/>
  <c r="E518" i="12"/>
  <c r="E522" i="12"/>
  <c r="E526" i="12"/>
  <c r="E530" i="12"/>
  <c r="E534" i="12"/>
  <c r="E459" i="12"/>
  <c r="E463" i="12"/>
  <c r="E467" i="12"/>
  <c r="E471" i="12"/>
  <c r="E475" i="12"/>
  <c r="E479" i="12"/>
  <c r="E483" i="12"/>
  <c r="E487" i="12"/>
  <c r="E491" i="12"/>
  <c r="E495" i="12"/>
  <c r="E499" i="12"/>
  <c r="E503" i="12"/>
  <c r="E507" i="12"/>
  <c r="E511" i="12"/>
  <c r="E515" i="12"/>
  <c r="E519" i="12"/>
  <c r="E523" i="12"/>
  <c r="E531" i="12"/>
  <c r="E535" i="12"/>
  <c r="E460" i="12"/>
  <c r="E464" i="12"/>
  <c r="E468" i="12"/>
  <c r="E472" i="12"/>
  <c r="E476" i="12"/>
  <c r="E480" i="12"/>
  <c r="E484" i="12"/>
  <c r="E488" i="12"/>
  <c r="E492" i="12"/>
  <c r="E496" i="12"/>
  <c r="E500" i="12"/>
  <c r="E504" i="12"/>
  <c r="E508" i="12"/>
  <c r="E512" i="12"/>
  <c r="E516" i="12"/>
  <c r="E520" i="12"/>
  <c r="E524" i="12"/>
  <c r="E528" i="12"/>
  <c r="E532" i="12"/>
  <c r="E536" i="12"/>
  <c r="E461" i="12"/>
  <c r="E465" i="12"/>
  <c r="E469" i="12"/>
  <c r="E473" i="12"/>
  <c r="E477" i="12"/>
  <c r="E481" i="12"/>
  <c r="E485" i="12"/>
  <c r="E489" i="12"/>
  <c r="E493" i="12"/>
  <c r="E497" i="12"/>
  <c r="E501" i="12"/>
  <c r="E505" i="12"/>
  <c r="E509" i="12"/>
  <c r="E513" i="12"/>
  <c r="E517" i="12"/>
  <c r="E521" i="12"/>
  <c r="E525" i="12"/>
  <c r="E529" i="12"/>
  <c r="E533" i="12"/>
  <c r="E457" i="12"/>
  <c r="E527" i="12"/>
  <c r="E354" i="12"/>
  <c r="E90" i="12"/>
  <c r="E421" i="12"/>
  <c r="E85" i="12"/>
  <c r="W85" i="12" s="1"/>
  <c r="E423" i="12"/>
  <c r="W423" i="12" s="1"/>
  <c r="E422" i="12"/>
  <c r="E424" i="12"/>
  <c r="E420" i="12"/>
  <c r="W420" i="12" s="1"/>
  <c r="C453" i="12"/>
  <c r="C455" i="12"/>
  <c r="C451" i="12"/>
  <c r="C447" i="12"/>
  <c r="C448" i="12"/>
  <c r="C355" i="12"/>
  <c r="E355" i="12" s="1"/>
  <c r="C14" i="12"/>
  <c r="E14" i="12" s="1"/>
  <c r="C95" i="12"/>
  <c r="E95" i="12" s="1"/>
  <c r="C430" i="12"/>
  <c r="E430" i="12" s="1"/>
  <c r="C454" i="12"/>
  <c r="C346" i="12"/>
  <c r="E346" i="12" s="1"/>
  <c r="C449" i="12"/>
  <c r="C12" i="12"/>
  <c r="E12" i="12" s="1"/>
  <c r="C452" i="12"/>
  <c r="C446" i="12"/>
  <c r="C349" i="12"/>
  <c r="E349" i="12" s="1"/>
  <c r="C87" i="12"/>
  <c r="E87" i="12" s="1"/>
  <c r="C348" i="12"/>
  <c r="E348" i="12" s="1"/>
  <c r="C444" i="12"/>
  <c r="C443" i="12"/>
  <c r="C353" i="12"/>
  <c r="E353" i="12" s="1"/>
  <c r="C84" i="12"/>
  <c r="E84" i="12" s="1"/>
  <c r="C428" i="12"/>
  <c r="E428" i="12" s="1"/>
  <c r="C440" i="12"/>
  <c r="E440" i="12" s="1"/>
  <c r="C445" i="12"/>
  <c r="C347" i="12"/>
  <c r="E347" i="12" s="1"/>
  <c r="C15" i="12"/>
  <c r="E15" i="12" s="1"/>
  <c r="C571" i="12"/>
  <c r="E571" i="12" s="1"/>
  <c r="C356" i="12"/>
  <c r="E356" i="12" s="1"/>
  <c r="C450" i="12"/>
  <c r="C86" i="12"/>
  <c r="E86" i="12" s="1"/>
  <c r="C380" i="12"/>
  <c r="E380" i="12" s="1"/>
  <c r="C369" i="12"/>
  <c r="E369" i="12" s="1"/>
  <c r="C24" i="12"/>
  <c r="E24" i="12" s="1"/>
  <c r="C20" i="12"/>
  <c r="E20" i="12" s="1"/>
  <c r="C376" i="12"/>
  <c r="E376" i="12" s="1"/>
  <c r="C365" i="12"/>
  <c r="C370" i="12"/>
  <c r="E370" i="12" s="1"/>
  <c r="C384" i="12"/>
  <c r="E384" i="12" s="1"/>
  <c r="C374" i="12"/>
  <c r="E374" i="12" s="1"/>
  <c r="C364" i="12"/>
  <c r="C367" i="12"/>
  <c r="E367" i="12" s="1"/>
  <c r="C375" i="12"/>
  <c r="E375" i="12" s="1"/>
  <c r="C19" i="12"/>
  <c r="C23" i="12"/>
  <c r="E23" i="12" s="1"/>
  <c r="C368" i="12"/>
  <c r="E368" i="12" s="1"/>
  <c r="C382" i="12"/>
  <c r="E382" i="12" s="1"/>
  <c r="C379" i="12"/>
  <c r="E379" i="12" s="1"/>
  <c r="C25" i="12"/>
  <c r="E25" i="12" s="1"/>
  <c r="C371" i="12"/>
  <c r="E371" i="12" s="1"/>
  <c r="C377" i="12"/>
  <c r="E377" i="12" s="1"/>
  <c r="C21" i="12"/>
  <c r="E21" i="12" s="1"/>
  <c r="C551" i="12"/>
  <c r="E551" i="12" s="1"/>
  <c r="C372" i="12"/>
  <c r="E372" i="12" s="1"/>
  <c r="C383" i="12"/>
  <c r="E383" i="12" s="1"/>
  <c r="C381" i="12"/>
  <c r="C366" i="12"/>
  <c r="E366" i="12" s="1"/>
  <c r="C408" i="12"/>
  <c r="E408" i="12" s="1"/>
  <c r="C61" i="12"/>
  <c r="E61" i="12" s="1"/>
  <c r="C411" i="12"/>
  <c r="E411" i="12" s="1"/>
  <c r="C412" i="12"/>
  <c r="E412" i="12" s="1"/>
  <c r="C62" i="12"/>
  <c r="E62" i="12" s="1"/>
  <c r="C59" i="12"/>
  <c r="E59" i="12" s="1"/>
  <c r="C409" i="12"/>
  <c r="E409" i="12" s="1"/>
  <c r="C410" i="12"/>
  <c r="E410" i="12" s="1"/>
  <c r="C60" i="12"/>
  <c r="E60" i="12" s="1"/>
  <c r="A16" i="31"/>
  <c r="J16" i="31" s="1"/>
  <c r="A14" i="10"/>
  <c r="A15" i="10" s="1"/>
  <c r="F15" i="10" s="1"/>
  <c r="E43" i="7"/>
  <c r="G43" i="7"/>
  <c r="F43" i="7"/>
  <c r="D43" i="7"/>
  <c r="H43" i="7"/>
  <c r="E133" i="3"/>
  <c r="J13" i="7"/>
  <c r="A14" i="7"/>
  <c r="A18" i="3"/>
  <c r="N18" i="3" s="1"/>
  <c r="N17" i="3"/>
  <c r="E326" i="20"/>
  <c r="A15" i="37"/>
  <c r="AR14" i="37"/>
  <c r="I314" i="5"/>
  <c r="O314" i="5" s="1"/>
  <c r="I79" i="5"/>
  <c r="O79" i="5" s="1"/>
  <c r="I69" i="5"/>
  <c r="O69" i="5" s="1"/>
  <c r="I74" i="5"/>
  <c r="O74" i="5" s="1"/>
  <c r="F55" i="7"/>
  <c r="F64" i="7"/>
  <c r="F78" i="7" s="1"/>
  <c r="F101" i="7"/>
  <c r="F109" i="7" s="1"/>
  <c r="I64" i="5"/>
  <c r="O64" i="5" s="1"/>
  <c r="I159" i="5"/>
  <c r="O159" i="5" s="1"/>
  <c r="E81" i="3"/>
  <c r="D52" i="16"/>
  <c r="I14" i="5" s="1"/>
  <c r="O14" i="5" s="1"/>
  <c r="I154" i="5"/>
  <c r="O154" i="5" s="1"/>
  <c r="I144" i="5"/>
  <c r="O144" i="5" s="1"/>
  <c r="D202" i="20"/>
  <c r="A12" i="16"/>
  <c r="J11" i="16"/>
  <c r="A16" i="5"/>
  <c r="A17" i="5" s="1"/>
  <c r="A18" i="5" s="1"/>
  <c r="A19" i="5" s="1"/>
  <c r="A20" i="5" s="1"/>
  <c r="A21" i="5" s="1"/>
  <c r="E50" i="1"/>
  <c r="P14" i="20"/>
  <c r="A15" i="20"/>
  <c r="K90" i="3"/>
  <c r="K104" i="3" s="1"/>
  <c r="G130" i="3"/>
  <c r="E69" i="7"/>
  <c r="E73" i="7" s="1"/>
  <c r="K130" i="3"/>
  <c r="H99" i="7"/>
  <c r="F132" i="3"/>
  <c r="F140" i="3" s="1"/>
  <c r="G69" i="7"/>
  <c r="G73" i="7" s="1"/>
  <c r="F69" i="7"/>
  <c r="F73" i="7" s="1"/>
  <c r="K132" i="3"/>
  <c r="K140" i="3" s="1"/>
  <c r="E102" i="7"/>
  <c r="F95" i="3"/>
  <c r="F99" i="3" s="1"/>
  <c r="H95" i="3"/>
  <c r="H99" i="3" s="1"/>
  <c r="E101" i="7"/>
  <c r="E109" i="7" s="1"/>
  <c r="G99" i="7"/>
  <c r="I95" i="3"/>
  <c r="I99" i="3" s="1"/>
  <c r="H69" i="7"/>
  <c r="H73" i="7" s="1"/>
  <c r="H132" i="3"/>
  <c r="H140" i="3" s="1"/>
  <c r="A16" i="22"/>
  <c r="T15" i="22"/>
  <c r="D206" i="20"/>
  <c r="D208" i="37"/>
  <c r="D209" i="20"/>
  <c r="D211" i="37"/>
  <c r="A14" i="36"/>
  <c r="T13" i="36"/>
  <c r="E90" i="3"/>
  <c r="E104" i="3" s="1"/>
  <c r="I193" i="5"/>
  <c r="O193" i="5" s="1"/>
  <c r="I192" i="5"/>
  <c r="O192" i="5" s="1"/>
  <c r="I94" i="5"/>
  <c r="O94" i="5" s="1"/>
  <c r="F39" i="17"/>
  <c r="I84" i="5"/>
  <c r="O84" i="5" s="1"/>
  <c r="I130" i="3"/>
  <c r="J13" i="17"/>
  <c r="A14" i="17"/>
  <c r="E64" i="7"/>
  <c r="E78" i="7" s="1"/>
  <c r="F102" i="7"/>
  <c r="F99" i="7"/>
  <c r="G98" i="3"/>
  <c r="G95" i="3"/>
  <c r="G99" i="3" s="1"/>
  <c r="K98" i="3"/>
  <c r="G103" i="3"/>
  <c r="G90" i="3"/>
  <c r="G104" i="3" s="1"/>
  <c r="G77" i="7"/>
  <c r="G101" i="7"/>
  <c r="G109" i="7" s="1"/>
  <c r="G64" i="7"/>
  <c r="G78" i="7" s="1"/>
  <c r="H90" i="3"/>
  <c r="H104" i="3" s="1"/>
  <c r="G132" i="3"/>
  <c r="G140" i="3" s="1"/>
  <c r="H101" i="7"/>
  <c r="H109" i="7" s="1"/>
  <c r="H102" i="7"/>
  <c r="E98" i="3"/>
  <c r="E95" i="3"/>
  <c r="E99" i="3" s="1"/>
  <c r="F130" i="3"/>
  <c r="F90" i="3"/>
  <c r="F104" i="3" s="1"/>
  <c r="K95" i="3"/>
  <c r="K99" i="3" s="1"/>
  <c r="E367" i="45" l="1"/>
  <c r="W367" i="45" s="1"/>
  <c r="P526" i="57"/>
  <c r="S20" i="57"/>
  <c r="AI20" i="62" s="1"/>
  <c r="P311" i="57"/>
  <c r="K240" i="57"/>
  <c r="P175" i="57"/>
  <c r="P341" i="57"/>
  <c r="E377" i="57"/>
  <c r="S377" i="57" s="1"/>
  <c r="AI136" i="62" s="1"/>
  <c r="K348" i="57"/>
  <c r="N107" i="62" s="1"/>
  <c r="W20" i="57"/>
  <c r="W311" i="57"/>
  <c r="P240" i="57"/>
  <c r="K175" i="57"/>
  <c r="S341" i="57"/>
  <c r="E365" i="57"/>
  <c r="W365" i="57" s="1"/>
  <c r="E381" i="57"/>
  <c r="E345" i="45"/>
  <c r="W345" i="45" s="1"/>
  <c r="E366" i="45"/>
  <c r="W366" i="45" s="1"/>
  <c r="E379" i="45"/>
  <c r="W379" i="45" s="1"/>
  <c r="E345" i="57"/>
  <c r="E383" i="57"/>
  <c r="E380" i="57"/>
  <c r="W380" i="57" s="1"/>
  <c r="S25" i="57"/>
  <c r="AI25" i="62" s="1"/>
  <c r="K25" i="57"/>
  <c r="N25" i="62" s="1"/>
  <c r="P151" i="57"/>
  <c r="S229" i="57"/>
  <c r="S315" i="57"/>
  <c r="S242" i="57"/>
  <c r="E347" i="57"/>
  <c r="P59" i="57"/>
  <c r="K353" i="57"/>
  <c r="N112" i="62" s="1"/>
  <c r="S306" i="57"/>
  <c r="W315" i="57"/>
  <c r="W239" i="57"/>
  <c r="P535" i="57"/>
  <c r="S59" i="57"/>
  <c r="AI59" i="62" s="1"/>
  <c r="K220" i="57"/>
  <c r="K315" i="57"/>
  <c r="K242" i="57"/>
  <c r="E375" i="57"/>
  <c r="E369" i="45"/>
  <c r="W369" i="45" s="1"/>
  <c r="E368" i="45"/>
  <c r="W368" i="45" s="1"/>
  <c r="E383" i="45"/>
  <c r="W383" i="45" s="1"/>
  <c r="E372" i="45"/>
  <c r="W372" i="45" s="1"/>
  <c r="E380" i="45"/>
  <c r="W380" i="45" s="1"/>
  <c r="E381" i="45"/>
  <c r="W381" i="45" s="1"/>
  <c r="E376" i="45"/>
  <c r="W376" i="45" s="1"/>
  <c r="A237" i="45"/>
  <c r="Y236" i="45"/>
  <c r="E365" i="45"/>
  <c r="W365" i="45" s="1"/>
  <c r="S445" i="57"/>
  <c r="AI204" i="62" s="1"/>
  <c r="K445" i="57"/>
  <c r="N204" i="62" s="1"/>
  <c r="P445" i="57"/>
  <c r="E14" i="57"/>
  <c r="C547" i="45"/>
  <c r="E547" i="45" s="1"/>
  <c r="W547" i="45" s="1"/>
  <c r="C45" i="45"/>
  <c r="E45" i="45" s="1"/>
  <c r="W45" i="45" s="1"/>
  <c r="C29" i="45"/>
  <c r="E29" i="45" s="1"/>
  <c r="W29" i="45" s="1"/>
  <c r="C37" i="45"/>
  <c r="C31" i="57"/>
  <c r="E31" i="57" s="1"/>
  <c r="C39" i="57"/>
  <c r="C47" i="57"/>
  <c r="E47" i="57" s="1"/>
  <c r="C550" i="57"/>
  <c r="C41" i="57"/>
  <c r="C49" i="57"/>
  <c r="E49" i="57" s="1"/>
  <c r="K49" i="57" s="1"/>
  <c r="N49" i="62" s="1"/>
  <c r="C33" i="57"/>
  <c r="E33" i="57" s="1"/>
  <c r="P33" i="57" s="1"/>
  <c r="C550" i="45"/>
  <c r="C33" i="45"/>
  <c r="E33" i="45" s="1"/>
  <c r="W33" i="45" s="1"/>
  <c r="C41" i="45"/>
  <c r="C49" i="45"/>
  <c r="E49" i="45" s="1"/>
  <c r="W49" i="45" s="1"/>
  <c r="C546" i="57"/>
  <c r="E546" i="57" s="1"/>
  <c r="C36" i="57"/>
  <c r="C28" i="57"/>
  <c r="E28" i="57" s="1"/>
  <c r="W28" i="57" s="1"/>
  <c r="C44" i="57"/>
  <c r="E44" i="57" s="1"/>
  <c r="P44" i="57" s="1"/>
  <c r="C547" i="57"/>
  <c r="E547" i="57" s="1"/>
  <c r="C37" i="57"/>
  <c r="C45" i="57"/>
  <c r="E45" i="57" s="1"/>
  <c r="C29" i="57"/>
  <c r="E29" i="57" s="1"/>
  <c r="C549" i="57"/>
  <c r="C32" i="57"/>
  <c r="E32" i="57" s="1"/>
  <c r="P32" i="57" s="1"/>
  <c r="C48" i="57"/>
  <c r="E48" i="57" s="1"/>
  <c r="S48" i="57" s="1"/>
  <c r="AI48" i="62" s="1"/>
  <c r="C40" i="57"/>
  <c r="C47" i="45"/>
  <c r="E47" i="45" s="1"/>
  <c r="W47" i="45" s="1"/>
  <c r="C31" i="45"/>
  <c r="E31" i="45" s="1"/>
  <c r="W31" i="45" s="1"/>
  <c r="C39" i="45"/>
  <c r="C43" i="45"/>
  <c r="E43" i="45" s="1"/>
  <c r="W43" i="45" s="1"/>
  <c r="C27" i="45"/>
  <c r="E27" i="45" s="1"/>
  <c r="W27" i="45" s="1"/>
  <c r="C35" i="45"/>
  <c r="C43" i="57"/>
  <c r="E43" i="57" s="1"/>
  <c r="C35" i="57"/>
  <c r="C27" i="57"/>
  <c r="E27" i="57" s="1"/>
  <c r="C28" i="45"/>
  <c r="E28" i="45" s="1"/>
  <c r="W28" i="45" s="1"/>
  <c r="C36" i="45"/>
  <c r="C44" i="45"/>
  <c r="E44" i="45" s="1"/>
  <c r="W44" i="45" s="1"/>
  <c r="C546" i="45"/>
  <c r="E546" i="45" s="1"/>
  <c r="W546" i="45" s="1"/>
  <c r="C48" i="45"/>
  <c r="E48" i="45" s="1"/>
  <c r="W48" i="45" s="1"/>
  <c r="C32" i="45"/>
  <c r="E32" i="45" s="1"/>
  <c r="W32" i="45" s="1"/>
  <c r="C549" i="45"/>
  <c r="C40" i="45"/>
  <c r="C416" i="57"/>
  <c r="E416" i="57" s="1"/>
  <c r="F174" i="55"/>
  <c r="F175" i="62" s="1"/>
  <c r="C416" i="45"/>
  <c r="E416" i="45" s="1"/>
  <c r="W416" i="45" s="1"/>
  <c r="F174" i="5"/>
  <c r="C72" i="45"/>
  <c r="C560" i="45"/>
  <c r="E560" i="45" s="1"/>
  <c r="W560" i="45" s="1"/>
  <c r="C77" i="45"/>
  <c r="E77" i="45" s="1"/>
  <c r="W77" i="45" s="1"/>
  <c r="C67" i="45"/>
  <c r="E67" i="45" s="1"/>
  <c r="W67" i="45" s="1"/>
  <c r="C559" i="57"/>
  <c r="E559" i="57" s="1"/>
  <c r="C71" i="57"/>
  <c r="C66" i="57"/>
  <c r="E66" i="57" s="1"/>
  <c r="C76" i="57"/>
  <c r="E76" i="57" s="1"/>
  <c r="C417" i="57"/>
  <c r="E417" i="57" s="1"/>
  <c r="F175" i="55"/>
  <c r="F176" i="62" s="1"/>
  <c r="C417" i="45"/>
  <c r="E417" i="45" s="1"/>
  <c r="W417" i="45" s="1"/>
  <c r="F175" i="5"/>
  <c r="C418" i="57"/>
  <c r="E418" i="57" s="1"/>
  <c r="F176" i="55"/>
  <c r="F177" i="62" s="1"/>
  <c r="C418" i="45"/>
  <c r="E418" i="45" s="1"/>
  <c r="W418" i="45" s="1"/>
  <c r="F176" i="5"/>
  <c r="C415" i="57"/>
  <c r="E415" i="57" s="1"/>
  <c r="F173" i="55"/>
  <c r="F174" i="62" s="1"/>
  <c r="C415" i="45"/>
  <c r="E415" i="45" s="1"/>
  <c r="W415" i="45" s="1"/>
  <c r="F173" i="5"/>
  <c r="C557" i="45"/>
  <c r="E557" i="45" s="1"/>
  <c r="W557" i="45" s="1"/>
  <c r="C64" i="45"/>
  <c r="E64" i="45" s="1"/>
  <c r="W64" i="45" s="1"/>
  <c r="C74" i="45"/>
  <c r="E74" i="45" s="1"/>
  <c r="W74" i="45" s="1"/>
  <c r="C69" i="45"/>
  <c r="F313" i="62"/>
  <c r="F320" i="62" s="1"/>
  <c r="F321" i="55"/>
  <c r="C560" i="57"/>
  <c r="E560" i="57" s="1"/>
  <c r="C77" i="57"/>
  <c r="E77" i="57" s="1"/>
  <c r="C67" i="57"/>
  <c r="E67" i="57" s="1"/>
  <c r="C72" i="57"/>
  <c r="C70" i="45"/>
  <c r="C65" i="45"/>
  <c r="E65" i="45" s="1"/>
  <c r="W65" i="45" s="1"/>
  <c r="C558" i="45"/>
  <c r="E558" i="45" s="1"/>
  <c r="W558" i="45" s="1"/>
  <c r="C75" i="45"/>
  <c r="E75" i="45" s="1"/>
  <c r="W75" i="45" s="1"/>
  <c r="C558" i="57"/>
  <c r="E558" i="57" s="1"/>
  <c r="C65" i="57"/>
  <c r="E65" i="57" s="1"/>
  <c r="C70" i="57"/>
  <c r="C75" i="57"/>
  <c r="E75" i="57" s="1"/>
  <c r="W75" i="57" s="1"/>
  <c r="C414" i="57"/>
  <c r="E414" i="57" s="1"/>
  <c r="F172" i="55"/>
  <c r="F173" i="62" s="1"/>
  <c r="C414" i="45"/>
  <c r="E414" i="45" s="1"/>
  <c r="W414" i="45" s="1"/>
  <c r="F172" i="5"/>
  <c r="F297" i="5" s="1"/>
  <c r="F333" i="5" s="1"/>
  <c r="C557" i="57"/>
  <c r="E557" i="57" s="1"/>
  <c r="C69" i="57"/>
  <c r="C64" i="57"/>
  <c r="E64" i="57" s="1"/>
  <c r="C74" i="57"/>
  <c r="E74" i="57" s="1"/>
  <c r="S74" i="57" s="1"/>
  <c r="AI74" i="62" s="1"/>
  <c r="C559" i="45"/>
  <c r="E559" i="45" s="1"/>
  <c r="W559" i="45" s="1"/>
  <c r="C71" i="45"/>
  <c r="C66" i="45"/>
  <c r="E66" i="45" s="1"/>
  <c r="W66" i="45" s="1"/>
  <c r="C76" i="45"/>
  <c r="E76" i="45" s="1"/>
  <c r="W76" i="45" s="1"/>
  <c r="C432" i="57"/>
  <c r="C92" i="57"/>
  <c r="E92" i="57" s="1"/>
  <c r="C97" i="57"/>
  <c r="E97" i="57" s="1"/>
  <c r="S97" i="57" s="1"/>
  <c r="AI97" i="62" s="1"/>
  <c r="C429" i="45"/>
  <c r="C94" i="45"/>
  <c r="E94" i="45" s="1"/>
  <c r="W94" i="45" s="1"/>
  <c r="C89" i="45"/>
  <c r="E89" i="45" s="1"/>
  <c r="W89" i="45" s="1"/>
  <c r="F84" i="62"/>
  <c r="F102" i="62" s="1"/>
  <c r="F101" i="55"/>
  <c r="C431" i="45"/>
  <c r="C91" i="45"/>
  <c r="E91" i="45" s="1"/>
  <c r="W91" i="45" s="1"/>
  <c r="C96" i="45"/>
  <c r="E96" i="45" s="1"/>
  <c r="W96" i="45" s="1"/>
  <c r="E430" i="57"/>
  <c r="S430" i="57" s="1"/>
  <c r="AI189" i="62" s="1"/>
  <c r="F297" i="55"/>
  <c r="C432" i="45"/>
  <c r="C92" i="45"/>
  <c r="E92" i="45" s="1"/>
  <c r="W92" i="45" s="1"/>
  <c r="C97" i="45"/>
  <c r="E97" i="45" s="1"/>
  <c r="W97" i="45" s="1"/>
  <c r="E87" i="57"/>
  <c r="F296" i="62"/>
  <c r="C429" i="57"/>
  <c r="C89" i="57"/>
  <c r="E89" i="57" s="1"/>
  <c r="P89" i="57" s="1"/>
  <c r="C94" i="57"/>
  <c r="E94" i="57" s="1"/>
  <c r="C431" i="57"/>
  <c r="C91" i="57"/>
  <c r="E91" i="57" s="1"/>
  <c r="C96" i="57"/>
  <c r="E96" i="57" s="1"/>
  <c r="P96" i="57" s="1"/>
  <c r="F331" i="55"/>
  <c r="F328" i="62"/>
  <c r="F330" i="62" s="1"/>
  <c r="F39" i="50"/>
  <c r="I193" i="55"/>
  <c r="O193" i="55" s="1"/>
  <c r="I192" i="55"/>
  <c r="O192" i="55" s="1"/>
  <c r="I94" i="55"/>
  <c r="O94" i="55" s="1"/>
  <c r="I89" i="55"/>
  <c r="O89" i="55" s="1"/>
  <c r="I84" i="55"/>
  <c r="O84" i="55" s="1"/>
  <c r="I117" i="55"/>
  <c r="O117" i="55" s="1"/>
  <c r="I116" i="55"/>
  <c r="O116" i="55" s="1"/>
  <c r="I120" i="55"/>
  <c r="O120" i="55" s="1"/>
  <c r="I118" i="55"/>
  <c r="O118" i="55" s="1"/>
  <c r="I14" i="55"/>
  <c r="O14" i="55" s="1"/>
  <c r="I16" i="55"/>
  <c r="O16" i="55" s="1"/>
  <c r="E52" i="49"/>
  <c r="F52" i="49" s="1"/>
  <c r="W522" i="57"/>
  <c r="S235" i="57"/>
  <c r="P477" i="57"/>
  <c r="W489" i="57"/>
  <c r="S469" i="57"/>
  <c r="AI228" i="62" s="1"/>
  <c r="K313" i="57"/>
  <c r="K84" i="57"/>
  <c r="N84" i="62" s="1"/>
  <c r="S551" i="57"/>
  <c r="AI307" i="62" s="1"/>
  <c r="W355" i="57"/>
  <c r="K290" i="57"/>
  <c r="W102" i="57"/>
  <c r="K235" i="57"/>
  <c r="W423" i="57"/>
  <c r="S423" i="57"/>
  <c r="AI182" i="62" s="1"/>
  <c r="P449" i="57"/>
  <c r="W449" i="57"/>
  <c r="W374" i="57"/>
  <c r="K415" i="57"/>
  <c r="N174" i="62" s="1"/>
  <c r="P415" i="57"/>
  <c r="W306" i="57"/>
  <c r="P239" i="57"/>
  <c r="K255" i="57"/>
  <c r="K229" i="57"/>
  <c r="S519" i="57"/>
  <c r="AI278" i="62" s="1"/>
  <c r="S535" i="57"/>
  <c r="AI294" i="62" s="1"/>
  <c r="K535" i="57"/>
  <c r="N294" i="62" s="1"/>
  <c r="S238" i="57"/>
  <c r="W386" i="57"/>
  <c r="W25" i="57"/>
  <c r="W348" i="57"/>
  <c r="S449" i="57"/>
  <c r="AI208" i="62" s="1"/>
  <c r="K449" i="57"/>
  <c r="N208" i="62" s="1"/>
  <c r="P555" i="57"/>
  <c r="P393" i="57"/>
  <c r="S386" i="57"/>
  <c r="AI145" i="62" s="1"/>
  <c r="S473" i="57"/>
  <c r="AI232" i="62" s="1"/>
  <c r="K130" i="57"/>
  <c r="W219" i="57"/>
  <c r="W499" i="57"/>
  <c r="W246" i="57"/>
  <c r="S87" i="57"/>
  <c r="AI87" i="62" s="1"/>
  <c r="K27" i="57"/>
  <c r="N27" i="62" s="1"/>
  <c r="K138" i="57"/>
  <c r="W225" i="57"/>
  <c r="W229" i="57"/>
  <c r="S313" i="57"/>
  <c r="P313" i="57"/>
  <c r="K238" i="57"/>
  <c r="P238" i="57"/>
  <c r="K324" i="57"/>
  <c r="K340" i="57"/>
  <c r="S340" i="57"/>
  <c r="W191" i="57"/>
  <c r="S164" i="57"/>
  <c r="W31" i="57"/>
  <c r="W445" i="57"/>
  <c r="P25" i="57"/>
  <c r="S379" i="57"/>
  <c r="AI138" i="62" s="1"/>
  <c r="W555" i="57"/>
  <c r="K477" i="57"/>
  <c r="N236" i="62" s="1"/>
  <c r="K489" i="57"/>
  <c r="N248" i="62" s="1"/>
  <c r="K219" i="57"/>
  <c r="W504" i="57"/>
  <c r="P374" i="57"/>
  <c r="K374" i="57"/>
  <c r="N133" i="62" s="1"/>
  <c r="W415" i="57"/>
  <c r="S138" i="57"/>
  <c r="K306" i="57"/>
  <c r="P306" i="57"/>
  <c r="K225" i="57"/>
  <c r="P229" i="57"/>
  <c r="W313" i="57"/>
  <c r="W238" i="57"/>
  <c r="S239" i="57"/>
  <c r="P519" i="57"/>
  <c r="S255" i="57"/>
  <c r="P255" i="57"/>
  <c r="W535" i="57"/>
  <c r="W418" i="57"/>
  <c r="P418" i="57"/>
  <c r="S418" i="57"/>
  <c r="AI177" i="62" s="1"/>
  <c r="K418" i="57"/>
  <c r="N177" i="62" s="1"/>
  <c r="S279" i="57"/>
  <c r="P279" i="57"/>
  <c r="W228" i="57"/>
  <c r="S228" i="57"/>
  <c r="P518" i="57"/>
  <c r="K518" i="57"/>
  <c r="N277" i="62" s="1"/>
  <c r="K530" i="57"/>
  <c r="N289" i="62" s="1"/>
  <c r="P530" i="57"/>
  <c r="S530" i="57"/>
  <c r="AI289" i="62" s="1"/>
  <c r="K144" i="57"/>
  <c r="P144" i="57"/>
  <c r="S144" i="57"/>
  <c r="W144" i="57"/>
  <c r="P156" i="57"/>
  <c r="S156" i="57"/>
  <c r="K156" i="57"/>
  <c r="S172" i="57"/>
  <c r="W172" i="57"/>
  <c r="K172" i="57"/>
  <c r="K29" i="57"/>
  <c r="N29" i="62" s="1"/>
  <c r="S488" i="57"/>
  <c r="AI247" i="62" s="1"/>
  <c r="K488" i="57"/>
  <c r="N247" i="62" s="1"/>
  <c r="P488" i="57"/>
  <c r="S507" i="57"/>
  <c r="AI266" i="62" s="1"/>
  <c r="K507" i="57"/>
  <c r="N266" i="62" s="1"/>
  <c r="W507" i="57"/>
  <c r="P507" i="57"/>
  <c r="P245" i="57"/>
  <c r="K245" i="57"/>
  <c r="W245" i="57"/>
  <c r="S245" i="57"/>
  <c r="W257" i="57"/>
  <c r="P257" i="57"/>
  <c r="S257" i="57"/>
  <c r="K257" i="57"/>
  <c r="K487" i="57"/>
  <c r="N246" i="62" s="1"/>
  <c r="W487" i="57"/>
  <c r="S487" i="57"/>
  <c r="AI246" i="62" s="1"/>
  <c r="P487" i="57"/>
  <c r="P197" i="57"/>
  <c r="K197" i="57"/>
  <c r="S197" i="57"/>
  <c r="W197" i="57"/>
  <c r="P396" i="57"/>
  <c r="W396" i="57"/>
  <c r="K396" i="57"/>
  <c r="N155" i="62" s="1"/>
  <c r="K558" i="57"/>
  <c r="N314" i="62" s="1"/>
  <c r="W571" i="57"/>
  <c r="P571" i="57"/>
  <c r="K571" i="57"/>
  <c r="N328" i="62" s="1"/>
  <c r="S571" i="57"/>
  <c r="AI328" i="62" s="1"/>
  <c r="W132" i="57"/>
  <c r="P132" i="57"/>
  <c r="S132" i="57"/>
  <c r="K120" i="57"/>
  <c r="W120" i="57"/>
  <c r="S120" i="57"/>
  <c r="S463" i="57"/>
  <c r="AI222" i="62" s="1"/>
  <c r="P463" i="57"/>
  <c r="K463" i="57"/>
  <c r="N222" i="62" s="1"/>
  <c r="K403" i="57"/>
  <c r="N162" i="62" s="1"/>
  <c r="P403" i="57"/>
  <c r="S403" i="57"/>
  <c r="AI162" i="62" s="1"/>
  <c r="P61" i="57"/>
  <c r="S61" i="57"/>
  <c r="AI61" i="62" s="1"/>
  <c r="W61" i="57"/>
  <c r="K351" i="57"/>
  <c r="N110" i="62" s="1"/>
  <c r="P351" i="57"/>
  <c r="W351" i="57"/>
  <c r="P183" i="57"/>
  <c r="S183" i="57"/>
  <c r="W183" i="57"/>
  <c r="K183" i="57"/>
  <c r="P291" i="57"/>
  <c r="K115" i="57"/>
  <c r="S115" i="57"/>
  <c r="P185" i="57"/>
  <c r="K185" i="57"/>
  <c r="S91" i="57"/>
  <c r="AI91" i="62" s="1"/>
  <c r="P91" i="57"/>
  <c r="W184" i="57"/>
  <c r="K184" i="57"/>
  <c r="S184" i="57"/>
  <c r="P184" i="57"/>
  <c r="W211" i="57"/>
  <c r="P211" i="57"/>
  <c r="K211" i="57"/>
  <c r="K481" i="57"/>
  <c r="N240" i="62" s="1"/>
  <c r="S481" i="57"/>
  <c r="AI240" i="62" s="1"/>
  <c r="W481" i="57"/>
  <c r="P481" i="57"/>
  <c r="W369" i="57"/>
  <c r="P410" i="57"/>
  <c r="S410" i="57"/>
  <c r="AI169" i="62" s="1"/>
  <c r="S353" i="57"/>
  <c r="AI112" i="62" s="1"/>
  <c r="P353" i="57"/>
  <c r="P406" i="57"/>
  <c r="K64" i="57"/>
  <c r="N64" i="62" s="1"/>
  <c r="S90" i="57"/>
  <c r="AI90" i="62" s="1"/>
  <c r="S185" i="57"/>
  <c r="S466" i="57"/>
  <c r="AI225" i="62" s="1"/>
  <c r="W115" i="57"/>
  <c r="S123" i="57"/>
  <c r="K291" i="57"/>
  <c r="P228" i="57"/>
  <c r="K522" i="57"/>
  <c r="N281" i="62" s="1"/>
  <c r="W526" i="57"/>
  <c r="W530" i="57"/>
  <c r="W534" i="57"/>
  <c r="W403" i="57"/>
  <c r="P368" i="57"/>
  <c r="K368" i="57"/>
  <c r="N127" i="62" s="1"/>
  <c r="S368" i="57"/>
  <c r="AI127" i="62" s="1"/>
  <c r="W368" i="57"/>
  <c r="W295" i="57"/>
  <c r="K295" i="57"/>
  <c r="S151" i="57"/>
  <c r="W514" i="57"/>
  <c r="P514" i="57"/>
  <c r="S526" i="57"/>
  <c r="AI285" i="62" s="1"/>
  <c r="S411" i="57"/>
  <c r="AI170" i="62" s="1"/>
  <c r="P411" i="57"/>
  <c r="K411" i="57"/>
  <c r="N170" i="62" s="1"/>
  <c r="W411" i="57"/>
  <c r="K280" i="57"/>
  <c r="S280" i="57"/>
  <c r="W280" i="57"/>
  <c r="W312" i="57"/>
  <c r="S312" i="57"/>
  <c r="K312" i="57"/>
  <c r="P312" i="57"/>
  <c r="K515" i="57"/>
  <c r="N274" i="62" s="1"/>
  <c r="W515" i="57"/>
  <c r="P515" i="57"/>
  <c r="S515" i="57"/>
  <c r="AI274" i="62" s="1"/>
  <c r="W249" i="57"/>
  <c r="P249" i="57"/>
  <c r="S249" i="57"/>
  <c r="S180" i="57"/>
  <c r="W180" i="57"/>
  <c r="P180" i="57"/>
  <c r="K180" i="57"/>
  <c r="K308" i="57"/>
  <c r="W308" i="57"/>
  <c r="P308" i="57"/>
  <c r="S308" i="57"/>
  <c r="W511" i="57"/>
  <c r="P511" i="57"/>
  <c r="K511" i="57"/>
  <c r="N270" i="62" s="1"/>
  <c r="S332" i="57"/>
  <c r="K332" i="57"/>
  <c r="P332" i="57"/>
  <c r="P261" i="57"/>
  <c r="W261" i="57"/>
  <c r="K261" i="57"/>
  <c r="S261" i="57"/>
  <c r="W491" i="57"/>
  <c r="S491" i="57"/>
  <c r="AI250" i="62" s="1"/>
  <c r="P491" i="57"/>
  <c r="K491" i="57"/>
  <c r="N250" i="62" s="1"/>
  <c r="P288" i="57"/>
  <c r="S288" i="57"/>
  <c r="K288" i="57"/>
  <c r="K467" i="57"/>
  <c r="N226" i="62" s="1"/>
  <c r="P467" i="57"/>
  <c r="S467" i="57"/>
  <c r="AI226" i="62" s="1"/>
  <c r="W467" i="57"/>
  <c r="S77" i="57"/>
  <c r="AI77" i="62" s="1"/>
  <c r="K77" i="57"/>
  <c r="N77" i="62" s="1"/>
  <c r="W77" i="57"/>
  <c r="K455" i="57"/>
  <c r="N214" i="62" s="1"/>
  <c r="S455" i="57"/>
  <c r="AI214" i="62" s="1"/>
  <c r="W455" i="57"/>
  <c r="P455" i="57"/>
  <c r="W443" i="57"/>
  <c r="S443" i="57"/>
  <c r="AI202" i="62" s="1"/>
  <c r="P443" i="57"/>
  <c r="P495" i="57"/>
  <c r="K495" i="57"/>
  <c r="N254" i="62" s="1"/>
  <c r="S495" i="57"/>
  <c r="AI254" i="62" s="1"/>
  <c r="W495" i="57"/>
  <c r="P483" i="57"/>
  <c r="S483" i="57"/>
  <c r="AI242" i="62" s="1"/>
  <c r="W483" i="57"/>
  <c r="K483" i="57"/>
  <c r="N242" i="62" s="1"/>
  <c r="P116" i="57"/>
  <c r="W116" i="57"/>
  <c r="K116" i="57"/>
  <c r="S116" i="57"/>
  <c r="K76" i="57"/>
  <c r="N76" i="62" s="1"/>
  <c r="S76" i="57"/>
  <c r="AI76" i="62" s="1"/>
  <c r="P76" i="57"/>
  <c r="W76" i="57"/>
  <c r="K370" i="57"/>
  <c r="N129" i="62" s="1"/>
  <c r="P370" i="57"/>
  <c r="W370" i="57"/>
  <c r="S370" i="57"/>
  <c r="AI129" i="62" s="1"/>
  <c r="K349" i="57"/>
  <c r="N108" i="62" s="1"/>
  <c r="W349" i="57"/>
  <c r="S349" i="57"/>
  <c r="AI108" i="62" s="1"/>
  <c r="S135" i="57"/>
  <c r="K119" i="57"/>
  <c r="P119" i="57"/>
  <c r="S462" i="57"/>
  <c r="AI221" i="62" s="1"/>
  <c r="K90" i="57"/>
  <c r="N90" i="62" s="1"/>
  <c r="W90" i="57"/>
  <c r="W406" i="57"/>
  <c r="K521" i="57"/>
  <c r="N280" i="62" s="1"/>
  <c r="W521" i="57"/>
  <c r="P521" i="57"/>
  <c r="S521" i="57"/>
  <c r="AI280" i="62" s="1"/>
  <c r="K237" i="57"/>
  <c r="P237" i="57"/>
  <c r="S237" i="57"/>
  <c r="W237" i="57"/>
  <c r="S85" i="57"/>
  <c r="AI85" i="62" s="1"/>
  <c r="K85" i="57"/>
  <c r="N85" i="62" s="1"/>
  <c r="P369" i="57"/>
  <c r="W59" i="57"/>
  <c r="S406" i="57"/>
  <c r="AI165" i="62" s="1"/>
  <c r="W91" i="57"/>
  <c r="P90" i="57"/>
  <c r="P462" i="57"/>
  <c r="P115" i="57"/>
  <c r="W119" i="57"/>
  <c r="W123" i="57"/>
  <c r="S291" i="57"/>
  <c r="P135" i="57"/>
  <c r="K228" i="57"/>
  <c r="W151" i="57"/>
  <c r="W319" i="57"/>
  <c r="S518" i="57"/>
  <c r="AI277" i="62" s="1"/>
  <c r="P120" i="57"/>
  <c r="W156" i="57"/>
  <c r="K249" i="57"/>
  <c r="K443" i="57"/>
  <c r="N202" i="62" s="1"/>
  <c r="P77" i="57"/>
  <c r="S211" i="57"/>
  <c r="S103" i="57"/>
  <c r="W103" i="57"/>
  <c r="P498" i="57"/>
  <c r="W498" i="57"/>
  <c r="S498" i="57"/>
  <c r="AI257" i="62" s="1"/>
  <c r="P319" i="57"/>
  <c r="K319" i="57"/>
  <c r="S319" i="57"/>
  <c r="P522" i="57"/>
  <c r="S522" i="57"/>
  <c r="AI281" i="62" s="1"/>
  <c r="K534" i="57"/>
  <c r="N293" i="62" s="1"/>
  <c r="P534" i="57"/>
  <c r="S534" i="57"/>
  <c r="AI293" i="62" s="1"/>
  <c r="S360" i="57"/>
  <c r="AI119" i="62" s="1"/>
  <c r="K360" i="57"/>
  <c r="N119" i="62" s="1"/>
  <c r="P360" i="57"/>
  <c r="W360" i="57"/>
  <c r="K213" i="57"/>
  <c r="W233" i="57"/>
  <c r="K233" i="57"/>
  <c r="P233" i="57"/>
  <c r="S233" i="57"/>
  <c r="S328" i="57"/>
  <c r="W328" i="57"/>
  <c r="K328" i="57"/>
  <c r="S531" i="57"/>
  <c r="AI290" i="62" s="1"/>
  <c r="K531" i="57"/>
  <c r="N290" i="62" s="1"/>
  <c r="P531" i="57"/>
  <c r="W531" i="57"/>
  <c r="K265" i="57"/>
  <c r="W265" i="57"/>
  <c r="S265" i="57"/>
  <c r="P265" i="57"/>
  <c r="S281" i="57"/>
  <c r="W281" i="57"/>
  <c r="S503" i="57"/>
  <c r="AI262" i="62" s="1"/>
  <c r="W503" i="57"/>
  <c r="P503" i="57"/>
  <c r="K503" i="57"/>
  <c r="N262" i="62" s="1"/>
  <c r="W160" i="57"/>
  <c r="K160" i="57"/>
  <c r="S160" i="57"/>
  <c r="S336" i="57"/>
  <c r="K336" i="57"/>
  <c r="W336" i="57"/>
  <c r="P336" i="57"/>
  <c r="S221" i="57"/>
  <c r="P221" i="57"/>
  <c r="W221" i="57"/>
  <c r="K221" i="57"/>
  <c r="K209" i="57"/>
  <c r="W209" i="57"/>
  <c r="P209" i="57"/>
  <c r="S209" i="57"/>
  <c r="S284" i="57"/>
  <c r="K284" i="57"/>
  <c r="W284" i="57"/>
  <c r="W272" i="57"/>
  <c r="K272" i="57"/>
  <c r="S272" i="57"/>
  <c r="P272" i="57"/>
  <c r="K422" i="57"/>
  <c r="N181" i="62" s="1"/>
  <c r="P422" i="57"/>
  <c r="W422" i="57"/>
  <c r="K367" i="57"/>
  <c r="N126" i="62" s="1"/>
  <c r="S367" i="57"/>
  <c r="AI126" i="62" s="1"/>
  <c r="P367" i="57"/>
  <c r="K372" i="57"/>
  <c r="N131" i="62" s="1"/>
  <c r="W372" i="57"/>
  <c r="P372" i="57"/>
  <c r="S372" i="57"/>
  <c r="AI131" i="62" s="1"/>
  <c r="W136" i="57"/>
  <c r="P136" i="57"/>
  <c r="S136" i="57"/>
  <c r="P205" i="57"/>
  <c r="K205" i="57"/>
  <c r="S205" i="57"/>
  <c r="P276" i="57"/>
  <c r="S276" i="57"/>
  <c r="W276" i="57"/>
  <c r="W452" i="57"/>
  <c r="K452" i="57"/>
  <c r="N211" i="62" s="1"/>
  <c r="P452" i="57"/>
  <c r="W451" i="57"/>
  <c r="K451" i="57"/>
  <c r="N210" i="62" s="1"/>
  <c r="S451" i="57"/>
  <c r="AI210" i="62" s="1"/>
  <c r="P220" i="57"/>
  <c r="W220" i="57"/>
  <c r="K212" i="57"/>
  <c r="W212" i="57"/>
  <c r="S212" i="57"/>
  <c r="P123" i="57"/>
  <c r="K123" i="57"/>
  <c r="P466" i="57"/>
  <c r="W466" i="57"/>
  <c r="K466" i="57"/>
  <c r="N225" i="62" s="1"/>
  <c r="P64" i="57"/>
  <c r="S64" i="57"/>
  <c r="AI64" i="62" s="1"/>
  <c r="P362" i="57"/>
  <c r="S362" i="57"/>
  <c r="AI121" i="62" s="1"/>
  <c r="K362" i="57"/>
  <c r="N121" i="62" s="1"/>
  <c r="W362" i="57"/>
  <c r="P231" i="57"/>
  <c r="W231" i="57"/>
  <c r="K231" i="57"/>
  <c r="S527" i="57"/>
  <c r="AI286" i="62" s="1"/>
  <c r="K527" i="57"/>
  <c r="N286" i="62" s="1"/>
  <c r="W527" i="57"/>
  <c r="P527" i="57"/>
  <c r="S369" i="57"/>
  <c r="AI128" i="62" s="1"/>
  <c r="K59" i="57"/>
  <c r="N59" i="62" s="1"/>
  <c r="W353" i="57"/>
  <c r="K406" i="57"/>
  <c r="N165" i="62" s="1"/>
  <c r="K91" i="57"/>
  <c r="N91" i="62" s="1"/>
  <c r="K462" i="57"/>
  <c r="N221" i="62" s="1"/>
  <c r="S119" i="57"/>
  <c r="W291" i="57"/>
  <c r="P212" i="57"/>
  <c r="W135" i="57"/>
  <c r="S220" i="57"/>
  <c r="K498" i="57"/>
  <c r="N257" i="62" s="1"/>
  <c r="K151" i="57"/>
  <c r="S514" i="57"/>
  <c r="AI273" i="62" s="1"/>
  <c r="W518" i="57"/>
  <c r="P349" i="57"/>
  <c r="P451" i="57"/>
  <c r="S351" i="57"/>
  <c r="AI110" i="62" s="1"/>
  <c r="W463" i="57"/>
  <c r="K136" i="57"/>
  <c r="P172" i="57"/>
  <c r="S422" i="57"/>
  <c r="AI181" i="62" s="1"/>
  <c r="S396" i="57"/>
  <c r="AI155" i="62" s="1"/>
  <c r="S511" i="57"/>
  <c r="AI270" i="62" s="1"/>
  <c r="S231" i="57"/>
  <c r="W27" i="57"/>
  <c r="S27" i="57"/>
  <c r="AI27" i="62" s="1"/>
  <c r="P27" i="57"/>
  <c r="W235" i="57"/>
  <c r="P235" i="57"/>
  <c r="K170" i="57"/>
  <c r="W170" i="57"/>
  <c r="P170" i="57"/>
  <c r="S170" i="57"/>
  <c r="S225" i="57"/>
  <c r="S324" i="57"/>
  <c r="P324" i="57"/>
  <c r="W340" i="57"/>
  <c r="K15" i="57"/>
  <c r="N17" i="62" s="1"/>
  <c r="P15" i="57"/>
  <c r="S15" i="57"/>
  <c r="AI17" i="62" s="1"/>
  <c r="P474" i="57"/>
  <c r="K148" i="57"/>
  <c r="W148" i="57"/>
  <c r="S148" i="57"/>
  <c r="P148" i="57"/>
  <c r="P241" i="57"/>
  <c r="K241" i="57"/>
  <c r="P253" i="57"/>
  <c r="S253" i="57"/>
  <c r="K217" i="57"/>
  <c r="W217" i="57"/>
  <c r="K149" i="57"/>
  <c r="P149" i="57"/>
  <c r="S149" i="57"/>
  <c r="W149" i="57"/>
  <c r="S516" i="57"/>
  <c r="AI275" i="62" s="1"/>
  <c r="W516" i="57"/>
  <c r="P516" i="57"/>
  <c r="K516" i="57"/>
  <c r="N275" i="62" s="1"/>
  <c r="W173" i="57"/>
  <c r="P173" i="57"/>
  <c r="K173" i="57"/>
  <c r="S173" i="57"/>
  <c r="S408" i="57"/>
  <c r="AI167" i="62" s="1"/>
  <c r="K408" i="57"/>
  <c r="N167" i="62" s="1"/>
  <c r="W408" i="57"/>
  <c r="K285" i="57"/>
  <c r="W230" i="57"/>
  <c r="P230" i="57"/>
  <c r="K161" i="57"/>
  <c r="K524" i="57"/>
  <c r="N283" i="62" s="1"/>
  <c r="S524" i="57"/>
  <c r="AI283" i="62" s="1"/>
  <c r="W524" i="57"/>
  <c r="W536" i="57"/>
  <c r="S131" i="57"/>
  <c r="K131" i="57"/>
  <c r="W131" i="57"/>
  <c r="S283" i="57"/>
  <c r="P283" i="57"/>
  <c r="W283" i="57"/>
  <c r="K283" i="57"/>
  <c r="K107" i="57"/>
  <c r="S107" i="57"/>
  <c r="P107" i="57"/>
  <c r="W107" i="57"/>
  <c r="W67" i="57"/>
  <c r="K67" i="57"/>
  <c r="N67" i="62" s="1"/>
  <c r="P67" i="57"/>
  <c r="S426" i="57"/>
  <c r="AI185" i="62" s="1"/>
  <c r="P426" i="57"/>
  <c r="W426" i="57"/>
  <c r="K426" i="57"/>
  <c r="N185" i="62" s="1"/>
  <c r="K428" i="57"/>
  <c r="N187" i="62" s="1"/>
  <c r="S428" i="57"/>
  <c r="AI187" i="62" s="1"/>
  <c r="P428" i="57"/>
  <c r="W428" i="57"/>
  <c r="W303" i="57"/>
  <c r="K303" i="57"/>
  <c r="P303" i="57"/>
  <c r="S303" i="57"/>
  <c r="W478" i="57"/>
  <c r="S478" i="57"/>
  <c r="AI237" i="62" s="1"/>
  <c r="K478" i="57"/>
  <c r="N237" i="62" s="1"/>
  <c r="P478" i="57"/>
  <c r="S470" i="57"/>
  <c r="AI229" i="62" s="1"/>
  <c r="P470" i="57"/>
  <c r="W470" i="57"/>
  <c r="K32" i="57"/>
  <c r="N32" i="62" s="1"/>
  <c r="W32" i="57"/>
  <c r="K444" i="57"/>
  <c r="N203" i="62" s="1"/>
  <c r="W444" i="57"/>
  <c r="S444" i="57"/>
  <c r="AI203" i="62" s="1"/>
  <c r="P444" i="57"/>
  <c r="S60" i="57"/>
  <c r="AI60" i="62" s="1"/>
  <c r="K60" i="57"/>
  <c r="N60" i="62" s="1"/>
  <c r="W60" i="57"/>
  <c r="P448" i="57"/>
  <c r="K448" i="57"/>
  <c r="N207" i="62" s="1"/>
  <c r="S448" i="57"/>
  <c r="AI207" i="62" s="1"/>
  <c r="S559" i="57"/>
  <c r="AI315" i="62" s="1"/>
  <c r="W559" i="57"/>
  <c r="K559" i="57"/>
  <c r="N315" i="62" s="1"/>
  <c r="P559" i="57"/>
  <c r="S203" i="57"/>
  <c r="K203" i="57"/>
  <c r="P203" i="57"/>
  <c r="W203" i="57"/>
  <c r="S31" i="57"/>
  <c r="AI31" i="62" s="1"/>
  <c r="S84" i="57"/>
  <c r="AI84" i="62" s="1"/>
  <c r="K379" i="57"/>
  <c r="N138" i="62" s="1"/>
  <c r="K12" i="57"/>
  <c r="N14" i="62" s="1"/>
  <c r="S12" i="57"/>
  <c r="AI14" i="62" s="1"/>
  <c r="S355" i="57"/>
  <c r="AI114" i="62" s="1"/>
  <c r="P355" i="57"/>
  <c r="K355" i="57"/>
  <c r="N114" i="62" s="1"/>
  <c r="S393" i="57"/>
  <c r="AI152" i="62" s="1"/>
  <c r="W402" i="57"/>
  <c r="S402" i="57"/>
  <c r="AI161" i="62" s="1"/>
  <c r="P187" i="57"/>
  <c r="K191" i="57"/>
  <c r="S191" i="57"/>
  <c r="W469" i="57"/>
  <c r="W473" i="57"/>
  <c r="P473" i="57"/>
  <c r="P290" i="57"/>
  <c r="P130" i="57"/>
  <c r="S489" i="57"/>
  <c r="AI248" i="62" s="1"/>
  <c r="S219" i="57"/>
  <c r="P499" i="57"/>
  <c r="S499" i="57"/>
  <c r="AI258" i="62" s="1"/>
  <c r="K499" i="57"/>
  <c r="N258" i="62" s="1"/>
  <c r="K253" i="57"/>
  <c r="S67" i="57"/>
  <c r="AI67" i="62" s="1"/>
  <c r="K459" i="57"/>
  <c r="N218" i="62" s="1"/>
  <c r="S459" i="57"/>
  <c r="AI218" i="62" s="1"/>
  <c r="P459" i="57"/>
  <c r="K320" i="57"/>
  <c r="P320" i="57"/>
  <c r="P523" i="57"/>
  <c r="W523" i="57"/>
  <c r="K523" i="57"/>
  <c r="N282" i="62" s="1"/>
  <c r="K181" i="57"/>
  <c r="S181" i="57"/>
  <c r="W181" i="57"/>
  <c r="P181" i="57"/>
  <c r="S201" i="57"/>
  <c r="S317" i="57"/>
  <c r="W317" i="57"/>
  <c r="K317" i="57"/>
  <c r="P317" i="57"/>
  <c r="P520" i="57"/>
  <c r="S520" i="57"/>
  <c r="AI279" i="62" s="1"/>
  <c r="W520" i="57"/>
  <c r="K520" i="57"/>
  <c r="N279" i="62" s="1"/>
  <c r="W532" i="57"/>
  <c r="P532" i="57"/>
  <c r="S532" i="57"/>
  <c r="AI291" i="62" s="1"/>
  <c r="K532" i="57"/>
  <c r="N291" i="62" s="1"/>
  <c r="K137" i="57"/>
  <c r="S137" i="57"/>
  <c r="P137" i="57"/>
  <c r="W512" i="57"/>
  <c r="S254" i="57"/>
  <c r="W254" i="57"/>
  <c r="W494" i="57"/>
  <c r="P494" i="57"/>
  <c r="S482" i="57"/>
  <c r="AI241" i="62" s="1"/>
  <c r="K482" i="57"/>
  <c r="N241" i="62" s="1"/>
  <c r="K196" i="57"/>
  <c r="S196" i="57"/>
  <c r="W196" i="57"/>
  <c r="P196" i="57"/>
  <c r="W104" i="57"/>
  <c r="S104" i="57"/>
  <c r="K104" i="57"/>
  <c r="P104" i="57"/>
  <c r="S75" i="57"/>
  <c r="AI75" i="62" s="1"/>
  <c r="P486" i="57"/>
  <c r="K486" i="57"/>
  <c r="N245" i="62" s="1"/>
  <c r="S486" i="57"/>
  <c r="AI245" i="62" s="1"/>
  <c r="S111" i="57"/>
  <c r="P111" i="57"/>
  <c r="K111" i="57"/>
  <c r="S66" i="57"/>
  <c r="AI66" i="62" s="1"/>
  <c r="K199" i="57"/>
  <c r="S199" i="57"/>
  <c r="W199" i="57"/>
  <c r="P199" i="57"/>
  <c r="K31" i="57"/>
  <c r="N31" i="62" s="1"/>
  <c r="W84" i="57"/>
  <c r="P551" i="57"/>
  <c r="W551" i="57"/>
  <c r="P379" i="57"/>
  <c r="W379" i="57"/>
  <c r="K393" i="57"/>
  <c r="N152" i="62" s="1"/>
  <c r="K402" i="57"/>
  <c r="N161" i="62" s="1"/>
  <c r="K386" i="57"/>
  <c r="N145" i="62" s="1"/>
  <c r="W187" i="57"/>
  <c r="P191" i="57"/>
  <c r="P469" i="57"/>
  <c r="K469" i="57"/>
  <c r="N228" i="62" s="1"/>
  <c r="K473" i="57"/>
  <c r="N232" i="62" s="1"/>
  <c r="S477" i="57"/>
  <c r="AI236" i="62" s="1"/>
  <c r="W290" i="57"/>
  <c r="S130" i="57"/>
  <c r="P489" i="57"/>
  <c r="W320" i="57"/>
  <c r="W241" i="57"/>
  <c r="S32" i="57"/>
  <c r="AI32" i="62" s="1"/>
  <c r="W482" i="57"/>
  <c r="S388" i="57"/>
  <c r="AI147" i="62" s="1"/>
  <c r="P490" i="57"/>
  <c r="S490" i="57"/>
  <c r="AI249" i="62" s="1"/>
  <c r="W316" i="57"/>
  <c r="S316" i="57"/>
  <c r="P316" i="57"/>
  <c r="K164" i="57"/>
  <c r="W164" i="57"/>
  <c r="P164" i="57"/>
  <c r="W176" i="57"/>
  <c r="S176" i="57"/>
  <c r="K176" i="57"/>
  <c r="P176" i="57"/>
  <c r="W454" i="57"/>
  <c r="P454" i="57"/>
  <c r="S309" i="57"/>
  <c r="K309" i="57"/>
  <c r="W309" i="57"/>
  <c r="K321" i="57"/>
  <c r="W321" i="57"/>
  <c r="P321" i="57"/>
  <c r="S321" i="57"/>
  <c r="W333" i="57"/>
  <c r="P333" i="57"/>
  <c r="S333" i="57"/>
  <c r="K333" i="57"/>
  <c r="K262" i="57"/>
  <c r="P262" i="57"/>
  <c r="W262" i="57"/>
  <c r="S262" i="57"/>
  <c r="K269" i="57"/>
  <c r="K145" i="57"/>
  <c r="P145" i="57"/>
  <c r="P508" i="57"/>
  <c r="S165" i="57"/>
  <c r="P165" i="57"/>
  <c r="W177" i="57"/>
  <c r="W216" i="57"/>
  <c r="S216" i="57"/>
  <c r="W287" i="57"/>
  <c r="P287" i="57"/>
  <c r="K287" i="57"/>
  <c r="W192" i="57"/>
  <c r="S192" i="57"/>
  <c r="P192" i="57"/>
  <c r="K192" i="57"/>
  <c r="S447" i="57"/>
  <c r="AI206" i="62" s="1"/>
  <c r="K447" i="57"/>
  <c r="N206" i="62" s="1"/>
  <c r="W447" i="57"/>
  <c r="P447" i="57"/>
  <c r="K346" i="57"/>
  <c r="N105" i="62" s="1"/>
  <c r="W346" i="57"/>
  <c r="P346" i="57"/>
  <c r="S346" i="57"/>
  <c r="AI105" i="62" s="1"/>
  <c r="S299" i="57"/>
  <c r="K299" i="57"/>
  <c r="P299" i="57"/>
  <c r="S208" i="57"/>
  <c r="K208" i="57"/>
  <c r="P208" i="57"/>
  <c r="W208" i="57"/>
  <c r="K200" i="57"/>
  <c r="W200" i="57"/>
  <c r="P200" i="57"/>
  <c r="K188" i="57"/>
  <c r="S188" i="57"/>
  <c r="P188" i="57"/>
  <c r="W188" i="57"/>
  <c r="W401" i="57"/>
  <c r="K401" i="57"/>
  <c r="N160" i="62" s="1"/>
  <c r="S401" i="57"/>
  <c r="AI160" i="62" s="1"/>
  <c r="P92" i="57"/>
  <c r="K92" i="57"/>
  <c r="N92" i="62" s="1"/>
  <c r="S92" i="57"/>
  <c r="AI92" i="62" s="1"/>
  <c r="W92" i="57"/>
  <c r="P381" i="57"/>
  <c r="S381" i="57"/>
  <c r="AI140" i="62" s="1"/>
  <c r="K381" i="57"/>
  <c r="N140" i="62" s="1"/>
  <c r="W381" i="57"/>
  <c r="P102" i="57"/>
  <c r="S102" i="57"/>
  <c r="K102" i="57"/>
  <c r="S195" i="57"/>
  <c r="P195" i="57"/>
  <c r="K195" i="57"/>
  <c r="W195" i="57"/>
  <c r="P31" i="57"/>
  <c r="P84" i="57"/>
  <c r="P12" i="57"/>
  <c r="W393" i="57"/>
  <c r="W44" i="57"/>
  <c r="P402" i="57"/>
  <c r="P386" i="57"/>
  <c r="K187" i="57"/>
  <c r="S187" i="57"/>
  <c r="W477" i="57"/>
  <c r="S290" i="57"/>
  <c r="W130" i="57"/>
  <c r="P219" i="57"/>
  <c r="K316" i="57"/>
  <c r="S320" i="57"/>
  <c r="S241" i="57"/>
  <c r="W448" i="57"/>
  <c r="P60" i="57"/>
  <c r="P401" i="57"/>
  <c r="W111" i="57"/>
  <c r="W486" i="57"/>
  <c r="S434" i="57"/>
  <c r="AI193" i="62" s="1"/>
  <c r="W292" i="57"/>
  <c r="S300" i="57"/>
  <c r="K364" i="57"/>
  <c r="N123" i="62" s="1"/>
  <c r="K267" i="57"/>
  <c r="P268" i="57"/>
  <c r="P108" i="57"/>
  <c r="P112" i="57"/>
  <c r="K471" i="57"/>
  <c r="N230" i="62" s="1"/>
  <c r="P380" i="57"/>
  <c r="K377" i="57"/>
  <c r="N136" i="62" s="1"/>
  <c r="P388" i="57"/>
  <c r="P417" i="57"/>
  <c r="K446" i="57"/>
  <c r="N205" i="62" s="1"/>
  <c r="P364" i="57"/>
  <c r="W458" i="57"/>
  <c r="S112" i="57"/>
  <c r="P292" i="57"/>
  <c r="P158" i="57"/>
  <c r="K440" i="57"/>
  <c r="N199" i="62" s="1"/>
  <c r="K417" i="57"/>
  <c r="N176" i="62" s="1"/>
  <c r="W97" i="57"/>
  <c r="P458" i="57"/>
  <c r="P304" i="57"/>
  <c r="S223" i="57"/>
  <c r="W146" i="57"/>
  <c r="K174" i="57"/>
  <c r="W15" i="57"/>
  <c r="K388" i="57"/>
  <c r="N147" i="62" s="1"/>
  <c r="W388" i="57"/>
  <c r="W459" i="57"/>
  <c r="W474" i="57"/>
  <c r="S474" i="57"/>
  <c r="AI233" i="62" s="1"/>
  <c r="K474" i="57"/>
  <c r="N233" i="62" s="1"/>
  <c r="K490" i="57"/>
  <c r="N249" i="62" s="1"/>
  <c r="W490" i="57"/>
  <c r="S454" i="57"/>
  <c r="AI213" i="62" s="1"/>
  <c r="K454" i="57"/>
  <c r="N213" i="62" s="1"/>
  <c r="W201" i="57"/>
  <c r="P201" i="57"/>
  <c r="K201" i="57"/>
  <c r="S217" i="57"/>
  <c r="P217" i="57"/>
  <c r="P408" i="57"/>
  <c r="W269" i="57"/>
  <c r="P269" i="57"/>
  <c r="S269" i="57"/>
  <c r="P285" i="57"/>
  <c r="S285" i="57"/>
  <c r="W285" i="57"/>
  <c r="W137" i="57"/>
  <c r="S145" i="57"/>
  <c r="W145" i="57"/>
  <c r="S230" i="57"/>
  <c r="K230" i="57"/>
  <c r="W508" i="57"/>
  <c r="K508" i="57"/>
  <c r="N267" i="62" s="1"/>
  <c r="S508" i="57"/>
  <c r="AI267" i="62" s="1"/>
  <c r="K512" i="57"/>
  <c r="N271" i="62" s="1"/>
  <c r="S512" i="57"/>
  <c r="AI271" i="62" s="1"/>
  <c r="P512" i="57"/>
  <c r="P161" i="57"/>
  <c r="W161" i="57"/>
  <c r="S161" i="57"/>
  <c r="K165" i="57"/>
  <c r="W165" i="57"/>
  <c r="P524" i="57"/>
  <c r="K254" i="57"/>
  <c r="P254" i="57"/>
  <c r="K177" i="57"/>
  <c r="S177" i="57"/>
  <c r="P177" i="57"/>
  <c r="S536" i="57"/>
  <c r="AI295" i="62" s="1"/>
  <c r="K536" i="57"/>
  <c r="N295" i="62" s="1"/>
  <c r="P536" i="57"/>
  <c r="K494" i="57"/>
  <c r="N253" i="62" s="1"/>
  <c r="S494" i="57"/>
  <c r="AI253" i="62" s="1"/>
  <c r="P216" i="57"/>
  <c r="K216" i="57"/>
  <c r="P131" i="57"/>
  <c r="P482" i="57"/>
  <c r="S287" i="57"/>
  <c r="K505" i="57"/>
  <c r="N264" i="62" s="1"/>
  <c r="S505" i="57"/>
  <c r="AI264" i="62" s="1"/>
  <c r="W330" i="57"/>
  <c r="P533" i="57"/>
  <c r="S533" i="57"/>
  <c r="AI292" i="62" s="1"/>
  <c r="P128" i="57"/>
  <c r="W147" i="57"/>
  <c r="S147" i="57"/>
  <c r="P147" i="57"/>
  <c r="K147" i="57"/>
  <c r="W155" i="57"/>
  <c r="K155" i="57"/>
  <c r="P155" i="57"/>
  <c r="S155" i="57"/>
  <c r="P244" i="57"/>
  <c r="W244" i="57"/>
  <c r="S244" i="57"/>
  <c r="K252" i="57"/>
  <c r="W252" i="57"/>
  <c r="P252" i="57"/>
  <c r="S252" i="57"/>
  <c r="P179" i="57"/>
  <c r="S179" i="57"/>
  <c r="W179" i="57"/>
  <c r="K179" i="57"/>
  <c r="P345" i="57"/>
  <c r="S502" i="57"/>
  <c r="AI261" i="62" s="1"/>
  <c r="K163" i="57"/>
  <c r="K335" i="57"/>
  <c r="W256" i="57"/>
  <c r="K222" i="57"/>
  <c r="S222" i="57"/>
  <c r="P133" i="57"/>
  <c r="S133" i="57"/>
  <c r="W202" i="57"/>
  <c r="K202" i="57"/>
  <c r="W277" i="57"/>
  <c r="S277" i="57"/>
  <c r="P277" i="57"/>
  <c r="K277" i="57"/>
  <c r="S105" i="57"/>
  <c r="W105" i="57"/>
  <c r="K105" i="57"/>
  <c r="P105" i="57"/>
  <c r="W95" i="57"/>
  <c r="S95" i="57"/>
  <c r="AI95" i="62" s="1"/>
  <c r="K95" i="57"/>
  <c r="N95" i="62" s="1"/>
  <c r="P95" i="57"/>
  <c r="P547" i="57"/>
  <c r="W547" i="57"/>
  <c r="K547" i="57"/>
  <c r="N303" i="62" s="1"/>
  <c r="S547" i="57"/>
  <c r="AI303" i="62" s="1"/>
  <c r="P416" i="57"/>
  <c r="K416" i="57"/>
  <c r="N175" i="62" s="1"/>
  <c r="S416" i="57"/>
  <c r="AI175" i="62" s="1"/>
  <c r="W416" i="57"/>
  <c r="K65" i="57"/>
  <c r="N65" i="62" s="1"/>
  <c r="P65" i="57"/>
  <c r="W65" i="57"/>
  <c r="S65" i="57"/>
  <c r="AI65" i="62" s="1"/>
  <c r="P141" i="57"/>
  <c r="W141" i="57"/>
  <c r="S141" i="57"/>
  <c r="K141" i="57"/>
  <c r="P214" i="57"/>
  <c r="S214" i="57"/>
  <c r="W214" i="57"/>
  <c r="K214" i="57"/>
  <c r="S125" i="57"/>
  <c r="K125" i="57"/>
  <c r="W125" i="57"/>
  <c r="P125" i="57"/>
  <c r="K198" i="57"/>
  <c r="P198" i="57"/>
  <c r="W198" i="57"/>
  <c r="S198" i="57"/>
  <c r="S186" i="57"/>
  <c r="K186" i="57"/>
  <c r="P186" i="57"/>
  <c r="K74" i="57"/>
  <c r="N74" i="62" s="1"/>
  <c r="K390" i="57"/>
  <c r="N149" i="62" s="1"/>
  <c r="S390" i="57"/>
  <c r="AI149" i="62" s="1"/>
  <c r="W390" i="57"/>
  <c r="S376" i="57"/>
  <c r="AI135" i="62" s="1"/>
  <c r="P376" i="57"/>
  <c r="K376" i="57"/>
  <c r="N135" i="62" s="1"/>
  <c r="W424" i="57"/>
  <c r="P424" i="57"/>
  <c r="S24" i="57"/>
  <c r="AI24" i="62" s="1"/>
  <c r="K24" i="57"/>
  <c r="N24" i="62" s="1"/>
  <c r="S420" i="57"/>
  <c r="AI179" i="62" s="1"/>
  <c r="P420" i="57"/>
  <c r="W420" i="57"/>
  <c r="W124" i="57"/>
  <c r="K475" i="57"/>
  <c r="N234" i="62" s="1"/>
  <c r="W21" i="57"/>
  <c r="K21" i="57"/>
  <c r="N21" i="62" s="1"/>
  <c r="P21" i="57"/>
  <c r="S21" i="57"/>
  <c r="AI21" i="62" s="1"/>
  <c r="W440" i="57"/>
  <c r="W382" i="57"/>
  <c r="K382" i="57"/>
  <c r="N141" i="62" s="1"/>
  <c r="S382" i="57"/>
  <c r="AI141" i="62" s="1"/>
  <c r="S417" i="57"/>
  <c r="AI176" i="62" s="1"/>
  <c r="P446" i="57"/>
  <c r="P356" i="57"/>
  <c r="K356" i="57"/>
  <c r="N115" i="62" s="1"/>
  <c r="P62" i="57"/>
  <c r="W364" i="57"/>
  <c r="P97" i="57"/>
  <c r="K458" i="57"/>
  <c r="N217" i="62" s="1"/>
  <c r="W267" i="57"/>
  <c r="S268" i="57"/>
  <c r="W268" i="57"/>
  <c r="W112" i="57"/>
  <c r="W471" i="57"/>
  <c r="S124" i="57"/>
  <c r="P296" i="57"/>
  <c r="W300" i="57"/>
  <c r="S304" i="57"/>
  <c r="W223" i="57"/>
  <c r="S146" i="57"/>
  <c r="P505" i="57"/>
  <c r="S158" i="57"/>
  <c r="P517" i="57"/>
  <c r="P330" i="57"/>
  <c r="S251" i="57"/>
  <c r="K533" i="57"/>
  <c r="N292" i="62" s="1"/>
  <c r="K424" i="57"/>
  <c r="N183" i="62" s="1"/>
  <c r="S275" i="57"/>
  <c r="W154" i="57"/>
  <c r="S154" i="57"/>
  <c r="K154" i="57"/>
  <c r="P154" i="57"/>
  <c r="P440" i="57"/>
  <c r="S440" i="57"/>
  <c r="AI199" i="62" s="1"/>
  <c r="P382" i="57"/>
  <c r="W417" i="57"/>
  <c r="S446" i="57"/>
  <c r="AI205" i="62" s="1"/>
  <c r="S356" i="57"/>
  <c r="AI115" i="62" s="1"/>
  <c r="W62" i="57"/>
  <c r="S62" i="57"/>
  <c r="AI62" i="62" s="1"/>
  <c r="K97" i="57"/>
  <c r="N97" i="62" s="1"/>
  <c r="S458" i="57"/>
  <c r="AI217" i="62" s="1"/>
  <c r="S47" i="57"/>
  <c r="AI47" i="62" s="1"/>
  <c r="P47" i="57"/>
  <c r="S267" i="57"/>
  <c r="K268" i="57"/>
  <c r="S108" i="57"/>
  <c r="K108" i="57"/>
  <c r="P475" i="57"/>
  <c r="S296" i="57"/>
  <c r="K300" i="57"/>
  <c r="P223" i="57"/>
  <c r="K223" i="57"/>
  <c r="W533" i="57"/>
  <c r="W24" i="57"/>
  <c r="P146" i="57"/>
  <c r="K158" i="57"/>
  <c r="W158" i="57"/>
  <c r="W517" i="57"/>
  <c r="K517" i="57"/>
  <c r="N276" i="62" s="1"/>
  <c r="K251" i="57"/>
  <c r="W251" i="57"/>
  <c r="W174" i="57"/>
  <c r="P224" i="57"/>
  <c r="K224" i="57"/>
  <c r="W224" i="57"/>
  <c r="S224" i="57"/>
  <c r="W232" i="57"/>
  <c r="S232" i="57"/>
  <c r="K232" i="57"/>
  <c r="P232" i="57"/>
  <c r="S159" i="57"/>
  <c r="W159" i="57"/>
  <c r="K159" i="57"/>
  <c r="P159" i="57"/>
  <c r="S167" i="57"/>
  <c r="W167" i="57"/>
  <c r="K167" i="57"/>
  <c r="P167" i="57"/>
  <c r="P339" i="57"/>
  <c r="W339" i="57"/>
  <c r="S339" i="57"/>
  <c r="K339" i="57"/>
  <c r="S94" i="57"/>
  <c r="AI94" i="62" s="1"/>
  <c r="W143" i="57"/>
  <c r="S143" i="57"/>
  <c r="P143" i="57"/>
  <c r="K506" i="57"/>
  <c r="N265" i="62" s="1"/>
  <c r="S260" i="57"/>
  <c r="P260" i="57"/>
  <c r="K260" i="57"/>
  <c r="W492" i="57"/>
  <c r="W480" i="57"/>
  <c r="W117" i="57"/>
  <c r="S117" i="57"/>
  <c r="K117" i="57"/>
  <c r="P117" i="57"/>
  <c r="W190" i="57"/>
  <c r="K190" i="57"/>
  <c r="P190" i="57"/>
  <c r="S190" i="57"/>
  <c r="K387" i="57"/>
  <c r="N146" i="62" s="1"/>
  <c r="W387" i="57"/>
  <c r="P387" i="57"/>
  <c r="S387" i="57"/>
  <c r="AI146" i="62" s="1"/>
  <c r="S457" i="57"/>
  <c r="AI216" i="62" s="1"/>
  <c r="W457" i="57"/>
  <c r="P457" i="57"/>
  <c r="K457" i="57"/>
  <c r="N216" i="62" s="1"/>
  <c r="P86" i="57"/>
  <c r="S86" i="57"/>
  <c r="AI86" i="62" s="1"/>
  <c r="W86" i="57"/>
  <c r="K86" i="57"/>
  <c r="N86" i="62" s="1"/>
  <c r="K412" i="57"/>
  <c r="N171" i="62" s="1"/>
  <c r="P412" i="57"/>
  <c r="S412" i="57"/>
  <c r="AI171" i="62" s="1"/>
  <c r="W412" i="57"/>
  <c r="S218" i="57"/>
  <c r="W218" i="57"/>
  <c r="P218" i="57"/>
  <c r="K218" i="57"/>
  <c r="S293" i="57"/>
  <c r="K293" i="57"/>
  <c r="W293" i="57"/>
  <c r="P121" i="57"/>
  <c r="K121" i="57"/>
  <c r="W121" i="57"/>
  <c r="S194" i="57"/>
  <c r="P194" i="57"/>
  <c r="W194" i="57"/>
  <c r="K194" i="57"/>
  <c r="K464" i="57"/>
  <c r="N223" i="62" s="1"/>
  <c r="W464" i="57"/>
  <c r="P464" i="57"/>
  <c r="S464" i="57"/>
  <c r="AI223" i="62" s="1"/>
  <c r="S392" i="57"/>
  <c r="AI151" i="62" s="1"/>
  <c r="W392" i="57"/>
  <c r="K392" i="57"/>
  <c r="N151" i="62" s="1"/>
  <c r="P392" i="57"/>
  <c r="W377" i="57"/>
  <c r="P377" i="57"/>
  <c r="S380" i="57"/>
  <c r="AI139" i="62" s="1"/>
  <c r="K380" i="57"/>
  <c r="N139" i="62" s="1"/>
  <c r="W434" i="57"/>
  <c r="P434" i="57"/>
  <c r="K434" i="57"/>
  <c r="N193" i="62" s="1"/>
  <c r="W304" i="57"/>
  <c r="S292" i="57"/>
  <c r="S49" i="57"/>
  <c r="AI49" i="62" s="1"/>
  <c r="W446" i="57"/>
  <c r="W47" i="57"/>
  <c r="K47" i="57"/>
  <c r="N47" i="62" s="1"/>
  <c r="P267" i="57"/>
  <c r="W108" i="57"/>
  <c r="K112" i="57"/>
  <c r="S471" i="57"/>
  <c r="AI230" i="62" s="1"/>
  <c r="P471" i="57"/>
  <c r="W475" i="57"/>
  <c r="P124" i="57"/>
  <c r="K292" i="57"/>
  <c r="K296" i="57"/>
  <c r="P300" i="57"/>
  <c r="K304" i="57"/>
  <c r="K146" i="57"/>
  <c r="W505" i="57"/>
  <c r="S517" i="57"/>
  <c r="AI276" i="62" s="1"/>
  <c r="K330" i="57"/>
  <c r="P251" i="57"/>
  <c r="S174" i="57"/>
  <c r="P24" i="57"/>
  <c r="W376" i="57"/>
  <c r="W186" i="57"/>
  <c r="P365" i="57"/>
  <c r="S365" i="57"/>
  <c r="AI124" i="62" s="1"/>
  <c r="K365" i="57"/>
  <c r="N124" i="62" s="1"/>
  <c r="W560" i="57"/>
  <c r="K560" i="57"/>
  <c r="N316" i="62" s="1"/>
  <c r="P560" i="57"/>
  <c r="S560" i="57"/>
  <c r="AI316" i="62" s="1"/>
  <c r="S436" i="57"/>
  <c r="AI195" i="62" s="1"/>
  <c r="K436" i="57"/>
  <c r="N195" i="62" s="1"/>
  <c r="P275" i="57"/>
  <c r="W275" i="57"/>
  <c r="K275" i="57"/>
  <c r="K127" i="57"/>
  <c r="S127" i="57"/>
  <c r="W405" i="57"/>
  <c r="K405" i="57"/>
  <c r="N164" i="62" s="1"/>
  <c r="P405" i="57"/>
  <c r="S405" i="57"/>
  <c r="AI164" i="62" s="1"/>
  <c r="S264" i="57"/>
  <c r="K264" i="57"/>
  <c r="P264" i="57"/>
  <c r="S359" i="57"/>
  <c r="AI118" i="62" s="1"/>
  <c r="K359" i="57"/>
  <c r="N118" i="62" s="1"/>
  <c r="P359" i="57"/>
  <c r="K193" i="57"/>
  <c r="P193" i="57"/>
  <c r="S193" i="57"/>
  <c r="W193" i="57"/>
  <c r="S128" i="57"/>
  <c r="W128" i="57"/>
  <c r="K128" i="57"/>
  <c r="S345" i="57"/>
  <c r="AI104" i="62" s="1"/>
  <c r="K345" i="57"/>
  <c r="N104" i="62" s="1"/>
  <c r="W345" i="57"/>
  <c r="K94" i="57"/>
  <c r="N94" i="62" s="1"/>
  <c r="W94" i="57"/>
  <c r="P94" i="57"/>
  <c r="S113" i="57"/>
  <c r="K113" i="57"/>
  <c r="W113" i="57"/>
  <c r="P113" i="57"/>
  <c r="W484" i="57"/>
  <c r="S484" i="57"/>
  <c r="AI243" i="62" s="1"/>
  <c r="K484" i="57"/>
  <c r="N243" i="62" s="1"/>
  <c r="K143" i="57"/>
  <c r="K502" i="57"/>
  <c r="N261" i="62" s="1"/>
  <c r="P502" i="57"/>
  <c r="W502" i="57"/>
  <c r="S506" i="57"/>
  <c r="AI265" i="62" s="1"/>
  <c r="P506" i="57"/>
  <c r="W506" i="57"/>
  <c r="W236" i="57"/>
  <c r="S236" i="57"/>
  <c r="P236" i="57"/>
  <c r="K236" i="57"/>
  <c r="W323" i="57"/>
  <c r="K323" i="57"/>
  <c r="S323" i="57"/>
  <c r="P323" i="57"/>
  <c r="W163" i="57"/>
  <c r="P163" i="57"/>
  <c r="S163" i="57"/>
  <c r="K331" i="57"/>
  <c r="S331" i="57"/>
  <c r="W331" i="57"/>
  <c r="P331" i="57"/>
  <c r="P335" i="57"/>
  <c r="S335" i="57"/>
  <c r="W335" i="57"/>
  <c r="P256" i="57"/>
  <c r="K256" i="57"/>
  <c r="S256" i="57"/>
  <c r="W260" i="57"/>
  <c r="W222" i="57"/>
  <c r="P222" i="57"/>
  <c r="P492" i="57"/>
  <c r="S492" i="57"/>
  <c r="AI251" i="62" s="1"/>
  <c r="K492" i="57"/>
  <c r="N251" i="62" s="1"/>
  <c r="W133" i="57"/>
  <c r="K133" i="57"/>
  <c r="S210" i="57"/>
  <c r="P210" i="57"/>
  <c r="K210" i="57"/>
  <c r="W210" i="57"/>
  <c r="K480" i="57"/>
  <c r="N239" i="62" s="1"/>
  <c r="S480" i="57"/>
  <c r="AI239" i="62" s="1"/>
  <c r="P480" i="57"/>
  <c r="S202" i="57"/>
  <c r="P202" i="57"/>
  <c r="W359" i="57"/>
  <c r="P127" i="57"/>
  <c r="W264" i="57"/>
  <c r="W436" i="57"/>
  <c r="W127" i="57"/>
  <c r="P484" i="57"/>
  <c r="K23" i="57"/>
  <c r="N23" i="62" s="1"/>
  <c r="S23" i="57"/>
  <c r="AI23" i="62" s="1"/>
  <c r="W23" i="57"/>
  <c r="P23" i="57"/>
  <c r="S266" i="57"/>
  <c r="P266" i="57"/>
  <c r="W266" i="57"/>
  <c r="K266" i="57"/>
  <c r="S404" i="57"/>
  <c r="AI163" i="62" s="1"/>
  <c r="W404" i="57"/>
  <c r="P404" i="57"/>
  <c r="K404" i="57"/>
  <c r="N163" i="62" s="1"/>
  <c r="K271" i="57"/>
  <c r="S271" i="57"/>
  <c r="W271" i="57"/>
  <c r="P271" i="57"/>
  <c r="W204" i="57"/>
  <c r="P204" i="57"/>
  <c r="S204" i="57"/>
  <c r="K204" i="57"/>
  <c r="P139" i="57"/>
  <c r="W139" i="57"/>
  <c r="K139" i="57"/>
  <c r="S139" i="57"/>
  <c r="K500" i="57"/>
  <c r="N259" i="62" s="1"/>
  <c r="P500" i="57"/>
  <c r="S504" i="57"/>
  <c r="AI263" i="62" s="1"/>
  <c r="P504" i="57"/>
  <c r="K504" i="57"/>
  <c r="N263" i="62" s="1"/>
  <c r="W153" i="57"/>
  <c r="K153" i="57"/>
  <c r="K157" i="57"/>
  <c r="P325" i="57"/>
  <c r="S246" i="57"/>
  <c r="P246" i="57"/>
  <c r="W169" i="57"/>
  <c r="S337" i="57"/>
  <c r="K337" i="57"/>
  <c r="P337" i="57"/>
  <c r="S258" i="57"/>
  <c r="W258" i="57"/>
  <c r="W450" i="57"/>
  <c r="P450" i="57"/>
  <c r="S450" i="57"/>
  <c r="AI209" i="62" s="1"/>
  <c r="K450" i="57"/>
  <c r="N209" i="62" s="1"/>
  <c r="P371" i="57"/>
  <c r="K371" i="57"/>
  <c r="N130" i="62" s="1"/>
  <c r="S371" i="57"/>
  <c r="AI130" i="62" s="1"/>
  <c r="W371" i="57"/>
  <c r="S358" i="57"/>
  <c r="AI117" i="62" s="1"/>
  <c r="W358" i="57"/>
  <c r="P358" i="57"/>
  <c r="K358" i="57"/>
  <c r="N117" i="62" s="1"/>
  <c r="W189" i="57"/>
  <c r="S189" i="57"/>
  <c r="P189" i="57"/>
  <c r="K189" i="57"/>
  <c r="W479" i="57"/>
  <c r="K479" i="57"/>
  <c r="N238" i="62" s="1"/>
  <c r="P479" i="57"/>
  <c r="S479" i="57"/>
  <c r="AI238" i="62" s="1"/>
  <c r="K140" i="57"/>
  <c r="W140" i="57"/>
  <c r="P140" i="57"/>
  <c r="S140" i="57"/>
  <c r="P310" i="57"/>
  <c r="S310" i="57"/>
  <c r="W310" i="57"/>
  <c r="K310" i="57"/>
  <c r="W314" i="57"/>
  <c r="K314" i="57"/>
  <c r="S314" i="57"/>
  <c r="P314" i="57"/>
  <c r="K509" i="57"/>
  <c r="N268" i="62" s="1"/>
  <c r="P509" i="57"/>
  <c r="W509" i="57"/>
  <c r="S513" i="57"/>
  <c r="AI272" i="62" s="1"/>
  <c r="K513" i="57"/>
  <c r="N272" i="62" s="1"/>
  <c r="P513" i="57"/>
  <c r="P326" i="57"/>
  <c r="W326" i="57"/>
  <c r="S326" i="57"/>
  <c r="W247" i="57"/>
  <c r="K247" i="57"/>
  <c r="S247" i="57"/>
  <c r="P247" i="57"/>
  <c r="K525" i="57"/>
  <c r="N284" i="62" s="1"/>
  <c r="W525" i="57"/>
  <c r="P525" i="57"/>
  <c r="P338" i="57"/>
  <c r="W338" i="57"/>
  <c r="K338" i="57"/>
  <c r="K259" i="57"/>
  <c r="W259" i="57"/>
  <c r="P259" i="57"/>
  <c r="S453" i="57"/>
  <c r="AI212" i="62" s="1"/>
  <c r="K453" i="57"/>
  <c r="N212" i="62" s="1"/>
  <c r="P453" i="57"/>
  <c r="W453" i="57"/>
  <c r="K19" i="57"/>
  <c r="N19" i="62" s="1"/>
  <c r="P19" i="57"/>
  <c r="S19" i="57"/>
  <c r="AI19" i="62" s="1"/>
  <c r="W19" i="57"/>
  <c r="W273" i="57"/>
  <c r="K273" i="57"/>
  <c r="S273" i="57"/>
  <c r="P273" i="57"/>
  <c r="S206" i="57"/>
  <c r="W206" i="57"/>
  <c r="P206" i="57"/>
  <c r="K206" i="57"/>
  <c r="S305" i="57"/>
  <c r="K305" i="57"/>
  <c r="P305" i="57"/>
  <c r="W305" i="57"/>
  <c r="K227" i="57"/>
  <c r="S227" i="57"/>
  <c r="W227" i="57"/>
  <c r="P227" i="57"/>
  <c r="K150" i="57"/>
  <c r="S150" i="57"/>
  <c r="P150" i="57"/>
  <c r="W150" i="57"/>
  <c r="W318" i="57"/>
  <c r="S318" i="57"/>
  <c r="P318" i="57"/>
  <c r="K318" i="57"/>
  <c r="S322" i="57"/>
  <c r="P322" i="57"/>
  <c r="K322" i="57"/>
  <c r="W322" i="57"/>
  <c r="K243" i="57"/>
  <c r="W243" i="57"/>
  <c r="S243" i="57"/>
  <c r="P243" i="57"/>
  <c r="S166" i="57"/>
  <c r="K166" i="57"/>
  <c r="W166" i="57"/>
  <c r="P166" i="57"/>
  <c r="P334" i="57"/>
  <c r="K334" i="57"/>
  <c r="W334" i="57"/>
  <c r="S334" i="57"/>
  <c r="K529" i="57"/>
  <c r="N288" i="62" s="1"/>
  <c r="S529" i="57"/>
  <c r="AI288" i="62" s="1"/>
  <c r="P529" i="57"/>
  <c r="W529" i="57"/>
  <c r="S178" i="57"/>
  <c r="W178" i="57"/>
  <c r="P178" i="57"/>
  <c r="K178" i="57"/>
  <c r="K142" i="57"/>
  <c r="W142" i="57"/>
  <c r="S142" i="57"/>
  <c r="P142" i="57"/>
  <c r="W493" i="57"/>
  <c r="S493" i="57"/>
  <c r="AI252" i="62" s="1"/>
  <c r="K493" i="57"/>
  <c r="N252" i="62" s="1"/>
  <c r="P493" i="57"/>
  <c r="W134" i="57"/>
  <c r="S134" i="57"/>
  <c r="K134" i="57"/>
  <c r="K485" i="57"/>
  <c r="N244" i="62" s="1"/>
  <c r="S485" i="57"/>
  <c r="AI244" i="62" s="1"/>
  <c r="W485" i="57"/>
  <c r="P485" i="57"/>
  <c r="P126" i="57"/>
  <c r="S126" i="57"/>
  <c r="W126" i="57"/>
  <c r="K126" i="57"/>
  <c r="P286" i="57"/>
  <c r="S286" i="57"/>
  <c r="W286" i="57"/>
  <c r="W118" i="57"/>
  <c r="P118" i="57"/>
  <c r="S118" i="57"/>
  <c r="K118" i="57"/>
  <c r="W278" i="57"/>
  <c r="S278" i="57"/>
  <c r="P278" i="57"/>
  <c r="K278" i="57"/>
  <c r="K465" i="57"/>
  <c r="N224" i="62" s="1"/>
  <c r="S465" i="57"/>
  <c r="AI224" i="62" s="1"/>
  <c r="P465" i="57"/>
  <c r="W465" i="57"/>
  <c r="W106" i="57"/>
  <c r="P106" i="57"/>
  <c r="K106" i="57"/>
  <c r="S106" i="57"/>
  <c r="P399" i="57"/>
  <c r="W399" i="57"/>
  <c r="K399" i="57"/>
  <c r="N158" i="62" s="1"/>
  <c r="S399" i="57"/>
  <c r="AI158" i="62" s="1"/>
  <c r="W397" i="57"/>
  <c r="K397" i="57"/>
  <c r="N156" i="62" s="1"/>
  <c r="P397" i="57"/>
  <c r="S397" i="57"/>
  <c r="AI156" i="62" s="1"/>
  <c r="S557" i="57"/>
  <c r="AI313" i="62" s="1"/>
  <c r="K557" i="57"/>
  <c r="N313" i="62" s="1"/>
  <c r="P557" i="57"/>
  <c r="P383" i="57"/>
  <c r="W383" i="57"/>
  <c r="K383" i="57"/>
  <c r="N142" i="62" s="1"/>
  <c r="K409" i="57"/>
  <c r="N168" i="62" s="1"/>
  <c r="P409" i="57"/>
  <c r="S409" i="57"/>
  <c r="AI168" i="62" s="1"/>
  <c r="W409" i="57"/>
  <c r="S366" i="57"/>
  <c r="AI125" i="62" s="1"/>
  <c r="W366" i="57"/>
  <c r="P366" i="57"/>
  <c r="S546" i="57"/>
  <c r="AI302" i="62" s="1"/>
  <c r="P546" i="57"/>
  <c r="W546" i="57"/>
  <c r="P441" i="57"/>
  <c r="S441" i="57"/>
  <c r="AI200" i="62" s="1"/>
  <c r="K441" i="57"/>
  <c r="N200" i="62" s="1"/>
  <c r="W441" i="57"/>
  <c r="W497" i="57"/>
  <c r="S497" i="57"/>
  <c r="AI256" i="62" s="1"/>
  <c r="K497" i="57"/>
  <c r="N256" i="62" s="1"/>
  <c r="P497" i="57"/>
  <c r="W302" i="57"/>
  <c r="K302" i="57"/>
  <c r="S302" i="57"/>
  <c r="P298" i="57"/>
  <c r="W298" i="57"/>
  <c r="K298" i="57"/>
  <c r="W294" i="57"/>
  <c r="K294" i="57"/>
  <c r="P294" i="57"/>
  <c r="W207" i="57"/>
  <c r="P207" i="57"/>
  <c r="K122" i="57"/>
  <c r="S122" i="57"/>
  <c r="W122" i="57"/>
  <c r="P122" i="57"/>
  <c r="P282" i="57"/>
  <c r="W282" i="57"/>
  <c r="K282" i="57"/>
  <c r="S282" i="57"/>
  <c r="W114" i="57"/>
  <c r="P114" i="57"/>
  <c r="W110" i="57"/>
  <c r="P110" i="57"/>
  <c r="K110" i="57"/>
  <c r="S270" i="57"/>
  <c r="P270" i="57"/>
  <c r="W270" i="57"/>
  <c r="K394" i="57"/>
  <c r="N153" i="62" s="1"/>
  <c r="P394" i="57"/>
  <c r="S394" i="57"/>
  <c r="AI153" i="62" s="1"/>
  <c r="P48" i="57"/>
  <c r="K48" i="57"/>
  <c r="N48" i="62" s="1"/>
  <c r="K398" i="57"/>
  <c r="N157" i="62" s="1"/>
  <c r="W398" i="57"/>
  <c r="W347" i="57"/>
  <c r="S347" i="57"/>
  <c r="AI106" i="62" s="1"/>
  <c r="S414" i="57"/>
  <c r="AI173" i="62" s="1"/>
  <c r="P384" i="57"/>
  <c r="W384" i="57"/>
  <c r="K384" i="57"/>
  <c r="N143" i="62" s="1"/>
  <c r="K354" i="57"/>
  <c r="N113" i="62" s="1"/>
  <c r="W354" i="57"/>
  <c r="K87" i="57"/>
  <c r="N87" i="62" s="1"/>
  <c r="P87" i="57"/>
  <c r="W421" i="57"/>
  <c r="S421" i="57"/>
  <c r="AI180" i="62" s="1"/>
  <c r="P496" i="57"/>
  <c r="K496" i="57"/>
  <c r="N255" i="62" s="1"/>
  <c r="S496" i="57"/>
  <c r="AI255" i="62" s="1"/>
  <c r="W301" i="57"/>
  <c r="K301" i="57"/>
  <c r="W297" i="57"/>
  <c r="P129" i="57"/>
  <c r="K129" i="57"/>
  <c r="K289" i="57"/>
  <c r="S289" i="57"/>
  <c r="K476" i="57"/>
  <c r="N235" i="62" s="1"/>
  <c r="S472" i="57"/>
  <c r="AI231" i="62" s="1"/>
  <c r="P472" i="57"/>
  <c r="W472" i="57"/>
  <c r="K468" i="57"/>
  <c r="N227" i="62" s="1"/>
  <c r="S468" i="57"/>
  <c r="AI227" i="62" s="1"/>
  <c r="S109" i="57"/>
  <c r="W109" i="57"/>
  <c r="P460" i="57"/>
  <c r="S460" i="57"/>
  <c r="AI219" i="62" s="1"/>
  <c r="K460" i="57"/>
  <c r="N219" i="62" s="1"/>
  <c r="P28" i="57"/>
  <c r="K28" i="57"/>
  <c r="N28" i="62" s="1"/>
  <c r="K389" i="57"/>
  <c r="N148" i="62" s="1"/>
  <c r="P389" i="57"/>
  <c r="P391" i="57"/>
  <c r="K391" i="57"/>
  <c r="N150" i="62" s="1"/>
  <c r="S391" i="57"/>
  <c r="AI150" i="62" s="1"/>
  <c r="K423" i="57"/>
  <c r="N182" i="62" s="1"/>
  <c r="P423" i="57"/>
  <c r="W460" i="57"/>
  <c r="K109" i="57"/>
  <c r="K472" i="57"/>
  <c r="N231" i="62" s="1"/>
  <c r="W476" i="57"/>
  <c r="W289" i="57"/>
  <c r="P301" i="57"/>
  <c r="S500" i="57"/>
  <c r="AI259" i="62" s="1"/>
  <c r="S325" i="57"/>
  <c r="W337" i="57"/>
  <c r="K421" i="57"/>
  <c r="N180" i="62" s="1"/>
  <c r="P354" i="57"/>
  <c r="P414" i="57"/>
  <c r="P347" i="57"/>
  <c r="P398" i="57"/>
  <c r="K270" i="57"/>
  <c r="K114" i="57"/>
  <c r="P302" i="57"/>
  <c r="W513" i="57"/>
  <c r="S338" i="57"/>
  <c r="S389" i="57"/>
  <c r="AI148" i="62" s="1"/>
  <c r="S28" i="57"/>
  <c r="AI28" i="62" s="1"/>
  <c r="P109" i="57"/>
  <c r="W468" i="57"/>
  <c r="S129" i="57"/>
  <c r="W500" i="57"/>
  <c r="S153" i="57"/>
  <c r="P153" i="57"/>
  <c r="S157" i="57"/>
  <c r="W325" i="57"/>
  <c r="K169" i="57"/>
  <c r="K258" i="57"/>
  <c r="P421" i="57"/>
  <c r="S354" i="57"/>
  <c r="AI113" i="62" s="1"/>
  <c r="S384" i="57"/>
  <c r="AI143" i="62" s="1"/>
  <c r="K414" i="57"/>
  <c r="N173" i="62" s="1"/>
  <c r="S398" i="57"/>
  <c r="AI157" i="62" s="1"/>
  <c r="W394" i="57"/>
  <c r="S110" i="57"/>
  <c r="S114" i="57"/>
  <c r="S207" i="57"/>
  <c r="S294" i="57"/>
  <c r="S298" i="57"/>
  <c r="K366" i="57"/>
  <c r="N125" i="62" s="1"/>
  <c r="W557" i="57"/>
  <c r="K286" i="57"/>
  <c r="P134" i="57"/>
  <c r="P468" i="57"/>
  <c r="S476" i="57"/>
  <c r="AI235" i="62" s="1"/>
  <c r="P289" i="57"/>
  <c r="W129" i="57"/>
  <c r="K297" i="57"/>
  <c r="P157" i="57"/>
  <c r="P169" i="57"/>
  <c r="P258" i="57"/>
  <c r="W87" i="57"/>
  <c r="W414" i="57"/>
  <c r="S509" i="57"/>
  <c r="AI268" i="62" s="1"/>
  <c r="K326" i="57"/>
  <c r="S525" i="57"/>
  <c r="AI284" i="62" s="1"/>
  <c r="S259" i="57"/>
  <c r="K546" i="57"/>
  <c r="N302" i="62" s="1"/>
  <c r="S383" i="57"/>
  <c r="AI142" i="62" s="1"/>
  <c r="P103" i="57"/>
  <c r="W279" i="57"/>
  <c r="P280" i="57"/>
  <c r="K281" i="57"/>
  <c r="S295" i="57"/>
  <c r="P295" i="57"/>
  <c r="P213" i="57"/>
  <c r="W213" i="57"/>
  <c r="K103" i="57"/>
  <c r="K279" i="57"/>
  <c r="P281" i="57"/>
  <c r="S213" i="57"/>
  <c r="W488" i="57"/>
  <c r="Y435" i="57"/>
  <c r="A436" i="57"/>
  <c r="I315" i="5"/>
  <c r="O315" i="5" s="1"/>
  <c r="W342" i="45"/>
  <c r="W179" i="45"/>
  <c r="W328" i="45"/>
  <c r="W180" i="45"/>
  <c r="W178" i="45"/>
  <c r="W177" i="45"/>
  <c r="W337" i="45"/>
  <c r="W174" i="45"/>
  <c r="W333" i="45"/>
  <c r="W331" i="45"/>
  <c r="W166" i="45"/>
  <c r="W326" i="45"/>
  <c r="W325" i="45"/>
  <c r="W162" i="45"/>
  <c r="W322" i="45"/>
  <c r="W158" i="45"/>
  <c r="W318" i="45"/>
  <c r="W315" i="45"/>
  <c r="W153" i="45"/>
  <c r="W152" i="45"/>
  <c r="W311" i="45"/>
  <c r="W307" i="45"/>
  <c r="W306" i="45"/>
  <c r="W141" i="45"/>
  <c r="W301" i="45"/>
  <c r="W138" i="45"/>
  <c r="W137" i="45"/>
  <c r="W136" i="45"/>
  <c r="W134" i="45"/>
  <c r="W294" i="45"/>
  <c r="W132" i="45"/>
  <c r="W291" i="45"/>
  <c r="W290" i="45"/>
  <c r="W287" i="45"/>
  <c r="W286" i="45"/>
  <c r="W285" i="45"/>
  <c r="W283" i="45"/>
  <c r="W121" i="45"/>
  <c r="W118" i="45"/>
  <c r="W278" i="45"/>
  <c r="W277" i="45"/>
  <c r="W274" i="45"/>
  <c r="W112" i="45"/>
  <c r="W108" i="45"/>
  <c r="W106" i="45"/>
  <c r="W267" i="45"/>
  <c r="W261" i="45"/>
  <c r="W257" i="45"/>
  <c r="W253" i="45"/>
  <c r="W249" i="45"/>
  <c r="W245" i="45"/>
  <c r="W241" i="45"/>
  <c r="W237" i="45"/>
  <c r="W233" i="45"/>
  <c r="W229" i="45"/>
  <c r="W225" i="45"/>
  <c r="W221" i="45"/>
  <c r="W217" i="45"/>
  <c r="W213" i="45"/>
  <c r="W209" i="45"/>
  <c r="W205" i="45"/>
  <c r="W201" i="45"/>
  <c r="W197" i="45"/>
  <c r="W193" i="45"/>
  <c r="W189" i="45"/>
  <c r="W185" i="45"/>
  <c r="W262" i="12"/>
  <c r="P262" i="12"/>
  <c r="K262" i="12"/>
  <c r="W258" i="12"/>
  <c r="P258" i="12"/>
  <c r="K258" i="12"/>
  <c r="W254" i="12"/>
  <c r="P254" i="12"/>
  <c r="K254" i="12"/>
  <c r="W250" i="12"/>
  <c r="P250" i="12"/>
  <c r="K250" i="12"/>
  <c r="W246" i="12"/>
  <c r="K246" i="12"/>
  <c r="P246" i="12"/>
  <c r="W242" i="12"/>
  <c r="P242" i="12"/>
  <c r="K242" i="12"/>
  <c r="W238" i="12"/>
  <c r="P238" i="12"/>
  <c r="K238" i="12"/>
  <c r="W234" i="12"/>
  <c r="P234" i="12"/>
  <c r="K234" i="12"/>
  <c r="W230" i="12"/>
  <c r="P230" i="12"/>
  <c r="K230" i="12"/>
  <c r="W226" i="12"/>
  <c r="K226" i="12"/>
  <c r="P226" i="12"/>
  <c r="W222" i="12"/>
  <c r="P222" i="12"/>
  <c r="K222" i="12"/>
  <c r="W218" i="12"/>
  <c r="P218" i="12"/>
  <c r="K218" i="12"/>
  <c r="W214" i="12"/>
  <c r="K214" i="12"/>
  <c r="P214" i="12"/>
  <c r="W210" i="12"/>
  <c r="P210" i="12"/>
  <c r="K210" i="12"/>
  <c r="W206" i="12"/>
  <c r="P206" i="12"/>
  <c r="K206" i="12"/>
  <c r="W202" i="12"/>
  <c r="K202" i="12"/>
  <c r="P202" i="12"/>
  <c r="W198" i="12"/>
  <c r="P198" i="12"/>
  <c r="K198" i="12"/>
  <c r="W194" i="12"/>
  <c r="P194" i="12"/>
  <c r="K194" i="12"/>
  <c r="W190" i="12"/>
  <c r="P190" i="12"/>
  <c r="K190" i="12"/>
  <c r="W186" i="12"/>
  <c r="P186" i="12"/>
  <c r="K186" i="12"/>
  <c r="W343" i="45"/>
  <c r="W181" i="45"/>
  <c r="W339" i="45"/>
  <c r="W175" i="45"/>
  <c r="W173" i="45"/>
  <c r="W171" i="45"/>
  <c r="W169" i="45"/>
  <c r="W167" i="45"/>
  <c r="W165" i="45"/>
  <c r="W161" i="45"/>
  <c r="W319" i="45"/>
  <c r="W157" i="45"/>
  <c r="W155" i="45"/>
  <c r="W151" i="45"/>
  <c r="W150" i="45"/>
  <c r="W149" i="45"/>
  <c r="W308" i="45"/>
  <c r="W146" i="45"/>
  <c r="W145" i="45"/>
  <c r="W143" i="45"/>
  <c r="W303" i="45"/>
  <c r="W302" i="45"/>
  <c r="W139" i="45"/>
  <c r="W292" i="45"/>
  <c r="W129" i="45"/>
  <c r="W126" i="45"/>
  <c r="W119" i="45"/>
  <c r="W117" i="45"/>
  <c r="W115" i="45"/>
  <c r="W114" i="45"/>
  <c r="W113" i="45"/>
  <c r="W272" i="45"/>
  <c r="W110" i="45"/>
  <c r="W270" i="45"/>
  <c r="W107" i="45"/>
  <c r="W105" i="45"/>
  <c r="W104" i="45"/>
  <c r="W264" i="45"/>
  <c r="W260" i="45"/>
  <c r="W256" i="45"/>
  <c r="W252" i="45"/>
  <c r="W248" i="45"/>
  <c r="W244" i="45"/>
  <c r="W240" i="45"/>
  <c r="W236" i="45"/>
  <c r="W232" i="45"/>
  <c r="W228" i="45"/>
  <c r="W224" i="45"/>
  <c r="W220" i="45"/>
  <c r="W216" i="45"/>
  <c r="W212" i="45"/>
  <c r="W208" i="45"/>
  <c r="W204" i="45"/>
  <c r="W200" i="45"/>
  <c r="W196" i="45"/>
  <c r="W192" i="45"/>
  <c r="W188" i="45"/>
  <c r="W184" i="45"/>
  <c r="W261" i="12"/>
  <c r="P261" i="12"/>
  <c r="K261" i="12"/>
  <c r="W257" i="12"/>
  <c r="K257" i="12"/>
  <c r="P257" i="12"/>
  <c r="W253" i="12"/>
  <c r="K253" i="12"/>
  <c r="P253" i="12"/>
  <c r="W249" i="12"/>
  <c r="K249" i="12"/>
  <c r="P249" i="12"/>
  <c r="W245" i="12"/>
  <c r="P245" i="12"/>
  <c r="K245" i="12"/>
  <c r="W241" i="12"/>
  <c r="K241" i="12"/>
  <c r="P241" i="12"/>
  <c r="W237" i="12"/>
  <c r="K237" i="12"/>
  <c r="P237" i="12"/>
  <c r="W233" i="12"/>
  <c r="K233" i="12"/>
  <c r="P233" i="12"/>
  <c r="W229" i="12"/>
  <c r="P229" i="12"/>
  <c r="K229" i="12"/>
  <c r="W225" i="12"/>
  <c r="K225" i="12"/>
  <c r="P225" i="12"/>
  <c r="W221" i="12"/>
  <c r="K221" i="12"/>
  <c r="P221" i="12"/>
  <c r="W217" i="12"/>
  <c r="K217" i="12"/>
  <c r="P217" i="12"/>
  <c r="W213" i="12"/>
  <c r="P213" i="12"/>
  <c r="K213" i="12"/>
  <c r="W209" i="12"/>
  <c r="K209" i="12"/>
  <c r="P209" i="12"/>
  <c r="W205" i="12"/>
  <c r="K205" i="12"/>
  <c r="P205" i="12"/>
  <c r="W201" i="12"/>
  <c r="K201" i="12"/>
  <c r="P201" i="12"/>
  <c r="W197" i="12"/>
  <c r="P197" i="12"/>
  <c r="K197" i="12"/>
  <c r="W193" i="12"/>
  <c r="K193" i="12"/>
  <c r="P193" i="12"/>
  <c r="W189" i="12"/>
  <c r="K189" i="12"/>
  <c r="P189" i="12"/>
  <c r="W185" i="12"/>
  <c r="P185" i="12"/>
  <c r="K185" i="12"/>
  <c r="W341" i="45"/>
  <c r="W340" i="45"/>
  <c r="W176" i="45"/>
  <c r="W335" i="45"/>
  <c r="W332" i="45"/>
  <c r="W170" i="45"/>
  <c r="W329" i="45"/>
  <c r="W327" i="45"/>
  <c r="W324" i="45"/>
  <c r="W323" i="45"/>
  <c r="W160" i="45"/>
  <c r="W320" i="45"/>
  <c r="W156" i="45"/>
  <c r="W316" i="45"/>
  <c r="W154" i="45"/>
  <c r="W313" i="45"/>
  <c r="W148" i="45"/>
  <c r="W144" i="45"/>
  <c r="W304" i="45"/>
  <c r="W142" i="45"/>
  <c r="W140" i="45"/>
  <c r="W299" i="45"/>
  <c r="W297" i="45"/>
  <c r="W296" i="45"/>
  <c r="W295" i="45"/>
  <c r="W293" i="45"/>
  <c r="W130" i="45"/>
  <c r="W289" i="45"/>
  <c r="W127" i="45"/>
  <c r="W284" i="45"/>
  <c r="W122" i="45"/>
  <c r="W120" i="45"/>
  <c r="W279" i="45"/>
  <c r="W116" i="45"/>
  <c r="W275" i="45"/>
  <c r="W111" i="45"/>
  <c r="W271" i="45"/>
  <c r="W268" i="45"/>
  <c r="W266" i="45"/>
  <c r="W103" i="45"/>
  <c r="W265" i="45"/>
  <c r="W259" i="45"/>
  <c r="W255" i="45"/>
  <c r="W251" i="45"/>
  <c r="W247" i="45"/>
  <c r="W243" i="45"/>
  <c r="W239" i="45"/>
  <c r="W235" i="45"/>
  <c r="W231" i="45"/>
  <c r="W227" i="45"/>
  <c r="W223" i="45"/>
  <c r="W219" i="45"/>
  <c r="W215" i="45"/>
  <c r="W211" i="45"/>
  <c r="W207" i="45"/>
  <c r="W203" i="45"/>
  <c r="W199" i="45"/>
  <c r="W195" i="45"/>
  <c r="W191" i="45"/>
  <c r="W187" i="45"/>
  <c r="W183" i="45"/>
  <c r="W260" i="12"/>
  <c r="P260" i="12"/>
  <c r="K260" i="12"/>
  <c r="W256" i="12"/>
  <c r="P256" i="12"/>
  <c r="K256" i="12"/>
  <c r="W252" i="12"/>
  <c r="P252" i="12"/>
  <c r="K252" i="12"/>
  <c r="W248" i="12"/>
  <c r="P248" i="12"/>
  <c r="K248" i="12"/>
  <c r="W244" i="12"/>
  <c r="P244" i="12"/>
  <c r="K244" i="12"/>
  <c r="W240" i="12"/>
  <c r="P240" i="12"/>
  <c r="K240" i="12"/>
  <c r="W236" i="12"/>
  <c r="P236" i="12"/>
  <c r="K236" i="12"/>
  <c r="W232" i="12"/>
  <c r="P232" i="12"/>
  <c r="K232" i="12"/>
  <c r="W228" i="12"/>
  <c r="P228" i="12"/>
  <c r="K228" i="12"/>
  <c r="W224" i="12"/>
  <c r="P224" i="12"/>
  <c r="K224" i="12"/>
  <c r="W220" i="12"/>
  <c r="P220" i="12"/>
  <c r="K220" i="12"/>
  <c r="W216" i="12"/>
  <c r="P216" i="12"/>
  <c r="K216" i="12"/>
  <c r="W212" i="12"/>
  <c r="P212" i="12"/>
  <c r="K212" i="12"/>
  <c r="W208" i="12"/>
  <c r="P208" i="12"/>
  <c r="K208" i="12"/>
  <c r="W204" i="12"/>
  <c r="P204" i="12"/>
  <c r="K204" i="12"/>
  <c r="W200" i="12"/>
  <c r="P200" i="12"/>
  <c r="K200" i="12"/>
  <c r="W196" i="12"/>
  <c r="P196" i="12"/>
  <c r="K196" i="12"/>
  <c r="W192" i="12"/>
  <c r="P192" i="12"/>
  <c r="K192" i="12"/>
  <c r="W188" i="12"/>
  <c r="P188" i="12"/>
  <c r="K188" i="12"/>
  <c r="W184" i="12"/>
  <c r="P184" i="12"/>
  <c r="K184" i="12"/>
  <c r="W338" i="45"/>
  <c r="W336" i="45"/>
  <c r="W334" i="45"/>
  <c r="W172" i="45"/>
  <c r="W330" i="45"/>
  <c r="W168" i="45"/>
  <c r="W164" i="45"/>
  <c r="W163" i="45"/>
  <c r="W321" i="45"/>
  <c r="W159" i="45"/>
  <c r="W317" i="45"/>
  <c r="W314" i="45"/>
  <c r="W312" i="45"/>
  <c r="W310" i="45"/>
  <c r="W309" i="45"/>
  <c r="W147" i="45"/>
  <c r="W305" i="45"/>
  <c r="W300" i="45"/>
  <c r="W298" i="45"/>
  <c r="W135" i="45"/>
  <c r="W133" i="45"/>
  <c r="W131" i="45"/>
  <c r="W128" i="45"/>
  <c r="W288" i="45"/>
  <c r="W125" i="45"/>
  <c r="W124" i="45"/>
  <c r="W123" i="45"/>
  <c r="W282" i="45"/>
  <c r="W281" i="45"/>
  <c r="W280" i="45"/>
  <c r="W276" i="45"/>
  <c r="W273" i="45"/>
  <c r="W109" i="45"/>
  <c r="W269" i="45"/>
  <c r="W102" i="45"/>
  <c r="W262" i="45"/>
  <c r="W258" i="45"/>
  <c r="W254" i="45"/>
  <c r="W250" i="45"/>
  <c r="W246" i="45"/>
  <c r="W242" i="45"/>
  <c r="W238" i="45"/>
  <c r="W234" i="45"/>
  <c r="W230" i="45"/>
  <c r="W226" i="45"/>
  <c r="W222" i="45"/>
  <c r="W218" i="45"/>
  <c r="W214" i="45"/>
  <c r="W210" i="45"/>
  <c r="W206" i="45"/>
  <c r="W202" i="45"/>
  <c r="W198" i="45"/>
  <c r="W194" i="45"/>
  <c r="W190" i="45"/>
  <c r="W186" i="45"/>
  <c r="W259" i="12"/>
  <c r="P259" i="12"/>
  <c r="K259" i="12"/>
  <c r="W255" i="12"/>
  <c r="P255" i="12"/>
  <c r="K255" i="12"/>
  <c r="W251" i="12"/>
  <c r="P251" i="12"/>
  <c r="K251" i="12"/>
  <c r="W247" i="12"/>
  <c r="P247" i="12"/>
  <c r="K247" i="12"/>
  <c r="W243" i="12"/>
  <c r="P243" i="12"/>
  <c r="K243" i="12"/>
  <c r="W239" i="12"/>
  <c r="P239" i="12"/>
  <c r="K239" i="12"/>
  <c r="W235" i="12"/>
  <c r="P235" i="12"/>
  <c r="K235" i="12"/>
  <c r="W231" i="12"/>
  <c r="P231" i="12"/>
  <c r="K231" i="12"/>
  <c r="W227" i="12"/>
  <c r="P227" i="12"/>
  <c r="K227" i="12"/>
  <c r="W223" i="12"/>
  <c r="P223" i="12"/>
  <c r="K223" i="12"/>
  <c r="W219" i="12"/>
  <c r="P219" i="12"/>
  <c r="K219" i="12"/>
  <c r="W215" i="12"/>
  <c r="P215" i="12"/>
  <c r="K215" i="12"/>
  <c r="W211" i="12"/>
  <c r="P211" i="12"/>
  <c r="K211" i="12"/>
  <c r="W207" i="12"/>
  <c r="P207" i="12"/>
  <c r="K207" i="12"/>
  <c r="W203" i="12"/>
  <c r="P203" i="12"/>
  <c r="K203" i="12"/>
  <c r="W199" i="12"/>
  <c r="P199" i="12"/>
  <c r="K199" i="12"/>
  <c r="W195" i="12"/>
  <c r="P195" i="12"/>
  <c r="K195" i="12"/>
  <c r="W191" i="12"/>
  <c r="P191" i="12"/>
  <c r="K191" i="12"/>
  <c r="W187" i="12"/>
  <c r="P187" i="12"/>
  <c r="K187" i="12"/>
  <c r="W183" i="12"/>
  <c r="P183" i="12"/>
  <c r="K183" i="12"/>
  <c r="W337" i="12"/>
  <c r="P337" i="12"/>
  <c r="W331" i="12"/>
  <c r="P331" i="12"/>
  <c r="W325" i="12"/>
  <c r="P325" i="12"/>
  <c r="W321" i="12"/>
  <c r="P321" i="12"/>
  <c r="W315" i="12"/>
  <c r="P315" i="12"/>
  <c r="W309" i="12"/>
  <c r="P309" i="12"/>
  <c r="W140" i="12"/>
  <c r="P140" i="12"/>
  <c r="W136" i="12"/>
  <c r="P136" i="12"/>
  <c r="W293" i="12"/>
  <c r="P293" i="12"/>
  <c r="W287" i="12"/>
  <c r="P287" i="12"/>
  <c r="W120" i="12"/>
  <c r="P120" i="12"/>
  <c r="W279" i="12"/>
  <c r="P279" i="12"/>
  <c r="W112" i="12"/>
  <c r="P112" i="12"/>
  <c r="W108" i="12"/>
  <c r="P108" i="12"/>
  <c r="W106" i="12"/>
  <c r="P106" i="12"/>
  <c r="W179" i="12"/>
  <c r="P179" i="12"/>
  <c r="W177" i="12"/>
  <c r="P177" i="12"/>
  <c r="W338" i="12"/>
  <c r="P338" i="12"/>
  <c r="W336" i="12"/>
  <c r="P336" i="12"/>
  <c r="W334" i="12"/>
  <c r="P334" i="12"/>
  <c r="W332" i="12"/>
  <c r="P332" i="12"/>
  <c r="W330" i="12"/>
  <c r="P330" i="12"/>
  <c r="W328" i="12"/>
  <c r="P328" i="12"/>
  <c r="W326" i="12"/>
  <c r="P326" i="12"/>
  <c r="W324" i="12"/>
  <c r="P324" i="12"/>
  <c r="W159" i="12"/>
  <c r="P159" i="12"/>
  <c r="W157" i="12"/>
  <c r="P157" i="12"/>
  <c r="W155" i="12"/>
  <c r="P155" i="12"/>
  <c r="W153" i="12"/>
  <c r="P153" i="12"/>
  <c r="W314" i="12"/>
  <c r="P314" i="12"/>
  <c r="W312" i="12"/>
  <c r="P312" i="12"/>
  <c r="W147" i="12"/>
  <c r="P147" i="12"/>
  <c r="W145" i="12"/>
  <c r="P145" i="12"/>
  <c r="W306" i="12"/>
  <c r="P306" i="12"/>
  <c r="W304" i="12"/>
  <c r="P304" i="12"/>
  <c r="W139" i="12"/>
  <c r="P139" i="12"/>
  <c r="W300" i="12"/>
  <c r="P300" i="12"/>
  <c r="W135" i="12"/>
  <c r="P135" i="12"/>
  <c r="W296" i="12"/>
  <c r="P296" i="12"/>
  <c r="W294" i="12"/>
  <c r="P294" i="12"/>
  <c r="W292" i="12"/>
  <c r="P292" i="12"/>
  <c r="W127" i="12"/>
  <c r="P127" i="12"/>
  <c r="W288" i="12"/>
  <c r="P288" i="12"/>
  <c r="W123" i="12"/>
  <c r="P123" i="12"/>
  <c r="W284" i="12"/>
  <c r="P284" i="12"/>
  <c r="W282" i="12"/>
  <c r="P282" i="12"/>
  <c r="W117" i="12"/>
  <c r="P117" i="12"/>
  <c r="W278" i="12"/>
  <c r="P278" i="12"/>
  <c r="W276" i="12"/>
  <c r="P276" i="12"/>
  <c r="W111" i="12"/>
  <c r="P111" i="12"/>
  <c r="W272" i="12"/>
  <c r="P272" i="12"/>
  <c r="W270" i="12"/>
  <c r="P270" i="12"/>
  <c r="W105" i="12"/>
  <c r="P105" i="12"/>
  <c r="W266" i="12"/>
  <c r="P266" i="12"/>
  <c r="W264" i="12"/>
  <c r="P264" i="12"/>
  <c r="W341" i="12"/>
  <c r="P341" i="12"/>
  <c r="W170" i="12"/>
  <c r="P170" i="12"/>
  <c r="W164" i="12"/>
  <c r="P164" i="12"/>
  <c r="W156" i="12"/>
  <c r="P156" i="12"/>
  <c r="W313" i="12"/>
  <c r="P313" i="12"/>
  <c r="W142" i="12"/>
  <c r="P142" i="12"/>
  <c r="W295" i="12"/>
  <c r="P295" i="12"/>
  <c r="W104" i="12"/>
  <c r="P104" i="12"/>
  <c r="W181" i="12"/>
  <c r="P181" i="12"/>
  <c r="W342" i="12"/>
  <c r="P342" i="12"/>
  <c r="W340" i="12"/>
  <c r="P340" i="12"/>
  <c r="W175" i="12"/>
  <c r="P175" i="12"/>
  <c r="W173" i="12"/>
  <c r="P173" i="12"/>
  <c r="W171" i="12"/>
  <c r="P171" i="12"/>
  <c r="W169" i="12"/>
  <c r="P169" i="12"/>
  <c r="W167" i="12"/>
  <c r="P167" i="12"/>
  <c r="W165" i="12"/>
  <c r="P165" i="12"/>
  <c r="W163" i="12"/>
  <c r="P163" i="12"/>
  <c r="W161" i="12"/>
  <c r="P161" i="12"/>
  <c r="W322" i="12"/>
  <c r="P322" i="12"/>
  <c r="W320" i="12"/>
  <c r="P320" i="12"/>
  <c r="W318" i="12"/>
  <c r="P318" i="12"/>
  <c r="W316" i="12"/>
  <c r="P316" i="12"/>
  <c r="W151" i="12"/>
  <c r="P151" i="12"/>
  <c r="W149" i="12"/>
  <c r="P149" i="12"/>
  <c r="W310" i="12"/>
  <c r="P310" i="12"/>
  <c r="W308" i="12"/>
  <c r="P308" i="12"/>
  <c r="W143" i="12"/>
  <c r="P143" i="12"/>
  <c r="W141" i="12"/>
  <c r="P141" i="12"/>
  <c r="W302" i="12"/>
  <c r="P302" i="12"/>
  <c r="W137" i="12"/>
  <c r="P137" i="12"/>
  <c r="W298" i="12"/>
  <c r="P298" i="12"/>
  <c r="W133" i="12"/>
  <c r="P133" i="12"/>
  <c r="W131" i="12"/>
  <c r="P131" i="12"/>
  <c r="W129" i="12"/>
  <c r="P129" i="12"/>
  <c r="W290" i="12"/>
  <c r="P290" i="12"/>
  <c r="W125" i="12"/>
  <c r="P125" i="12"/>
  <c r="W286" i="12"/>
  <c r="P286" i="12"/>
  <c r="W121" i="12"/>
  <c r="P121" i="12"/>
  <c r="W119" i="12"/>
  <c r="P119" i="12"/>
  <c r="W280" i="12"/>
  <c r="P280" i="12"/>
  <c r="W115" i="12"/>
  <c r="P115" i="12"/>
  <c r="W113" i="12"/>
  <c r="P113" i="12"/>
  <c r="W274" i="12"/>
  <c r="P274" i="12"/>
  <c r="W109" i="12"/>
  <c r="P109" i="12"/>
  <c r="W107" i="12"/>
  <c r="P107" i="12"/>
  <c r="W268" i="12"/>
  <c r="P268" i="12"/>
  <c r="W103" i="12"/>
  <c r="P103" i="12"/>
  <c r="W343" i="12"/>
  <c r="P343" i="12"/>
  <c r="W339" i="12"/>
  <c r="P339" i="12"/>
  <c r="W172" i="12"/>
  <c r="P172" i="12"/>
  <c r="W329" i="12"/>
  <c r="P329" i="12"/>
  <c r="W323" i="12"/>
  <c r="P323" i="12"/>
  <c r="W317" i="12"/>
  <c r="P317" i="12"/>
  <c r="W311" i="12"/>
  <c r="P311" i="12"/>
  <c r="W144" i="12"/>
  <c r="P144" i="12"/>
  <c r="W138" i="12"/>
  <c r="P138" i="12"/>
  <c r="W297" i="12"/>
  <c r="P297" i="12"/>
  <c r="W128" i="12"/>
  <c r="P128" i="12"/>
  <c r="W289" i="12"/>
  <c r="P289" i="12"/>
  <c r="W122" i="12"/>
  <c r="P122" i="12"/>
  <c r="W118" i="12"/>
  <c r="P118" i="12"/>
  <c r="W277" i="12"/>
  <c r="P277" i="12"/>
  <c r="W273" i="12"/>
  <c r="P273" i="12"/>
  <c r="W102" i="12"/>
  <c r="P102" i="12"/>
  <c r="W180" i="12"/>
  <c r="P180" i="12"/>
  <c r="W178" i="12"/>
  <c r="P178" i="12"/>
  <c r="W176" i="12"/>
  <c r="P176" i="12"/>
  <c r="W174" i="12"/>
  <c r="P174" i="12"/>
  <c r="W335" i="12"/>
  <c r="P335" i="12"/>
  <c r="W333" i="12"/>
  <c r="P333" i="12"/>
  <c r="W168" i="12"/>
  <c r="P168" i="12"/>
  <c r="W166" i="12"/>
  <c r="P166" i="12"/>
  <c r="W327" i="12"/>
  <c r="P327" i="12"/>
  <c r="W162" i="12"/>
  <c r="P162" i="12"/>
  <c r="W160" i="12"/>
  <c r="P160" i="12"/>
  <c r="W158" i="12"/>
  <c r="P158" i="12"/>
  <c r="W319" i="12"/>
  <c r="P319" i="12"/>
  <c r="W154" i="12"/>
  <c r="P154" i="12"/>
  <c r="W152" i="12"/>
  <c r="P152" i="12"/>
  <c r="W150" i="12"/>
  <c r="P150" i="12"/>
  <c r="W148" i="12"/>
  <c r="P148" i="12"/>
  <c r="W146" i="12"/>
  <c r="P146" i="12"/>
  <c r="W307" i="12"/>
  <c r="P307" i="12"/>
  <c r="W305" i="12"/>
  <c r="P305" i="12"/>
  <c r="W303" i="12"/>
  <c r="P303" i="12"/>
  <c r="W301" i="12"/>
  <c r="P301" i="12"/>
  <c r="W299" i="12"/>
  <c r="P299" i="12"/>
  <c r="W134" i="12"/>
  <c r="P134" i="12"/>
  <c r="W132" i="12"/>
  <c r="P132" i="12"/>
  <c r="W130" i="12"/>
  <c r="P130" i="12"/>
  <c r="W291" i="12"/>
  <c r="P291" i="12"/>
  <c r="W126" i="12"/>
  <c r="P126" i="12"/>
  <c r="W124" i="12"/>
  <c r="P124" i="12"/>
  <c r="W285" i="12"/>
  <c r="P285" i="12"/>
  <c r="W283" i="12"/>
  <c r="P283" i="12"/>
  <c r="W281" i="12"/>
  <c r="P281" i="12"/>
  <c r="W116" i="12"/>
  <c r="P116" i="12"/>
  <c r="W114" i="12"/>
  <c r="P114" i="12"/>
  <c r="W275" i="12"/>
  <c r="P275" i="12"/>
  <c r="W110" i="12"/>
  <c r="P110" i="12"/>
  <c r="W271" i="12"/>
  <c r="P271" i="12"/>
  <c r="W269" i="12"/>
  <c r="P269" i="12"/>
  <c r="W267" i="12"/>
  <c r="P267" i="12"/>
  <c r="W265" i="12"/>
  <c r="P265" i="12"/>
  <c r="F199" i="37"/>
  <c r="F305" i="37"/>
  <c r="E450" i="12"/>
  <c r="W450" i="12" s="1"/>
  <c r="E445" i="12"/>
  <c r="W445" i="12" s="1"/>
  <c r="E449" i="12"/>
  <c r="P449" i="12" s="1"/>
  <c r="E451" i="12"/>
  <c r="P451" i="12" s="1"/>
  <c r="E443" i="12"/>
  <c r="P443" i="12" s="1"/>
  <c r="E453" i="12"/>
  <c r="P453" i="12" s="1"/>
  <c r="E447" i="12"/>
  <c r="P447" i="12" s="1"/>
  <c r="E455" i="12"/>
  <c r="P455" i="12" s="1"/>
  <c r="E454" i="12"/>
  <c r="W454" i="12" s="1"/>
  <c r="E448" i="12"/>
  <c r="P448" i="12" s="1"/>
  <c r="E452" i="12"/>
  <c r="W452" i="12" s="1"/>
  <c r="E444" i="12"/>
  <c r="W444" i="12" s="1"/>
  <c r="E446" i="12"/>
  <c r="P446" i="12" s="1"/>
  <c r="Y15" i="12"/>
  <c r="Y14" i="12"/>
  <c r="C436" i="12"/>
  <c r="E436" i="12" s="1"/>
  <c r="C28" i="12"/>
  <c r="E28" i="12" s="1"/>
  <c r="C37" i="12"/>
  <c r="E37" i="12" s="1"/>
  <c r="W37" i="12" s="1"/>
  <c r="C550" i="12"/>
  <c r="C390" i="12"/>
  <c r="E390" i="12" s="1"/>
  <c r="W390" i="12" s="1"/>
  <c r="C406" i="12"/>
  <c r="E406" i="12" s="1"/>
  <c r="C401" i="12"/>
  <c r="E401" i="12" s="1"/>
  <c r="C44" i="12"/>
  <c r="E44" i="12" s="1"/>
  <c r="W90" i="12"/>
  <c r="C404" i="12"/>
  <c r="E404" i="12" s="1"/>
  <c r="C391" i="12"/>
  <c r="E391" i="12" s="1"/>
  <c r="W391" i="12" s="1"/>
  <c r="C36" i="12"/>
  <c r="E36" i="12" s="1"/>
  <c r="C91" i="12"/>
  <c r="E91" i="12" s="1"/>
  <c r="C402" i="12"/>
  <c r="E402" i="12" s="1"/>
  <c r="C362" i="12"/>
  <c r="E362" i="12" s="1"/>
  <c r="W362" i="12" s="1"/>
  <c r="W422" i="12"/>
  <c r="C360" i="12"/>
  <c r="E360" i="12" s="1"/>
  <c r="W360" i="12" s="1"/>
  <c r="C546" i="12"/>
  <c r="C351" i="12"/>
  <c r="E351" i="12" s="1"/>
  <c r="C398" i="12"/>
  <c r="E398" i="12" s="1"/>
  <c r="C45" i="12"/>
  <c r="E45" i="12" s="1"/>
  <c r="C394" i="12"/>
  <c r="E394" i="12" s="1"/>
  <c r="C559" i="12"/>
  <c r="W527" i="12"/>
  <c r="W509" i="12"/>
  <c r="W477" i="12"/>
  <c r="W524" i="12"/>
  <c r="W508" i="12"/>
  <c r="W476" i="12"/>
  <c r="W503" i="12"/>
  <c r="W471" i="12"/>
  <c r="W518" i="12"/>
  <c r="W502" i="12"/>
  <c r="W470" i="12"/>
  <c r="W457" i="12"/>
  <c r="W505" i="12"/>
  <c r="W536" i="12"/>
  <c r="W504" i="12"/>
  <c r="W472" i="12"/>
  <c r="W515" i="12"/>
  <c r="W483" i="12"/>
  <c r="W530" i="12"/>
  <c r="W498" i="12"/>
  <c r="W482" i="12"/>
  <c r="W421" i="12"/>
  <c r="W424" i="12"/>
  <c r="W533" i="12"/>
  <c r="W517" i="12"/>
  <c r="W501" i="12"/>
  <c r="W485" i="12"/>
  <c r="W469" i="12"/>
  <c r="W532" i="12"/>
  <c r="W516" i="12"/>
  <c r="W500" i="12"/>
  <c r="W484" i="12"/>
  <c r="W468" i="12"/>
  <c r="W531" i="12"/>
  <c r="W511" i="12"/>
  <c r="W495" i="12"/>
  <c r="W479" i="12"/>
  <c r="W463" i="12"/>
  <c r="W526" i="12"/>
  <c r="W510" i="12"/>
  <c r="W494" i="12"/>
  <c r="W478" i="12"/>
  <c r="W462" i="12"/>
  <c r="W525" i="12"/>
  <c r="W493" i="12"/>
  <c r="W461" i="12"/>
  <c r="W492" i="12"/>
  <c r="W460" i="12"/>
  <c r="W519" i="12"/>
  <c r="W487" i="12"/>
  <c r="W534" i="12"/>
  <c r="W486" i="12"/>
  <c r="W521" i="12"/>
  <c r="W489" i="12"/>
  <c r="W473" i="12"/>
  <c r="W520" i="12"/>
  <c r="W488" i="12"/>
  <c r="W535" i="12"/>
  <c r="W499" i="12"/>
  <c r="W467" i="12"/>
  <c r="W514" i="12"/>
  <c r="W466" i="12"/>
  <c r="W354" i="12"/>
  <c r="W529" i="12"/>
  <c r="W513" i="12"/>
  <c r="W497" i="12"/>
  <c r="W481" i="12"/>
  <c r="W465" i="12"/>
  <c r="W528" i="12"/>
  <c r="W512" i="12"/>
  <c r="W496" i="12"/>
  <c r="W480" i="12"/>
  <c r="W464" i="12"/>
  <c r="W523" i="12"/>
  <c r="W507" i="12"/>
  <c r="W491" i="12"/>
  <c r="W475" i="12"/>
  <c r="W459" i="12"/>
  <c r="W522" i="12"/>
  <c r="W506" i="12"/>
  <c r="W490" i="12"/>
  <c r="W474" i="12"/>
  <c r="W458" i="12"/>
  <c r="C345" i="12"/>
  <c r="C358" i="12" s="1"/>
  <c r="E358" i="12" s="1"/>
  <c r="C399" i="12"/>
  <c r="E399" i="12" s="1"/>
  <c r="C434" i="12"/>
  <c r="E434" i="12" s="1"/>
  <c r="C397" i="12"/>
  <c r="E397" i="12" s="1"/>
  <c r="P397" i="12" s="1"/>
  <c r="W356" i="12"/>
  <c r="W430" i="12"/>
  <c r="W355" i="12"/>
  <c r="C31" i="12"/>
  <c r="E31" i="12" s="1"/>
  <c r="C392" i="12"/>
  <c r="E392" i="12" s="1"/>
  <c r="W571" i="12"/>
  <c r="W15" i="12"/>
  <c r="W84" i="12"/>
  <c r="W353" i="12"/>
  <c r="C359" i="12"/>
  <c r="E359" i="12" s="1"/>
  <c r="W95" i="12"/>
  <c r="W14" i="12"/>
  <c r="W349" i="12"/>
  <c r="C39" i="12"/>
  <c r="E39" i="12" s="1"/>
  <c r="C47" i="12"/>
  <c r="E47" i="12" s="1"/>
  <c r="P47" i="12" s="1"/>
  <c r="W87" i="12"/>
  <c r="W346" i="12"/>
  <c r="C92" i="12"/>
  <c r="E92" i="12" s="1"/>
  <c r="C558" i="12"/>
  <c r="C389" i="12"/>
  <c r="E389" i="12" s="1"/>
  <c r="W389" i="12" s="1"/>
  <c r="W86" i="12"/>
  <c r="W347" i="12"/>
  <c r="W440" i="12"/>
  <c r="W428" i="12"/>
  <c r="W348" i="12"/>
  <c r="W12" i="12"/>
  <c r="W366" i="12"/>
  <c r="E381" i="12"/>
  <c r="C403" i="12"/>
  <c r="E403" i="12" s="1"/>
  <c r="W383" i="12"/>
  <c r="W21" i="12"/>
  <c r="W25" i="12"/>
  <c r="E19" i="12"/>
  <c r="C27" i="12"/>
  <c r="E27" i="12" s="1"/>
  <c r="P27" i="12" s="1"/>
  <c r="C29" i="12"/>
  <c r="E29" i="12" s="1"/>
  <c r="C48" i="12"/>
  <c r="E48" i="12" s="1"/>
  <c r="C388" i="12"/>
  <c r="E388" i="12" s="1"/>
  <c r="W372" i="12"/>
  <c r="W377" i="12"/>
  <c r="C393" i="12"/>
  <c r="E393" i="12" s="1"/>
  <c r="W379" i="12"/>
  <c r="W382" i="12"/>
  <c r="W375" i="12"/>
  <c r="W367" i="12"/>
  <c r="W370" i="12"/>
  <c r="E365" i="12"/>
  <c r="C387" i="12"/>
  <c r="E387" i="12" s="1"/>
  <c r="W551" i="12"/>
  <c r="W368" i="12"/>
  <c r="E364" i="12"/>
  <c r="C386" i="12"/>
  <c r="E386" i="12" s="1"/>
  <c r="W374" i="12"/>
  <c r="W384" i="12"/>
  <c r="W376" i="12"/>
  <c r="W24" i="12"/>
  <c r="C547" i="12"/>
  <c r="C405" i="12"/>
  <c r="E405" i="12" s="1"/>
  <c r="C555" i="12"/>
  <c r="W371" i="12"/>
  <c r="W23" i="12"/>
  <c r="C396" i="12"/>
  <c r="E396" i="12" s="1"/>
  <c r="W20" i="12"/>
  <c r="W369" i="12"/>
  <c r="W380" i="12"/>
  <c r="W59" i="12"/>
  <c r="W62" i="12"/>
  <c r="W408" i="12"/>
  <c r="C418" i="12"/>
  <c r="E418" i="12" s="1"/>
  <c r="C417" i="12"/>
  <c r="E417" i="12" s="1"/>
  <c r="W60" i="12"/>
  <c r="W412" i="12"/>
  <c r="W411" i="12"/>
  <c r="C414" i="12"/>
  <c r="E414" i="12" s="1"/>
  <c r="C69" i="12"/>
  <c r="C65" i="12"/>
  <c r="E65" i="12" s="1"/>
  <c r="P65" i="12" s="1"/>
  <c r="C70" i="12"/>
  <c r="C415" i="12"/>
  <c r="E415" i="12" s="1"/>
  <c r="W410" i="12"/>
  <c r="W61" i="12"/>
  <c r="C416" i="12"/>
  <c r="E416" i="12" s="1"/>
  <c r="C75" i="12"/>
  <c r="E75" i="12" s="1"/>
  <c r="W409" i="12"/>
  <c r="A17" i="31"/>
  <c r="J17" i="31" s="1"/>
  <c r="A16" i="10"/>
  <c r="A17" i="10" s="1"/>
  <c r="F14" i="10"/>
  <c r="C35" i="12"/>
  <c r="C43" i="12"/>
  <c r="E43" i="12" s="1"/>
  <c r="C549" i="12"/>
  <c r="C94" i="12"/>
  <c r="E94" i="12" s="1"/>
  <c r="C97" i="12"/>
  <c r="E97" i="12" s="1"/>
  <c r="C557" i="12"/>
  <c r="C64" i="12"/>
  <c r="E64" i="12" s="1"/>
  <c r="C74" i="12"/>
  <c r="E74" i="12" s="1"/>
  <c r="C432" i="12"/>
  <c r="C33" i="12"/>
  <c r="E33" i="12" s="1"/>
  <c r="C71" i="12"/>
  <c r="C66" i="12"/>
  <c r="E66" i="12" s="1"/>
  <c r="A19" i="3"/>
  <c r="A20" i="3" s="1"/>
  <c r="A21" i="3" s="1"/>
  <c r="A22" i="3" s="1"/>
  <c r="N22" i="3" s="1"/>
  <c r="C76" i="12"/>
  <c r="E76" i="12" s="1"/>
  <c r="F328" i="37"/>
  <c r="C96" i="12"/>
  <c r="E96" i="12" s="1"/>
  <c r="C32" i="12"/>
  <c r="E32" i="12" s="1"/>
  <c r="C49" i="12"/>
  <c r="E49" i="12" s="1"/>
  <c r="C40" i="12"/>
  <c r="C41" i="12"/>
  <c r="S16" i="5"/>
  <c r="C77" i="12"/>
  <c r="E77" i="12" s="1"/>
  <c r="C560" i="12"/>
  <c r="C67" i="12"/>
  <c r="E67" i="12" s="1"/>
  <c r="C72" i="12"/>
  <c r="E72" i="12" s="1"/>
  <c r="A15" i="7"/>
  <c r="J14" i="7"/>
  <c r="I75" i="5"/>
  <c r="O75" i="5" s="1"/>
  <c r="C431" i="12"/>
  <c r="E431" i="12" s="1"/>
  <c r="C89" i="12"/>
  <c r="E89" i="12" s="1"/>
  <c r="C429" i="12"/>
  <c r="E429" i="12" s="1"/>
  <c r="AR15" i="37"/>
  <c r="A16" i="37"/>
  <c r="I80" i="5"/>
  <c r="O80" i="5" s="1"/>
  <c r="I70" i="5"/>
  <c r="O70" i="5" s="1"/>
  <c r="I60" i="5"/>
  <c r="O60" i="5" s="1"/>
  <c r="G55" i="7"/>
  <c r="I65" i="5"/>
  <c r="O65" i="5" s="1"/>
  <c r="I133" i="3"/>
  <c r="P421" i="12"/>
  <c r="P459" i="12"/>
  <c r="P458" i="12"/>
  <c r="P463" i="12"/>
  <c r="P461" i="12"/>
  <c r="P457" i="12"/>
  <c r="P426" i="12"/>
  <c r="P462" i="12"/>
  <c r="P460" i="12"/>
  <c r="P354" i="12"/>
  <c r="P412" i="12"/>
  <c r="I19" i="5"/>
  <c r="O19" i="5" s="1"/>
  <c r="I160" i="5"/>
  <c r="O160" i="5" s="1"/>
  <c r="I303" i="5"/>
  <c r="O303" i="5" s="1"/>
  <c r="I145" i="5"/>
  <c r="O145" i="5" s="1"/>
  <c r="I35" i="5"/>
  <c r="O35" i="5" s="1"/>
  <c r="I43" i="5"/>
  <c r="O43" i="5" s="1"/>
  <c r="I155" i="5"/>
  <c r="O155" i="5" s="1"/>
  <c r="I51" i="5"/>
  <c r="O51" i="5" s="1"/>
  <c r="F81" i="3"/>
  <c r="I27" i="5"/>
  <c r="O27" i="5" s="1"/>
  <c r="E52" i="16"/>
  <c r="F52" i="16" s="1"/>
  <c r="I117" i="5"/>
  <c r="O117" i="5" s="1"/>
  <c r="I16" i="5"/>
  <c r="O16" i="5" s="1"/>
  <c r="I120" i="5"/>
  <c r="O120" i="5" s="1"/>
  <c r="I118" i="5"/>
  <c r="O118" i="5" s="1"/>
  <c r="I116" i="5"/>
  <c r="O116" i="5" s="1"/>
  <c r="P441" i="12"/>
  <c r="P20" i="12"/>
  <c r="A22" i="5"/>
  <c r="P15" i="12"/>
  <c r="P440" i="12"/>
  <c r="P428" i="12"/>
  <c r="P420" i="12"/>
  <c r="P571" i="12"/>
  <c r="P409" i="12"/>
  <c r="P84" i="12"/>
  <c r="P21" i="12"/>
  <c r="P408" i="12"/>
  <c r="P355" i="12"/>
  <c r="P422" i="12"/>
  <c r="P356" i="12"/>
  <c r="P349" i="12"/>
  <c r="P348" i="12"/>
  <c r="J12" i="16"/>
  <c r="A13" i="16"/>
  <c r="P60" i="12"/>
  <c r="P551" i="12"/>
  <c r="P14" i="12"/>
  <c r="P62" i="12"/>
  <c r="P95" i="12"/>
  <c r="P366" i="12"/>
  <c r="P367" i="12"/>
  <c r="P411" i="12"/>
  <c r="P424" i="12"/>
  <c r="P90" i="12"/>
  <c r="P23" i="12"/>
  <c r="P371" i="12"/>
  <c r="P85" i="12"/>
  <c r="P370" i="12"/>
  <c r="P410" i="12"/>
  <c r="A16" i="20"/>
  <c r="P15" i="20"/>
  <c r="S17" i="5"/>
  <c r="P346" i="12"/>
  <c r="K133" i="3"/>
  <c r="P347" i="12"/>
  <c r="P423" i="12"/>
  <c r="P374" i="12"/>
  <c r="A17" i="22"/>
  <c r="T16" i="22"/>
  <c r="T14" i="36"/>
  <c r="A15" i="36"/>
  <c r="P430" i="12"/>
  <c r="I95" i="5"/>
  <c r="O95" i="5" s="1"/>
  <c r="I90" i="5"/>
  <c r="O90" i="5" s="1"/>
  <c r="G39" i="17"/>
  <c r="I194" i="5"/>
  <c r="O194" i="5" s="1"/>
  <c r="I85" i="5"/>
  <c r="O85" i="5" s="1"/>
  <c r="F133" i="3"/>
  <c r="G133" i="3"/>
  <c r="J14" i="17"/>
  <c r="A15" i="17"/>
  <c r="H133" i="3"/>
  <c r="W49" i="57" l="1"/>
  <c r="P49" i="57"/>
  <c r="W74" i="57"/>
  <c r="K45" i="57"/>
  <c r="N45" i="62" s="1"/>
  <c r="S45" i="57"/>
  <c r="AI45" i="62" s="1"/>
  <c r="K43" i="57"/>
  <c r="N43" i="62" s="1"/>
  <c r="S375" i="57"/>
  <c r="AI134" i="62" s="1"/>
  <c r="W43" i="57"/>
  <c r="W375" i="57"/>
  <c r="W48" i="57"/>
  <c r="P45" i="57"/>
  <c r="W45" i="57"/>
  <c r="S43" i="57"/>
  <c r="AI43" i="62" s="1"/>
  <c r="K375" i="57"/>
  <c r="N134" i="62" s="1"/>
  <c r="P430" i="57"/>
  <c r="S96" i="57"/>
  <c r="AI96" i="62" s="1"/>
  <c r="P75" i="57"/>
  <c r="K75" i="57"/>
  <c r="N75" i="62" s="1"/>
  <c r="P74" i="57"/>
  <c r="P43" i="57"/>
  <c r="P375" i="57"/>
  <c r="K430" i="57"/>
  <c r="N189" i="62" s="1"/>
  <c r="W96" i="57"/>
  <c r="K347" i="57"/>
  <c r="N106" i="62" s="1"/>
  <c r="A238" i="45"/>
  <c r="Y237" i="45"/>
  <c r="P14" i="57"/>
  <c r="S14" i="57"/>
  <c r="AI16" i="62" s="1"/>
  <c r="K14" i="57"/>
  <c r="N16" i="62" s="1"/>
  <c r="W14" i="57"/>
  <c r="P66" i="57"/>
  <c r="K33" i="57"/>
  <c r="N33" i="62" s="1"/>
  <c r="W558" i="57"/>
  <c r="W29" i="57"/>
  <c r="S29" i="57"/>
  <c r="AI29" i="62" s="1"/>
  <c r="K44" i="57"/>
  <c r="N44" i="62" s="1"/>
  <c r="W66" i="57"/>
  <c r="S44" i="57"/>
  <c r="AI44" i="62" s="1"/>
  <c r="W33" i="57"/>
  <c r="S33" i="57"/>
  <c r="AI33" i="62" s="1"/>
  <c r="S558" i="57"/>
  <c r="AI314" i="62" s="1"/>
  <c r="P29" i="57"/>
  <c r="K66" i="57"/>
  <c r="N66" i="62" s="1"/>
  <c r="P558" i="57"/>
  <c r="F331" i="62"/>
  <c r="C56" i="45"/>
  <c r="E56" i="45" s="1"/>
  <c r="W56" i="45" s="1"/>
  <c r="E40" i="45"/>
  <c r="W40" i="45" s="1"/>
  <c r="C553" i="57"/>
  <c r="E553" i="57" s="1"/>
  <c r="E549" i="57"/>
  <c r="C554" i="45"/>
  <c r="E554" i="45" s="1"/>
  <c r="W554" i="45" s="1"/>
  <c r="E550" i="45"/>
  <c r="W550" i="45" s="1"/>
  <c r="C554" i="57"/>
  <c r="E554" i="57" s="1"/>
  <c r="E550" i="57"/>
  <c r="C53" i="45"/>
  <c r="E53" i="45" s="1"/>
  <c r="W53" i="45" s="1"/>
  <c r="E37" i="45"/>
  <c r="W37" i="45" s="1"/>
  <c r="C553" i="45"/>
  <c r="E553" i="45" s="1"/>
  <c r="W553" i="45" s="1"/>
  <c r="E549" i="45"/>
  <c r="W549" i="45" s="1"/>
  <c r="C51" i="57"/>
  <c r="E51" i="57" s="1"/>
  <c r="E35" i="57"/>
  <c r="C56" i="57"/>
  <c r="E56" i="57" s="1"/>
  <c r="E40" i="57"/>
  <c r="C52" i="45"/>
  <c r="E52" i="45" s="1"/>
  <c r="W52" i="45" s="1"/>
  <c r="E36" i="45"/>
  <c r="W36" i="45" s="1"/>
  <c r="C55" i="45"/>
  <c r="E55" i="45" s="1"/>
  <c r="W55" i="45" s="1"/>
  <c r="E39" i="45"/>
  <c r="W39" i="45" s="1"/>
  <c r="C57" i="45"/>
  <c r="E57" i="45" s="1"/>
  <c r="W57" i="45" s="1"/>
  <c r="E41" i="45"/>
  <c r="W41" i="45" s="1"/>
  <c r="C55" i="57"/>
  <c r="E55" i="57" s="1"/>
  <c r="E39" i="57"/>
  <c r="C51" i="45"/>
  <c r="E51" i="45" s="1"/>
  <c r="W51" i="45" s="1"/>
  <c r="E35" i="45"/>
  <c r="W35" i="45" s="1"/>
  <c r="C53" i="57"/>
  <c r="E53" i="57" s="1"/>
  <c r="E37" i="57"/>
  <c r="C52" i="57"/>
  <c r="E52" i="57" s="1"/>
  <c r="E36" i="57"/>
  <c r="C57" i="57"/>
  <c r="E57" i="57" s="1"/>
  <c r="E41" i="57"/>
  <c r="C80" i="45"/>
  <c r="E80" i="45" s="1"/>
  <c r="W80" i="45" s="1"/>
  <c r="E70" i="45"/>
  <c r="W70" i="45" s="1"/>
  <c r="C82" i="57"/>
  <c r="E82" i="57" s="1"/>
  <c r="E72" i="57"/>
  <c r="W64" i="57"/>
  <c r="C80" i="57"/>
  <c r="E80" i="57" s="1"/>
  <c r="E70" i="57"/>
  <c r="S415" i="57"/>
  <c r="AI174" i="62" s="1"/>
  <c r="C81" i="57"/>
  <c r="E81" i="57" s="1"/>
  <c r="E71" i="57"/>
  <c r="C81" i="45"/>
  <c r="E81" i="45" s="1"/>
  <c r="W81" i="45" s="1"/>
  <c r="E71" i="45"/>
  <c r="W71" i="45" s="1"/>
  <c r="C79" i="57"/>
  <c r="E79" i="57" s="1"/>
  <c r="E69" i="57"/>
  <c r="C79" i="45"/>
  <c r="E79" i="45" s="1"/>
  <c r="W79" i="45" s="1"/>
  <c r="E69" i="45"/>
  <c r="W69" i="45" s="1"/>
  <c r="C82" i="45"/>
  <c r="E82" i="45" s="1"/>
  <c r="W82" i="45" s="1"/>
  <c r="E72" i="45"/>
  <c r="W72" i="45" s="1"/>
  <c r="C435" i="45"/>
  <c r="E435" i="45" s="1"/>
  <c r="W435" i="45" s="1"/>
  <c r="E429" i="45"/>
  <c r="W429" i="45" s="1"/>
  <c r="K96" i="57"/>
  <c r="N96" i="62" s="1"/>
  <c r="C435" i="57"/>
  <c r="E435" i="57" s="1"/>
  <c r="E429" i="57"/>
  <c r="K89" i="57"/>
  <c r="N89" i="62" s="1"/>
  <c r="W430" i="57"/>
  <c r="S89" i="57"/>
  <c r="AI89" i="62" s="1"/>
  <c r="C437" i="57"/>
  <c r="E437" i="57" s="1"/>
  <c r="E431" i="57"/>
  <c r="C438" i="45"/>
  <c r="E438" i="45" s="1"/>
  <c r="W438" i="45" s="1"/>
  <c r="E432" i="45"/>
  <c r="W432" i="45" s="1"/>
  <c r="W89" i="57"/>
  <c r="F333" i="55"/>
  <c r="C437" i="45"/>
  <c r="E437" i="45" s="1"/>
  <c r="W437" i="45" s="1"/>
  <c r="E431" i="45"/>
  <c r="W431" i="45" s="1"/>
  <c r="C438" i="57"/>
  <c r="E438" i="57" s="1"/>
  <c r="E432" i="57"/>
  <c r="G52" i="49"/>
  <c r="H52" i="49" s="1"/>
  <c r="I17" i="55"/>
  <c r="O17" i="55" s="1"/>
  <c r="G39" i="50"/>
  <c r="I95" i="55"/>
  <c r="O95" i="55" s="1"/>
  <c r="I90" i="55"/>
  <c r="O90" i="55" s="1"/>
  <c r="I85" i="55"/>
  <c r="O85" i="55" s="1"/>
  <c r="I194" i="55"/>
  <c r="O194" i="55" s="1"/>
  <c r="AI330" i="62"/>
  <c r="N330" i="62"/>
  <c r="A437" i="57"/>
  <c r="Y436" i="57"/>
  <c r="E560" i="12"/>
  <c r="W560" i="12" s="1"/>
  <c r="E549" i="12"/>
  <c r="W549" i="12" s="1"/>
  <c r="E547" i="12"/>
  <c r="P547" i="12" s="1"/>
  <c r="E546" i="12"/>
  <c r="W546" i="12" s="1"/>
  <c r="E559" i="12"/>
  <c r="W559" i="12" s="1"/>
  <c r="E558" i="12"/>
  <c r="P558" i="12" s="1"/>
  <c r="E557" i="12"/>
  <c r="P557" i="12" s="1"/>
  <c r="E555" i="12"/>
  <c r="W555" i="12" s="1"/>
  <c r="C554" i="12"/>
  <c r="I66" i="5"/>
  <c r="O66" i="5" s="1"/>
  <c r="W446" i="12"/>
  <c r="W448" i="12"/>
  <c r="W447" i="12"/>
  <c r="P450" i="12"/>
  <c r="P454" i="12"/>
  <c r="P452" i="12"/>
  <c r="W449" i="12"/>
  <c r="F311" i="37"/>
  <c r="F315" i="37"/>
  <c r="F307" i="37"/>
  <c r="F306" i="37"/>
  <c r="F309" i="37"/>
  <c r="F310" i="37"/>
  <c r="F313" i="37"/>
  <c r="F302" i="37"/>
  <c r="F314" i="37"/>
  <c r="F147" i="37"/>
  <c r="F196" i="37"/>
  <c r="F140" i="37"/>
  <c r="F169" i="37"/>
  <c r="F106" i="37"/>
  <c r="F145" i="37"/>
  <c r="F160" i="37"/>
  <c r="F105" i="37"/>
  <c r="F197" i="37"/>
  <c r="F157" i="37"/>
  <c r="F117" i="37"/>
  <c r="F136" i="37"/>
  <c r="F124" i="37"/>
  <c r="F112" i="37"/>
  <c r="F156" i="37"/>
  <c r="F175" i="37"/>
  <c r="F146" i="37"/>
  <c r="W453" i="12"/>
  <c r="F151" i="37"/>
  <c r="F134" i="37"/>
  <c r="F121" i="37"/>
  <c r="F126" i="37"/>
  <c r="F152" i="37"/>
  <c r="F138" i="37"/>
  <c r="F188" i="37"/>
  <c r="F173" i="37"/>
  <c r="F158" i="37"/>
  <c r="F174" i="37"/>
  <c r="F125" i="37"/>
  <c r="F171" i="37"/>
  <c r="F123" i="37"/>
  <c r="F161" i="37"/>
  <c r="F168" i="37"/>
  <c r="F139" i="37"/>
  <c r="F193" i="37"/>
  <c r="P445" i="12"/>
  <c r="W443" i="12"/>
  <c r="F187" i="37"/>
  <c r="F163" i="37"/>
  <c r="F190" i="37"/>
  <c r="F162" i="37"/>
  <c r="F150" i="37"/>
  <c r="F118" i="37"/>
  <c r="F176" i="37"/>
  <c r="F141" i="37"/>
  <c r="F164" i="37"/>
  <c r="F177" i="37"/>
  <c r="F110" i="37"/>
  <c r="F130" i="37"/>
  <c r="F128" i="37"/>
  <c r="F303" i="37"/>
  <c r="F180" i="37"/>
  <c r="F179" i="37"/>
  <c r="F205" i="37"/>
  <c r="F189" i="37"/>
  <c r="F269" i="37"/>
  <c r="F237" i="37"/>
  <c r="F206" i="37"/>
  <c r="F209" i="37"/>
  <c r="F183" i="37"/>
  <c r="F280" i="37"/>
  <c r="F264" i="37"/>
  <c r="F248" i="37"/>
  <c r="F232" i="37"/>
  <c r="F216" i="37"/>
  <c r="F210" i="37"/>
  <c r="F283" i="37"/>
  <c r="F267" i="37"/>
  <c r="F251" i="37"/>
  <c r="F235" i="37"/>
  <c r="F219" i="37"/>
  <c r="F265" i="37"/>
  <c r="F233" i="37"/>
  <c r="F204" i="37"/>
  <c r="F290" i="37"/>
  <c r="F274" i="37"/>
  <c r="F258" i="37"/>
  <c r="F242" i="37"/>
  <c r="F226" i="37"/>
  <c r="F211" i="37"/>
  <c r="F167" i="37"/>
  <c r="F293" i="37"/>
  <c r="F261" i="37"/>
  <c r="F230" i="37"/>
  <c r="F292" i="37"/>
  <c r="F276" i="37"/>
  <c r="F260" i="37"/>
  <c r="F244" i="37"/>
  <c r="F227" i="37"/>
  <c r="F182" i="37"/>
  <c r="F295" i="37"/>
  <c r="F279" i="37"/>
  <c r="F263" i="37"/>
  <c r="F247" i="37"/>
  <c r="F231" i="37"/>
  <c r="F113" i="37"/>
  <c r="F208" i="37"/>
  <c r="F289" i="37"/>
  <c r="F257" i="37"/>
  <c r="F225" i="37"/>
  <c r="F203" i="37"/>
  <c r="F207" i="37"/>
  <c r="F286" i="37"/>
  <c r="F270" i="37"/>
  <c r="F254" i="37"/>
  <c r="F238" i="37"/>
  <c r="F222" i="37"/>
  <c r="F245" i="37"/>
  <c r="F195" i="37"/>
  <c r="F268" i="37"/>
  <c r="F236" i="37"/>
  <c r="F108" i="37"/>
  <c r="F291" i="37"/>
  <c r="F259" i="37"/>
  <c r="F228" i="37"/>
  <c r="F273" i="37"/>
  <c r="F212" i="37"/>
  <c r="F213" i="37"/>
  <c r="F266" i="37"/>
  <c r="F234" i="37"/>
  <c r="F277" i="37"/>
  <c r="F252" i="37"/>
  <c r="F114" i="37"/>
  <c r="F275" i="37"/>
  <c r="F243" i="37"/>
  <c r="F181" i="37"/>
  <c r="F218" i="37"/>
  <c r="F107" i="37"/>
  <c r="F240" i="37"/>
  <c r="F239" i="37"/>
  <c r="F281" i="37"/>
  <c r="F185" i="37"/>
  <c r="F278" i="37"/>
  <c r="F246" i="37"/>
  <c r="F285" i="37"/>
  <c r="F221" i="37"/>
  <c r="F115" i="37"/>
  <c r="F288" i="37"/>
  <c r="F256" i="37"/>
  <c r="F224" i="37"/>
  <c r="F287" i="37"/>
  <c r="F255" i="37"/>
  <c r="F223" i="37"/>
  <c r="F249" i="37"/>
  <c r="F202" i="37"/>
  <c r="F294" i="37"/>
  <c r="F262" i="37"/>
  <c r="F229" i="37"/>
  <c r="F217" i="37"/>
  <c r="F284" i="37"/>
  <c r="F220" i="37"/>
  <c r="F241" i="37"/>
  <c r="F282" i="37"/>
  <c r="F250" i="37"/>
  <c r="F253" i="37"/>
  <c r="F272" i="37"/>
  <c r="F214" i="37"/>
  <c r="F271" i="37"/>
  <c r="F143" i="37"/>
  <c r="F153" i="37"/>
  <c r="F200" i="37"/>
  <c r="F165" i="37"/>
  <c r="F149" i="37"/>
  <c r="F129" i="37"/>
  <c r="F316" i="37"/>
  <c r="F155" i="37"/>
  <c r="F127" i="37"/>
  <c r="F170" i="37"/>
  <c r="F142" i="37"/>
  <c r="F133" i="37"/>
  <c r="F191" i="37"/>
  <c r="F148" i="37"/>
  <c r="F104" i="37"/>
  <c r="F194" i="37"/>
  <c r="F131" i="37"/>
  <c r="F135" i="37"/>
  <c r="F119" i="37"/>
  <c r="W455" i="12"/>
  <c r="W451" i="12"/>
  <c r="P444" i="12"/>
  <c r="A18" i="10"/>
  <c r="F17" i="10"/>
  <c r="A18" i="12"/>
  <c r="A18" i="31"/>
  <c r="J18" i="31" s="1"/>
  <c r="F330" i="37"/>
  <c r="E550" i="12"/>
  <c r="W550" i="12" s="1"/>
  <c r="W351" i="12"/>
  <c r="P436" i="12"/>
  <c r="W436" i="12"/>
  <c r="P44" i="12"/>
  <c r="P390" i="12"/>
  <c r="W44" i="12"/>
  <c r="P28" i="12"/>
  <c r="W28" i="12"/>
  <c r="W47" i="12"/>
  <c r="C53" i="12"/>
  <c r="E53" i="12" s="1"/>
  <c r="C52" i="12"/>
  <c r="E52" i="12" s="1"/>
  <c r="W52" i="12" s="1"/>
  <c r="P404" i="12"/>
  <c r="P401" i="12"/>
  <c r="W404" i="12"/>
  <c r="P391" i="12"/>
  <c r="W401" i="12"/>
  <c r="P360" i="12"/>
  <c r="P402" i="12"/>
  <c r="P362" i="12"/>
  <c r="W402" i="12"/>
  <c r="P406" i="12"/>
  <c r="W399" i="12"/>
  <c r="W406" i="12"/>
  <c r="P351" i="12"/>
  <c r="P389" i="12"/>
  <c r="C55" i="12"/>
  <c r="E55" i="12" s="1"/>
  <c r="P91" i="12"/>
  <c r="P392" i="12"/>
  <c r="W392" i="12"/>
  <c r="W91" i="12"/>
  <c r="P399" i="12"/>
  <c r="P415" i="12"/>
  <c r="P381" i="12"/>
  <c r="P358" i="12"/>
  <c r="P393" i="12"/>
  <c r="P48" i="12"/>
  <c r="E345" i="12"/>
  <c r="W31" i="12"/>
  <c r="P394" i="12"/>
  <c r="P405" i="12"/>
  <c r="P29" i="12"/>
  <c r="W45" i="12"/>
  <c r="P92" i="12"/>
  <c r="W397" i="12"/>
  <c r="P75" i="12"/>
  <c r="P417" i="12"/>
  <c r="P396" i="12"/>
  <c r="P387" i="12"/>
  <c r="W398" i="12"/>
  <c r="P359" i="12"/>
  <c r="P364" i="12"/>
  <c r="W394" i="12"/>
  <c r="P403" i="12"/>
  <c r="P398" i="12"/>
  <c r="P45" i="12"/>
  <c r="P434" i="12"/>
  <c r="W434" i="12"/>
  <c r="W558" i="12"/>
  <c r="W89" i="12"/>
  <c r="C438" i="12"/>
  <c r="E438" i="12" s="1"/>
  <c r="E432" i="12"/>
  <c r="W96" i="12"/>
  <c r="W94" i="12"/>
  <c r="W92" i="12"/>
  <c r="W359" i="12"/>
  <c r="W431" i="12"/>
  <c r="W97" i="12"/>
  <c r="W429" i="12"/>
  <c r="P31" i="12"/>
  <c r="W358" i="12"/>
  <c r="W33" i="12"/>
  <c r="C51" i="12"/>
  <c r="E51" i="12" s="1"/>
  <c r="E35" i="12"/>
  <c r="W364" i="12"/>
  <c r="W403" i="12"/>
  <c r="W36" i="12"/>
  <c r="C57" i="12"/>
  <c r="E57" i="12" s="1"/>
  <c r="E41" i="12"/>
  <c r="W32" i="12"/>
  <c r="W396" i="12"/>
  <c r="W387" i="12"/>
  <c r="W393" i="12"/>
  <c r="W381" i="12"/>
  <c r="C56" i="12"/>
  <c r="E56" i="12" s="1"/>
  <c r="E40" i="12"/>
  <c r="W365" i="12"/>
  <c r="W388" i="12"/>
  <c r="W48" i="12"/>
  <c r="W27" i="12"/>
  <c r="P388" i="12"/>
  <c r="P365" i="12"/>
  <c r="W49" i="12"/>
  <c r="W43" i="12"/>
  <c r="W39" i="12"/>
  <c r="W405" i="12"/>
  <c r="W386" i="12"/>
  <c r="W29" i="12"/>
  <c r="W19" i="12"/>
  <c r="W67" i="12"/>
  <c r="W64" i="12"/>
  <c r="W65" i="12"/>
  <c r="W66" i="12"/>
  <c r="W75" i="12"/>
  <c r="W416" i="12"/>
  <c r="C79" i="12"/>
  <c r="E79" i="12" s="1"/>
  <c r="E69" i="12"/>
  <c r="W418" i="12"/>
  <c r="W77" i="12"/>
  <c r="C81" i="12"/>
  <c r="E81" i="12" s="1"/>
  <c r="P81" i="12" s="1"/>
  <c r="E71" i="12"/>
  <c r="W415" i="12"/>
  <c r="W72" i="12"/>
  <c r="W76" i="12"/>
  <c r="W74" i="12"/>
  <c r="C80" i="12"/>
  <c r="E80" i="12" s="1"/>
  <c r="E70" i="12"/>
  <c r="W414" i="12"/>
  <c r="W417" i="12"/>
  <c r="P19" i="12"/>
  <c r="P375" i="12"/>
  <c r="F16" i="10"/>
  <c r="P382" i="12"/>
  <c r="P61" i="12"/>
  <c r="P36" i="12"/>
  <c r="P43" i="12"/>
  <c r="P76" i="12"/>
  <c r="P383" i="12"/>
  <c r="P24" i="12"/>
  <c r="C553" i="12"/>
  <c r="P97" i="12"/>
  <c r="P379" i="12"/>
  <c r="P94" i="12"/>
  <c r="P74" i="12"/>
  <c r="P87" i="12"/>
  <c r="P59" i="12"/>
  <c r="P418" i="12"/>
  <c r="P32" i="12"/>
  <c r="P33" i="12"/>
  <c r="P64" i="12"/>
  <c r="P25" i="12"/>
  <c r="P77" i="12"/>
  <c r="P66" i="12"/>
  <c r="P416" i="12"/>
  <c r="N19" i="3"/>
  <c r="P414" i="12"/>
  <c r="P86" i="12"/>
  <c r="P96" i="12"/>
  <c r="P49" i="12"/>
  <c r="P386" i="12"/>
  <c r="P368" i="12"/>
  <c r="P376" i="12"/>
  <c r="P384" i="12"/>
  <c r="P39" i="12"/>
  <c r="C437" i="12"/>
  <c r="E437" i="12" s="1"/>
  <c r="P67" i="12"/>
  <c r="A16" i="7"/>
  <c r="J15" i="7"/>
  <c r="P377" i="12"/>
  <c r="P353" i="12"/>
  <c r="P380" i="12"/>
  <c r="P560" i="12"/>
  <c r="C82" i="12"/>
  <c r="E82" i="12" s="1"/>
  <c r="P372" i="12"/>
  <c r="P369" i="12"/>
  <c r="N21" i="3"/>
  <c r="N20" i="3"/>
  <c r="A23" i="3"/>
  <c r="P89" i="12"/>
  <c r="P12" i="12"/>
  <c r="C435" i="12"/>
  <c r="E435" i="12" s="1"/>
  <c r="AR16" i="37"/>
  <c r="A17" i="37"/>
  <c r="H55" i="7"/>
  <c r="I76" i="5"/>
  <c r="O76" i="5" s="1"/>
  <c r="I81" i="5"/>
  <c r="O81" i="5" s="1"/>
  <c r="I71" i="5"/>
  <c r="O71" i="5" s="1"/>
  <c r="I61" i="5"/>
  <c r="O61" i="5" s="1"/>
  <c r="I316" i="5"/>
  <c r="O316" i="5" s="1"/>
  <c r="I17" i="5"/>
  <c r="O17" i="5" s="1"/>
  <c r="G52" i="16"/>
  <c r="H52" i="16" s="1"/>
  <c r="I146" i="5"/>
  <c r="O146" i="5" s="1"/>
  <c r="G81" i="3"/>
  <c r="I161" i="5"/>
  <c r="O161" i="5" s="1"/>
  <c r="I20" i="5"/>
  <c r="O20" i="5" s="1"/>
  <c r="I36" i="5"/>
  <c r="O36" i="5" s="1"/>
  <c r="I156" i="5"/>
  <c r="O156" i="5" s="1"/>
  <c r="I52" i="5"/>
  <c r="O52" i="5" s="1"/>
  <c r="I28" i="5"/>
  <c r="O28" i="5" s="1"/>
  <c r="I44" i="5"/>
  <c r="O44" i="5" s="1"/>
  <c r="I304" i="5"/>
  <c r="O304" i="5" s="1"/>
  <c r="S22" i="5"/>
  <c r="A23" i="5"/>
  <c r="J13" i="16"/>
  <c r="A14" i="16"/>
  <c r="P16" i="20"/>
  <c r="A17" i="20"/>
  <c r="A18" i="20" s="1"/>
  <c r="A19" i="20" s="1"/>
  <c r="A20" i="20" s="1"/>
  <c r="A21" i="20" s="1"/>
  <c r="A22" i="20" s="1"/>
  <c r="A23" i="20" s="1"/>
  <c r="A24" i="20" s="1"/>
  <c r="A25" i="20" s="1"/>
  <c r="A26" i="20" s="1"/>
  <c r="A27" i="20" s="1"/>
  <c r="A28" i="20" s="1"/>
  <c r="A29" i="20" s="1"/>
  <c r="A30" i="20" s="1"/>
  <c r="A31" i="20" s="1"/>
  <c r="A32" i="20" s="1"/>
  <c r="A33" i="20" s="1"/>
  <c r="A34" i="20" s="1"/>
  <c r="A35" i="20" s="1"/>
  <c r="A36" i="20" s="1"/>
  <c r="A37" i="20" s="1"/>
  <c r="A38" i="20" s="1"/>
  <c r="A39" i="20" s="1"/>
  <c r="A40" i="20" s="1"/>
  <c r="A41" i="20" s="1"/>
  <c r="A42" i="20" s="1"/>
  <c r="A43" i="20" s="1"/>
  <c r="A44" i="20" s="1"/>
  <c r="A45" i="20" s="1"/>
  <c r="A46" i="20" s="1"/>
  <c r="A47" i="20" s="1"/>
  <c r="A48" i="20" s="1"/>
  <c r="A49" i="20" s="1"/>
  <c r="A50" i="20" s="1"/>
  <c r="A51" i="20" s="1"/>
  <c r="A52" i="20" s="1"/>
  <c r="A53" i="20" s="1"/>
  <c r="A54" i="20" s="1"/>
  <c r="A55" i="20" s="1"/>
  <c r="A56" i="20" s="1"/>
  <c r="A57" i="20" s="1"/>
  <c r="P37" i="12"/>
  <c r="P431" i="12"/>
  <c r="P429" i="12"/>
  <c r="A18" i="22"/>
  <c r="T17" i="22"/>
  <c r="T15" i="36"/>
  <c r="A16" i="36"/>
  <c r="H39" i="17"/>
  <c r="I91" i="5"/>
  <c r="O91" i="5" s="1"/>
  <c r="I195" i="5"/>
  <c r="O195" i="5" s="1"/>
  <c r="I96" i="5"/>
  <c r="O96" i="5" s="1"/>
  <c r="I86" i="5"/>
  <c r="O86" i="5" s="1"/>
  <c r="J15" i="17"/>
  <c r="A16" i="17"/>
  <c r="A239" i="45" l="1"/>
  <c r="Y238" i="45"/>
  <c r="S41" i="57"/>
  <c r="AI41" i="62" s="1"/>
  <c r="W41" i="57"/>
  <c r="P41" i="57"/>
  <c r="K41" i="57"/>
  <c r="N41" i="62" s="1"/>
  <c r="K37" i="57"/>
  <c r="N37" i="62" s="1"/>
  <c r="S37" i="57"/>
  <c r="AI37" i="62" s="1"/>
  <c r="P37" i="57"/>
  <c r="W37" i="57"/>
  <c r="P39" i="57"/>
  <c r="W39" i="57"/>
  <c r="K39" i="57"/>
  <c r="N39" i="62" s="1"/>
  <c r="S39" i="57"/>
  <c r="AI39" i="62" s="1"/>
  <c r="W40" i="57"/>
  <c r="S40" i="57"/>
  <c r="AI40" i="62" s="1"/>
  <c r="P40" i="57"/>
  <c r="K40" i="57"/>
  <c r="N40" i="62" s="1"/>
  <c r="W550" i="57"/>
  <c r="K550" i="57"/>
  <c r="N306" i="62" s="1"/>
  <c r="P550" i="57"/>
  <c r="S550" i="57"/>
  <c r="AI306" i="62" s="1"/>
  <c r="W549" i="57"/>
  <c r="K549" i="57"/>
  <c r="N305" i="62" s="1"/>
  <c r="P549" i="57"/>
  <c r="S549" i="57"/>
  <c r="AI305" i="62" s="1"/>
  <c r="K57" i="57"/>
  <c r="N57" i="62" s="1"/>
  <c r="S57" i="57"/>
  <c r="AI57" i="62" s="1"/>
  <c r="P57" i="57"/>
  <c r="W57" i="57"/>
  <c r="K53" i="57"/>
  <c r="N53" i="62" s="1"/>
  <c r="P53" i="57"/>
  <c r="W53" i="57"/>
  <c r="S53" i="57"/>
  <c r="AI53" i="62" s="1"/>
  <c r="S55" i="57"/>
  <c r="AI55" i="62" s="1"/>
  <c r="W55" i="57"/>
  <c r="K55" i="57"/>
  <c r="N55" i="62" s="1"/>
  <c r="P55" i="57"/>
  <c r="S56" i="57"/>
  <c r="AI56" i="62" s="1"/>
  <c r="K56" i="57"/>
  <c r="N56" i="62" s="1"/>
  <c r="W56" i="57"/>
  <c r="P56" i="57"/>
  <c r="S554" i="57"/>
  <c r="AI310" i="62" s="1"/>
  <c r="K554" i="57"/>
  <c r="N310" i="62" s="1"/>
  <c r="W554" i="57"/>
  <c r="P554" i="57"/>
  <c r="S553" i="57"/>
  <c r="AI309" i="62" s="1"/>
  <c r="P553" i="57"/>
  <c r="K553" i="57"/>
  <c r="N309" i="62" s="1"/>
  <c r="W553" i="57"/>
  <c r="P36" i="57"/>
  <c r="W36" i="57"/>
  <c r="K36" i="57"/>
  <c r="N36" i="62" s="1"/>
  <c r="S36" i="57"/>
  <c r="AI36" i="62" s="1"/>
  <c r="P35" i="57"/>
  <c r="K35" i="57"/>
  <c r="N35" i="62" s="1"/>
  <c r="W35" i="57"/>
  <c r="S35" i="57"/>
  <c r="AI35" i="62" s="1"/>
  <c r="W52" i="57"/>
  <c r="P52" i="57"/>
  <c r="S52" i="57"/>
  <c r="AI52" i="62" s="1"/>
  <c r="K52" i="57"/>
  <c r="N52" i="62" s="1"/>
  <c r="S51" i="57"/>
  <c r="AI51" i="62" s="1"/>
  <c r="W51" i="57"/>
  <c r="P51" i="57"/>
  <c r="K51" i="57"/>
  <c r="N51" i="62" s="1"/>
  <c r="K80" i="57"/>
  <c r="N80" i="62" s="1"/>
  <c r="W80" i="57"/>
  <c r="P80" i="57"/>
  <c r="S80" i="57"/>
  <c r="AI80" i="62" s="1"/>
  <c r="W72" i="57"/>
  <c r="K72" i="57"/>
  <c r="N72" i="62" s="1"/>
  <c r="P72" i="57"/>
  <c r="S72" i="57"/>
  <c r="AI72" i="62" s="1"/>
  <c r="S69" i="57"/>
  <c r="AI69" i="62" s="1"/>
  <c r="K69" i="57"/>
  <c r="N69" i="62" s="1"/>
  <c r="P69" i="57"/>
  <c r="W69" i="57"/>
  <c r="W71" i="57"/>
  <c r="K71" i="57"/>
  <c r="N71" i="62" s="1"/>
  <c r="S71" i="57"/>
  <c r="AI71" i="62" s="1"/>
  <c r="P71" i="57"/>
  <c r="K82" i="57"/>
  <c r="N82" i="62" s="1"/>
  <c r="P82" i="57"/>
  <c r="W82" i="57"/>
  <c r="S82" i="57"/>
  <c r="AI82" i="62" s="1"/>
  <c r="W79" i="57"/>
  <c r="K79" i="57"/>
  <c r="N79" i="62" s="1"/>
  <c r="P79" i="57"/>
  <c r="S79" i="57"/>
  <c r="AI79" i="62" s="1"/>
  <c r="K81" i="57"/>
  <c r="N81" i="62" s="1"/>
  <c r="W81" i="57"/>
  <c r="P81" i="57"/>
  <c r="S81" i="57"/>
  <c r="AI81" i="62" s="1"/>
  <c r="S70" i="57"/>
  <c r="AI70" i="62" s="1"/>
  <c r="P70" i="57"/>
  <c r="K70" i="57"/>
  <c r="N70" i="62" s="1"/>
  <c r="W70" i="57"/>
  <c r="P438" i="57"/>
  <c r="S438" i="57"/>
  <c r="AI197" i="62" s="1"/>
  <c r="W438" i="57"/>
  <c r="K438" i="57"/>
  <c r="N197" i="62" s="1"/>
  <c r="S437" i="57"/>
  <c r="AI196" i="62" s="1"/>
  <c r="K437" i="57"/>
  <c r="N196" i="62" s="1"/>
  <c r="W437" i="57"/>
  <c r="P437" i="57"/>
  <c r="W429" i="57"/>
  <c r="K429" i="57"/>
  <c r="N188" i="62" s="1"/>
  <c r="S429" i="57"/>
  <c r="AI188" i="62" s="1"/>
  <c r="P429" i="57"/>
  <c r="P435" i="57"/>
  <c r="S435" i="57"/>
  <c r="AI194" i="62" s="1"/>
  <c r="W435" i="57"/>
  <c r="K435" i="57"/>
  <c r="N194" i="62" s="1"/>
  <c r="P432" i="57"/>
  <c r="W432" i="57"/>
  <c r="S432" i="57"/>
  <c r="AI191" i="62" s="1"/>
  <c r="K432" i="57"/>
  <c r="N191" i="62" s="1"/>
  <c r="P431" i="57"/>
  <c r="K431" i="57"/>
  <c r="N190" i="62" s="1"/>
  <c r="S431" i="57"/>
  <c r="AI190" i="62" s="1"/>
  <c r="W431" i="57"/>
  <c r="H39" i="50"/>
  <c r="I195" i="55"/>
  <c r="O195" i="55" s="1"/>
  <c r="I96" i="55"/>
  <c r="O96" i="55" s="1"/>
  <c r="I91" i="55"/>
  <c r="O91" i="55" s="1"/>
  <c r="I86" i="55"/>
  <c r="O86" i="55" s="1"/>
  <c r="W547" i="12"/>
  <c r="P559" i="12"/>
  <c r="W557" i="12"/>
  <c r="Y437" i="57"/>
  <c r="A438" i="57"/>
  <c r="P546" i="12"/>
  <c r="P555" i="12"/>
  <c r="P549" i="12"/>
  <c r="E553" i="12"/>
  <c r="P553" i="12" s="1"/>
  <c r="E554" i="12"/>
  <c r="I77" i="5"/>
  <c r="O77" i="5" s="1"/>
  <c r="F296" i="37"/>
  <c r="F320" i="37"/>
  <c r="F90" i="37"/>
  <c r="F95" i="37"/>
  <c r="F85" i="37"/>
  <c r="F77" i="37"/>
  <c r="F36" i="37"/>
  <c r="F57" i="37"/>
  <c r="F19" i="37"/>
  <c r="F55" i="37"/>
  <c r="F92" i="37"/>
  <c r="F64" i="37"/>
  <c r="F62" i="37"/>
  <c r="F86" i="37"/>
  <c r="F65" i="37"/>
  <c r="F28" i="37"/>
  <c r="F29" i="37"/>
  <c r="F69" i="37"/>
  <c r="F72" i="37"/>
  <c r="F20" i="37"/>
  <c r="F74" i="37"/>
  <c r="F47" i="37"/>
  <c r="F48" i="37"/>
  <c r="F27" i="37"/>
  <c r="F82" i="37"/>
  <c r="F60" i="37"/>
  <c r="F81" i="37"/>
  <c r="F84" i="37"/>
  <c r="F76" i="37"/>
  <c r="F41" i="37"/>
  <c r="F89" i="37"/>
  <c r="F43" i="37"/>
  <c r="F75" i="37"/>
  <c r="F25" i="37"/>
  <c r="F94" i="37"/>
  <c r="F44" i="37"/>
  <c r="F97" i="37"/>
  <c r="F37" i="37"/>
  <c r="F39" i="37"/>
  <c r="F16" i="37"/>
  <c r="F52" i="37"/>
  <c r="F53" i="37"/>
  <c r="F59" i="37"/>
  <c r="F17" i="37"/>
  <c r="F35" i="37"/>
  <c r="F87" i="37"/>
  <c r="F96" i="37"/>
  <c r="F66" i="37"/>
  <c r="F80" i="37"/>
  <c r="F32" i="37"/>
  <c r="F45" i="37"/>
  <c r="F71" i="37"/>
  <c r="F61" i="37"/>
  <c r="F70" i="37"/>
  <c r="F31" i="37"/>
  <c r="F40" i="37"/>
  <c r="F91" i="37"/>
  <c r="F56" i="37"/>
  <c r="F33" i="37"/>
  <c r="F79" i="37"/>
  <c r="F23" i="37"/>
  <c r="F49" i="37"/>
  <c r="F67" i="37"/>
  <c r="F21" i="37"/>
  <c r="F51" i="37"/>
  <c r="F24" i="37"/>
  <c r="H54" i="1"/>
  <c r="F18" i="10"/>
  <c r="A19" i="10"/>
  <c r="A19" i="12"/>
  <c r="Y18" i="12"/>
  <c r="A19" i="31"/>
  <c r="P550" i="12"/>
  <c r="W55" i="12"/>
  <c r="W53" i="12"/>
  <c r="P53" i="12"/>
  <c r="P55" i="12"/>
  <c r="W345" i="12"/>
  <c r="P52" i="12"/>
  <c r="P69" i="12"/>
  <c r="P56" i="12"/>
  <c r="P57" i="12"/>
  <c r="P345" i="12"/>
  <c r="W438" i="12"/>
  <c r="W435" i="12"/>
  <c r="P438" i="12"/>
  <c r="W437" i="12"/>
  <c r="W432" i="12"/>
  <c r="W56" i="12"/>
  <c r="W57" i="12"/>
  <c r="W40" i="12"/>
  <c r="W41" i="12"/>
  <c r="W51" i="12"/>
  <c r="P51" i="12"/>
  <c r="W35" i="12"/>
  <c r="W70" i="12"/>
  <c r="W80" i="12"/>
  <c r="P80" i="12"/>
  <c r="P70" i="12"/>
  <c r="W71" i="12"/>
  <c r="W69" i="12"/>
  <c r="W82" i="12"/>
  <c r="W81" i="12"/>
  <c r="W79" i="12"/>
  <c r="P79" i="12"/>
  <c r="P432" i="12"/>
  <c r="P35" i="12"/>
  <c r="P71" i="12"/>
  <c r="P437" i="12"/>
  <c r="P40" i="12"/>
  <c r="P41" i="12"/>
  <c r="I72" i="5"/>
  <c r="O72" i="5" s="1"/>
  <c r="A20" i="31"/>
  <c r="J19" i="31"/>
  <c r="P72" i="12"/>
  <c r="P82" i="12"/>
  <c r="A17" i="7"/>
  <c r="J16" i="7"/>
  <c r="N23" i="3"/>
  <c r="A24" i="3"/>
  <c r="I67" i="5"/>
  <c r="O67" i="5" s="1"/>
  <c r="P435" i="12"/>
  <c r="I317" i="5"/>
  <c r="O317" i="5" s="1"/>
  <c r="I62" i="5"/>
  <c r="O62" i="5" s="1"/>
  <c r="AR17" i="37"/>
  <c r="A18" i="37"/>
  <c r="P464" i="12"/>
  <c r="I82" i="5"/>
  <c r="O82" i="5" s="1"/>
  <c r="E54" i="17"/>
  <c r="I29" i="5"/>
  <c r="O29" i="5" s="1"/>
  <c r="I45" i="5"/>
  <c r="O45" i="5" s="1"/>
  <c r="I157" i="5"/>
  <c r="O157" i="5" s="1"/>
  <c r="I147" i="5"/>
  <c r="O147" i="5" s="1"/>
  <c r="I310" i="5"/>
  <c r="O310" i="5" s="1"/>
  <c r="I306" i="5"/>
  <c r="O306" i="5" s="1"/>
  <c r="I21" i="5"/>
  <c r="O21" i="5" s="1"/>
  <c r="H81" i="3"/>
  <c r="I37" i="5"/>
  <c r="O37" i="5" s="1"/>
  <c r="I162" i="5"/>
  <c r="O162" i="5" s="1"/>
  <c r="I53" i="5"/>
  <c r="O53" i="5" s="1"/>
  <c r="P22" i="20"/>
  <c r="S23" i="5"/>
  <c r="A24" i="5"/>
  <c r="J14" i="16"/>
  <c r="A15" i="16"/>
  <c r="A16" i="16" s="1"/>
  <c r="A17" i="16" s="1"/>
  <c r="A18" i="16" s="1"/>
  <c r="A19" i="16" s="1"/>
  <c r="A20" i="16" s="1"/>
  <c r="A21" i="16" s="1"/>
  <c r="A22" i="16" s="1"/>
  <c r="A23" i="16" s="1"/>
  <c r="A24" i="16" s="1"/>
  <c r="A25" i="16" s="1"/>
  <c r="P17" i="20"/>
  <c r="A19" i="22"/>
  <c r="T18" i="22"/>
  <c r="A17" i="36"/>
  <c r="T16" i="36"/>
  <c r="I196" i="5"/>
  <c r="O196" i="5" s="1"/>
  <c r="I87" i="5"/>
  <c r="O87" i="5" s="1"/>
  <c r="I97" i="5"/>
  <c r="O97" i="5" s="1"/>
  <c r="I92" i="5"/>
  <c r="O92" i="5" s="1"/>
  <c r="E50" i="17"/>
  <c r="J16" i="17"/>
  <c r="A17" i="17"/>
  <c r="A240" i="45" l="1"/>
  <c r="Y239" i="45"/>
  <c r="AI102" i="62"/>
  <c r="N102" i="62"/>
  <c r="AI320" i="62"/>
  <c r="N320" i="62"/>
  <c r="AI296" i="62"/>
  <c r="N296" i="62"/>
  <c r="I196" i="55"/>
  <c r="O196" i="55" s="1"/>
  <c r="O297" i="55" s="1"/>
  <c r="I97" i="55"/>
  <c r="O97" i="55" s="1"/>
  <c r="I92" i="55"/>
  <c r="O92" i="55" s="1"/>
  <c r="I87" i="55"/>
  <c r="O87" i="55" s="1"/>
  <c r="G54" i="1"/>
  <c r="F54" i="1"/>
  <c r="A439" i="57"/>
  <c r="Y438" i="57"/>
  <c r="W553" i="12"/>
  <c r="W554" i="12"/>
  <c r="P554" i="12"/>
  <c r="F14" i="37"/>
  <c r="F19" i="10"/>
  <c r="A20" i="10"/>
  <c r="Y19" i="12"/>
  <c r="A20" i="12"/>
  <c r="A18" i="7"/>
  <c r="J17" i="7"/>
  <c r="J20" i="31"/>
  <c r="A21" i="31"/>
  <c r="N24" i="3"/>
  <c r="A25" i="3"/>
  <c r="A26" i="16"/>
  <c r="A27" i="16" s="1"/>
  <c r="A28" i="16" s="1"/>
  <c r="A29" i="16" s="1"/>
  <c r="A30" i="16" s="1"/>
  <c r="A31" i="16" s="1"/>
  <c r="A32" i="16" s="1"/>
  <c r="A33" i="16" s="1"/>
  <c r="A34" i="16" s="1"/>
  <c r="A35" i="16" s="1"/>
  <c r="A36" i="16" s="1"/>
  <c r="A37" i="16" s="1"/>
  <c r="A38" i="16" s="1"/>
  <c r="A39" i="16" s="1"/>
  <c r="A40" i="16" s="1"/>
  <c r="A41" i="16" s="1"/>
  <c r="A42" i="16" s="1"/>
  <c r="A19" i="37"/>
  <c r="AR18" i="37"/>
  <c r="P465" i="12"/>
  <c r="E47" i="17"/>
  <c r="E55" i="17" s="1"/>
  <c r="F50" i="17"/>
  <c r="I163" i="5"/>
  <c r="O163" i="5" s="1"/>
  <c r="I81" i="3"/>
  <c r="I39" i="5"/>
  <c r="O39" i="5" s="1"/>
  <c r="I148" i="5"/>
  <c r="O148" i="5" s="1"/>
  <c r="I23" i="5"/>
  <c r="O23" i="5" s="1"/>
  <c r="I47" i="5"/>
  <c r="O47" i="5" s="1"/>
  <c r="I31" i="5"/>
  <c r="O31" i="5" s="1"/>
  <c r="I55" i="5"/>
  <c r="O55" i="5" s="1"/>
  <c r="I311" i="5"/>
  <c r="O311" i="5" s="1"/>
  <c r="I307" i="5"/>
  <c r="O307" i="5" s="1"/>
  <c r="P30" i="20"/>
  <c r="A25" i="5"/>
  <c r="S24" i="5"/>
  <c r="J15" i="16"/>
  <c r="S18" i="5"/>
  <c r="T19" i="22"/>
  <c r="A20" i="22"/>
  <c r="T17" i="36"/>
  <c r="A18" i="36"/>
  <c r="F54" i="17"/>
  <c r="J17" i="17"/>
  <c r="A18" i="17"/>
  <c r="A241" i="45" l="1"/>
  <c r="Y240" i="45"/>
  <c r="O101" i="55"/>
  <c r="O333" i="55" s="1"/>
  <c r="O334" i="55" s="1"/>
  <c r="N331" i="62"/>
  <c r="AI331" i="62"/>
  <c r="Y439" i="57"/>
  <c r="A440" i="57"/>
  <c r="F102" i="37"/>
  <c r="F20" i="10"/>
  <c r="A21" i="10"/>
  <c r="Y20" i="12"/>
  <c r="A21" i="12"/>
  <c r="J21" i="31"/>
  <c r="A22" i="31"/>
  <c r="A19" i="7"/>
  <c r="J18" i="7"/>
  <c r="A26" i="3"/>
  <c r="N25" i="3"/>
  <c r="A43" i="16"/>
  <c r="A44" i="16" s="1"/>
  <c r="A45" i="16" s="1"/>
  <c r="A20" i="37"/>
  <c r="AR19" i="37"/>
  <c r="P466" i="12"/>
  <c r="F47" i="17"/>
  <c r="F55" i="17" s="1"/>
  <c r="I164" i="5"/>
  <c r="O164" i="5" s="1"/>
  <c r="I40" i="5"/>
  <c r="O40" i="5" s="1"/>
  <c r="I56" i="5"/>
  <c r="O56" i="5" s="1"/>
  <c r="I312" i="5"/>
  <c r="O312" i="5" s="1"/>
  <c r="J81" i="3"/>
  <c r="I48" i="5"/>
  <c r="O48" i="5" s="1"/>
  <c r="I32" i="5"/>
  <c r="O32" i="5" s="1"/>
  <c r="I149" i="5"/>
  <c r="O149" i="5" s="1"/>
  <c r="I308" i="5"/>
  <c r="O308" i="5" s="1"/>
  <c r="I24" i="5"/>
  <c r="O24" i="5" s="1"/>
  <c r="P38" i="20"/>
  <c r="A26" i="5"/>
  <c r="S25" i="5"/>
  <c r="S19" i="5"/>
  <c r="A21" i="22"/>
  <c r="T20" i="22"/>
  <c r="A19" i="36"/>
  <c r="T18" i="36"/>
  <c r="A19" i="17"/>
  <c r="J18" i="17"/>
  <c r="A242" i="45" l="1"/>
  <c r="Y241" i="45"/>
  <c r="A441" i="57"/>
  <c r="Y440" i="57"/>
  <c r="F331" i="37"/>
  <c r="A22" i="10"/>
  <c r="F21" i="10"/>
  <c r="J45" i="16"/>
  <c r="A46" i="16"/>
  <c r="A22" i="12"/>
  <c r="Y21" i="12"/>
  <c r="O321" i="5"/>
  <c r="M15" i="35" s="1"/>
  <c r="J22" i="31"/>
  <c r="A23" i="31"/>
  <c r="A20" i="7"/>
  <c r="J19" i="7"/>
  <c r="N26" i="3"/>
  <c r="A27" i="3"/>
  <c r="AR20" i="37"/>
  <c r="A21" i="37"/>
  <c r="P467" i="12"/>
  <c r="G50" i="17"/>
  <c r="I150" i="5"/>
  <c r="O150" i="5" s="1"/>
  <c r="I41" i="5"/>
  <c r="O41" i="5" s="1"/>
  <c r="K81" i="3"/>
  <c r="I57" i="5"/>
  <c r="O57" i="5" s="1"/>
  <c r="I25" i="5"/>
  <c r="O25" i="5" s="1"/>
  <c r="I33" i="5"/>
  <c r="O33" i="5" s="1"/>
  <c r="I49" i="5"/>
  <c r="O49" i="5" s="1"/>
  <c r="P46" i="20"/>
  <c r="A27" i="5"/>
  <c r="S26" i="5"/>
  <c r="P18" i="20"/>
  <c r="S20" i="5"/>
  <c r="A22" i="22"/>
  <c r="T21" i="22"/>
  <c r="A20" i="36"/>
  <c r="T19" i="36"/>
  <c r="J19" i="17"/>
  <c r="A20" i="17"/>
  <c r="H50" i="17"/>
  <c r="A243" i="45" l="1"/>
  <c r="Y242" i="45"/>
  <c r="Y441" i="57"/>
  <c r="A442" i="57"/>
  <c r="J46" i="16"/>
  <c r="A47" i="16"/>
  <c r="A23" i="10"/>
  <c r="F22" i="10"/>
  <c r="A23" i="12"/>
  <c r="Y22" i="12"/>
  <c r="O101" i="5"/>
  <c r="A24" i="31"/>
  <c r="A25" i="31" s="1"/>
  <c r="J23" i="31"/>
  <c r="A21" i="7"/>
  <c r="J20" i="7"/>
  <c r="A28" i="3"/>
  <c r="N27" i="3"/>
  <c r="A22" i="37"/>
  <c r="AR21" i="37"/>
  <c r="P468" i="12"/>
  <c r="H47" i="17"/>
  <c r="H55" i="17" s="1"/>
  <c r="I151" i="5"/>
  <c r="O151" i="5" s="1"/>
  <c r="L81" i="3"/>
  <c r="A58" i="20"/>
  <c r="A59" i="20" s="1"/>
  <c r="A60" i="20" s="1"/>
  <c r="A61" i="20" s="1"/>
  <c r="A62" i="20" s="1"/>
  <c r="A63" i="20" s="1"/>
  <c r="A64" i="20" s="1"/>
  <c r="A65" i="20" s="1"/>
  <c r="A66" i="20" s="1"/>
  <c r="A67" i="20" s="1"/>
  <c r="A68" i="20" s="1"/>
  <c r="A69" i="20" s="1"/>
  <c r="A70" i="20" s="1"/>
  <c r="A71" i="20" s="1"/>
  <c r="A72" i="20" s="1"/>
  <c r="A73" i="20" s="1"/>
  <c r="A74" i="20" s="1"/>
  <c r="A75" i="20" s="1"/>
  <c r="A76" i="20" s="1"/>
  <c r="A77" i="20" s="1"/>
  <c r="A78" i="20" s="1"/>
  <c r="A79" i="20" s="1"/>
  <c r="A80" i="20" s="1"/>
  <c r="A81" i="20" s="1"/>
  <c r="A82" i="20" s="1"/>
  <c r="A83" i="20" s="1"/>
  <c r="A84" i="20" s="1"/>
  <c r="A85" i="20" s="1"/>
  <c r="A86" i="20" s="1"/>
  <c r="A87" i="20" s="1"/>
  <c r="A88" i="20" s="1"/>
  <c r="A89" i="20" s="1"/>
  <c r="A90" i="20" s="1"/>
  <c r="A91" i="20" s="1"/>
  <c r="A92" i="20" s="1"/>
  <c r="A93" i="20" s="1"/>
  <c r="A94" i="20" s="1"/>
  <c r="A95" i="20" s="1"/>
  <c r="A96" i="20" s="1"/>
  <c r="A97" i="20" s="1"/>
  <c r="A98" i="20" s="1"/>
  <c r="A99" i="20" s="1"/>
  <c r="A100" i="20" s="1"/>
  <c r="A101" i="20" s="1"/>
  <c r="P54" i="20"/>
  <c r="A28" i="5"/>
  <c r="S27" i="5"/>
  <c r="J16" i="16"/>
  <c r="P19" i="20"/>
  <c r="S21" i="5"/>
  <c r="A23" i="22"/>
  <c r="T22" i="22"/>
  <c r="T20" i="36"/>
  <c r="A21" i="36"/>
  <c r="G54" i="17"/>
  <c r="G47" i="17"/>
  <c r="G55" i="17" s="1"/>
  <c r="A21" i="17"/>
  <c r="A22" i="17" s="1"/>
  <c r="J20" i="17"/>
  <c r="A244" i="45" l="1"/>
  <c r="Y243" i="45"/>
  <c r="I15" i="35"/>
  <c r="A443" i="57"/>
  <c r="Y442" i="57"/>
  <c r="F23" i="10"/>
  <c r="A24" i="10"/>
  <c r="A26" i="31"/>
  <c r="J25" i="31"/>
  <c r="J47" i="16"/>
  <c r="A48" i="16"/>
  <c r="Y23" i="12"/>
  <c r="A24" i="12"/>
  <c r="A102" i="20"/>
  <c r="P101" i="20"/>
  <c r="J21" i="7"/>
  <c r="A22" i="7"/>
  <c r="J24" i="31"/>
  <c r="N28" i="3"/>
  <c r="A29" i="3"/>
  <c r="AR22" i="37"/>
  <c r="A23" i="37"/>
  <c r="P469" i="12"/>
  <c r="H54" i="17"/>
  <c r="I152" i="5"/>
  <c r="O152" i="5" s="1"/>
  <c r="O297" i="5" s="1"/>
  <c r="K15" i="35" s="1"/>
  <c r="A29" i="5"/>
  <c r="S28" i="5"/>
  <c r="J17" i="16"/>
  <c r="P20" i="20"/>
  <c r="T23" i="22"/>
  <c r="A24" i="22"/>
  <c r="T21" i="36"/>
  <c r="A22" i="36"/>
  <c r="J21" i="17"/>
  <c r="A245" i="45" l="1"/>
  <c r="Y244" i="45"/>
  <c r="Y443" i="57"/>
  <c r="A444" i="57"/>
  <c r="A27" i="31"/>
  <c r="J26" i="31"/>
  <c r="J48" i="16"/>
  <c r="A49" i="16"/>
  <c r="F24" i="10"/>
  <c r="A25" i="10"/>
  <c r="Y24" i="12"/>
  <c r="A25" i="12"/>
  <c r="A103" i="20"/>
  <c r="A104" i="20" s="1"/>
  <c r="A105" i="20" s="1"/>
  <c r="A106" i="20" s="1"/>
  <c r="A107" i="20" s="1"/>
  <c r="A108" i="20" s="1"/>
  <c r="A109" i="20" s="1"/>
  <c r="A110" i="20" s="1"/>
  <c r="A111" i="20" s="1"/>
  <c r="A112" i="20" s="1"/>
  <c r="A113" i="20" s="1"/>
  <c r="A114" i="20" s="1"/>
  <c r="A115" i="20" s="1"/>
  <c r="A116" i="20" s="1"/>
  <c r="A117" i="20" s="1"/>
  <c r="A118" i="20" s="1"/>
  <c r="A119" i="20" s="1"/>
  <c r="A120" i="20" s="1"/>
  <c r="A121" i="20" s="1"/>
  <c r="A122" i="20" s="1"/>
  <c r="A123" i="20" s="1"/>
  <c r="A124" i="20" s="1"/>
  <c r="A125" i="20" s="1"/>
  <c r="A126" i="20" s="1"/>
  <c r="A127" i="20" s="1"/>
  <c r="A128" i="20" s="1"/>
  <c r="A129" i="20" s="1"/>
  <c r="A130" i="20" s="1"/>
  <c r="A131" i="20" s="1"/>
  <c r="A132" i="20" s="1"/>
  <c r="A133" i="20" s="1"/>
  <c r="A134" i="20" s="1"/>
  <c r="A135" i="20" s="1"/>
  <c r="A136" i="20" s="1"/>
  <c r="A137" i="20" s="1"/>
  <c r="A138" i="20" s="1"/>
  <c r="A139" i="20" s="1"/>
  <c r="A140" i="20" s="1"/>
  <c r="A141" i="20" s="1"/>
  <c r="A142" i="20" s="1"/>
  <c r="A143" i="20" s="1"/>
  <c r="A144" i="20" s="1"/>
  <c r="A145" i="20" s="1"/>
  <c r="A146" i="20" s="1"/>
  <c r="A147" i="20" s="1"/>
  <c r="A148" i="20" s="1"/>
  <c r="A149" i="20" s="1"/>
  <c r="A150" i="20" s="1"/>
  <c r="A151" i="20" s="1"/>
  <c r="A152" i="20" s="1"/>
  <c r="A153" i="20" s="1"/>
  <c r="A154" i="20" s="1"/>
  <c r="A155" i="20" s="1"/>
  <c r="A156" i="20" s="1"/>
  <c r="A157" i="20" s="1"/>
  <c r="A158" i="20" s="1"/>
  <c r="A159" i="20" s="1"/>
  <c r="A160" i="20" s="1"/>
  <c r="A161" i="20" s="1"/>
  <c r="A162" i="20" s="1"/>
  <c r="A163" i="20" s="1"/>
  <c r="A164" i="20" s="1"/>
  <c r="A165" i="20" s="1"/>
  <c r="A166" i="20" s="1"/>
  <c r="A167" i="20" s="1"/>
  <c r="A168" i="20" s="1"/>
  <c r="A169" i="20" s="1"/>
  <c r="A170" i="20" s="1"/>
  <c r="A171" i="20" s="1"/>
  <c r="A172" i="20" s="1"/>
  <c r="A173" i="20" s="1"/>
  <c r="A174" i="20" s="1"/>
  <c r="A175" i="20" s="1"/>
  <c r="A176" i="20" s="1"/>
  <c r="A177" i="20" s="1"/>
  <c r="A178" i="20" s="1"/>
  <c r="A179" i="20" s="1"/>
  <c r="A180" i="20" s="1"/>
  <c r="A181" i="20" s="1"/>
  <c r="A182" i="20" s="1"/>
  <c r="A183" i="20" s="1"/>
  <c r="A184" i="20" s="1"/>
  <c r="A185" i="20" s="1"/>
  <c r="A186" i="20" s="1"/>
  <c r="A187" i="20" s="1"/>
  <c r="A188" i="20" s="1"/>
  <c r="A189" i="20" s="1"/>
  <c r="A190" i="20" s="1"/>
  <c r="A191" i="20" s="1"/>
  <c r="A192" i="20" s="1"/>
  <c r="A193" i="20" s="1"/>
  <c r="A194" i="20" s="1"/>
  <c r="A195" i="20" s="1"/>
  <c r="A196" i="20" s="1"/>
  <c r="A197" i="20" s="1"/>
  <c r="A198" i="20" s="1"/>
  <c r="A199" i="20" s="1"/>
  <c r="A200" i="20" s="1"/>
  <c r="A201" i="20" s="1"/>
  <c r="A202" i="20" s="1"/>
  <c r="A203" i="20" s="1"/>
  <c r="A204" i="20" s="1"/>
  <c r="A205" i="20" s="1"/>
  <c r="A206" i="20" s="1"/>
  <c r="A207" i="20" s="1"/>
  <c r="A208" i="20" s="1"/>
  <c r="A209" i="20" s="1"/>
  <c r="A210" i="20" s="1"/>
  <c r="A211" i="20" s="1"/>
  <c r="A212" i="20" s="1"/>
  <c r="A213" i="20" s="1"/>
  <c r="A214" i="20" s="1"/>
  <c r="A215" i="20" s="1"/>
  <c r="A216" i="20" s="1"/>
  <c r="A217" i="20" s="1"/>
  <c r="A218" i="20" s="1"/>
  <c r="A219" i="20" s="1"/>
  <c r="A220" i="20" s="1"/>
  <c r="A221" i="20" s="1"/>
  <c r="A222" i="20" s="1"/>
  <c r="A223" i="20" s="1"/>
  <c r="A224" i="20" s="1"/>
  <c r="A225" i="20" s="1"/>
  <c r="A226" i="20" s="1"/>
  <c r="A227" i="20" s="1"/>
  <c r="A228" i="20" s="1"/>
  <c r="A229" i="20" s="1"/>
  <c r="A230" i="20" s="1"/>
  <c r="A231" i="20" s="1"/>
  <c r="A232" i="20" s="1"/>
  <c r="A233" i="20" s="1"/>
  <c r="A234" i="20" s="1"/>
  <c r="A235" i="20" s="1"/>
  <c r="A236" i="20" s="1"/>
  <c r="A237" i="20" s="1"/>
  <c r="A238" i="20" s="1"/>
  <c r="A239" i="20" s="1"/>
  <c r="A240" i="20" s="1"/>
  <c r="A241" i="20" s="1"/>
  <c r="A242" i="20" s="1"/>
  <c r="A243" i="20" s="1"/>
  <c r="A244" i="20" s="1"/>
  <c r="A245" i="20" s="1"/>
  <c r="A246" i="20" s="1"/>
  <c r="A247" i="20" s="1"/>
  <c r="A248" i="20" s="1"/>
  <c r="A249" i="20" s="1"/>
  <c r="A250" i="20" s="1"/>
  <c r="A251" i="20" s="1"/>
  <c r="A252" i="20" s="1"/>
  <c r="A253" i="20" s="1"/>
  <c r="A254" i="20" s="1"/>
  <c r="A255" i="20" s="1"/>
  <c r="A256" i="20" s="1"/>
  <c r="A257" i="20" s="1"/>
  <c r="A258" i="20" s="1"/>
  <c r="A259" i="20" s="1"/>
  <c r="A260" i="20" s="1"/>
  <c r="A261" i="20" s="1"/>
  <c r="A262" i="20" s="1"/>
  <c r="A263" i="20" s="1"/>
  <c r="A264" i="20" s="1"/>
  <c r="A265" i="20" s="1"/>
  <c r="A266" i="20" s="1"/>
  <c r="A267" i="20" s="1"/>
  <c r="A268" i="20" s="1"/>
  <c r="A269" i="20" s="1"/>
  <c r="A270" i="20" s="1"/>
  <c r="A271" i="20" s="1"/>
  <c r="A272" i="20" s="1"/>
  <c r="A273" i="20" s="1"/>
  <c r="A274" i="20" s="1"/>
  <c r="A275" i="20" s="1"/>
  <c r="A276" i="20" s="1"/>
  <c r="A277" i="20" s="1"/>
  <c r="A278" i="20" s="1"/>
  <c r="A279" i="20" s="1"/>
  <c r="A280" i="20" s="1"/>
  <c r="A281" i="20" s="1"/>
  <c r="A282" i="20" s="1"/>
  <c r="A283" i="20" s="1"/>
  <c r="A284" i="20" s="1"/>
  <c r="A285" i="20" s="1"/>
  <c r="A286" i="20" s="1"/>
  <c r="A287" i="20" s="1"/>
  <c r="A288" i="20" s="1"/>
  <c r="A289" i="20" s="1"/>
  <c r="A290" i="20" s="1"/>
  <c r="A291" i="20" s="1"/>
  <c r="A292" i="20" s="1"/>
  <c r="A293" i="20" s="1"/>
  <c r="A294" i="20" s="1"/>
  <c r="P102" i="20"/>
  <c r="A23" i="7"/>
  <c r="J22" i="7"/>
  <c r="N29" i="3"/>
  <c r="A30" i="3"/>
  <c r="A24" i="37"/>
  <c r="AR23" i="37"/>
  <c r="P470" i="12"/>
  <c r="A30" i="5"/>
  <c r="S29" i="5"/>
  <c r="J18" i="16"/>
  <c r="P21" i="20"/>
  <c r="A25" i="22"/>
  <c r="T24" i="22"/>
  <c r="T22" i="36"/>
  <c r="A23" i="36"/>
  <c r="A246" i="45" l="1"/>
  <c r="Y245" i="45"/>
  <c r="A445" i="57"/>
  <c r="Y444" i="57"/>
  <c r="A50" i="16"/>
  <c r="J49" i="16"/>
  <c r="F25" i="10"/>
  <c r="A26" i="10"/>
  <c r="A26" i="22"/>
  <c r="A28" i="31"/>
  <c r="J27" i="31"/>
  <c r="A295" i="20"/>
  <c r="A26" i="12"/>
  <c r="Y25" i="12"/>
  <c r="A24" i="7"/>
  <c r="J23" i="7"/>
  <c r="A31" i="3"/>
  <c r="N30" i="3"/>
  <c r="AR24" i="37"/>
  <c r="A25" i="37"/>
  <c r="P471" i="12"/>
  <c r="S30" i="5"/>
  <c r="A31" i="5"/>
  <c r="J19" i="16"/>
  <c r="P23" i="20"/>
  <c r="T25" i="22"/>
  <c r="A24" i="36"/>
  <c r="T23" i="36"/>
  <c r="A23" i="17"/>
  <c r="J22" i="17"/>
  <c r="A247" i="45" l="1"/>
  <c r="Y246" i="45"/>
  <c r="Y445" i="57"/>
  <c r="A446" i="57"/>
  <c r="F26" i="10"/>
  <c r="A27" i="10"/>
  <c r="J28" i="31"/>
  <c r="A29" i="31"/>
  <c r="T26" i="22"/>
  <c r="A27" i="22"/>
  <c r="A51" i="16"/>
  <c r="J50" i="16"/>
  <c r="P295" i="20"/>
  <c r="A296" i="20"/>
  <c r="A27" i="12"/>
  <c r="Y26" i="12"/>
  <c r="P294" i="20"/>
  <c r="A25" i="7"/>
  <c r="J24" i="7"/>
  <c r="N31" i="3"/>
  <c r="A32" i="3"/>
  <c r="A26" i="37"/>
  <c r="AR25" i="37"/>
  <c r="P472" i="12"/>
  <c r="S31" i="5"/>
  <c r="A32" i="5"/>
  <c r="A33" i="5" s="1"/>
  <c r="A34" i="5" s="1"/>
  <c r="A35" i="5" s="1"/>
  <c r="A36" i="5" s="1"/>
  <c r="A37" i="5" s="1"/>
  <c r="J20" i="16"/>
  <c r="P24" i="20"/>
  <c r="T24" i="36"/>
  <c r="A25" i="36"/>
  <c r="J23" i="17"/>
  <c r="A24" i="17"/>
  <c r="A248" i="45" l="1"/>
  <c r="Y247" i="45"/>
  <c r="A447" i="57"/>
  <c r="Y446" i="57"/>
  <c r="J29" i="31"/>
  <c r="A30" i="31"/>
  <c r="J51" i="16"/>
  <c r="A52" i="16"/>
  <c r="A53" i="16" s="1"/>
  <c r="A54" i="16" s="1"/>
  <c r="A55" i="16" s="1"/>
  <c r="A56" i="16" s="1"/>
  <c r="A57" i="16" s="1"/>
  <c r="A58" i="16" s="1"/>
  <c r="A59" i="16" s="1"/>
  <c r="A60" i="16" s="1"/>
  <c r="A61" i="16" s="1"/>
  <c r="A28" i="22"/>
  <c r="T27" i="22"/>
  <c r="F27" i="10"/>
  <c r="A28" i="10"/>
  <c r="P296" i="20"/>
  <c r="A297" i="20"/>
  <c r="A28" i="12"/>
  <c r="Y27" i="12"/>
  <c r="J25" i="7"/>
  <c r="A26" i="7"/>
  <c r="N32" i="3"/>
  <c r="A33" i="3"/>
  <c r="A27" i="37"/>
  <c r="AR26" i="37"/>
  <c r="P473" i="12"/>
  <c r="A38" i="5"/>
  <c r="J21" i="16"/>
  <c r="P25" i="20"/>
  <c r="T25" i="36"/>
  <c r="A26" i="36"/>
  <c r="A25" i="17"/>
  <c r="A26" i="17" s="1"/>
  <c r="J24" i="17"/>
  <c r="A249" i="45" l="1"/>
  <c r="Y248" i="45"/>
  <c r="Y447" i="57"/>
  <c r="A448" i="57"/>
  <c r="A29" i="10"/>
  <c r="F28" i="10"/>
  <c r="J30" i="31"/>
  <c r="A31" i="31"/>
  <c r="T28" i="22"/>
  <c r="A29" i="22"/>
  <c r="T29" i="22" s="1"/>
  <c r="A298" i="20"/>
  <c r="P297" i="20"/>
  <c r="Y28" i="12"/>
  <c r="A29" i="12"/>
  <c r="A27" i="7"/>
  <c r="J26" i="7"/>
  <c r="N33" i="3"/>
  <c r="A34" i="3"/>
  <c r="A28" i="37"/>
  <c r="AR27" i="37"/>
  <c r="P474" i="12"/>
  <c r="A39" i="5"/>
  <c r="S38" i="5"/>
  <c r="J22" i="16"/>
  <c r="P26" i="20"/>
  <c r="A27" i="36"/>
  <c r="T26" i="36"/>
  <c r="J25" i="17"/>
  <c r="A250" i="45" l="1"/>
  <c r="Y249" i="45"/>
  <c r="A449" i="57"/>
  <c r="Y448" i="57"/>
  <c r="A32" i="31"/>
  <c r="J32" i="31" s="1"/>
  <c r="J31" i="31"/>
  <c r="F29" i="10"/>
  <c r="A30" i="10"/>
  <c r="P298" i="20"/>
  <c r="A299" i="20"/>
  <c r="Y29" i="12"/>
  <c r="A30" i="12"/>
  <c r="A28" i="7"/>
  <c r="J27" i="7"/>
  <c r="N34" i="3"/>
  <c r="A35" i="3"/>
  <c r="AR28" i="37"/>
  <c r="A29" i="37"/>
  <c r="P475" i="12"/>
  <c r="A40" i="5"/>
  <c r="A41" i="5" s="1"/>
  <c r="A42" i="5" s="1"/>
  <c r="A43" i="5" s="1"/>
  <c r="A44" i="5" s="1"/>
  <c r="A45" i="5" s="1"/>
  <c r="S39" i="5"/>
  <c r="J23" i="16"/>
  <c r="P27" i="20"/>
  <c r="T27" i="36"/>
  <c r="A28" i="36"/>
  <c r="A251" i="45" l="1"/>
  <c r="Y250" i="45"/>
  <c r="Y449" i="57"/>
  <c r="A450" i="57"/>
  <c r="A31" i="10"/>
  <c r="F30" i="10"/>
  <c r="A300" i="20"/>
  <c r="A301" i="20" s="1"/>
  <c r="A302" i="20" s="1"/>
  <c r="A303" i="20" s="1"/>
  <c r="A304" i="20" s="1"/>
  <c r="A305" i="20" s="1"/>
  <c r="P299" i="20"/>
  <c r="Y30" i="12"/>
  <c r="A31" i="12"/>
  <c r="A29" i="7"/>
  <c r="J28" i="7"/>
  <c r="N35" i="3"/>
  <c r="A36" i="3"/>
  <c r="A30" i="37"/>
  <c r="AR29" i="37"/>
  <c r="P476" i="12"/>
  <c r="A47" i="5"/>
  <c r="A48" i="5" s="1"/>
  <c r="A49" i="5" s="1"/>
  <c r="A50" i="5" s="1"/>
  <c r="A51" i="5" s="1"/>
  <c r="A52" i="5" s="1"/>
  <c r="A53" i="5" s="1"/>
  <c r="A46" i="5"/>
  <c r="S46" i="5" s="1"/>
  <c r="J24" i="16"/>
  <c r="P28" i="20"/>
  <c r="A29" i="36"/>
  <c r="T28" i="36"/>
  <c r="A27" i="17"/>
  <c r="J26" i="17"/>
  <c r="A252" i="45" l="1"/>
  <c r="Y251" i="45"/>
  <c r="A451" i="57"/>
  <c r="Y450" i="57"/>
  <c r="A31" i="37"/>
  <c r="AR31" i="37" s="1"/>
  <c r="AR30" i="37"/>
  <c r="F31" i="10"/>
  <c r="A32" i="10"/>
  <c r="A306" i="20"/>
  <c r="A307" i="20" s="1"/>
  <c r="A308" i="20" s="1"/>
  <c r="A309" i="20" s="1"/>
  <c r="A310" i="20" s="1"/>
  <c r="A311" i="20" s="1"/>
  <c r="A312" i="20" s="1"/>
  <c r="A313" i="20" s="1"/>
  <c r="A314" i="20" s="1"/>
  <c r="A315" i="20" s="1"/>
  <c r="A316" i="20" s="1"/>
  <c r="A317" i="20" s="1"/>
  <c r="A318" i="20" s="1"/>
  <c r="A319" i="20" s="1"/>
  <c r="A320" i="20" s="1"/>
  <c r="A321" i="20" s="1"/>
  <c r="A322" i="20" s="1"/>
  <c r="A323" i="20" s="1"/>
  <c r="A324" i="20" s="1"/>
  <c r="A325" i="20" s="1"/>
  <c r="A326" i="20" s="1"/>
  <c r="A327" i="20" s="1"/>
  <c r="A328" i="20" s="1"/>
  <c r="A329" i="20" s="1"/>
  <c r="A330" i="20" s="1"/>
  <c r="P305" i="20"/>
  <c r="Y31" i="12"/>
  <c r="A32" i="12"/>
  <c r="A30" i="7"/>
  <c r="J29" i="7"/>
  <c r="N36" i="3"/>
  <c r="A37" i="3"/>
  <c r="A32" i="37"/>
  <c r="AR32" i="37" s="1"/>
  <c r="P477" i="12"/>
  <c r="A55" i="5"/>
  <c r="A56" i="5" s="1"/>
  <c r="A57" i="5" s="1"/>
  <c r="A58" i="5" s="1"/>
  <c r="A59" i="5" s="1"/>
  <c r="A60" i="5" s="1"/>
  <c r="A61" i="5" s="1"/>
  <c r="A62" i="5" s="1"/>
  <c r="A63" i="5" s="1"/>
  <c r="A64" i="5" s="1"/>
  <c r="A65" i="5" s="1"/>
  <c r="A66" i="5" s="1"/>
  <c r="A67" i="5" s="1"/>
  <c r="A68" i="5" s="1"/>
  <c r="A69" i="5" s="1"/>
  <c r="A70" i="5" s="1"/>
  <c r="A71" i="5" s="1"/>
  <c r="A72" i="5" s="1"/>
  <c r="A73" i="5" s="1"/>
  <c r="A74" i="5" s="1"/>
  <c r="A75" i="5" s="1"/>
  <c r="A76" i="5" s="1"/>
  <c r="A77" i="5" s="1"/>
  <c r="A78" i="5" s="1"/>
  <c r="A79" i="5" s="1"/>
  <c r="A80" i="5" s="1"/>
  <c r="A81" i="5" s="1"/>
  <c r="A82" i="5" s="1"/>
  <c r="A83" i="5" s="1"/>
  <c r="A84" i="5" s="1"/>
  <c r="A85" i="5" s="1"/>
  <c r="A86" i="5" s="1"/>
  <c r="A87" i="5" s="1"/>
  <c r="A88" i="5" s="1"/>
  <c r="A89" i="5" s="1"/>
  <c r="A90" i="5" s="1"/>
  <c r="A91" i="5" s="1"/>
  <c r="A92" i="5" s="1"/>
  <c r="A93" i="5" s="1"/>
  <c r="A94" i="5" s="1"/>
  <c r="A95" i="5" s="1"/>
  <c r="A96" i="5" s="1"/>
  <c r="A97" i="5" s="1"/>
  <c r="A98" i="5" s="1"/>
  <c r="A99" i="5" s="1"/>
  <c r="A100" i="5" s="1"/>
  <c r="A101" i="5" s="1"/>
  <c r="A102" i="5" s="1"/>
  <c r="A103" i="5" s="1"/>
  <c r="A104" i="5" s="1"/>
  <c r="A105" i="5" s="1"/>
  <c r="A106" i="5" s="1"/>
  <c r="A107" i="5" s="1"/>
  <c r="A108" i="5" s="1"/>
  <c r="A109" i="5" s="1"/>
  <c r="A110" i="5" s="1"/>
  <c r="A111" i="5" s="1"/>
  <c r="A112" i="5" s="1"/>
  <c r="A113" i="5" s="1"/>
  <c r="A114" i="5" s="1"/>
  <c r="A115" i="5" s="1"/>
  <c r="A116" i="5" s="1"/>
  <c r="A117" i="5" s="1"/>
  <c r="A118" i="5" s="1"/>
  <c r="A119" i="5" s="1"/>
  <c r="A120" i="5" s="1"/>
  <c r="A121" i="5" s="1"/>
  <c r="A122" i="5" s="1"/>
  <c r="A123" i="5" s="1"/>
  <c r="A124" i="5" s="1"/>
  <c r="A125" i="5" s="1"/>
  <c r="A126" i="5" s="1"/>
  <c r="A127" i="5" s="1"/>
  <c r="A128" i="5" s="1"/>
  <c r="A129" i="5" s="1"/>
  <c r="A130" i="5" s="1"/>
  <c r="A131" i="5" s="1"/>
  <c r="A132" i="5" s="1"/>
  <c r="A133" i="5" s="1"/>
  <c r="A134" i="5" s="1"/>
  <c r="A135" i="5" s="1"/>
  <c r="A136" i="5" s="1"/>
  <c r="A137" i="5" s="1"/>
  <c r="A138" i="5" s="1"/>
  <c r="A139" i="5" s="1"/>
  <c r="A140" i="5" s="1"/>
  <c r="A141" i="5" s="1"/>
  <c r="A142" i="5" s="1"/>
  <c r="A143" i="5" s="1"/>
  <c r="A144" i="5" s="1"/>
  <c r="A145" i="5" s="1"/>
  <c r="A146" i="5" s="1"/>
  <c r="A147" i="5" s="1"/>
  <c r="A148" i="5" s="1"/>
  <c r="A149" i="5" s="1"/>
  <c r="A150" i="5" s="1"/>
  <c r="A151" i="5" s="1"/>
  <c r="A152" i="5" s="1"/>
  <c r="A153" i="5" s="1"/>
  <c r="A154" i="5" s="1"/>
  <c r="A155" i="5" s="1"/>
  <c r="A156" i="5" s="1"/>
  <c r="A157" i="5" s="1"/>
  <c r="A158" i="5" s="1"/>
  <c r="A159" i="5" s="1"/>
  <c r="A160" i="5" s="1"/>
  <c r="A161" i="5" s="1"/>
  <c r="A162" i="5" s="1"/>
  <c r="A163" i="5" s="1"/>
  <c r="A164" i="5" s="1"/>
  <c r="A165" i="5" s="1"/>
  <c r="A166" i="5" s="1"/>
  <c r="A167" i="5" s="1"/>
  <c r="A168" i="5" s="1"/>
  <c r="A169" i="5" s="1"/>
  <c r="A170" i="5" s="1"/>
  <c r="A171" i="5" s="1"/>
  <c r="A172" i="5" s="1"/>
  <c r="A173" i="5" s="1"/>
  <c r="A174" i="5" s="1"/>
  <c r="A175" i="5" s="1"/>
  <c r="A176" i="5" s="1"/>
  <c r="A177" i="5" s="1"/>
  <c r="A178" i="5" s="1"/>
  <c r="A179" i="5" s="1"/>
  <c r="A180" i="5" s="1"/>
  <c r="A181" i="5" s="1"/>
  <c r="A182" i="5" s="1"/>
  <c r="A183" i="5" s="1"/>
  <c r="A184" i="5" s="1"/>
  <c r="A185" i="5" s="1"/>
  <c r="A186" i="5" s="1"/>
  <c r="A187" i="5" s="1"/>
  <c r="A188" i="5" s="1"/>
  <c r="A189" i="5" s="1"/>
  <c r="A190" i="5" s="1"/>
  <c r="A191" i="5" s="1"/>
  <c r="A192" i="5" s="1"/>
  <c r="A193" i="5" s="1"/>
  <c r="A194" i="5" s="1"/>
  <c r="A195" i="5" s="1"/>
  <c r="A196" i="5" s="1"/>
  <c r="A197" i="5" s="1"/>
  <c r="A198" i="5" s="1"/>
  <c r="A199" i="5" s="1"/>
  <c r="A200" i="5" s="1"/>
  <c r="A201" i="5" s="1"/>
  <c r="A202" i="5" s="1"/>
  <c r="A203" i="5" s="1"/>
  <c r="A204" i="5" s="1"/>
  <c r="A205" i="5" s="1"/>
  <c r="A206" i="5" s="1"/>
  <c r="A207" i="5" s="1"/>
  <c r="A208" i="5" s="1"/>
  <c r="A209" i="5" s="1"/>
  <c r="A210" i="5" s="1"/>
  <c r="A211" i="5" s="1"/>
  <c r="A212" i="5" s="1"/>
  <c r="A213" i="5" s="1"/>
  <c r="A214" i="5" s="1"/>
  <c r="A215" i="5" s="1"/>
  <c r="A216" i="5" s="1"/>
  <c r="A217" i="5" s="1"/>
  <c r="A218" i="5" s="1"/>
  <c r="A219" i="5" s="1"/>
  <c r="A220" i="5" s="1"/>
  <c r="A221" i="5" s="1"/>
  <c r="A222" i="5" s="1"/>
  <c r="A223" i="5" s="1"/>
  <c r="A224" i="5" s="1"/>
  <c r="A225" i="5" s="1"/>
  <c r="A226" i="5" s="1"/>
  <c r="A227" i="5" s="1"/>
  <c r="A228" i="5" s="1"/>
  <c r="A229" i="5" s="1"/>
  <c r="A230" i="5" s="1"/>
  <c r="A231" i="5" s="1"/>
  <c r="A232" i="5" s="1"/>
  <c r="A233" i="5" s="1"/>
  <c r="A234" i="5" s="1"/>
  <c r="A235" i="5" s="1"/>
  <c r="A236" i="5" s="1"/>
  <c r="A237" i="5" s="1"/>
  <c r="A238" i="5" s="1"/>
  <c r="A239" i="5" s="1"/>
  <c r="A240" i="5" s="1"/>
  <c r="A241" i="5" s="1"/>
  <c r="A242" i="5" s="1"/>
  <c r="A243" i="5" s="1"/>
  <c r="A244" i="5" s="1"/>
  <c r="A245" i="5" s="1"/>
  <c r="A246" i="5" s="1"/>
  <c r="A247" i="5" s="1"/>
  <c r="A248" i="5" s="1"/>
  <c r="A249" i="5" s="1"/>
  <c r="A250" i="5" s="1"/>
  <c r="A251" i="5" s="1"/>
  <c r="A252" i="5" s="1"/>
  <c r="A253" i="5" s="1"/>
  <c r="A254" i="5" s="1"/>
  <c r="A255" i="5" s="1"/>
  <c r="A256" i="5" s="1"/>
  <c r="A257" i="5" s="1"/>
  <c r="A258" i="5" s="1"/>
  <c r="A259" i="5" s="1"/>
  <c r="A260" i="5" s="1"/>
  <c r="A261" i="5" s="1"/>
  <c r="A262" i="5" s="1"/>
  <c r="A263" i="5" s="1"/>
  <c r="A264" i="5" s="1"/>
  <c r="A265" i="5" s="1"/>
  <c r="A266" i="5" s="1"/>
  <c r="A267" i="5" s="1"/>
  <c r="A268" i="5" s="1"/>
  <c r="A269" i="5" s="1"/>
  <c r="A270" i="5" s="1"/>
  <c r="A271" i="5" s="1"/>
  <c r="A272" i="5" s="1"/>
  <c r="A273" i="5" s="1"/>
  <c r="A274" i="5" s="1"/>
  <c r="A275" i="5" s="1"/>
  <c r="A276" i="5" s="1"/>
  <c r="A277" i="5" s="1"/>
  <c r="A278" i="5" s="1"/>
  <c r="A279" i="5" s="1"/>
  <c r="A280" i="5" s="1"/>
  <c r="A281" i="5" s="1"/>
  <c r="A282" i="5" s="1"/>
  <c r="A283" i="5" s="1"/>
  <c r="A284" i="5" s="1"/>
  <c r="A285" i="5" s="1"/>
  <c r="A286" i="5" s="1"/>
  <c r="A287" i="5" s="1"/>
  <c r="A288" i="5" s="1"/>
  <c r="A289" i="5" s="1"/>
  <c r="A290" i="5" s="1"/>
  <c r="A291" i="5" s="1"/>
  <c r="A292" i="5" s="1"/>
  <c r="A293" i="5" s="1"/>
  <c r="A294" i="5" s="1"/>
  <c r="A54" i="5"/>
  <c r="S54" i="5" s="1"/>
  <c r="J25" i="16"/>
  <c r="P29" i="20"/>
  <c r="S32" i="5"/>
  <c r="A30" i="36"/>
  <c r="T29" i="36"/>
  <c r="A28" i="17"/>
  <c r="A29" i="17" s="1"/>
  <c r="J27" i="17"/>
  <c r="A253" i="45" l="1"/>
  <c r="Y252" i="45"/>
  <c r="Y451" i="57"/>
  <c r="A452" i="57"/>
  <c r="A30" i="17"/>
  <c r="J29" i="17"/>
  <c r="A33" i="10"/>
  <c r="F33" i="10" s="1"/>
  <c r="F32" i="10"/>
  <c r="A295" i="5"/>
  <c r="Y32" i="12"/>
  <c r="A33" i="12"/>
  <c r="A31" i="7"/>
  <c r="J30" i="7"/>
  <c r="N37" i="3"/>
  <c r="A38" i="3"/>
  <c r="A33" i="37"/>
  <c r="AR33" i="37" s="1"/>
  <c r="P478" i="12"/>
  <c r="P31" i="20"/>
  <c r="S33" i="5"/>
  <c r="A31" i="36"/>
  <c r="T30" i="36"/>
  <c r="J28" i="17"/>
  <c r="A254" i="45" l="1"/>
  <c r="Y253" i="45"/>
  <c r="A453" i="57"/>
  <c r="Y452" i="57"/>
  <c r="A296" i="5"/>
  <c r="S295" i="5"/>
  <c r="A31" i="17"/>
  <c r="J30" i="17"/>
  <c r="Y33" i="12"/>
  <c r="A34" i="12"/>
  <c r="A32" i="7"/>
  <c r="J31" i="7"/>
  <c r="N38" i="3"/>
  <c r="A39" i="3"/>
  <c r="A40" i="3" s="1"/>
  <c r="A34" i="37"/>
  <c r="AR34" i="37" s="1"/>
  <c r="P479" i="12"/>
  <c r="J26" i="16"/>
  <c r="P32" i="20"/>
  <c r="S34" i="5"/>
  <c r="A32" i="36"/>
  <c r="T31" i="36"/>
  <c r="A255" i="45" l="1"/>
  <c r="Y254" i="45"/>
  <c r="Y453" i="57"/>
  <c r="A454" i="57"/>
  <c r="J31" i="17"/>
  <c r="A32" i="17"/>
  <c r="A297" i="5"/>
  <c r="S296" i="5"/>
  <c r="Y34" i="12"/>
  <c r="A35" i="12"/>
  <c r="A41" i="3"/>
  <c r="N41" i="3" s="1"/>
  <c r="N40" i="3"/>
  <c r="A33" i="7"/>
  <c r="J32" i="7"/>
  <c r="N39" i="3"/>
  <c r="A42" i="3"/>
  <c r="A35" i="37"/>
  <c r="AR35" i="37" s="1"/>
  <c r="P480" i="12"/>
  <c r="J27" i="16"/>
  <c r="P33" i="20"/>
  <c r="S35" i="5"/>
  <c r="A33" i="36"/>
  <c r="T32" i="36"/>
  <c r="A256" i="45" l="1"/>
  <c r="Y255" i="45"/>
  <c r="A455" i="57"/>
  <c r="Y454" i="57"/>
  <c r="A298" i="5"/>
  <c r="S297" i="5"/>
  <c r="J32" i="17"/>
  <c r="A33" i="17"/>
  <c r="Y35" i="12"/>
  <c r="A36" i="12"/>
  <c r="S101" i="5"/>
  <c r="A34" i="7"/>
  <c r="J33" i="7"/>
  <c r="N42" i="3"/>
  <c r="A43" i="3"/>
  <c r="A36" i="37"/>
  <c r="AR36" i="37" s="1"/>
  <c r="P481" i="12"/>
  <c r="J28" i="16"/>
  <c r="P34" i="20"/>
  <c r="S36" i="5"/>
  <c r="T33" i="36"/>
  <c r="A34" i="36"/>
  <c r="A257" i="45" l="1"/>
  <c r="Y256" i="45"/>
  <c r="Y455" i="57"/>
  <c r="A456" i="57"/>
  <c r="A457" i="57" s="1"/>
  <c r="J33" i="17"/>
  <c r="A34" i="17"/>
  <c r="A299" i="5"/>
  <c r="S298" i="5"/>
  <c r="A37" i="12"/>
  <c r="Y36" i="12"/>
  <c r="S214" i="5"/>
  <c r="J34" i="7"/>
  <c r="A35" i="7"/>
  <c r="N43" i="3"/>
  <c r="A44" i="3"/>
  <c r="A37" i="37"/>
  <c r="AR37" i="37" s="1"/>
  <c r="P482" i="12"/>
  <c r="J29" i="16"/>
  <c r="P35" i="20"/>
  <c r="S37" i="5"/>
  <c r="A35" i="36"/>
  <c r="T34" i="36"/>
  <c r="A258" i="45" l="1"/>
  <c r="Y257" i="45"/>
  <c r="Y457" i="57"/>
  <c r="A458" i="57"/>
  <c r="A300" i="5"/>
  <c r="A301" i="5" s="1"/>
  <c r="A302" i="5" s="1"/>
  <c r="A303" i="5" s="1"/>
  <c r="A304" i="5" s="1"/>
  <c r="A305" i="5" s="1"/>
  <c r="A306" i="5" s="1"/>
  <c r="A307" i="5" s="1"/>
  <c r="A308" i="5" s="1"/>
  <c r="A309" i="5" s="1"/>
  <c r="A310" i="5" s="1"/>
  <c r="A311" i="5" s="1"/>
  <c r="A312" i="5" s="1"/>
  <c r="A313" i="5" s="1"/>
  <c r="A314" i="5" s="1"/>
  <c r="A315" i="5" s="1"/>
  <c r="A316" i="5" s="1"/>
  <c r="A317" i="5" s="1"/>
  <c r="A318" i="5" s="1"/>
  <c r="A319" i="5" s="1"/>
  <c r="A320" i="5" s="1"/>
  <c r="A321" i="5" s="1"/>
  <c r="S299" i="5"/>
  <c r="J34" i="17"/>
  <c r="A35" i="17"/>
  <c r="A38" i="12"/>
  <c r="Y37" i="12"/>
  <c r="S215" i="5"/>
  <c r="A36" i="7"/>
  <c r="J35" i="7"/>
  <c r="N44" i="3"/>
  <c r="A45" i="3"/>
  <c r="A38" i="37"/>
  <c r="P483" i="12"/>
  <c r="J30" i="16"/>
  <c r="P36" i="20"/>
  <c r="T35" i="36"/>
  <c r="A36" i="36"/>
  <c r="A259" i="45" l="1"/>
  <c r="Y258" i="45"/>
  <c r="A459" i="57"/>
  <c r="Y458" i="57"/>
  <c r="A39" i="37"/>
  <c r="AR39" i="37" s="1"/>
  <c r="AR38" i="37"/>
  <c r="A36" i="17"/>
  <c r="J35" i="17"/>
  <c r="A322" i="5"/>
  <c r="A323" i="5" s="1"/>
  <c r="A324" i="5" s="1"/>
  <c r="A325" i="5" s="1"/>
  <c r="A326" i="5" s="1"/>
  <c r="A327" i="5" s="1"/>
  <c r="A328" i="5" s="1"/>
  <c r="A329" i="5" s="1"/>
  <c r="A330" i="5" s="1"/>
  <c r="A331" i="5" s="1"/>
  <c r="A332" i="5" s="1"/>
  <c r="S321" i="5"/>
  <c r="Y38" i="12"/>
  <c r="A39" i="12"/>
  <c r="S216" i="5"/>
  <c r="A37" i="7"/>
  <c r="J36" i="7"/>
  <c r="A46" i="3"/>
  <c r="N45" i="3"/>
  <c r="A40" i="37"/>
  <c r="AR40" i="37" s="1"/>
  <c r="P484" i="12"/>
  <c r="J31" i="16"/>
  <c r="P37" i="20"/>
  <c r="S40" i="5"/>
  <c r="A37" i="36"/>
  <c r="T36" i="36"/>
  <c r="A260" i="45" l="1"/>
  <c r="Y259" i="45"/>
  <c r="S332" i="5"/>
  <c r="A333" i="5"/>
  <c r="A460" i="57"/>
  <c r="Y459" i="57"/>
  <c r="A37" i="17"/>
  <c r="J36" i="17"/>
  <c r="Y39" i="12"/>
  <c r="A40" i="12"/>
  <c r="S217" i="5"/>
  <c r="A38" i="7"/>
  <c r="J37" i="7"/>
  <c r="N46" i="3"/>
  <c r="A47" i="3"/>
  <c r="A41" i="37"/>
  <c r="AR41" i="37" s="1"/>
  <c r="P485" i="12"/>
  <c r="J32" i="16"/>
  <c r="P39" i="20"/>
  <c r="S41" i="5"/>
  <c r="T37" i="36"/>
  <c r="A38" i="36"/>
  <c r="A261" i="45" l="1"/>
  <c r="Y260" i="45"/>
  <c r="S333" i="5"/>
  <c r="A334" i="5"/>
  <c r="A461" i="57"/>
  <c r="Y460" i="57"/>
  <c r="A38" i="17"/>
  <c r="J37" i="17"/>
  <c r="Y40" i="12"/>
  <c r="A41" i="12"/>
  <c r="S218" i="5"/>
  <c r="J38" i="7"/>
  <c r="A39" i="7"/>
  <c r="A48" i="3"/>
  <c r="A49" i="3" s="1"/>
  <c r="N47" i="3"/>
  <c r="A42" i="37"/>
  <c r="AR42" i="37" s="1"/>
  <c r="P486" i="12"/>
  <c r="J33" i="16"/>
  <c r="P40" i="20"/>
  <c r="S42" i="5"/>
  <c r="T38" i="36"/>
  <c r="A39" i="36"/>
  <c r="A262" i="45" l="1"/>
  <c r="Y261" i="45"/>
  <c r="S334" i="5"/>
  <c r="A335" i="5"/>
  <c r="Y461" i="57"/>
  <c r="A462" i="57"/>
  <c r="A39" i="17"/>
  <c r="J38" i="17"/>
  <c r="Y41" i="12"/>
  <c r="A42" i="12"/>
  <c r="S219" i="5"/>
  <c r="A50" i="3"/>
  <c r="N49" i="3"/>
  <c r="J39" i="7"/>
  <c r="A40" i="7"/>
  <c r="N48" i="3"/>
  <c r="A43" i="37"/>
  <c r="P487" i="12"/>
  <c r="J34" i="16"/>
  <c r="P41" i="20"/>
  <c r="S43" i="5"/>
  <c r="A40" i="36"/>
  <c r="T39" i="36"/>
  <c r="A263" i="45" l="1"/>
  <c r="Y262" i="45"/>
  <c r="S335" i="5"/>
  <c r="A336" i="5"/>
  <c r="A463" i="57"/>
  <c r="Y462" i="57"/>
  <c r="J39" i="17"/>
  <c r="A40" i="17"/>
  <c r="Y42" i="12"/>
  <c r="A43" i="12"/>
  <c r="S220" i="5"/>
  <c r="A51" i="3"/>
  <c r="N50" i="3"/>
  <c r="A41" i="7"/>
  <c r="J40" i="7"/>
  <c r="A44" i="37"/>
  <c r="AR43" i="37"/>
  <c r="P488" i="12"/>
  <c r="J35" i="16"/>
  <c r="P42" i="20"/>
  <c r="S44" i="5"/>
  <c r="A41" i="36"/>
  <c r="T40" i="36"/>
  <c r="Y263" i="45" l="1"/>
  <c r="A264" i="45"/>
  <c r="S336" i="5"/>
  <c r="A337" i="5"/>
  <c r="A464" i="57"/>
  <c r="Y463" i="57"/>
  <c r="A41" i="17"/>
  <c r="J40" i="17"/>
  <c r="Y43" i="12"/>
  <c r="A44" i="12"/>
  <c r="S221" i="5"/>
  <c r="A52" i="3"/>
  <c r="N51" i="3"/>
  <c r="J41" i="7"/>
  <c r="A42" i="7"/>
  <c r="A45" i="37"/>
  <c r="AR44" i="37"/>
  <c r="P489" i="12"/>
  <c r="J36" i="16"/>
  <c r="P43" i="20"/>
  <c r="S45" i="5"/>
  <c r="T41" i="36"/>
  <c r="A42" i="36"/>
  <c r="A42" i="17"/>
  <c r="A43" i="17" s="1"/>
  <c r="J41" i="17"/>
  <c r="Y264" i="45" l="1"/>
  <c r="A265" i="45"/>
  <c r="S337" i="5"/>
  <c r="A338" i="5"/>
  <c r="A465" i="57"/>
  <c r="Y464" i="57"/>
  <c r="Y44" i="12"/>
  <c r="A45" i="12"/>
  <c r="S222" i="5"/>
  <c r="A53" i="3"/>
  <c r="N52" i="3"/>
  <c r="J42" i="7"/>
  <c r="A43" i="7"/>
  <c r="A46" i="37"/>
  <c r="A47" i="37" s="1"/>
  <c r="AR45" i="37"/>
  <c r="P490" i="12"/>
  <c r="J37" i="16"/>
  <c r="P44" i="20"/>
  <c r="S47" i="5"/>
  <c r="A43" i="36"/>
  <c r="T42" i="36"/>
  <c r="J42" i="17"/>
  <c r="A266" i="45" l="1"/>
  <c r="Y265" i="45"/>
  <c r="A339" i="5"/>
  <c r="S339" i="5" s="1"/>
  <c r="S338" i="5"/>
  <c r="Y465" i="57"/>
  <c r="A466" i="57"/>
  <c r="Y45" i="12"/>
  <c r="A46" i="12"/>
  <c r="S223" i="5"/>
  <c r="A54" i="3"/>
  <c r="N53" i="3"/>
  <c r="J43" i="7"/>
  <c r="A44" i="7"/>
  <c r="A48" i="37"/>
  <c r="AR47" i="37"/>
  <c r="P491" i="12"/>
  <c r="J38" i="16"/>
  <c r="P45" i="20"/>
  <c r="S48" i="5"/>
  <c r="A44" i="36"/>
  <c r="T43" i="36"/>
  <c r="Y266" i="45" l="1"/>
  <c r="A267" i="45"/>
  <c r="A467" i="57"/>
  <c r="Y466" i="57"/>
  <c r="Y46" i="12"/>
  <c r="A47" i="12"/>
  <c r="S224" i="5"/>
  <c r="A55" i="3"/>
  <c r="N54" i="3"/>
  <c r="J44" i="7"/>
  <c r="A45" i="7"/>
  <c r="A49" i="37"/>
  <c r="AR48" i="37"/>
  <c r="P492" i="12"/>
  <c r="J39" i="16"/>
  <c r="P47" i="20"/>
  <c r="S49" i="5"/>
  <c r="T44" i="36"/>
  <c r="A45" i="36"/>
  <c r="J43" i="17"/>
  <c r="A44" i="17"/>
  <c r="A268" i="45" l="1"/>
  <c r="Y267" i="45"/>
  <c r="A468" i="57"/>
  <c r="Y467" i="57"/>
  <c r="Y47" i="12"/>
  <c r="A48" i="12"/>
  <c r="S225" i="5"/>
  <c r="N55" i="3"/>
  <c r="A56" i="3"/>
  <c r="A46" i="7"/>
  <c r="J45" i="7"/>
  <c r="A50" i="37"/>
  <c r="AR49" i="37"/>
  <c r="P493" i="12"/>
  <c r="J40" i="16"/>
  <c r="P48" i="20"/>
  <c r="S50" i="5"/>
  <c r="A46" i="36"/>
  <c r="T45" i="36"/>
  <c r="J44" i="17"/>
  <c r="A45" i="17"/>
  <c r="Y268" i="45" l="1"/>
  <c r="A269" i="45"/>
  <c r="A469" i="57"/>
  <c r="Y468" i="57"/>
  <c r="Y48" i="12"/>
  <c r="A49" i="12"/>
  <c r="S226" i="5"/>
  <c r="N56" i="3"/>
  <c r="A57" i="3"/>
  <c r="A47" i="7"/>
  <c r="A48" i="7" s="1"/>
  <c r="A49" i="7" s="1"/>
  <c r="J46" i="7"/>
  <c r="A51" i="37"/>
  <c r="AR50" i="37"/>
  <c r="P494" i="12"/>
  <c r="J41" i="16"/>
  <c r="P49" i="20"/>
  <c r="S51" i="5"/>
  <c r="T46" i="36"/>
  <c r="A47" i="36"/>
  <c r="J45" i="17"/>
  <c r="A46" i="17"/>
  <c r="A270" i="45" l="1"/>
  <c r="Y269" i="45"/>
  <c r="Y469" i="57"/>
  <c r="A470" i="57"/>
  <c r="Y49" i="12"/>
  <c r="A50" i="12"/>
  <c r="A50" i="7"/>
  <c r="A51" i="7" s="1"/>
  <c r="J49" i="7"/>
  <c r="S227" i="5"/>
  <c r="A58" i="3"/>
  <c r="N57" i="3"/>
  <c r="J47" i="7"/>
  <c r="A52" i="37"/>
  <c r="AR51" i="37"/>
  <c r="P495" i="12"/>
  <c r="J42" i="16"/>
  <c r="P50" i="20"/>
  <c r="S52" i="5"/>
  <c r="A48" i="36"/>
  <c r="T47" i="36"/>
  <c r="A47" i="17"/>
  <c r="J46" i="17"/>
  <c r="Y270" i="45" l="1"/>
  <c r="A271" i="45"/>
  <c r="A471" i="57"/>
  <c r="Y470" i="57"/>
  <c r="A52" i="7"/>
  <c r="J51" i="7"/>
  <c r="Y50" i="12"/>
  <c r="A51" i="12"/>
  <c r="J50" i="7"/>
  <c r="S228" i="5"/>
  <c r="N58" i="3"/>
  <c r="A59" i="3"/>
  <c r="A53" i="37"/>
  <c r="AR52" i="37"/>
  <c r="P496" i="12"/>
  <c r="P51" i="20"/>
  <c r="S53" i="5"/>
  <c r="A49" i="36"/>
  <c r="T48" i="36"/>
  <c r="A48" i="17"/>
  <c r="J47" i="17"/>
  <c r="A272" i="45" l="1"/>
  <c r="Y271" i="45"/>
  <c r="A472" i="57"/>
  <c r="Y471" i="57"/>
  <c r="A53" i="7"/>
  <c r="J52" i="7"/>
  <c r="A52" i="12"/>
  <c r="Y51" i="12"/>
  <c r="S229" i="5"/>
  <c r="N59" i="3"/>
  <c r="A60" i="3"/>
  <c r="J48" i="7"/>
  <c r="A54" i="37"/>
  <c r="A55" i="37" s="1"/>
  <c r="AR53" i="37"/>
  <c r="P497" i="12"/>
  <c r="P52" i="20"/>
  <c r="S55" i="5"/>
  <c r="A50" i="36"/>
  <c r="T49" i="36"/>
  <c r="J48" i="17"/>
  <c r="A49" i="17"/>
  <c r="Y272" i="45" l="1"/>
  <c r="A273" i="45"/>
  <c r="A473" i="57"/>
  <c r="Y472" i="57"/>
  <c r="J53" i="7"/>
  <c r="A54" i="7"/>
  <c r="J54" i="7" s="1"/>
  <c r="A53" i="12"/>
  <c r="Y52" i="12"/>
  <c r="S230" i="5"/>
  <c r="A61" i="3"/>
  <c r="N60" i="3"/>
  <c r="A56" i="37"/>
  <c r="AR55" i="37"/>
  <c r="P498" i="12"/>
  <c r="P53" i="20"/>
  <c r="S56" i="5"/>
  <c r="T50" i="36"/>
  <c r="A51" i="36"/>
  <c r="A50" i="17"/>
  <c r="J49" i="17"/>
  <c r="A274" i="45" l="1"/>
  <c r="Y273" i="45"/>
  <c r="Y473" i="57"/>
  <c r="A474" i="57"/>
  <c r="Y53" i="12"/>
  <c r="A54" i="12"/>
  <c r="S231" i="5"/>
  <c r="N61" i="3"/>
  <c r="A62" i="3"/>
  <c r="A55" i="7"/>
  <c r="J55" i="7" s="1"/>
  <c r="A57" i="37"/>
  <c r="AR56" i="37"/>
  <c r="P499" i="12"/>
  <c r="J43" i="16"/>
  <c r="P55" i="20"/>
  <c r="S57" i="5"/>
  <c r="T51" i="36"/>
  <c r="A52" i="36"/>
  <c r="A51" i="17"/>
  <c r="J50" i="17"/>
  <c r="Y274" i="45" l="1"/>
  <c r="A275" i="45"/>
  <c r="A475" i="57"/>
  <c r="Y474" i="57"/>
  <c r="Y54" i="12"/>
  <c r="A55" i="12"/>
  <c r="S232" i="5"/>
  <c r="N62" i="3"/>
  <c r="A63" i="3"/>
  <c r="A58" i="37"/>
  <c r="AR57" i="37"/>
  <c r="P500" i="12"/>
  <c r="P56" i="20"/>
  <c r="S58" i="5"/>
  <c r="T52" i="36"/>
  <c r="A53" i="36"/>
  <c r="A52" i="17"/>
  <c r="J51" i="17"/>
  <c r="A276" i="45" l="1"/>
  <c r="Y275" i="45"/>
  <c r="A476" i="57"/>
  <c r="Y475" i="57"/>
  <c r="Y55" i="12"/>
  <c r="A56" i="12"/>
  <c r="S233" i="5"/>
  <c r="N63" i="3"/>
  <c r="A64" i="3"/>
  <c r="A59" i="37"/>
  <c r="AR58" i="37"/>
  <c r="P501" i="12"/>
  <c r="J44" i="16"/>
  <c r="P57" i="20"/>
  <c r="S59" i="5"/>
  <c r="A54" i="36"/>
  <c r="T53" i="36"/>
  <c r="A53" i="17"/>
  <c r="J52" i="17"/>
  <c r="Y276" i="45" l="1"/>
  <c r="A277" i="45"/>
  <c r="A477" i="57"/>
  <c r="Y476" i="57"/>
  <c r="Y56" i="12"/>
  <c r="A57" i="12"/>
  <c r="S234" i="5"/>
  <c r="A65" i="3"/>
  <c r="N64" i="3"/>
  <c r="A60" i="37"/>
  <c r="AR59" i="37"/>
  <c r="P502" i="12"/>
  <c r="P58" i="20"/>
  <c r="S60" i="5"/>
  <c r="T54" i="36"/>
  <c r="A55" i="36"/>
  <c r="J53" i="17"/>
  <c r="A54" i="17"/>
  <c r="A278" i="45" l="1"/>
  <c r="Y277" i="45"/>
  <c r="Y477" i="57"/>
  <c r="A478" i="57"/>
  <c r="P330" i="20"/>
  <c r="Y57" i="12"/>
  <c r="A58" i="12"/>
  <c r="S235" i="5"/>
  <c r="N65" i="3"/>
  <c r="A66" i="3"/>
  <c r="A56" i="7"/>
  <c r="J56" i="7" s="1"/>
  <c r="A61" i="37"/>
  <c r="AR60" i="37"/>
  <c r="P503" i="12"/>
  <c r="P59" i="20"/>
  <c r="S61" i="5"/>
  <c r="T55" i="36"/>
  <c r="A56" i="36"/>
  <c r="J54" i="17"/>
  <c r="A55" i="17"/>
  <c r="Y278" i="45" l="1"/>
  <c r="A279" i="45"/>
  <c r="A479" i="57"/>
  <c r="Y478" i="57"/>
  <c r="Y58" i="12"/>
  <c r="A59" i="12"/>
  <c r="S236" i="5"/>
  <c r="N66" i="3"/>
  <c r="A67" i="3"/>
  <c r="A57" i="7"/>
  <c r="J57" i="7" s="1"/>
  <c r="A62" i="37"/>
  <c r="AR61" i="37"/>
  <c r="P504" i="12"/>
  <c r="J52" i="16"/>
  <c r="P60" i="20"/>
  <c r="S62" i="5"/>
  <c r="A57" i="36"/>
  <c r="T56" i="36"/>
  <c r="A56" i="17"/>
  <c r="J55" i="17"/>
  <c r="A280" i="45" l="1"/>
  <c r="Y279" i="45"/>
  <c r="A480" i="57"/>
  <c r="Y479" i="57"/>
  <c r="Y59" i="12"/>
  <c r="A60" i="12"/>
  <c r="S237" i="5"/>
  <c r="A68" i="3"/>
  <c r="N67" i="3"/>
  <c r="A58" i="7"/>
  <c r="J58" i="7" s="1"/>
  <c r="A63" i="37"/>
  <c r="AR62" i="37"/>
  <c r="P505" i="12"/>
  <c r="J53" i="16"/>
  <c r="P61" i="20"/>
  <c r="S63" i="5"/>
  <c r="A58" i="36"/>
  <c r="T57" i="36"/>
  <c r="A57" i="17"/>
  <c r="J56" i="17"/>
  <c r="Y280" i="45" l="1"/>
  <c r="A281" i="45"/>
  <c r="A481" i="57"/>
  <c r="Y480" i="57"/>
  <c r="Y60" i="12"/>
  <c r="A61" i="12"/>
  <c r="S238" i="5"/>
  <c r="A69" i="3"/>
  <c r="N68" i="3"/>
  <c r="A59" i="7"/>
  <c r="J59" i="7" s="1"/>
  <c r="A64" i="37"/>
  <c r="AR63" i="37"/>
  <c r="P506" i="12"/>
  <c r="P62" i="20"/>
  <c r="S64" i="5"/>
  <c r="A59" i="36"/>
  <c r="T58" i="36"/>
  <c r="J57" i="17"/>
  <c r="A58" i="17"/>
  <c r="A282" i="45" l="1"/>
  <c r="Y281" i="45"/>
  <c r="Y481" i="57"/>
  <c r="A482" i="57"/>
  <c r="Y61" i="12"/>
  <c r="A62" i="12"/>
  <c r="S239" i="5"/>
  <c r="N69" i="3"/>
  <c r="A70" i="3"/>
  <c r="A60" i="7"/>
  <c r="J60" i="7" s="1"/>
  <c r="A65" i="37"/>
  <c r="AR64" i="37"/>
  <c r="P507" i="12"/>
  <c r="J54" i="16"/>
  <c r="P63" i="20"/>
  <c r="S65" i="5"/>
  <c r="T59" i="36"/>
  <c r="A60" i="36"/>
  <c r="A59" i="17"/>
  <c r="J58" i="17"/>
  <c r="Y282" i="45" l="1"/>
  <c r="A283" i="45"/>
  <c r="A483" i="57"/>
  <c r="Y482" i="57"/>
  <c r="Y62" i="12"/>
  <c r="A63" i="12"/>
  <c r="S240" i="5"/>
  <c r="N70" i="3"/>
  <c r="A71" i="3"/>
  <c r="A61" i="7"/>
  <c r="J61" i="7" s="1"/>
  <c r="A66" i="37"/>
  <c r="AR65" i="37"/>
  <c r="P508" i="12"/>
  <c r="J55" i="16"/>
  <c r="P64" i="20"/>
  <c r="S66" i="5"/>
  <c r="A61" i="36"/>
  <c r="T60" i="36"/>
  <c r="J59" i="17"/>
  <c r="A60" i="17"/>
  <c r="A284" i="45" l="1"/>
  <c r="Y283" i="45"/>
  <c r="A484" i="57"/>
  <c r="Y483" i="57"/>
  <c r="Y63" i="12"/>
  <c r="A64" i="12"/>
  <c r="S241" i="5"/>
  <c r="A72" i="3"/>
  <c r="A73" i="3" s="1"/>
  <c r="A74" i="3" s="1"/>
  <c r="N71" i="3"/>
  <c r="A62" i="7"/>
  <c r="J62" i="7" s="1"/>
  <c r="A67" i="37"/>
  <c r="AR66" i="37"/>
  <c r="P509" i="12"/>
  <c r="P65" i="20"/>
  <c r="S67" i="5"/>
  <c r="T61" i="36"/>
  <c r="A62" i="36"/>
  <c r="J60" i="17"/>
  <c r="A61" i="17"/>
  <c r="Y284" i="45" l="1"/>
  <c r="A285" i="45"/>
  <c r="A485" i="57"/>
  <c r="Y484" i="57"/>
  <c r="Y64" i="12"/>
  <c r="A65" i="12"/>
  <c r="A66" i="12" s="1"/>
  <c r="A67" i="12" s="1"/>
  <c r="A68" i="12" s="1"/>
  <c r="A69" i="12" s="1"/>
  <c r="A70" i="12" s="1"/>
  <c r="A71" i="12" s="1"/>
  <c r="A72" i="12" s="1"/>
  <c r="A73" i="12" s="1"/>
  <c r="A74" i="12" s="1"/>
  <c r="A75" i="12" s="1"/>
  <c r="A76" i="12" s="1"/>
  <c r="A77" i="12" s="1"/>
  <c r="A78" i="12" s="1"/>
  <c r="A79" i="12" s="1"/>
  <c r="A80" i="12" s="1"/>
  <c r="A81" i="12" s="1"/>
  <c r="A82" i="12" s="1"/>
  <c r="A83" i="12" s="1"/>
  <c r="A84" i="12" s="1"/>
  <c r="A85" i="12" s="1"/>
  <c r="A86" i="12" s="1"/>
  <c r="A87" i="12" s="1"/>
  <c r="A88" i="12" s="1"/>
  <c r="A89" i="12" s="1"/>
  <c r="A90" i="12" s="1"/>
  <c r="A91" i="12" s="1"/>
  <c r="A92" i="12" s="1"/>
  <c r="A93" i="12" s="1"/>
  <c r="A94" i="12" s="1"/>
  <c r="A95" i="12" s="1"/>
  <c r="A96" i="12" s="1"/>
  <c r="A97" i="12" s="1"/>
  <c r="A98" i="12" s="1"/>
  <c r="A99" i="12" s="1"/>
  <c r="A100" i="12" s="1"/>
  <c r="A101" i="12" s="1"/>
  <c r="A102" i="12" s="1"/>
  <c r="A103" i="12" s="1"/>
  <c r="A104" i="12" s="1"/>
  <c r="A105" i="12" s="1"/>
  <c r="A106" i="12" s="1"/>
  <c r="A107" i="12" s="1"/>
  <c r="A108" i="12" s="1"/>
  <c r="A109" i="12" s="1"/>
  <c r="A110" i="12" s="1"/>
  <c r="A111" i="12" s="1"/>
  <c r="A112" i="12" s="1"/>
  <c r="A113" i="12" s="1"/>
  <c r="A114" i="12" s="1"/>
  <c r="A115" i="12" s="1"/>
  <c r="A116" i="12" s="1"/>
  <c r="A117" i="12" s="1"/>
  <c r="A118" i="12" s="1"/>
  <c r="A119" i="12" s="1"/>
  <c r="A120" i="12" s="1"/>
  <c r="A121" i="12" s="1"/>
  <c r="A122" i="12" s="1"/>
  <c r="A123" i="12" s="1"/>
  <c r="A124" i="12" s="1"/>
  <c r="A125" i="12" s="1"/>
  <c r="A126" i="12" s="1"/>
  <c r="A127" i="12" s="1"/>
  <c r="A128" i="12" s="1"/>
  <c r="A129" i="12" s="1"/>
  <c r="A130" i="12" s="1"/>
  <c r="A131" i="12" s="1"/>
  <c r="A132" i="12" s="1"/>
  <c r="A133" i="12" s="1"/>
  <c r="A134" i="12" s="1"/>
  <c r="A135" i="12" s="1"/>
  <c r="A136" i="12" s="1"/>
  <c r="A137" i="12" s="1"/>
  <c r="A138" i="12" s="1"/>
  <c r="A139" i="12" s="1"/>
  <c r="A140" i="12" s="1"/>
  <c r="A141" i="12" s="1"/>
  <c r="A142" i="12" s="1"/>
  <c r="A143" i="12" s="1"/>
  <c r="A144" i="12" s="1"/>
  <c r="A145" i="12" s="1"/>
  <c r="A146" i="12" s="1"/>
  <c r="A147" i="12" s="1"/>
  <c r="A148" i="12" s="1"/>
  <c r="A149" i="12" s="1"/>
  <c r="A150" i="12" s="1"/>
  <c r="A151" i="12" s="1"/>
  <c r="A152" i="12" s="1"/>
  <c r="A153" i="12" s="1"/>
  <c r="A154" i="12" s="1"/>
  <c r="A155" i="12" s="1"/>
  <c r="A156" i="12" s="1"/>
  <c r="A157" i="12" s="1"/>
  <c r="A158" i="12" s="1"/>
  <c r="A159" i="12" s="1"/>
  <c r="A160" i="12" s="1"/>
  <c r="A161" i="12" s="1"/>
  <c r="A162" i="12" s="1"/>
  <c r="A163" i="12" s="1"/>
  <c r="A164" i="12" s="1"/>
  <c r="A165" i="12" s="1"/>
  <c r="A166" i="12" s="1"/>
  <c r="A167" i="12" s="1"/>
  <c r="A168" i="12" s="1"/>
  <c r="A169" i="12" s="1"/>
  <c r="A170" i="12" s="1"/>
  <c r="A171" i="12" s="1"/>
  <c r="A172" i="12" s="1"/>
  <c r="A173" i="12" s="1"/>
  <c r="A174" i="12" s="1"/>
  <c r="A175" i="12" s="1"/>
  <c r="A176" i="12" s="1"/>
  <c r="A177" i="12" s="1"/>
  <c r="A178" i="12" s="1"/>
  <c r="A179" i="12" s="1"/>
  <c r="A180" i="12" s="1"/>
  <c r="A181" i="12" s="1"/>
  <c r="A75" i="3"/>
  <c r="A76" i="3" s="1"/>
  <c r="N74" i="3"/>
  <c r="N73" i="3"/>
  <c r="S242" i="5"/>
  <c r="A63" i="7"/>
  <c r="J63" i="7" s="1"/>
  <c r="A68" i="37"/>
  <c r="AR67" i="37"/>
  <c r="P510" i="12"/>
  <c r="P66" i="20"/>
  <c r="S68" i="5"/>
  <c r="T62" i="36"/>
  <c r="A63" i="36"/>
  <c r="J61" i="17"/>
  <c r="A62" i="17"/>
  <c r="J56" i="16"/>
  <c r="A286" i="45" l="1"/>
  <c r="Y285" i="45"/>
  <c r="Y485" i="57"/>
  <c r="A486" i="57"/>
  <c r="A182" i="12"/>
  <c r="Y181" i="12"/>
  <c r="A77" i="3"/>
  <c r="N76" i="3"/>
  <c r="Y65" i="12"/>
  <c r="N75" i="3"/>
  <c r="S243" i="5"/>
  <c r="A64" i="7"/>
  <c r="J64" i="7" s="1"/>
  <c r="N72" i="3"/>
  <c r="A69" i="37"/>
  <c r="AR68" i="37"/>
  <c r="P511" i="12"/>
  <c r="P67" i="20"/>
  <c r="S69" i="5"/>
  <c r="A64" i="36"/>
  <c r="T63" i="36"/>
  <c r="J57" i="16"/>
  <c r="J62" i="17"/>
  <c r="A63" i="17"/>
  <c r="Y286" i="45" l="1"/>
  <c r="A287" i="45"/>
  <c r="A487" i="57"/>
  <c r="Y486" i="57"/>
  <c r="A183" i="12"/>
  <c r="Y182" i="12"/>
  <c r="A78" i="3"/>
  <c r="N78" i="3" s="1"/>
  <c r="N77" i="3"/>
  <c r="Y66" i="12"/>
  <c r="A79" i="3"/>
  <c r="N79" i="3" s="1"/>
  <c r="S244" i="5"/>
  <c r="A65" i="7"/>
  <c r="J65" i="7" s="1"/>
  <c r="A70" i="37"/>
  <c r="AR69" i="37"/>
  <c r="P512" i="12"/>
  <c r="P68" i="20"/>
  <c r="S70" i="5"/>
  <c r="T64" i="36"/>
  <c r="A65" i="36"/>
  <c r="J63" i="17"/>
  <c r="A64" i="17"/>
  <c r="J58" i="16"/>
  <c r="A288" i="45" l="1"/>
  <c r="Y287" i="45"/>
  <c r="A488" i="57"/>
  <c r="Y487" i="57"/>
  <c r="A184" i="12"/>
  <c r="Y183" i="12"/>
  <c r="A80" i="3"/>
  <c r="N80" i="3" s="1"/>
  <c r="Y67" i="12"/>
  <c r="S245" i="5"/>
  <c r="A66" i="7"/>
  <c r="J66" i="7" s="1"/>
  <c r="A71" i="37"/>
  <c r="AR70" i="37"/>
  <c r="P513" i="12"/>
  <c r="P69" i="20"/>
  <c r="S71" i="5"/>
  <c r="A66" i="36"/>
  <c r="T65" i="36"/>
  <c r="J59" i="16"/>
  <c r="J64" i="17"/>
  <c r="A65" i="17"/>
  <c r="Y288" i="45" l="1"/>
  <c r="A289" i="45"/>
  <c r="A489" i="57"/>
  <c r="Y488" i="57"/>
  <c r="A185" i="12"/>
  <c r="Y184" i="12"/>
  <c r="Y68" i="12"/>
  <c r="S246" i="5"/>
  <c r="A67" i="7"/>
  <c r="J67" i="7" s="1"/>
  <c r="A72" i="37"/>
  <c r="AR71" i="37"/>
  <c r="P514" i="12"/>
  <c r="P70" i="20"/>
  <c r="S72" i="5"/>
  <c r="T66" i="36"/>
  <c r="A67" i="36"/>
  <c r="J65" i="17"/>
  <c r="J60" i="16"/>
  <c r="A290" i="45" l="1"/>
  <c r="Y289" i="45"/>
  <c r="Y489" i="57"/>
  <c r="A490" i="57"/>
  <c r="A186" i="12"/>
  <c r="Y185" i="12"/>
  <c r="Y69" i="12"/>
  <c r="S247" i="5"/>
  <c r="A68" i="7"/>
  <c r="J68" i="7" s="1"/>
  <c r="A81" i="3"/>
  <c r="N81" i="3" s="1"/>
  <c r="A73" i="37"/>
  <c r="AR72" i="37"/>
  <c r="P515" i="12"/>
  <c r="P71" i="20"/>
  <c r="S73" i="5"/>
  <c r="A68" i="36"/>
  <c r="T67" i="36"/>
  <c r="J61" i="16"/>
  <c r="Y290" i="45" l="1"/>
  <c r="A291" i="45"/>
  <c r="Y490" i="57"/>
  <c r="A491" i="57"/>
  <c r="A187" i="12"/>
  <c r="Y186" i="12"/>
  <c r="Y70" i="12"/>
  <c r="S248" i="5"/>
  <c r="A69" i="7"/>
  <c r="J69" i="7" s="1"/>
  <c r="A82" i="3"/>
  <c r="N82" i="3" s="1"/>
  <c r="A74" i="37"/>
  <c r="AR73" i="37"/>
  <c r="P516" i="12"/>
  <c r="P72" i="20"/>
  <c r="S74" i="5"/>
  <c r="T68" i="36"/>
  <c r="A69" i="36"/>
  <c r="A292" i="45" l="1"/>
  <c r="Y291" i="45"/>
  <c r="A492" i="57"/>
  <c r="Y491" i="57"/>
  <c r="A188" i="12"/>
  <c r="Y187" i="12"/>
  <c r="Y71" i="12"/>
  <c r="S249" i="5"/>
  <c r="A70" i="7"/>
  <c r="J70" i="7" s="1"/>
  <c r="A83" i="3"/>
  <c r="N83" i="3" s="1"/>
  <c r="A75" i="37"/>
  <c r="AR74" i="37"/>
  <c r="P517" i="12"/>
  <c r="P73" i="20"/>
  <c r="S75" i="5"/>
  <c r="T69" i="36"/>
  <c r="A70" i="36"/>
  <c r="Y292" i="45" l="1"/>
  <c r="A293" i="45"/>
  <c r="A493" i="57"/>
  <c r="Y492" i="57"/>
  <c r="A189" i="12"/>
  <c r="Y188" i="12"/>
  <c r="Y72" i="12"/>
  <c r="S250" i="5"/>
  <c r="A71" i="7"/>
  <c r="J71" i="7" s="1"/>
  <c r="A84" i="3"/>
  <c r="N84" i="3" s="1"/>
  <c r="A76" i="37"/>
  <c r="AR75" i="37"/>
  <c r="P518" i="12"/>
  <c r="P74" i="20"/>
  <c r="S76" i="5"/>
  <c r="T70" i="36"/>
  <c r="A71" i="36"/>
  <c r="A294" i="45" l="1"/>
  <c r="Y293" i="45"/>
  <c r="A494" i="57"/>
  <c r="Y493" i="57"/>
  <c r="A190" i="12"/>
  <c r="Y189" i="12"/>
  <c r="Y73" i="12"/>
  <c r="S251" i="5"/>
  <c r="A72" i="7"/>
  <c r="J72" i="7" s="1"/>
  <c r="A85" i="3"/>
  <c r="A77" i="37"/>
  <c r="AR76" i="37"/>
  <c r="P519" i="12"/>
  <c r="P75" i="20"/>
  <c r="S77" i="5"/>
  <c r="A72" i="36"/>
  <c r="T71" i="36"/>
  <c r="Y294" i="45" l="1"/>
  <c r="A295" i="45"/>
  <c r="A495" i="57"/>
  <c r="Y494" i="57"/>
  <c r="A191" i="12"/>
  <c r="Y190" i="12"/>
  <c r="Y74" i="12"/>
  <c r="S252" i="5"/>
  <c r="A73" i="7"/>
  <c r="J73" i="7" s="1"/>
  <c r="N85" i="3"/>
  <c r="A86" i="3"/>
  <c r="A78" i="37"/>
  <c r="AR77" i="37"/>
  <c r="P520" i="12"/>
  <c r="P76" i="20"/>
  <c r="S78" i="5"/>
  <c r="T72" i="36"/>
  <c r="A73" i="36"/>
  <c r="A296" i="45" l="1"/>
  <c r="Y295" i="45"/>
  <c r="A496" i="57"/>
  <c r="Y495" i="57"/>
  <c r="A192" i="12"/>
  <c r="Y191" i="12"/>
  <c r="Y75" i="12"/>
  <c r="S253" i="5"/>
  <c r="A74" i="7"/>
  <c r="J74" i="7" s="1"/>
  <c r="A87" i="3"/>
  <c r="N86" i="3"/>
  <c r="A79" i="37"/>
  <c r="AR78" i="37"/>
  <c r="P521" i="12"/>
  <c r="P77" i="20"/>
  <c r="S79" i="5"/>
  <c r="A74" i="36"/>
  <c r="T73" i="36"/>
  <c r="Y296" i="45" l="1"/>
  <c r="A297" i="45"/>
  <c r="Y496" i="57"/>
  <c r="A497" i="57"/>
  <c r="A193" i="12"/>
  <c r="Y192" i="12"/>
  <c r="Y76" i="12"/>
  <c r="S254" i="5"/>
  <c r="A75" i="7"/>
  <c r="J75" i="7" s="1"/>
  <c r="A88" i="3"/>
  <c r="N87" i="3"/>
  <c r="A80" i="37"/>
  <c r="AR79" i="37"/>
  <c r="P522" i="12"/>
  <c r="P78" i="20"/>
  <c r="S80" i="5"/>
  <c r="A75" i="36"/>
  <c r="T74" i="36"/>
  <c r="A298" i="45" l="1"/>
  <c r="Y297" i="45"/>
  <c r="A498" i="57"/>
  <c r="Y497" i="57"/>
  <c r="A194" i="12"/>
  <c r="Y193" i="12"/>
  <c r="Y77" i="12"/>
  <c r="S255" i="5"/>
  <c r="A76" i="7"/>
  <c r="J76" i="7" s="1"/>
  <c r="N88" i="3"/>
  <c r="A89" i="3"/>
  <c r="A81" i="37"/>
  <c r="AR80" i="37"/>
  <c r="P523" i="12"/>
  <c r="P79" i="20"/>
  <c r="S81" i="5"/>
  <c r="A76" i="36"/>
  <c r="T75" i="36"/>
  <c r="Y298" i="45" l="1"/>
  <c r="A299" i="45"/>
  <c r="A499" i="57"/>
  <c r="Y498" i="57"/>
  <c r="A195" i="12"/>
  <c r="Y194" i="12"/>
  <c r="Y78" i="12"/>
  <c r="S256" i="5"/>
  <c r="A77" i="7"/>
  <c r="J77" i="7" s="1"/>
  <c r="A90" i="3"/>
  <c r="N89" i="3"/>
  <c r="A82" i="37"/>
  <c r="AR81" i="37"/>
  <c r="P524" i="12"/>
  <c r="P80" i="20"/>
  <c r="S82" i="5"/>
  <c r="T76" i="36"/>
  <c r="A77" i="36"/>
  <c r="A300" i="45" l="1"/>
  <c r="Y299" i="45"/>
  <c r="A500" i="57"/>
  <c r="Y499" i="57"/>
  <c r="A196" i="12"/>
  <c r="Y195" i="12"/>
  <c r="Y79" i="12"/>
  <c r="S257" i="5"/>
  <c r="A78" i="7"/>
  <c r="J78" i="7" s="1"/>
  <c r="N90" i="3"/>
  <c r="A91" i="3"/>
  <c r="A83" i="37"/>
  <c r="AR82" i="37"/>
  <c r="P525" i="12"/>
  <c r="P81" i="20"/>
  <c r="S83" i="5"/>
  <c r="A78" i="36"/>
  <c r="T77" i="36"/>
  <c r="Y300" i="45" l="1"/>
  <c r="A301" i="45"/>
  <c r="Y500" i="57"/>
  <c r="A501" i="57"/>
  <c r="A197" i="12"/>
  <c r="Y196" i="12"/>
  <c r="Y80" i="12"/>
  <c r="S258" i="5"/>
  <c r="A79" i="7"/>
  <c r="J79" i="7" s="1"/>
  <c r="N91" i="3"/>
  <c r="A92" i="3"/>
  <c r="A84" i="37"/>
  <c r="AR83" i="37"/>
  <c r="P526" i="12"/>
  <c r="P82" i="20"/>
  <c r="S84" i="5"/>
  <c r="A79" i="36"/>
  <c r="T78" i="36"/>
  <c r="A302" i="45" l="1"/>
  <c r="Y301" i="45"/>
  <c r="A502" i="57"/>
  <c r="Y501" i="57"/>
  <c r="A198" i="12"/>
  <c r="Y197" i="12"/>
  <c r="Y81" i="12"/>
  <c r="S259" i="5"/>
  <c r="A80" i="7"/>
  <c r="J80" i="7" s="1"/>
  <c r="N92" i="3"/>
  <c r="A93" i="3"/>
  <c r="A85" i="37"/>
  <c r="AR84" i="37"/>
  <c r="P527" i="12"/>
  <c r="P83" i="20"/>
  <c r="S85" i="5"/>
  <c r="A80" i="36"/>
  <c r="T79" i="36"/>
  <c r="Y302" i="45" l="1"/>
  <c r="A303" i="45"/>
  <c r="A503" i="57"/>
  <c r="Y502" i="57"/>
  <c r="A199" i="12"/>
  <c r="Y198" i="12"/>
  <c r="Y82" i="12"/>
  <c r="S260" i="5"/>
  <c r="A81" i="7"/>
  <c r="J81" i="7" s="1"/>
  <c r="A94" i="3"/>
  <c r="N93" i="3"/>
  <c r="A86" i="37"/>
  <c r="AR85" i="37"/>
  <c r="P528" i="12"/>
  <c r="P84" i="20"/>
  <c r="S86" i="5"/>
  <c r="T80" i="36"/>
  <c r="A81" i="36"/>
  <c r="A304" i="45" l="1"/>
  <c r="Y303" i="45"/>
  <c r="A504" i="57"/>
  <c r="Y503" i="57"/>
  <c r="A200" i="12"/>
  <c r="Y199" i="12"/>
  <c r="Y83" i="12"/>
  <c r="S261" i="5"/>
  <c r="A82" i="7"/>
  <c r="J82" i="7" s="1"/>
  <c r="A95" i="3"/>
  <c r="N94" i="3"/>
  <c r="A87" i="37"/>
  <c r="AR86" i="37"/>
  <c r="P529" i="12"/>
  <c r="P85" i="20"/>
  <c r="S87" i="5"/>
  <c r="A82" i="36"/>
  <c r="T81" i="36"/>
  <c r="Y304" i="45" l="1"/>
  <c r="A305" i="45"/>
  <c r="Y504" i="57"/>
  <c r="A505" i="57"/>
  <c r="A201" i="12"/>
  <c r="Y200" i="12"/>
  <c r="Y84" i="12"/>
  <c r="S262" i="5"/>
  <c r="A83" i="7"/>
  <c r="J83" i="7" s="1"/>
  <c r="N95" i="3"/>
  <c r="A96" i="3"/>
  <c r="A88" i="37"/>
  <c r="AR87" i="37"/>
  <c r="P530" i="12"/>
  <c r="P86" i="20"/>
  <c r="S88" i="5"/>
  <c r="T82" i="36"/>
  <c r="A83" i="36"/>
  <c r="A306" i="45" l="1"/>
  <c r="Y305" i="45"/>
  <c r="A506" i="57"/>
  <c r="Y505" i="57"/>
  <c r="A202" i="12"/>
  <c r="Y201" i="12"/>
  <c r="Y85" i="12"/>
  <c r="S263" i="5"/>
  <c r="A84" i="7"/>
  <c r="J84" i="7" s="1"/>
  <c r="A97" i="3"/>
  <c r="N96" i="3"/>
  <c r="A89" i="37"/>
  <c r="AR88" i="37"/>
  <c r="P531" i="12"/>
  <c r="P87" i="20"/>
  <c r="S89" i="5"/>
  <c r="A84" i="36"/>
  <c r="T83" i="36"/>
  <c r="Y306" i="45" l="1"/>
  <c r="A307" i="45"/>
  <c r="A507" i="57"/>
  <c r="Y506" i="57"/>
  <c r="A203" i="12"/>
  <c r="Y202" i="12"/>
  <c r="Y86" i="12"/>
  <c r="S264" i="5"/>
  <c r="A85" i="7"/>
  <c r="J85" i="7" s="1"/>
  <c r="A98" i="3"/>
  <c r="N97" i="3"/>
  <c r="A90" i="37"/>
  <c r="AR89" i="37"/>
  <c r="P532" i="12"/>
  <c r="P88" i="20"/>
  <c r="S90" i="5"/>
  <c r="A85" i="36"/>
  <c r="T84" i="36"/>
  <c r="A308" i="45" l="1"/>
  <c r="Y307" i="45"/>
  <c r="A508" i="57"/>
  <c r="Y507" i="57"/>
  <c r="A204" i="12"/>
  <c r="Y203" i="12"/>
  <c r="Y87" i="12"/>
  <c r="S265" i="5"/>
  <c r="A86" i="7"/>
  <c r="J86" i="7" s="1"/>
  <c r="A99" i="3"/>
  <c r="N98" i="3"/>
  <c r="A91" i="37"/>
  <c r="AR90" i="37"/>
  <c r="P533" i="12"/>
  <c r="P89" i="20"/>
  <c r="S91" i="5"/>
  <c r="T85" i="36"/>
  <c r="A86" i="36"/>
  <c r="Y308" i="45" l="1"/>
  <c r="A309" i="45"/>
  <c r="Y508" i="57"/>
  <c r="A509" i="57"/>
  <c r="A205" i="12"/>
  <c r="Y204" i="12"/>
  <c r="Y88" i="12"/>
  <c r="S266" i="5"/>
  <c r="A87" i="7"/>
  <c r="J87" i="7" s="1"/>
  <c r="A100" i="3"/>
  <c r="N99" i="3"/>
  <c r="A92" i="37"/>
  <c r="AR91" i="37"/>
  <c r="P534" i="12"/>
  <c r="P90" i="20"/>
  <c r="S92" i="5"/>
  <c r="T86" i="36"/>
  <c r="A87" i="36"/>
  <c r="A310" i="45" l="1"/>
  <c r="Y309" i="45"/>
  <c r="A510" i="57"/>
  <c r="Y509" i="57"/>
  <c r="A206" i="12"/>
  <c r="Y205" i="12"/>
  <c r="Y89" i="12"/>
  <c r="S267" i="5"/>
  <c r="A88" i="7"/>
  <c r="J88" i="7" s="1"/>
  <c r="A101" i="3"/>
  <c r="N100" i="3"/>
  <c r="A93" i="37"/>
  <c r="AR92" i="37"/>
  <c r="P535" i="12"/>
  <c r="P91" i="20"/>
  <c r="S93" i="5"/>
  <c r="A88" i="36"/>
  <c r="T87" i="36"/>
  <c r="A311" i="45" l="1"/>
  <c r="Y310" i="45"/>
  <c r="A511" i="57"/>
  <c r="Y510" i="57"/>
  <c r="A207" i="12"/>
  <c r="Y206" i="12"/>
  <c r="Y90" i="12"/>
  <c r="S268" i="5"/>
  <c r="A89" i="7"/>
  <c r="J89" i="7" s="1"/>
  <c r="N101" i="3"/>
  <c r="A102" i="3"/>
  <c r="A94" i="37"/>
  <c r="AR93" i="37"/>
  <c r="P536" i="12"/>
  <c r="P92" i="20"/>
  <c r="S94" i="5"/>
  <c r="A89" i="36"/>
  <c r="T88" i="36"/>
  <c r="A312" i="45" l="1"/>
  <c r="Y311" i="45"/>
  <c r="A512" i="57"/>
  <c r="Y511" i="57"/>
  <c r="A208" i="12"/>
  <c r="Y207" i="12"/>
  <c r="Y91" i="12"/>
  <c r="S269" i="5"/>
  <c r="A90" i="7"/>
  <c r="J90" i="7" s="1"/>
  <c r="N102" i="3"/>
  <c r="A103" i="3"/>
  <c r="A95" i="37"/>
  <c r="AR94" i="37"/>
  <c r="P93" i="20"/>
  <c r="S95" i="5"/>
  <c r="T89" i="36"/>
  <c r="A90" i="36"/>
  <c r="T90" i="36" s="1"/>
  <c r="Y312" i="45" l="1"/>
  <c r="A313" i="45"/>
  <c r="A513" i="57"/>
  <c r="Y512" i="57"/>
  <c r="A209" i="12"/>
  <c r="Y208" i="12"/>
  <c r="Y92" i="12"/>
  <c r="S270" i="5"/>
  <c r="A91" i="7"/>
  <c r="J91" i="7" s="1"/>
  <c r="N103" i="3"/>
  <c r="A104" i="3"/>
  <c r="A96" i="37"/>
  <c r="AR95" i="37"/>
  <c r="P94" i="20"/>
  <c r="S96" i="5"/>
  <c r="A314" i="45" l="1"/>
  <c r="Y313" i="45"/>
  <c r="A514" i="57"/>
  <c r="Y513" i="57"/>
  <c r="A210" i="12"/>
  <c r="Y209" i="12"/>
  <c r="Y93" i="12"/>
  <c r="S271" i="5"/>
  <c r="A92" i="7"/>
  <c r="J92" i="7" s="1"/>
  <c r="A105" i="3"/>
  <c r="N104" i="3"/>
  <c r="A97" i="37"/>
  <c r="AR96" i="37"/>
  <c r="P95" i="20"/>
  <c r="S97" i="5"/>
  <c r="Y314" i="45" l="1"/>
  <c r="A315" i="45"/>
  <c r="Y514" i="57"/>
  <c r="A515" i="57"/>
  <c r="A211" i="12"/>
  <c r="Y210" i="12"/>
  <c r="Y94" i="12"/>
  <c r="S272" i="5"/>
  <c r="A93" i="7"/>
  <c r="J93" i="7" s="1"/>
  <c r="A106" i="3"/>
  <c r="N105" i="3"/>
  <c r="AR97" i="37"/>
  <c r="A98" i="37"/>
  <c r="P96" i="20"/>
  <c r="A316" i="45" l="1"/>
  <c r="Y315" i="45"/>
  <c r="A516" i="57"/>
  <c r="Y515" i="57"/>
  <c r="A212" i="12"/>
  <c r="Y211" i="12"/>
  <c r="Y95" i="12"/>
  <c r="S273" i="5"/>
  <c r="A94" i="7"/>
  <c r="J94" i="7" s="1"/>
  <c r="A107" i="3"/>
  <c r="N106" i="3"/>
  <c r="A99" i="37"/>
  <c r="AR98" i="37"/>
  <c r="P97" i="20"/>
  <c r="S98" i="5"/>
  <c r="A317" i="45" l="1"/>
  <c r="Y316" i="45"/>
  <c r="A517" i="57"/>
  <c r="Y516" i="57"/>
  <c r="A213" i="12"/>
  <c r="Y212" i="12"/>
  <c r="Y96" i="12"/>
  <c r="S274" i="5"/>
  <c r="A95" i="7"/>
  <c r="J95" i="7" s="1"/>
  <c r="N107" i="3"/>
  <c r="A108" i="3"/>
  <c r="A100" i="37"/>
  <c r="AR99" i="37"/>
  <c r="S99" i="5"/>
  <c r="A318" i="45" l="1"/>
  <c r="Y317" i="45"/>
  <c r="A518" i="57"/>
  <c r="Y517" i="57"/>
  <c r="A214" i="12"/>
  <c r="Y213" i="12"/>
  <c r="Y97" i="12"/>
  <c r="S275" i="5"/>
  <c r="A96" i="7"/>
  <c r="J96" i="7" s="1"/>
  <c r="N108" i="3"/>
  <c r="A109" i="3"/>
  <c r="A101" i="37"/>
  <c r="AR100" i="37"/>
  <c r="P98" i="20"/>
  <c r="S100" i="5"/>
  <c r="Y318" i="45" l="1"/>
  <c r="A319" i="45"/>
  <c r="Y518" i="57"/>
  <c r="A519" i="57"/>
  <c r="A215" i="12"/>
  <c r="Y214" i="12"/>
  <c r="Y98" i="12"/>
  <c r="S276" i="5"/>
  <c r="Y99" i="12"/>
  <c r="A97" i="7"/>
  <c r="J97" i="7" s="1"/>
  <c r="A110" i="3"/>
  <c r="N109" i="3"/>
  <c r="A102" i="37"/>
  <c r="AR101" i="37"/>
  <c r="P99" i="20"/>
  <c r="Y319" i="45" l="1"/>
  <c r="A320" i="45"/>
  <c r="A520" i="57"/>
  <c r="Y519" i="57"/>
  <c r="A216" i="12"/>
  <c r="Y215" i="12"/>
  <c r="Y101" i="12"/>
  <c r="S277" i="5"/>
  <c r="Y100" i="12"/>
  <c r="A98" i="7"/>
  <c r="J98" i="7" s="1"/>
  <c r="A111" i="3"/>
  <c r="N110" i="3"/>
  <c r="A103" i="37"/>
  <c r="AR102" i="37"/>
  <c r="P100" i="20"/>
  <c r="S102" i="5"/>
  <c r="Y320" i="45" l="1"/>
  <c r="A321" i="45"/>
  <c r="A521" i="57"/>
  <c r="Y520" i="57"/>
  <c r="A217" i="12"/>
  <c r="Y216" i="12"/>
  <c r="Y102" i="12"/>
  <c r="S278" i="5"/>
  <c r="A99" i="7"/>
  <c r="J99" i="7" s="1"/>
  <c r="A112" i="3"/>
  <c r="N111" i="3"/>
  <c r="A104" i="37"/>
  <c r="AR103" i="37"/>
  <c r="S103" i="5"/>
  <c r="A322" i="45" l="1"/>
  <c r="Y321" i="45"/>
  <c r="A522" i="57"/>
  <c r="Y521" i="57"/>
  <c r="A218" i="12"/>
  <c r="Y217" i="12"/>
  <c r="Y103" i="12"/>
  <c r="S279" i="5"/>
  <c r="A100" i="7"/>
  <c r="J100" i="7" s="1"/>
  <c r="A113" i="3"/>
  <c r="N112" i="3"/>
  <c r="A105" i="37"/>
  <c r="AR104" i="37"/>
  <c r="S104" i="5"/>
  <c r="Y322" i="45" l="1"/>
  <c r="A323" i="45"/>
  <c r="Y522" i="57"/>
  <c r="A523" i="57"/>
  <c r="A219" i="12"/>
  <c r="Y218" i="12"/>
  <c r="Y104" i="12"/>
  <c r="S280" i="5"/>
  <c r="A101" i="7"/>
  <c r="J101" i="7" s="1"/>
  <c r="A114" i="3"/>
  <c r="N113" i="3"/>
  <c r="A106" i="37"/>
  <c r="AR105" i="37"/>
  <c r="P103" i="20"/>
  <c r="S105" i="5"/>
  <c r="A324" i="45" l="1"/>
  <c r="Y323" i="45"/>
  <c r="A524" i="57"/>
  <c r="Y523" i="57"/>
  <c r="A220" i="12"/>
  <c r="Y219" i="12"/>
  <c r="Y105" i="12"/>
  <c r="S281" i="5"/>
  <c r="A102" i="7"/>
  <c r="J102" i="7" s="1"/>
  <c r="A115" i="3"/>
  <c r="N114" i="3"/>
  <c r="A107" i="37"/>
  <c r="AR106" i="37"/>
  <c r="P104" i="20"/>
  <c r="S106" i="5"/>
  <c r="Y324" i="45" l="1"/>
  <c r="A325" i="45"/>
  <c r="A525" i="57"/>
  <c r="Y524" i="57"/>
  <c r="A221" i="12"/>
  <c r="Y220" i="12"/>
  <c r="Y106" i="12"/>
  <c r="S282" i="5"/>
  <c r="A103" i="7"/>
  <c r="J103" i="7" s="1"/>
  <c r="A116" i="3"/>
  <c r="N115" i="3"/>
  <c r="A108" i="37"/>
  <c r="AR107" i="37"/>
  <c r="P105" i="20"/>
  <c r="S107" i="5"/>
  <c r="Y325" i="45" l="1"/>
  <c r="A326" i="45"/>
  <c r="A526" i="57"/>
  <c r="Y525" i="57"/>
  <c r="A222" i="12"/>
  <c r="Y221" i="12"/>
  <c r="Y107" i="12"/>
  <c r="S283" i="5"/>
  <c r="A104" i="7"/>
  <c r="A117" i="3"/>
  <c r="N116" i="3"/>
  <c r="A109" i="37"/>
  <c r="AR108" i="37"/>
  <c r="P106" i="20"/>
  <c r="S108" i="5"/>
  <c r="Y326" i="45" l="1"/>
  <c r="A327" i="45"/>
  <c r="Y526" i="57"/>
  <c r="A527" i="57"/>
  <c r="A223" i="12"/>
  <c r="Y222" i="12"/>
  <c r="Y108" i="12"/>
  <c r="A105" i="7"/>
  <c r="J105" i="7" s="1"/>
  <c r="J104" i="7"/>
  <c r="A106" i="7"/>
  <c r="S284" i="5"/>
  <c r="N117" i="3"/>
  <c r="A118" i="3"/>
  <c r="A110" i="37"/>
  <c r="AR109" i="37"/>
  <c r="P107" i="20"/>
  <c r="S109" i="5"/>
  <c r="A328" i="45" l="1"/>
  <c r="Y327" i="45"/>
  <c r="A528" i="57"/>
  <c r="Y527" i="57"/>
  <c r="A224" i="12"/>
  <c r="Y223" i="12"/>
  <c r="Y109" i="12"/>
  <c r="A107" i="7"/>
  <c r="J106" i="7"/>
  <c r="S285" i="5"/>
  <c r="A119" i="3"/>
  <c r="N118" i="3"/>
  <c r="A111" i="37"/>
  <c r="AR110" i="37"/>
  <c r="P108" i="20"/>
  <c r="S110" i="5"/>
  <c r="Y328" i="45" l="1"/>
  <c r="A329" i="45"/>
  <c r="A529" i="57"/>
  <c r="Y528" i="57"/>
  <c r="A225" i="12"/>
  <c r="Y224" i="12"/>
  <c r="Y110" i="12"/>
  <c r="A108" i="7"/>
  <c r="J107" i="7"/>
  <c r="S286" i="5"/>
  <c r="N119" i="3"/>
  <c r="A120" i="3"/>
  <c r="A112" i="37"/>
  <c r="AR111" i="37"/>
  <c r="P109" i="20"/>
  <c r="S111" i="5"/>
  <c r="A330" i="45" l="1"/>
  <c r="Y329" i="45"/>
  <c r="A530" i="57"/>
  <c r="Y529" i="57"/>
  <c r="A226" i="12"/>
  <c r="Y225" i="12"/>
  <c r="Y111" i="12"/>
  <c r="A109" i="7"/>
  <c r="J109" i="7" s="1"/>
  <c r="J108" i="7"/>
  <c r="S287" i="5"/>
  <c r="N120" i="3"/>
  <c r="A121" i="3"/>
  <c r="A113" i="37"/>
  <c r="AR112" i="37"/>
  <c r="P110" i="20"/>
  <c r="S112" i="5"/>
  <c r="Y330" i="45" l="1"/>
  <c r="A331" i="45"/>
  <c r="Y530" i="57"/>
  <c r="A531" i="57"/>
  <c r="A227" i="12"/>
  <c r="Y226" i="12"/>
  <c r="Y112" i="12"/>
  <c r="S288" i="5"/>
  <c r="A122" i="3"/>
  <c r="N121" i="3"/>
  <c r="A114" i="37"/>
  <c r="AR113" i="37"/>
  <c r="P111" i="20"/>
  <c r="S113" i="5"/>
  <c r="A332" i="45" l="1"/>
  <c r="Y331" i="45"/>
  <c r="A532" i="57"/>
  <c r="Y531" i="57"/>
  <c r="A228" i="12"/>
  <c r="Y227" i="12"/>
  <c r="Y113" i="12"/>
  <c r="S289" i="5"/>
  <c r="A123" i="3"/>
  <c r="N122" i="3"/>
  <c r="A115" i="37"/>
  <c r="AR114" i="37"/>
  <c r="P112" i="20"/>
  <c r="S114" i="5"/>
  <c r="Y332" i="45" l="1"/>
  <c r="A333" i="45"/>
  <c r="A533" i="57"/>
  <c r="Y532" i="57"/>
  <c r="A229" i="12"/>
  <c r="Y228" i="12"/>
  <c r="Y114" i="12"/>
  <c r="S290" i="5"/>
  <c r="A124" i="3"/>
  <c r="N123" i="3"/>
  <c r="A116" i="37"/>
  <c r="AR115" i="37"/>
  <c r="P113" i="20"/>
  <c r="S115" i="5"/>
  <c r="A334" i="45" l="1"/>
  <c r="Y333" i="45"/>
  <c r="A534" i="57"/>
  <c r="Y533" i="57"/>
  <c r="A230" i="12"/>
  <c r="Y229" i="12"/>
  <c r="Y115" i="12"/>
  <c r="S291" i="5"/>
  <c r="A125" i="3"/>
  <c r="N124" i="3"/>
  <c r="A117" i="37"/>
  <c r="AR116" i="37"/>
  <c r="P114" i="20"/>
  <c r="S116" i="5"/>
  <c r="Y334" i="45" l="1"/>
  <c r="A335" i="45"/>
  <c r="Y534" i="57"/>
  <c r="A535" i="57"/>
  <c r="A231" i="12"/>
  <c r="Y230" i="12"/>
  <c r="Y116" i="12"/>
  <c r="S292" i="5"/>
  <c r="A126" i="3"/>
  <c r="N125" i="3"/>
  <c r="A118" i="37"/>
  <c r="AR117" i="37"/>
  <c r="P115" i="20"/>
  <c r="S117" i="5"/>
  <c r="A336" i="45" l="1"/>
  <c r="Y335" i="45"/>
  <c r="A536" i="57"/>
  <c r="Y535" i="57"/>
  <c r="A232" i="12"/>
  <c r="Y231" i="12"/>
  <c r="Y117" i="12"/>
  <c r="S293" i="5"/>
  <c r="A127" i="3"/>
  <c r="N126" i="3"/>
  <c r="A119" i="37"/>
  <c r="AR118" i="37"/>
  <c r="P116" i="20"/>
  <c r="S118" i="5"/>
  <c r="Y336" i="45" l="1"/>
  <c r="A337" i="45"/>
  <c r="A537" i="57"/>
  <c r="Y536" i="57"/>
  <c r="A233" i="12"/>
  <c r="Y232" i="12"/>
  <c r="Y118" i="12"/>
  <c r="S294" i="5"/>
  <c r="N127" i="3"/>
  <c r="A128" i="3"/>
  <c r="A120" i="37"/>
  <c r="AR119" i="37"/>
  <c r="P117" i="20"/>
  <c r="S119" i="5"/>
  <c r="A338" i="45" l="1"/>
  <c r="Y337" i="45"/>
  <c r="Y537" i="57"/>
  <c r="A538" i="57"/>
  <c r="A234" i="12"/>
  <c r="Y233" i="12"/>
  <c r="Y119" i="12"/>
  <c r="A129" i="3"/>
  <c r="N128" i="3"/>
  <c r="A121" i="37"/>
  <c r="AR120" i="37"/>
  <c r="P118" i="20"/>
  <c r="S120" i="5"/>
  <c r="A339" i="45" l="1"/>
  <c r="Y338" i="45"/>
  <c r="A539" i="57"/>
  <c r="Y538" i="57"/>
  <c r="A235" i="12"/>
  <c r="Y234" i="12"/>
  <c r="Y120" i="12"/>
  <c r="A130" i="3"/>
  <c r="N129" i="3"/>
  <c r="A122" i="37"/>
  <c r="AR121" i="37"/>
  <c r="P119" i="20"/>
  <c r="S121" i="5"/>
  <c r="A340" i="45" l="1"/>
  <c r="Y339" i="45"/>
  <c r="A540" i="57"/>
  <c r="Y539" i="57"/>
  <c r="A236" i="12"/>
  <c r="Y235" i="12"/>
  <c r="Y121" i="12"/>
  <c r="A131" i="3"/>
  <c r="N130" i="3"/>
  <c r="A123" i="37"/>
  <c r="AR122" i="37"/>
  <c r="P120" i="20"/>
  <c r="S122" i="5"/>
  <c r="Y340" i="45" l="1"/>
  <c r="A341" i="45"/>
  <c r="Y540" i="57"/>
  <c r="A541" i="57"/>
  <c r="A237" i="12"/>
  <c r="Y236" i="12"/>
  <c r="Y122" i="12"/>
  <c r="S300" i="5"/>
  <c r="N131" i="3"/>
  <c r="A132" i="3"/>
  <c r="A124" i="37"/>
  <c r="AR123" i="37"/>
  <c r="P121" i="20"/>
  <c r="S123" i="5"/>
  <c r="A342" i="45" l="1"/>
  <c r="Y341" i="45"/>
  <c r="A542" i="57"/>
  <c r="Y541" i="57"/>
  <c r="A238" i="12"/>
  <c r="Y237" i="12"/>
  <c r="Y123" i="12"/>
  <c r="S301" i="5"/>
  <c r="N132" i="3"/>
  <c r="A133" i="3"/>
  <c r="A125" i="37"/>
  <c r="AR124" i="37"/>
  <c r="P122" i="20"/>
  <c r="S124" i="5"/>
  <c r="Y342" i="45" l="1"/>
  <c r="A343" i="45"/>
  <c r="A543" i="57"/>
  <c r="Y542" i="57"/>
  <c r="A239" i="12"/>
  <c r="Y238" i="12"/>
  <c r="Y124" i="12"/>
  <c r="S302" i="5"/>
  <c r="A134" i="3"/>
  <c r="N133" i="3"/>
  <c r="A126" i="37"/>
  <c r="AR125" i="37"/>
  <c r="P123" i="20"/>
  <c r="S125" i="5"/>
  <c r="A344" i="45" l="1"/>
  <c r="Y343" i="45"/>
  <c r="A544" i="57"/>
  <c r="Y543" i="57"/>
  <c r="A240" i="12"/>
  <c r="Y239" i="12"/>
  <c r="Y125" i="12"/>
  <c r="S303" i="5"/>
  <c r="A135" i="3"/>
  <c r="A136" i="3" s="1"/>
  <c r="A137" i="3" s="1"/>
  <c r="A138" i="3" s="1"/>
  <c r="A139" i="3" s="1"/>
  <c r="A140" i="3" s="1"/>
  <c r="N134" i="3"/>
  <c r="A127" i="37"/>
  <c r="AR126" i="37"/>
  <c r="P124" i="20"/>
  <c r="S126" i="5"/>
  <c r="Y344" i="45" l="1"/>
  <c r="A345" i="45"/>
  <c r="Y544" i="57"/>
  <c r="A545" i="57"/>
  <c r="A241" i="12"/>
  <c r="Y240" i="12"/>
  <c r="Y126" i="12"/>
  <c r="S305" i="5"/>
  <c r="S304" i="5"/>
  <c r="N135" i="3"/>
  <c r="A128" i="37"/>
  <c r="AR127" i="37"/>
  <c r="P125" i="20"/>
  <c r="S127" i="5"/>
  <c r="A346" i="45" l="1"/>
  <c r="Y345" i="45"/>
  <c r="A546" i="57"/>
  <c r="Y545" i="57"/>
  <c r="A242" i="12"/>
  <c r="Y241" i="12"/>
  <c r="Y127" i="12"/>
  <c r="S306" i="5"/>
  <c r="A129" i="37"/>
  <c r="AR128" i="37"/>
  <c r="P126" i="20"/>
  <c r="S128" i="5"/>
  <c r="Y346" i="45" l="1"/>
  <c r="A347" i="45"/>
  <c r="A547" i="57"/>
  <c r="Y546" i="57"/>
  <c r="A243" i="12"/>
  <c r="Y242" i="12"/>
  <c r="Y128" i="12"/>
  <c r="S307" i="5"/>
  <c r="A130" i="37"/>
  <c r="AR129" i="37"/>
  <c r="P127" i="20"/>
  <c r="S129" i="5"/>
  <c r="A348" i="45" l="1"/>
  <c r="Y347" i="45"/>
  <c r="Y547" i="57"/>
  <c r="A548" i="57"/>
  <c r="A244" i="12"/>
  <c r="Y243" i="12"/>
  <c r="Y129" i="12"/>
  <c r="S308" i="5"/>
  <c r="A131" i="37"/>
  <c r="AR130" i="37"/>
  <c r="P128" i="20"/>
  <c r="S130" i="5"/>
  <c r="Y348" i="45" l="1"/>
  <c r="A349" i="45"/>
  <c r="A549" i="57"/>
  <c r="Y548" i="57"/>
  <c r="A245" i="12"/>
  <c r="Y244" i="12"/>
  <c r="Y130" i="12"/>
  <c r="S309" i="5"/>
  <c r="N136" i="3"/>
  <c r="A132" i="37"/>
  <c r="AR131" i="37"/>
  <c r="P129" i="20"/>
  <c r="S131" i="5"/>
  <c r="A350" i="45" l="1"/>
  <c r="Y349" i="45"/>
  <c r="Y549" i="57"/>
  <c r="A550" i="57"/>
  <c r="A246" i="12"/>
  <c r="Y245" i="12"/>
  <c r="Y131" i="12"/>
  <c r="S310" i="5"/>
  <c r="N137" i="3"/>
  <c r="A133" i="37"/>
  <c r="AR132" i="37"/>
  <c r="P130" i="20"/>
  <c r="S132" i="5"/>
  <c r="Y350" i="45" l="1"/>
  <c r="A351" i="45"/>
  <c r="A551" i="57"/>
  <c r="Y550" i="57"/>
  <c r="A247" i="12"/>
  <c r="Y246" i="12"/>
  <c r="Y132" i="12"/>
  <c r="S311" i="5"/>
  <c r="N138" i="3"/>
  <c r="A134" i="37"/>
  <c r="AR133" i="37"/>
  <c r="P131" i="20"/>
  <c r="S133" i="5"/>
  <c r="A352" i="45" l="1"/>
  <c r="Y351" i="45"/>
  <c r="Y551" i="57"/>
  <c r="A552" i="57"/>
  <c r="A248" i="12"/>
  <c r="Y247" i="12"/>
  <c r="Y133" i="12"/>
  <c r="S312" i="5"/>
  <c r="N139" i="3"/>
  <c r="N140" i="3"/>
  <c r="A135" i="37"/>
  <c r="AR134" i="37"/>
  <c r="P132" i="20"/>
  <c r="S134" i="5"/>
  <c r="Y352" i="45" l="1"/>
  <c r="A353" i="45"/>
  <c r="A553" i="57"/>
  <c r="Y552" i="57"/>
  <c r="A249" i="12"/>
  <c r="Y248" i="12"/>
  <c r="Y134" i="12"/>
  <c r="S313" i="5"/>
  <c r="A136" i="37"/>
  <c r="AR135" i="37"/>
  <c r="P133" i="20"/>
  <c r="S135" i="5"/>
  <c r="A354" i="45" l="1"/>
  <c r="Y353" i="45"/>
  <c r="Y553" i="57"/>
  <c r="A554" i="57"/>
  <c r="A250" i="12"/>
  <c r="Y249" i="12"/>
  <c r="Y135" i="12"/>
  <c r="S314" i="5"/>
  <c r="A137" i="37"/>
  <c r="AR136" i="37"/>
  <c r="P134" i="20"/>
  <c r="S136" i="5"/>
  <c r="Y354" i="45" l="1"/>
  <c r="A355" i="45"/>
  <c r="A555" i="57"/>
  <c r="Y554" i="57"/>
  <c r="A251" i="12"/>
  <c r="Y250" i="12"/>
  <c r="Y136" i="12"/>
  <c r="S315" i="5"/>
  <c r="A138" i="37"/>
  <c r="AR137" i="37"/>
  <c r="P135" i="20"/>
  <c r="S137" i="5"/>
  <c r="A356" i="45" l="1"/>
  <c r="Y355" i="45"/>
  <c r="Y555" i="57"/>
  <c r="A556" i="57"/>
  <c r="A252" i="12"/>
  <c r="Y251" i="12"/>
  <c r="Y137" i="12"/>
  <c r="S316" i="5"/>
  <c r="A139" i="37"/>
  <c r="AR138" i="37"/>
  <c r="P136" i="20"/>
  <c r="S138" i="5"/>
  <c r="Y356" i="45" l="1"/>
  <c r="A357" i="45"/>
  <c r="A557" i="57"/>
  <c r="Y556" i="57"/>
  <c r="A253" i="12"/>
  <c r="Y252" i="12"/>
  <c r="Y138" i="12"/>
  <c r="S318" i="5"/>
  <c r="S317" i="5"/>
  <c r="A140" i="37"/>
  <c r="AR139" i="37"/>
  <c r="P137" i="20"/>
  <c r="S139" i="5"/>
  <c r="A358" i="45" l="1"/>
  <c r="Y357" i="45"/>
  <c r="Y557" i="57"/>
  <c r="A558" i="57"/>
  <c r="A254" i="12"/>
  <c r="Y253" i="12"/>
  <c r="Y139" i="12"/>
  <c r="A141" i="37"/>
  <c r="AR140" i="37"/>
  <c r="P138" i="20"/>
  <c r="S140" i="5"/>
  <c r="Y358" i="45" l="1"/>
  <c r="A359" i="45"/>
  <c r="A559" i="57"/>
  <c r="Y558" i="57"/>
  <c r="A255" i="12"/>
  <c r="Y254" i="12"/>
  <c r="Y140" i="12"/>
  <c r="A142" i="37"/>
  <c r="AR141" i="37"/>
  <c r="P139" i="20"/>
  <c r="S141" i="5"/>
  <c r="A360" i="45" l="1"/>
  <c r="Y359" i="45"/>
  <c r="A560" i="57"/>
  <c r="Y559" i="57"/>
  <c r="A256" i="12"/>
  <c r="Y255" i="12"/>
  <c r="Y141" i="12"/>
  <c r="A143" i="37"/>
  <c r="AR142" i="37"/>
  <c r="P140" i="20"/>
  <c r="S142" i="5"/>
  <c r="Y360" i="45" l="1"/>
  <c r="A361" i="45"/>
  <c r="Y560" i="57"/>
  <c r="A561" i="57"/>
  <c r="A257" i="12"/>
  <c r="Y256" i="12"/>
  <c r="Y142" i="12"/>
  <c r="A144" i="37"/>
  <c r="AR143" i="37"/>
  <c r="P141" i="20"/>
  <c r="S143" i="5"/>
  <c r="A362" i="45" l="1"/>
  <c r="Y361" i="45"/>
  <c r="A562" i="57"/>
  <c r="Y561" i="57"/>
  <c r="A258" i="12"/>
  <c r="Y257" i="12"/>
  <c r="Y143" i="12"/>
  <c r="A145" i="37"/>
  <c r="AR144" i="37"/>
  <c r="P142" i="20"/>
  <c r="S144" i="5"/>
  <c r="Y362" i="45" l="1"/>
  <c r="A363" i="45"/>
  <c r="A563" i="57"/>
  <c r="Y562" i="57"/>
  <c r="A259" i="12"/>
  <c r="Y258" i="12"/>
  <c r="Y144" i="12"/>
  <c r="A146" i="37"/>
  <c r="AR145" i="37"/>
  <c r="P143" i="20"/>
  <c r="S145" i="5"/>
  <c r="A364" i="45" l="1"/>
  <c r="Y363" i="45"/>
  <c r="Y563" i="57"/>
  <c r="A564" i="57"/>
  <c r="A260" i="12"/>
  <c r="Y259" i="12"/>
  <c r="Y145" i="12"/>
  <c r="A147" i="37"/>
  <c r="AR146" i="37"/>
  <c r="P144" i="20"/>
  <c r="S146" i="5"/>
  <c r="Y364" i="45" l="1"/>
  <c r="A365" i="45"/>
  <c r="A565" i="57"/>
  <c r="Y564" i="57"/>
  <c r="A261" i="12"/>
  <c r="Y260" i="12"/>
  <c r="Y146" i="12"/>
  <c r="A148" i="37"/>
  <c r="AR147" i="37"/>
  <c r="P145" i="20"/>
  <c r="S147" i="5"/>
  <c r="A366" i="45" l="1"/>
  <c r="Y365" i="45"/>
  <c r="A566" i="57"/>
  <c r="Y565" i="57"/>
  <c r="A262" i="12"/>
  <c r="Y261" i="12"/>
  <c r="Y147" i="12"/>
  <c r="A149" i="37"/>
  <c r="AR148" i="37"/>
  <c r="P146" i="20"/>
  <c r="S148" i="5"/>
  <c r="Y366" i="45" l="1"/>
  <c r="A367" i="45"/>
  <c r="A567" i="57"/>
  <c r="Y566" i="57"/>
  <c r="A263" i="12"/>
  <c r="Y262" i="12"/>
  <c r="Y148" i="12"/>
  <c r="A150" i="37"/>
  <c r="AR149" i="37"/>
  <c r="P147" i="20"/>
  <c r="S149" i="5"/>
  <c r="A368" i="45" l="1"/>
  <c r="Y367" i="45"/>
  <c r="A568" i="57"/>
  <c r="Y567" i="57"/>
  <c r="Y263" i="12"/>
  <c r="A264" i="12"/>
  <c r="Y149" i="12"/>
  <c r="A151" i="37"/>
  <c r="AR150" i="37"/>
  <c r="P148" i="20"/>
  <c r="S150" i="5"/>
  <c r="Y368" i="45" l="1"/>
  <c r="A369" i="45"/>
  <c r="A569" i="57"/>
  <c r="Y568" i="57"/>
  <c r="A265" i="12"/>
  <c r="A266" i="12" s="1"/>
  <c r="A267" i="12" s="1"/>
  <c r="A268" i="12" s="1"/>
  <c r="A269" i="12" s="1"/>
  <c r="A270" i="12" s="1"/>
  <c r="A271" i="12" s="1"/>
  <c r="A272" i="12" s="1"/>
  <c r="A273" i="12" s="1"/>
  <c r="A274" i="12" s="1"/>
  <c r="A275" i="12" s="1"/>
  <c r="A276" i="12" s="1"/>
  <c r="A277" i="12" s="1"/>
  <c r="A278" i="12" s="1"/>
  <c r="A279" i="12" s="1"/>
  <c r="A280" i="12" s="1"/>
  <c r="A281" i="12" s="1"/>
  <c r="A282" i="12" s="1"/>
  <c r="A283" i="12" s="1"/>
  <c r="A284" i="12" s="1"/>
  <c r="A285" i="12" s="1"/>
  <c r="A286" i="12" s="1"/>
  <c r="A287" i="12" s="1"/>
  <c r="A288" i="12" s="1"/>
  <c r="A289" i="12" s="1"/>
  <c r="A290" i="12" s="1"/>
  <c r="A291" i="12" s="1"/>
  <c r="A292" i="12" s="1"/>
  <c r="A293" i="12" s="1"/>
  <c r="A294" i="12" s="1"/>
  <c r="A295" i="12" s="1"/>
  <c r="A296" i="12" s="1"/>
  <c r="A297" i="12" s="1"/>
  <c r="A298" i="12" s="1"/>
  <c r="A299" i="12" s="1"/>
  <c r="A300" i="12" s="1"/>
  <c r="A301" i="12" s="1"/>
  <c r="A302" i="12" s="1"/>
  <c r="A303" i="12" s="1"/>
  <c r="A304" i="12" s="1"/>
  <c r="A305" i="12" s="1"/>
  <c r="A306" i="12" s="1"/>
  <c r="A307" i="12" s="1"/>
  <c r="A308" i="12" s="1"/>
  <c r="A309" i="12" s="1"/>
  <c r="A310" i="12" s="1"/>
  <c r="A311" i="12" s="1"/>
  <c r="A312" i="12" s="1"/>
  <c r="A313" i="12" s="1"/>
  <c r="A314" i="12" s="1"/>
  <c r="A315" i="12" s="1"/>
  <c r="A316" i="12" s="1"/>
  <c r="A317" i="12" s="1"/>
  <c r="A318" i="12" s="1"/>
  <c r="A319" i="12" s="1"/>
  <c r="A320" i="12" s="1"/>
  <c r="A321" i="12" s="1"/>
  <c r="A322" i="12" s="1"/>
  <c r="A323" i="12" s="1"/>
  <c r="A324" i="12" s="1"/>
  <c r="A325" i="12" s="1"/>
  <c r="A326" i="12" s="1"/>
  <c r="A327" i="12" s="1"/>
  <c r="A328" i="12" s="1"/>
  <c r="A329" i="12" s="1"/>
  <c r="A330" i="12" s="1"/>
  <c r="A331" i="12" s="1"/>
  <c r="A332" i="12" s="1"/>
  <c r="A333" i="12" s="1"/>
  <c r="A334" i="12" s="1"/>
  <c r="A335" i="12" s="1"/>
  <c r="A336" i="12" s="1"/>
  <c r="A337" i="12" s="1"/>
  <c r="A338" i="12" s="1"/>
  <c r="A339" i="12" s="1"/>
  <c r="A340" i="12" s="1"/>
  <c r="A341" i="12" s="1"/>
  <c r="A342" i="12" s="1"/>
  <c r="A343" i="12" s="1"/>
  <c r="A344" i="12" s="1"/>
  <c r="Y264" i="12"/>
  <c r="Y150" i="12"/>
  <c r="A152" i="37"/>
  <c r="AR151" i="37"/>
  <c r="P149" i="20"/>
  <c r="S151" i="5"/>
  <c r="A370" i="45" l="1"/>
  <c r="Y369" i="45"/>
  <c r="Y569" i="57"/>
  <c r="A570" i="57"/>
  <c r="A345" i="12"/>
  <c r="Y344" i="12"/>
  <c r="Y151" i="12"/>
  <c r="A153" i="37"/>
  <c r="AR152" i="37"/>
  <c r="P150" i="20"/>
  <c r="S152" i="5"/>
  <c r="Y370" i="45" l="1"/>
  <c r="A371" i="45"/>
  <c r="A571" i="57"/>
  <c r="Y570" i="57"/>
  <c r="A346" i="12"/>
  <c r="Y345" i="12"/>
  <c r="Y152" i="12"/>
  <c r="A154" i="37"/>
  <c r="AR153" i="37"/>
  <c r="P151" i="20"/>
  <c r="S153" i="5"/>
  <c r="A372" i="45" l="1"/>
  <c r="Y371" i="45"/>
  <c r="Y571" i="57"/>
  <c r="A572" i="57"/>
  <c r="A347" i="12"/>
  <c r="Y346" i="12"/>
  <c r="Y153" i="12"/>
  <c r="A155" i="37"/>
  <c r="AR154" i="37"/>
  <c r="P152" i="20"/>
  <c r="S154" i="5"/>
  <c r="Y372" i="45" l="1"/>
  <c r="A373" i="45"/>
  <c r="Y572" i="57"/>
  <c r="A348" i="12"/>
  <c r="Y347" i="12"/>
  <c r="Y154" i="12"/>
  <c r="A156" i="37"/>
  <c r="AR155" i="37"/>
  <c r="P153" i="20"/>
  <c r="S155" i="5"/>
  <c r="A374" i="45" l="1"/>
  <c r="Y373" i="45"/>
  <c r="A349" i="12"/>
  <c r="Y348" i="12"/>
  <c r="Y155" i="12"/>
  <c r="A157" i="37"/>
  <c r="AR156" i="37"/>
  <c r="P154" i="20"/>
  <c r="S156" i="5"/>
  <c r="Y374" i="45" l="1"/>
  <c r="A375" i="45"/>
  <c r="A350" i="12"/>
  <c r="Y349" i="12"/>
  <c r="Y156" i="12"/>
  <c r="A158" i="37"/>
  <c r="AR157" i="37"/>
  <c r="P155" i="20"/>
  <c r="S157" i="5"/>
  <c r="A376" i="45" l="1"/>
  <c r="Y375" i="45"/>
  <c r="A351" i="12"/>
  <c r="Y350" i="12"/>
  <c r="Y157" i="12"/>
  <c r="A159" i="37"/>
  <c r="AR158" i="37"/>
  <c r="P156" i="20"/>
  <c r="S158" i="5"/>
  <c r="Y376" i="45" l="1"/>
  <c r="A377" i="45"/>
  <c r="A352" i="12"/>
  <c r="Y351" i="12"/>
  <c r="Y158" i="12"/>
  <c r="A160" i="37"/>
  <c r="AR159" i="37"/>
  <c r="P157" i="20"/>
  <c r="S159" i="5"/>
  <c r="A378" i="45" l="1"/>
  <c r="Y377" i="45"/>
  <c r="A353" i="12"/>
  <c r="Y352" i="12"/>
  <c r="Y159" i="12"/>
  <c r="A161" i="37"/>
  <c r="AR160" i="37"/>
  <c r="P158" i="20"/>
  <c r="S160" i="5"/>
  <c r="Y378" i="45" l="1"/>
  <c r="A379" i="45"/>
  <c r="A354" i="12"/>
  <c r="Y353" i="12"/>
  <c r="Y160" i="12"/>
  <c r="A162" i="37"/>
  <c r="AR161" i="37"/>
  <c r="P159" i="20"/>
  <c r="S161" i="5"/>
  <c r="A380" i="45" l="1"/>
  <c r="Y379" i="45"/>
  <c r="A355" i="12"/>
  <c r="Y354" i="12"/>
  <c r="Y161" i="12"/>
  <c r="A163" i="37"/>
  <c r="AR162" i="37"/>
  <c r="P160" i="20"/>
  <c r="S162" i="5"/>
  <c r="Y380" i="45" l="1"/>
  <c r="A381" i="45"/>
  <c r="A356" i="12"/>
  <c r="Y355" i="12"/>
  <c r="Y162" i="12"/>
  <c r="A164" i="37"/>
  <c r="AR163" i="37"/>
  <c r="P161" i="20"/>
  <c r="S163" i="5"/>
  <c r="A382" i="45" l="1"/>
  <c r="Y381" i="45"/>
  <c r="A357" i="12"/>
  <c r="Y356" i="12"/>
  <c r="Y163" i="12"/>
  <c r="A165" i="37"/>
  <c r="AR164" i="37"/>
  <c r="P162" i="20"/>
  <c r="S164" i="5"/>
  <c r="Y382" i="45" l="1"/>
  <c r="A383" i="45"/>
  <c r="A358" i="12"/>
  <c r="Y357" i="12"/>
  <c r="Y164" i="12"/>
  <c r="A166" i="37"/>
  <c r="AR165" i="37"/>
  <c r="P163" i="20"/>
  <c r="S165" i="5"/>
  <c r="A384" i="45" l="1"/>
  <c r="Y383" i="45"/>
  <c r="A359" i="12"/>
  <c r="Y358" i="12"/>
  <c r="Y165" i="12"/>
  <c r="A167" i="37"/>
  <c r="AR166" i="37"/>
  <c r="P164" i="20"/>
  <c r="S166" i="5"/>
  <c r="A385" i="45" l="1"/>
  <c r="Y384" i="45"/>
  <c r="A360" i="12"/>
  <c r="Y359" i="12"/>
  <c r="Y166" i="12"/>
  <c r="A168" i="37"/>
  <c r="AR167" i="37"/>
  <c r="P165" i="20"/>
  <c r="S167" i="5"/>
  <c r="A386" i="45" l="1"/>
  <c r="Y385" i="45"/>
  <c r="A361" i="12"/>
  <c r="Y360" i="12"/>
  <c r="Y167" i="12"/>
  <c r="A169" i="37"/>
  <c r="AR168" i="37"/>
  <c r="P166" i="20"/>
  <c r="S168" i="5"/>
  <c r="A387" i="45" l="1"/>
  <c r="Y386" i="45"/>
  <c r="A362" i="12"/>
  <c r="Y361" i="12"/>
  <c r="Y168" i="12"/>
  <c r="A170" i="37"/>
  <c r="AR169" i="37"/>
  <c r="P167" i="20"/>
  <c r="S169" i="5"/>
  <c r="A388" i="45" l="1"/>
  <c r="Y387" i="45"/>
  <c r="A363" i="12"/>
  <c r="Y362" i="12"/>
  <c r="Y169" i="12"/>
  <c r="A171" i="37"/>
  <c r="AR170" i="37"/>
  <c r="P168" i="20"/>
  <c r="S170" i="5"/>
  <c r="A389" i="45" l="1"/>
  <c r="Y388" i="45"/>
  <c r="A364" i="12"/>
  <c r="Y363" i="12"/>
  <c r="Y170" i="12"/>
  <c r="A172" i="37"/>
  <c r="AR171" i="37"/>
  <c r="P169" i="20"/>
  <c r="S171" i="5"/>
  <c r="A390" i="45" l="1"/>
  <c r="Y389" i="45"/>
  <c r="A365" i="12"/>
  <c r="Y364" i="12"/>
  <c r="Y171" i="12"/>
  <c r="A173" i="37"/>
  <c r="AR172" i="37"/>
  <c r="P170" i="20"/>
  <c r="S172" i="5"/>
  <c r="A391" i="45" l="1"/>
  <c r="Y390" i="45"/>
  <c r="A366" i="12"/>
  <c r="Y365" i="12"/>
  <c r="Y172" i="12"/>
  <c r="A174" i="37"/>
  <c r="AR173" i="37"/>
  <c r="P171" i="20"/>
  <c r="S173" i="5"/>
  <c r="A392" i="45" l="1"/>
  <c r="Y391" i="45"/>
  <c r="A367" i="12"/>
  <c r="Y366" i="12"/>
  <c r="Y173" i="12"/>
  <c r="A175" i="37"/>
  <c r="AR174" i="37"/>
  <c r="P172" i="20"/>
  <c r="S174" i="5"/>
  <c r="A393" i="45" l="1"/>
  <c r="Y392" i="45"/>
  <c r="A368" i="12"/>
  <c r="Y367" i="12"/>
  <c r="Y174" i="12"/>
  <c r="A176" i="37"/>
  <c r="AR175" i="37"/>
  <c r="P173" i="20"/>
  <c r="S175" i="5"/>
  <c r="A394" i="45" l="1"/>
  <c r="Y393" i="45"/>
  <c r="A369" i="12"/>
  <c r="Y368" i="12"/>
  <c r="Y175" i="12"/>
  <c r="A177" i="37"/>
  <c r="AR176" i="37"/>
  <c r="P174" i="20"/>
  <c r="S176" i="5"/>
  <c r="A395" i="45" l="1"/>
  <c r="Y394" i="45"/>
  <c r="A370" i="12"/>
  <c r="Y369" i="12"/>
  <c r="Y176" i="12"/>
  <c r="A178" i="37"/>
  <c r="AR177" i="37"/>
  <c r="P175" i="20"/>
  <c r="S177" i="5"/>
  <c r="A396" i="45" l="1"/>
  <c r="Y395" i="45"/>
  <c r="A371" i="12"/>
  <c r="Y370" i="12"/>
  <c r="Y177" i="12"/>
  <c r="A179" i="37"/>
  <c r="AR178" i="37"/>
  <c r="P176" i="20"/>
  <c r="S178" i="5"/>
  <c r="A397" i="45" l="1"/>
  <c r="Y396" i="45"/>
  <c r="A372" i="12"/>
  <c r="Y371" i="12"/>
  <c r="Y178" i="12"/>
  <c r="A180" i="37"/>
  <c r="AR179" i="37"/>
  <c r="P177" i="20"/>
  <c r="S179" i="5"/>
  <c r="A398" i="45" l="1"/>
  <c r="Y397" i="45"/>
  <c r="A373" i="12"/>
  <c r="Y372" i="12"/>
  <c r="Y179" i="12"/>
  <c r="A181" i="37"/>
  <c r="AR180" i="37"/>
  <c r="P178" i="20"/>
  <c r="S180" i="5"/>
  <c r="A399" i="45" l="1"/>
  <c r="Y398" i="45"/>
  <c r="A374" i="12"/>
  <c r="Y373" i="12"/>
  <c r="Y180" i="12"/>
  <c r="A182" i="37"/>
  <c r="AR181" i="37"/>
  <c r="P179" i="20"/>
  <c r="S181" i="5"/>
  <c r="A400" i="45" l="1"/>
  <c r="Y399" i="45"/>
  <c r="A375" i="12"/>
  <c r="Y374" i="12"/>
  <c r="A183" i="37"/>
  <c r="AR182" i="37"/>
  <c r="P180" i="20"/>
  <c r="S182" i="5"/>
  <c r="A401" i="45" l="1"/>
  <c r="Y400" i="45"/>
  <c r="A376" i="12"/>
  <c r="Y375" i="12"/>
  <c r="A184" i="37"/>
  <c r="AR183" i="37"/>
  <c r="P181" i="20"/>
  <c r="S183" i="5"/>
  <c r="A402" i="45" l="1"/>
  <c r="Y401" i="45"/>
  <c r="A377" i="12"/>
  <c r="Y376" i="12"/>
  <c r="A185" i="37"/>
  <c r="AR184" i="37"/>
  <c r="P182" i="20"/>
  <c r="S186" i="5"/>
  <c r="S184" i="5"/>
  <c r="A403" i="45" l="1"/>
  <c r="Y402" i="45"/>
  <c r="A378" i="12"/>
  <c r="Y377" i="12"/>
  <c r="Y265" i="12"/>
  <c r="A186" i="37"/>
  <c r="AR185" i="37"/>
  <c r="P185" i="20"/>
  <c r="P183" i="20"/>
  <c r="S185" i="5"/>
  <c r="A404" i="45" l="1"/>
  <c r="Y403" i="45"/>
  <c r="A379" i="12"/>
  <c r="Y378" i="12"/>
  <c r="Y266" i="12"/>
  <c r="A187" i="37"/>
  <c r="AR186" i="37"/>
  <c r="P184" i="20"/>
  <c r="S187" i="5"/>
  <c r="A405" i="45" l="1"/>
  <c r="Y404" i="45"/>
  <c r="A380" i="12"/>
  <c r="Y379" i="12"/>
  <c r="Y267" i="12"/>
  <c r="A188" i="37"/>
  <c r="AR187" i="37"/>
  <c r="P186" i="20"/>
  <c r="S188" i="5"/>
  <c r="A406" i="45" l="1"/>
  <c r="Y405" i="45"/>
  <c r="A381" i="12"/>
  <c r="Y380" i="12"/>
  <c r="Y268" i="12"/>
  <c r="A189" i="37"/>
  <c r="AR188" i="37"/>
  <c r="P187" i="20"/>
  <c r="S189" i="5"/>
  <c r="A407" i="45" l="1"/>
  <c r="Y406" i="45"/>
  <c r="A382" i="12"/>
  <c r="Y381" i="12"/>
  <c r="Y269" i="12"/>
  <c r="A190" i="37"/>
  <c r="AR189" i="37"/>
  <c r="P188" i="20"/>
  <c r="S192" i="5"/>
  <c r="S190" i="5"/>
  <c r="A408" i="45" l="1"/>
  <c r="Y407" i="45"/>
  <c r="A383" i="12"/>
  <c r="Y382" i="12"/>
  <c r="Y270" i="12"/>
  <c r="A191" i="37"/>
  <c r="AR190" i="37"/>
  <c r="P191" i="20"/>
  <c r="P189" i="20"/>
  <c r="S191" i="5"/>
  <c r="A409" i="45" l="1"/>
  <c r="Y408" i="45"/>
  <c r="A384" i="12"/>
  <c r="Y383" i="12"/>
  <c r="Y271" i="12"/>
  <c r="A192" i="37"/>
  <c r="AR191" i="37"/>
  <c r="P190" i="20"/>
  <c r="S193" i="5"/>
  <c r="Y409" i="45" l="1"/>
  <c r="A410" i="45"/>
  <c r="A385" i="12"/>
  <c r="Y384" i="12"/>
  <c r="Y272" i="12"/>
  <c r="A193" i="37"/>
  <c r="AR192" i="37"/>
  <c r="P192" i="20"/>
  <c r="S194" i="5"/>
  <c r="Y410" i="45" l="1"/>
  <c r="A411" i="45"/>
  <c r="A386" i="12"/>
  <c r="Y385" i="12"/>
  <c r="Y273" i="12"/>
  <c r="A194" i="37"/>
  <c r="AR193" i="37"/>
  <c r="P193" i="20"/>
  <c r="S195" i="5"/>
  <c r="Y411" i="45" l="1"/>
  <c r="A412" i="45"/>
  <c r="A387" i="12"/>
  <c r="Y386" i="12"/>
  <c r="Y274" i="12"/>
  <c r="A195" i="37"/>
  <c r="AR194" i="37"/>
  <c r="P194" i="20"/>
  <c r="S196" i="5"/>
  <c r="Y412" i="45" l="1"/>
  <c r="A413" i="45"/>
  <c r="A388" i="12"/>
  <c r="Y387" i="12"/>
  <c r="Y275" i="12"/>
  <c r="A196" i="37"/>
  <c r="AR195" i="37"/>
  <c r="P195" i="20"/>
  <c r="S197" i="5"/>
  <c r="Y413" i="45" l="1"/>
  <c r="A414" i="45"/>
  <c r="A389" i="12"/>
  <c r="Y388" i="12"/>
  <c r="Y276" i="12"/>
  <c r="A197" i="37"/>
  <c r="AR196" i="37"/>
  <c r="P196" i="20"/>
  <c r="S198" i="5"/>
  <c r="Y414" i="45" l="1"/>
  <c r="A415" i="45"/>
  <c r="A390" i="12"/>
  <c r="Y389" i="12"/>
  <c r="Y277" i="12"/>
  <c r="A198" i="37"/>
  <c r="AR197" i="37"/>
  <c r="P197" i="20"/>
  <c r="S199" i="5"/>
  <c r="Y415" i="45" l="1"/>
  <c r="A416" i="45"/>
  <c r="A391" i="12"/>
  <c r="Y390" i="12"/>
  <c r="Y278" i="12"/>
  <c r="A199" i="37"/>
  <c r="AR198" i="37"/>
  <c r="P198" i="20"/>
  <c r="S200" i="5"/>
  <c r="Y416" i="45" l="1"/>
  <c r="A417" i="45"/>
  <c r="A392" i="12"/>
  <c r="Y391" i="12"/>
  <c r="Y279" i="12"/>
  <c r="A200" i="37"/>
  <c r="AR199" i="37"/>
  <c r="P199" i="20"/>
  <c r="S201" i="5"/>
  <c r="Y417" i="45" l="1"/>
  <c r="A418" i="45"/>
  <c r="A393" i="12"/>
  <c r="Y392" i="12"/>
  <c r="Y280" i="12"/>
  <c r="A201" i="37"/>
  <c r="AR200" i="37"/>
  <c r="P200" i="20"/>
  <c r="S202" i="5"/>
  <c r="Y418" i="45" l="1"/>
  <c r="A419" i="45"/>
  <c r="A394" i="12"/>
  <c r="Y393" i="12"/>
  <c r="Y281" i="12"/>
  <c r="A202" i="37"/>
  <c r="AR201" i="37"/>
  <c r="P201" i="20"/>
  <c r="S203" i="5"/>
  <c r="Y419" i="45" l="1"/>
  <c r="A420" i="45"/>
  <c r="A395" i="12"/>
  <c r="Y394" i="12"/>
  <c r="Y282" i="12"/>
  <c r="A203" i="37"/>
  <c r="AR202" i="37"/>
  <c r="P202" i="20"/>
  <c r="P203" i="20" s="1"/>
  <c r="S204" i="5"/>
  <c r="Y420" i="45" l="1"/>
  <c r="A421" i="45"/>
  <c r="A396" i="12"/>
  <c r="Y395" i="12"/>
  <c r="Y283" i="12"/>
  <c r="A204" i="37"/>
  <c r="AR203" i="37"/>
  <c r="P204" i="20"/>
  <c r="S205" i="5"/>
  <c r="Y421" i="45" l="1"/>
  <c r="A422" i="45"/>
  <c r="A397" i="12"/>
  <c r="Y396" i="12"/>
  <c r="Y284" i="12"/>
  <c r="A205" i="37"/>
  <c r="AR204" i="37"/>
  <c r="P205" i="20"/>
  <c r="S206" i="5"/>
  <c r="Y422" i="45" l="1"/>
  <c r="A423" i="45"/>
  <c r="A398" i="12"/>
  <c r="Y397" i="12"/>
  <c r="Y285" i="12"/>
  <c r="A206" i="37"/>
  <c r="AR205" i="37"/>
  <c r="P206" i="20"/>
  <c r="S207" i="5"/>
  <c r="Y423" i="45" l="1"/>
  <c r="A424" i="45"/>
  <c r="A399" i="12"/>
  <c r="Y398" i="12"/>
  <c r="Y286" i="12"/>
  <c r="A207" i="37"/>
  <c r="AR206" i="37"/>
  <c r="P207" i="20"/>
  <c r="S208" i="5"/>
  <c r="Y424" i="45" l="1"/>
  <c r="A425" i="45"/>
  <c r="A400" i="12"/>
  <c r="Y399" i="12"/>
  <c r="Y287" i="12"/>
  <c r="A208" i="37"/>
  <c r="AR207" i="37"/>
  <c r="P208" i="20"/>
  <c r="S209" i="5"/>
  <c r="Y425" i="45" l="1"/>
  <c r="A426" i="45"/>
  <c r="A401" i="12"/>
  <c r="Y400" i="12"/>
  <c r="Y288" i="12"/>
  <c r="A209" i="37"/>
  <c r="AR208" i="37"/>
  <c r="P209" i="20"/>
  <c r="S210" i="5"/>
  <c r="Y426" i="45" l="1"/>
  <c r="A427" i="45"/>
  <c r="A402" i="12"/>
  <c r="Y401" i="12"/>
  <c r="Y289" i="12"/>
  <c r="A210" i="37"/>
  <c r="AR209" i="37"/>
  <c r="P210" i="20"/>
  <c r="S211" i="5"/>
  <c r="Y427" i="45" l="1"/>
  <c r="A428" i="45"/>
  <c r="A403" i="12"/>
  <c r="Y402" i="12"/>
  <c r="Y290" i="12"/>
  <c r="A211" i="37"/>
  <c r="AR210" i="37"/>
  <c r="P211" i="20"/>
  <c r="S212" i="5"/>
  <c r="Y428" i="45" l="1"/>
  <c r="A429" i="45"/>
  <c r="A404" i="12"/>
  <c r="Y403" i="12"/>
  <c r="Y291" i="12"/>
  <c r="A212" i="37"/>
  <c r="AR211" i="37"/>
  <c r="P212" i="20"/>
  <c r="S213" i="5"/>
  <c r="Y429" i="45" l="1"/>
  <c r="A430" i="45"/>
  <c r="A405" i="12"/>
  <c r="Y404" i="12"/>
  <c r="Y292" i="12"/>
  <c r="A213" i="37"/>
  <c r="AR212" i="37"/>
  <c r="Y430" i="45" l="1"/>
  <c r="A431" i="45"/>
  <c r="A406" i="12"/>
  <c r="Y405" i="12"/>
  <c r="Y293" i="12"/>
  <c r="A214" i="37"/>
  <c r="AR213" i="37"/>
  <c r="Y431" i="45" l="1"/>
  <c r="A432" i="45"/>
  <c r="A407" i="12"/>
  <c r="Y406" i="12"/>
  <c r="Y294" i="12"/>
  <c r="A215" i="37"/>
  <c r="AR214" i="37"/>
  <c r="P213" i="20"/>
  <c r="Y432" i="45" l="1"/>
  <c r="A433" i="45"/>
  <c r="A408" i="12"/>
  <c r="Y407" i="12"/>
  <c r="Y295" i="12"/>
  <c r="AR215" i="37"/>
  <c r="A216" i="37"/>
  <c r="P214" i="20"/>
  <c r="Y433" i="45" l="1"/>
  <c r="A434" i="45"/>
  <c r="A409" i="12"/>
  <c r="Y408" i="12"/>
  <c r="Y296" i="12"/>
  <c r="A217" i="37"/>
  <c r="AR216" i="37"/>
  <c r="P215" i="20"/>
  <c r="Y434" i="45" l="1"/>
  <c r="A435" i="45"/>
  <c r="A410" i="12"/>
  <c r="Y409" i="12"/>
  <c r="Y297" i="12"/>
  <c r="A218" i="37"/>
  <c r="AR217" i="37"/>
  <c r="P216" i="20"/>
  <c r="Y435" i="45" l="1"/>
  <c r="A436" i="45"/>
  <c r="A411" i="12"/>
  <c r="Y410" i="12"/>
  <c r="Y298" i="12"/>
  <c r="A219" i="37"/>
  <c r="AR218" i="37"/>
  <c r="P217" i="20"/>
  <c r="Y436" i="45" l="1"/>
  <c r="A437" i="45"/>
  <c r="A412" i="12"/>
  <c r="Y411" i="12"/>
  <c r="Y299" i="12"/>
  <c r="A220" i="37"/>
  <c r="AR219" i="37"/>
  <c r="P218" i="20"/>
  <c r="Y437" i="45" l="1"/>
  <c r="A438" i="45"/>
  <c r="A413" i="12"/>
  <c r="Y412" i="12"/>
  <c r="Y300" i="12"/>
  <c r="A221" i="37"/>
  <c r="AR220" i="37"/>
  <c r="P219" i="20"/>
  <c r="Y438" i="45" l="1"/>
  <c r="A439" i="45"/>
  <c r="A414" i="12"/>
  <c r="Y413" i="12"/>
  <c r="Y301" i="12"/>
  <c r="A222" i="37"/>
  <c r="AR221" i="37"/>
  <c r="P220" i="20"/>
  <c r="Y439" i="45" l="1"/>
  <c r="A440" i="45"/>
  <c r="A415" i="12"/>
  <c r="Y414" i="12"/>
  <c r="Y302" i="12"/>
  <c r="A223" i="37"/>
  <c r="AR222" i="37"/>
  <c r="P221" i="20"/>
  <c r="Y440" i="45" l="1"/>
  <c r="A441" i="45"/>
  <c r="A416" i="12"/>
  <c r="Y415" i="12"/>
  <c r="Y303" i="12"/>
  <c r="A224" i="37"/>
  <c r="AR223" i="37"/>
  <c r="P222" i="20"/>
  <c r="Y441" i="45" l="1"/>
  <c r="A442" i="45"/>
  <c r="A417" i="12"/>
  <c r="Y416" i="12"/>
  <c r="Y304" i="12"/>
  <c r="A225" i="37"/>
  <c r="AR224" i="37"/>
  <c r="P223" i="20"/>
  <c r="Y442" i="45" l="1"/>
  <c r="A443" i="45"/>
  <c r="A418" i="12"/>
  <c r="Y417" i="12"/>
  <c r="Y305" i="12"/>
  <c r="A226" i="37"/>
  <c r="AR225" i="37"/>
  <c r="P224" i="20"/>
  <c r="Y443" i="45" l="1"/>
  <c r="A444" i="45"/>
  <c r="A419" i="12"/>
  <c r="Y418" i="12"/>
  <c r="Y306" i="12"/>
  <c r="A227" i="37"/>
  <c r="AR226" i="37"/>
  <c r="P225" i="20"/>
  <c r="Y444" i="45" l="1"/>
  <c r="A445" i="45"/>
  <c r="A420" i="12"/>
  <c r="Y419" i="12"/>
  <c r="Y307" i="12"/>
  <c r="A228" i="37"/>
  <c r="AR227" i="37"/>
  <c r="P226" i="20"/>
  <c r="A446" i="45" l="1"/>
  <c r="Y445" i="45"/>
  <c r="A421" i="12"/>
  <c r="Y420" i="12"/>
  <c r="Y308" i="12"/>
  <c r="A229" i="37"/>
  <c r="AR228" i="37"/>
  <c r="P227" i="20"/>
  <c r="A447" i="45" l="1"/>
  <c r="Y446" i="45"/>
  <c r="A422" i="12"/>
  <c r="Y421" i="12"/>
  <c r="Y309" i="12"/>
  <c r="A230" i="37"/>
  <c r="AR229" i="37"/>
  <c r="P228" i="20"/>
  <c r="A448" i="45" l="1"/>
  <c r="Y447" i="45"/>
  <c r="A423" i="12"/>
  <c r="Y422" i="12"/>
  <c r="Y310" i="12"/>
  <c r="A231" i="37"/>
  <c r="AR230" i="37"/>
  <c r="P229" i="20"/>
  <c r="A449" i="45" l="1"/>
  <c r="Y448" i="45"/>
  <c r="A424" i="12"/>
  <c r="Y423" i="12"/>
  <c r="Y311" i="12"/>
  <c r="A232" i="37"/>
  <c r="AR231" i="37"/>
  <c r="P230" i="20"/>
  <c r="A450" i="45" l="1"/>
  <c r="Y449" i="45"/>
  <c r="A425" i="12"/>
  <c r="Y424" i="12"/>
  <c r="Y312" i="12"/>
  <c r="A233" i="37"/>
  <c r="AR232" i="37"/>
  <c r="P231" i="20"/>
  <c r="A451" i="45" l="1"/>
  <c r="Y450" i="45"/>
  <c r="A426" i="12"/>
  <c r="Y425" i="12"/>
  <c r="Y313" i="12"/>
  <c r="A234" i="37"/>
  <c r="AR233" i="37"/>
  <c r="P232" i="20"/>
  <c r="A452" i="45" l="1"/>
  <c r="Y451" i="45"/>
  <c r="A427" i="12"/>
  <c r="Y426" i="12"/>
  <c r="Y314" i="12"/>
  <c r="A235" i="37"/>
  <c r="AR234" i="37"/>
  <c r="P233" i="20"/>
  <c r="S319" i="5"/>
  <c r="Y452" i="45" l="1"/>
  <c r="A453" i="45"/>
  <c r="A428" i="12"/>
  <c r="Y427" i="12"/>
  <c r="Y315" i="12"/>
  <c r="A236" i="37"/>
  <c r="AR235" i="37"/>
  <c r="P234" i="20"/>
  <c r="S320" i="5"/>
  <c r="A454" i="45" l="1"/>
  <c r="Y453" i="45"/>
  <c r="A429" i="12"/>
  <c r="Y428" i="12"/>
  <c r="Y316" i="12"/>
  <c r="A237" i="37"/>
  <c r="AR236" i="37"/>
  <c r="P235" i="20"/>
  <c r="A455" i="45" l="1"/>
  <c r="Y454" i="45"/>
  <c r="A430" i="12"/>
  <c r="Y429" i="12"/>
  <c r="Y317" i="12"/>
  <c r="A238" i="37"/>
  <c r="AR237" i="37"/>
  <c r="P236" i="20"/>
  <c r="S322" i="5"/>
  <c r="A456" i="45" l="1"/>
  <c r="A457" i="45" s="1"/>
  <c r="Y455" i="45"/>
  <c r="A431" i="12"/>
  <c r="Y430" i="12"/>
  <c r="Y318" i="12"/>
  <c r="A239" i="37"/>
  <c r="AR238" i="37"/>
  <c r="P237" i="20"/>
  <c r="S323" i="5"/>
  <c r="A458" i="45" l="1"/>
  <c r="Y457" i="45"/>
  <c r="A432" i="12"/>
  <c r="Y431" i="12"/>
  <c r="Y319" i="12"/>
  <c r="A240" i="37"/>
  <c r="AR239" i="37"/>
  <c r="P238" i="20"/>
  <c r="S324" i="5"/>
  <c r="Y458" i="45" l="1"/>
  <c r="A459" i="45"/>
  <c r="A433" i="12"/>
  <c r="Y432" i="12"/>
  <c r="Y320" i="12"/>
  <c r="A241" i="37"/>
  <c r="AR240" i="37"/>
  <c r="P239" i="20"/>
  <c r="S325" i="5"/>
  <c r="A460" i="45" l="1"/>
  <c r="Y459" i="45"/>
  <c r="A434" i="12"/>
  <c r="Y433" i="12"/>
  <c r="Y321" i="12"/>
  <c r="A242" i="37"/>
  <c r="AR241" i="37"/>
  <c r="P240" i="20"/>
  <c r="S326" i="5"/>
  <c r="Y460" i="45" l="1"/>
  <c r="A461" i="45"/>
  <c r="A435" i="12"/>
  <c r="Y434" i="12"/>
  <c r="Y322" i="12"/>
  <c r="A243" i="37"/>
  <c r="AR242" i="37"/>
  <c r="P241" i="20"/>
  <c r="S327" i="5"/>
  <c r="A462" i="45" l="1"/>
  <c r="Y461" i="45"/>
  <c r="A436" i="12"/>
  <c r="Y435" i="12"/>
  <c r="Y323" i="12"/>
  <c r="A244" i="37"/>
  <c r="AR243" i="37"/>
  <c r="P242" i="20"/>
  <c r="S328" i="5"/>
  <c r="Y462" i="45" l="1"/>
  <c r="A463" i="45"/>
  <c r="A437" i="12"/>
  <c r="Y436" i="12"/>
  <c r="Y324" i="12"/>
  <c r="A245" i="37"/>
  <c r="AR244" i="37"/>
  <c r="P243" i="20"/>
  <c r="S329" i="5"/>
  <c r="A464" i="45" l="1"/>
  <c r="Y463" i="45"/>
  <c r="A438" i="12"/>
  <c r="Y437" i="12"/>
  <c r="Y325" i="12"/>
  <c r="A246" i="37"/>
  <c r="AR245" i="37"/>
  <c r="P244" i="20"/>
  <c r="Y464" i="45" l="1"/>
  <c r="A465" i="45"/>
  <c r="A439" i="12"/>
  <c r="Y438" i="12"/>
  <c r="Y326" i="12"/>
  <c r="A247" i="37"/>
  <c r="AR246" i="37"/>
  <c r="S331" i="5"/>
  <c r="S330" i="5"/>
  <c r="P245" i="20"/>
  <c r="A466" i="45" l="1"/>
  <c r="Y465" i="45"/>
  <c r="A440" i="12"/>
  <c r="Y439" i="12"/>
  <c r="Y327" i="12"/>
  <c r="A248" i="37"/>
  <c r="AR247" i="37"/>
  <c r="P246" i="20"/>
  <c r="Y466" i="45" l="1"/>
  <c r="A467" i="45"/>
  <c r="A441" i="12"/>
  <c r="Y440" i="12"/>
  <c r="Y328" i="12"/>
  <c r="A249" i="37"/>
  <c r="AR248" i="37"/>
  <c r="P247" i="20"/>
  <c r="A468" i="45" l="1"/>
  <c r="Y467" i="45"/>
  <c r="A442" i="12"/>
  <c r="Y441" i="12"/>
  <c r="Y329" i="12"/>
  <c r="A250" i="37"/>
  <c r="AR249" i="37"/>
  <c r="P248" i="20"/>
  <c r="Y468" i="45" l="1"/>
  <c r="A469" i="45"/>
  <c r="A443" i="12"/>
  <c r="Y442" i="12"/>
  <c r="Y330" i="12"/>
  <c r="A251" i="37"/>
  <c r="AR250" i="37"/>
  <c r="P249" i="20"/>
  <c r="Y469" i="45" l="1"/>
  <c r="A470" i="45"/>
  <c r="A444" i="12"/>
  <c r="Y443" i="12"/>
  <c r="Y331" i="12"/>
  <c r="A252" i="37"/>
  <c r="AR251" i="37"/>
  <c r="P250" i="20"/>
  <c r="A471" i="45" l="1"/>
  <c r="Y470" i="45"/>
  <c r="A445" i="12"/>
  <c r="Y444" i="12"/>
  <c r="Y332" i="12"/>
  <c r="A253" i="37"/>
  <c r="AR252" i="37"/>
  <c r="P251" i="20"/>
  <c r="A472" i="45" l="1"/>
  <c r="Y471" i="45"/>
  <c r="A446" i="12"/>
  <c r="Y445" i="12"/>
  <c r="Y333" i="12"/>
  <c r="A254" i="37"/>
  <c r="AR253" i="37"/>
  <c r="P252" i="20"/>
  <c r="A473" i="45" l="1"/>
  <c r="Y472" i="45"/>
  <c r="A447" i="12"/>
  <c r="Y446" i="12"/>
  <c r="Y334" i="12"/>
  <c r="A255" i="37"/>
  <c r="AR254" i="37"/>
  <c r="P253" i="20"/>
  <c r="Y473" i="45" l="1"/>
  <c r="A474" i="45"/>
  <c r="A448" i="12"/>
  <c r="Y447" i="12"/>
  <c r="Y335" i="12"/>
  <c r="A256" i="37"/>
  <c r="AR255" i="37"/>
  <c r="P254" i="20"/>
  <c r="A475" i="45" l="1"/>
  <c r="Y474" i="45"/>
  <c r="A449" i="12"/>
  <c r="Y448" i="12"/>
  <c r="Y336" i="12"/>
  <c r="A257" i="37"/>
  <c r="AR256" i="37"/>
  <c r="P255" i="20"/>
  <c r="A476" i="45" l="1"/>
  <c r="Y475" i="45"/>
  <c r="A450" i="12"/>
  <c r="Y449" i="12"/>
  <c r="Y337" i="12"/>
  <c r="A258" i="37"/>
  <c r="AR257" i="37"/>
  <c r="P256" i="20"/>
  <c r="A477" i="45" l="1"/>
  <c r="Y476" i="45"/>
  <c r="A451" i="12"/>
  <c r="Y450" i="12"/>
  <c r="Y338" i="12"/>
  <c r="A259" i="37"/>
  <c r="AR258" i="37"/>
  <c r="P257" i="20"/>
  <c r="Y477" i="45" l="1"/>
  <c r="A478" i="45"/>
  <c r="A452" i="12"/>
  <c r="Y451" i="12"/>
  <c r="Y339" i="12"/>
  <c r="A260" i="37"/>
  <c r="AR259" i="37"/>
  <c r="P258" i="20"/>
  <c r="Y478" i="45" l="1"/>
  <c r="A479" i="45"/>
  <c r="A453" i="12"/>
  <c r="Y452" i="12"/>
  <c r="Y340" i="12"/>
  <c r="A261" i="37"/>
  <c r="AR260" i="37"/>
  <c r="P259" i="20"/>
  <c r="Y479" i="45" l="1"/>
  <c r="A480" i="45"/>
  <c r="A454" i="12"/>
  <c r="Y453" i="12"/>
  <c r="Y341" i="12"/>
  <c r="A262" i="37"/>
  <c r="AR261" i="37"/>
  <c r="P260" i="20"/>
  <c r="A481" i="45" l="1"/>
  <c r="Y480" i="45"/>
  <c r="A455" i="12"/>
  <c r="Y454" i="12"/>
  <c r="Y343" i="12"/>
  <c r="Y342" i="12"/>
  <c r="A263" i="37"/>
  <c r="AR262" i="37"/>
  <c r="P261" i="20"/>
  <c r="A482" i="45" l="1"/>
  <c r="Y481" i="45"/>
  <c r="A456" i="12"/>
  <c r="A457" i="12" s="1"/>
  <c r="Y455" i="12"/>
  <c r="A264" i="37"/>
  <c r="AR263" i="37"/>
  <c r="P262" i="20"/>
  <c r="Y482" i="45" l="1"/>
  <c r="A483" i="45"/>
  <c r="A458" i="12"/>
  <c r="Y457" i="12"/>
  <c r="A265" i="37"/>
  <c r="AR264" i="37"/>
  <c r="P263" i="20"/>
  <c r="Y483" i="45" l="1"/>
  <c r="A484" i="45"/>
  <c r="A459" i="12"/>
  <c r="Y458" i="12"/>
  <c r="A266" i="37"/>
  <c r="AR265" i="37"/>
  <c r="P264" i="20"/>
  <c r="A485" i="45" l="1"/>
  <c r="Y484" i="45"/>
  <c r="A460" i="12"/>
  <c r="Y459" i="12"/>
  <c r="A267" i="37"/>
  <c r="AR266" i="37"/>
  <c r="P265" i="20"/>
  <c r="A486" i="45" l="1"/>
  <c r="Y485" i="45"/>
  <c r="A461" i="12"/>
  <c r="Y460" i="12"/>
  <c r="A268" i="37"/>
  <c r="AR267" i="37"/>
  <c r="P266" i="20"/>
  <c r="Y486" i="45" l="1"/>
  <c r="A487" i="45"/>
  <c r="A462" i="12"/>
  <c r="Y461" i="12"/>
  <c r="A269" i="37"/>
  <c r="AR268" i="37"/>
  <c r="P267" i="20"/>
  <c r="Y487" i="45" l="1"/>
  <c r="A488" i="45"/>
  <c r="A463" i="12"/>
  <c r="Y462" i="12"/>
  <c r="A270" i="37"/>
  <c r="AR269" i="37"/>
  <c r="P268" i="20"/>
  <c r="Y488" i="45" l="1"/>
  <c r="A489" i="45"/>
  <c r="A464" i="12"/>
  <c r="Y463" i="12"/>
  <c r="A271" i="37"/>
  <c r="AR270" i="37"/>
  <c r="P269" i="20"/>
  <c r="A490" i="45" l="1"/>
  <c r="Y489" i="45"/>
  <c r="A465" i="12"/>
  <c r="Y464" i="12"/>
  <c r="A272" i="37"/>
  <c r="AR271" i="37"/>
  <c r="P270" i="20"/>
  <c r="Y490" i="45" l="1"/>
  <c r="A491" i="45"/>
  <c r="A466" i="12"/>
  <c r="Y465" i="12"/>
  <c r="A273" i="37"/>
  <c r="AR272" i="37"/>
  <c r="P271" i="20"/>
  <c r="A492" i="45" l="1"/>
  <c r="Y491" i="45"/>
  <c r="A467" i="12"/>
  <c r="Y466" i="12"/>
  <c r="A274" i="37"/>
  <c r="AR273" i="37"/>
  <c r="P272" i="20"/>
  <c r="Y492" i="45" l="1"/>
  <c r="A493" i="45"/>
  <c r="A468" i="12"/>
  <c r="Y467" i="12"/>
  <c r="A275" i="37"/>
  <c r="AR274" i="37"/>
  <c r="P273" i="20"/>
  <c r="A494" i="45" l="1"/>
  <c r="Y493" i="45"/>
  <c r="A469" i="12"/>
  <c r="Y468" i="12"/>
  <c r="A276" i="37"/>
  <c r="AR275" i="37"/>
  <c r="P274" i="20"/>
  <c r="Y494" i="45" l="1"/>
  <c r="A495" i="45"/>
  <c r="A470" i="12"/>
  <c r="Y469" i="12"/>
  <c r="A277" i="37"/>
  <c r="AR276" i="37"/>
  <c r="P275" i="20"/>
  <c r="A496" i="45" l="1"/>
  <c r="Y495" i="45"/>
  <c r="A471" i="12"/>
  <c r="Y470" i="12"/>
  <c r="A278" i="37"/>
  <c r="AR277" i="37"/>
  <c r="P276" i="20"/>
  <c r="Y496" i="45" l="1"/>
  <c r="A497" i="45"/>
  <c r="A472" i="12"/>
  <c r="Y471" i="12"/>
  <c r="A279" i="37"/>
  <c r="AR278" i="37"/>
  <c r="P277" i="20"/>
  <c r="A498" i="45" l="1"/>
  <c r="Y497" i="45"/>
  <c r="A473" i="12"/>
  <c r="Y472" i="12"/>
  <c r="A280" i="37"/>
  <c r="AR279" i="37"/>
  <c r="P278" i="20"/>
  <c r="Y498" i="45" l="1"/>
  <c r="A499" i="45"/>
  <c r="A474" i="12"/>
  <c r="Y473" i="12"/>
  <c r="A281" i="37"/>
  <c r="AR280" i="37"/>
  <c r="P279" i="20"/>
  <c r="A500" i="45" l="1"/>
  <c r="Y499" i="45"/>
  <c r="A475" i="12"/>
  <c r="Y474" i="12"/>
  <c r="A282" i="37"/>
  <c r="AR281" i="37"/>
  <c r="P280" i="20"/>
  <c r="Y500" i="45" l="1"/>
  <c r="A501" i="45"/>
  <c r="A476" i="12"/>
  <c r="Y475" i="12"/>
  <c r="A283" i="37"/>
  <c r="AR282" i="37"/>
  <c r="P281" i="20"/>
  <c r="A502" i="45" l="1"/>
  <c r="Y501" i="45"/>
  <c r="A477" i="12"/>
  <c r="Y476" i="12"/>
  <c r="A284" i="37"/>
  <c r="AR283" i="37"/>
  <c r="P282" i="20"/>
  <c r="A503" i="45" l="1"/>
  <c r="Y502" i="45"/>
  <c r="A478" i="12"/>
  <c r="Y477" i="12"/>
  <c r="A285" i="37"/>
  <c r="AR284" i="37"/>
  <c r="P283" i="20"/>
  <c r="A504" i="45" l="1"/>
  <c r="Y503" i="45"/>
  <c r="A479" i="12"/>
  <c r="Y478" i="12"/>
  <c r="A286" i="37"/>
  <c r="AR285" i="37"/>
  <c r="P284" i="20"/>
  <c r="Y504" i="45" l="1"/>
  <c r="A505" i="45"/>
  <c r="A480" i="12"/>
  <c r="Y479" i="12"/>
  <c r="A287" i="37"/>
  <c r="AR286" i="37"/>
  <c r="P285" i="20"/>
  <c r="A506" i="45" l="1"/>
  <c r="Y505" i="45"/>
  <c r="A481" i="12"/>
  <c r="Y480" i="12"/>
  <c r="A288" i="37"/>
  <c r="AR287" i="37"/>
  <c r="P286" i="20"/>
  <c r="Y506" i="45" l="1"/>
  <c r="A507" i="45"/>
  <c r="A482" i="12"/>
  <c r="Y481" i="12"/>
  <c r="A289" i="37"/>
  <c r="AR288" i="37"/>
  <c r="P287" i="20"/>
  <c r="A508" i="45" l="1"/>
  <c r="Y507" i="45"/>
  <c r="A483" i="12"/>
  <c r="Y482" i="12"/>
  <c r="A290" i="37"/>
  <c r="AR289" i="37"/>
  <c r="P288" i="20"/>
  <c r="Y508" i="45" l="1"/>
  <c r="A509" i="45"/>
  <c r="A484" i="12"/>
  <c r="Y483" i="12"/>
  <c r="A291" i="37"/>
  <c r="AR290" i="37"/>
  <c r="P289" i="20"/>
  <c r="A510" i="45" l="1"/>
  <c r="Y509" i="45"/>
  <c r="A485" i="12"/>
  <c r="Y484" i="12"/>
  <c r="A292" i="37"/>
  <c r="AR291" i="37"/>
  <c r="P290" i="20"/>
  <c r="A511" i="45" l="1"/>
  <c r="Y510" i="45"/>
  <c r="A486" i="12"/>
  <c r="Y485" i="12"/>
  <c r="A293" i="37"/>
  <c r="AR292" i="37"/>
  <c r="P291" i="20"/>
  <c r="A512" i="45" l="1"/>
  <c r="Y511" i="45"/>
  <c r="A487" i="12"/>
  <c r="Y486" i="12"/>
  <c r="A294" i="37"/>
  <c r="AR293" i="37"/>
  <c r="P292" i="20"/>
  <c r="Y512" i="45" l="1"/>
  <c r="A513" i="45"/>
  <c r="A488" i="12"/>
  <c r="Y487" i="12"/>
  <c r="A295" i="37"/>
  <c r="AR294" i="37"/>
  <c r="P293" i="20"/>
  <c r="A514" i="45" l="1"/>
  <c r="Y513" i="45"/>
  <c r="A489" i="12"/>
  <c r="Y488" i="12"/>
  <c r="A296" i="37"/>
  <c r="AR295" i="37"/>
  <c r="Y514" i="45" l="1"/>
  <c r="A515" i="45"/>
  <c r="A490" i="12"/>
  <c r="Y489" i="12"/>
  <c r="A297" i="37"/>
  <c r="AR296" i="37"/>
  <c r="A516" i="45" l="1"/>
  <c r="Y515" i="45"/>
  <c r="A491" i="12"/>
  <c r="Y490" i="12"/>
  <c r="A298" i="37"/>
  <c r="AR297" i="37"/>
  <c r="P300" i="20"/>
  <c r="Y516" i="45" l="1"/>
  <c r="A517" i="45"/>
  <c r="A492" i="12"/>
  <c r="Y491" i="12"/>
  <c r="A299" i="37"/>
  <c r="AR298" i="37"/>
  <c r="P301" i="20"/>
  <c r="A518" i="45" l="1"/>
  <c r="Y517" i="45"/>
  <c r="A493" i="12"/>
  <c r="Y492" i="12"/>
  <c r="A300" i="37"/>
  <c r="AR299" i="37"/>
  <c r="P302" i="20"/>
  <c r="A519" i="45" l="1"/>
  <c r="Y518" i="45"/>
  <c r="A494" i="12"/>
  <c r="Y493" i="12"/>
  <c r="A301" i="37"/>
  <c r="AR300" i="37"/>
  <c r="P303" i="20"/>
  <c r="A520" i="45" l="1"/>
  <c r="Y519" i="45"/>
  <c r="A495" i="12"/>
  <c r="Y494" i="12"/>
  <c r="A302" i="37"/>
  <c r="AR301" i="37"/>
  <c r="P304" i="20"/>
  <c r="Y520" i="45" l="1"/>
  <c r="A521" i="45"/>
  <c r="A496" i="12"/>
  <c r="Y495" i="12"/>
  <c r="A303" i="37"/>
  <c r="A304" i="37" s="1"/>
  <c r="AR304" i="37" s="1"/>
  <c r="AR302" i="37"/>
  <c r="P306" i="20"/>
  <c r="A522" i="45" l="1"/>
  <c r="Y521" i="45"/>
  <c r="A497" i="12"/>
  <c r="Y496" i="12"/>
  <c r="A305" i="37"/>
  <c r="AR303" i="37"/>
  <c r="P307" i="20"/>
  <c r="Y522" i="45" l="1"/>
  <c r="A523" i="45"/>
  <c r="A498" i="12"/>
  <c r="Y497" i="12"/>
  <c r="A306" i="37"/>
  <c r="AR305" i="37"/>
  <c r="P308" i="20"/>
  <c r="A524" i="45" l="1"/>
  <c r="Y523" i="45"/>
  <c r="A499" i="12"/>
  <c r="Y498" i="12"/>
  <c r="A307" i="37"/>
  <c r="AR306" i="37"/>
  <c r="P309" i="20"/>
  <c r="A525" i="45" l="1"/>
  <c r="Y524" i="45"/>
  <c r="A500" i="12"/>
  <c r="Y499" i="12"/>
  <c r="A308" i="37"/>
  <c r="AR307" i="37"/>
  <c r="P310" i="20"/>
  <c r="A526" i="45" l="1"/>
  <c r="Y525" i="45"/>
  <c r="A501" i="12"/>
  <c r="Y500" i="12"/>
  <c r="A309" i="37"/>
  <c r="AR308" i="37"/>
  <c r="P311" i="20"/>
  <c r="Y526" i="45" l="1"/>
  <c r="A527" i="45"/>
  <c r="A502" i="12"/>
  <c r="Y501" i="12"/>
  <c r="A310" i="37"/>
  <c r="AR309" i="37"/>
  <c r="P312" i="20"/>
  <c r="A528" i="45" l="1"/>
  <c r="Y527" i="45"/>
  <c r="A503" i="12"/>
  <c r="Y502" i="12"/>
  <c r="A311" i="37"/>
  <c r="AR310" i="37"/>
  <c r="P313" i="20"/>
  <c r="A529" i="45" l="1"/>
  <c r="Y528" i="45"/>
  <c r="A504" i="12"/>
  <c r="Y503" i="12"/>
  <c r="A312" i="37"/>
  <c r="AR311" i="37"/>
  <c r="P314" i="20"/>
  <c r="A530" i="45" l="1"/>
  <c r="Y529" i="45"/>
  <c r="A505" i="12"/>
  <c r="Y504" i="12"/>
  <c r="A313" i="37"/>
  <c r="AR312" i="37"/>
  <c r="P315" i="20"/>
  <c r="Y530" i="45" l="1"/>
  <c r="A531" i="45"/>
  <c r="A506" i="12"/>
  <c r="Y505" i="12"/>
  <c r="A314" i="37"/>
  <c r="AR313" i="37"/>
  <c r="P316" i="20"/>
  <c r="A532" i="45" l="1"/>
  <c r="Y531" i="45"/>
  <c r="A507" i="12"/>
  <c r="Y506" i="12"/>
  <c r="AR314" i="37"/>
  <c r="A315" i="37"/>
  <c r="P317" i="20"/>
  <c r="A533" i="45" l="1"/>
  <c r="Y532" i="45"/>
  <c r="A508" i="12"/>
  <c r="Y507" i="12"/>
  <c r="A316" i="37"/>
  <c r="AR315" i="37"/>
  <c r="P318" i="20"/>
  <c r="A534" i="45" l="1"/>
  <c r="Y533" i="45"/>
  <c r="A509" i="12"/>
  <c r="Y508" i="12"/>
  <c r="A317" i="37"/>
  <c r="AR316" i="37"/>
  <c r="P319" i="20"/>
  <c r="Y534" i="45" l="1"/>
  <c r="A535" i="45"/>
  <c r="A510" i="12"/>
  <c r="Y509" i="12"/>
  <c r="A318" i="37"/>
  <c r="AR317" i="37"/>
  <c r="P320" i="20"/>
  <c r="A536" i="45" l="1"/>
  <c r="Y535" i="45"/>
  <c r="A511" i="12"/>
  <c r="Y510" i="12"/>
  <c r="A319" i="37"/>
  <c r="AR318" i="37"/>
  <c r="Y536" i="45" l="1"/>
  <c r="A537" i="45"/>
  <c r="A512" i="12"/>
  <c r="Y511" i="12"/>
  <c r="A320" i="37"/>
  <c r="AR319" i="37"/>
  <c r="P321" i="20"/>
  <c r="A538" i="45" l="1"/>
  <c r="Y537" i="45"/>
  <c r="A513" i="12"/>
  <c r="Y512" i="12"/>
  <c r="A321" i="37"/>
  <c r="AR320" i="37"/>
  <c r="P322" i="20"/>
  <c r="Y538" i="45" l="1"/>
  <c r="A539" i="45"/>
  <c r="A514" i="12"/>
  <c r="Y513" i="12"/>
  <c r="AR321" i="37"/>
  <c r="A322" i="37"/>
  <c r="P323" i="20"/>
  <c r="Y539" i="45" l="1"/>
  <c r="A540" i="45"/>
  <c r="A515" i="12"/>
  <c r="Y514" i="12"/>
  <c r="A323" i="37"/>
  <c r="AR322" i="37"/>
  <c r="P324" i="20"/>
  <c r="A541" i="45" l="1"/>
  <c r="Y540" i="45"/>
  <c r="A516" i="12"/>
  <c r="Y515" i="12"/>
  <c r="AR323" i="37"/>
  <c r="A324" i="37"/>
  <c r="P325" i="20"/>
  <c r="Y541" i="45" l="1"/>
  <c r="A542" i="45"/>
  <c r="A517" i="12"/>
  <c r="Y516" i="12"/>
  <c r="A325" i="37"/>
  <c r="AR324" i="37"/>
  <c r="P326" i="20"/>
  <c r="Y542" i="45" l="1"/>
  <c r="A543" i="45"/>
  <c r="A518" i="12"/>
  <c r="Y517" i="12"/>
  <c r="AR325" i="37"/>
  <c r="A326" i="37"/>
  <c r="P327" i="20"/>
  <c r="A544" i="45" l="1"/>
  <c r="Y543" i="45"/>
  <c r="A519" i="12"/>
  <c r="Y518" i="12"/>
  <c r="AR326" i="37"/>
  <c r="A327" i="37"/>
  <c r="P328" i="20"/>
  <c r="A545" i="45" l="1"/>
  <c r="Y544" i="45"/>
  <c r="A520" i="12"/>
  <c r="Y519" i="12"/>
  <c r="AR327" i="37"/>
  <c r="A328" i="37"/>
  <c r="P329" i="20"/>
  <c r="A546" i="45" l="1"/>
  <c r="Y545" i="45"/>
  <c r="A521" i="12"/>
  <c r="Y520" i="12"/>
  <c r="A329" i="37"/>
  <c r="AR328" i="37"/>
  <c r="A547" i="45" l="1"/>
  <c r="Y546" i="45"/>
  <c r="A522" i="12"/>
  <c r="Y521" i="12"/>
  <c r="AR329" i="37"/>
  <c r="A330" i="37"/>
  <c r="A548" i="45" l="1"/>
  <c r="Y547" i="45"/>
  <c r="A523" i="12"/>
  <c r="Y522" i="12"/>
  <c r="A331" i="37"/>
  <c r="AR331" i="37" s="1"/>
  <c r="AR330" i="37"/>
  <c r="A549" i="45" l="1"/>
  <c r="Y548" i="45"/>
  <c r="A524" i="12"/>
  <c r="Y523" i="12"/>
  <c r="D33" i="10"/>
  <c r="A550" i="45" l="1"/>
  <c r="Y549" i="45"/>
  <c r="G327" i="5"/>
  <c r="G327" i="55"/>
  <c r="A525" i="12"/>
  <c r="Y524" i="12"/>
  <c r="F109" i="3"/>
  <c r="F120" i="3" s="1"/>
  <c r="F83" i="7"/>
  <c r="F90" i="7" s="1"/>
  <c r="E83" i="7"/>
  <c r="E90" i="7" s="1"/>
  <c r="I109" i="3"/>
  <c r="I120" i="3" s="1"/>
  <c r="G109" i="3"/>
  <c r="G120" i="3" s="1"/>
  <c r="H109" i="3"/>
  <c r="H120" i="3" s="1"/>
  <c r="G83" i="7"/>
  <c r="G90" i="7" s="1"/>
  <c r="K109" i="3"/>
  <c r="K120" i="3" s="1"/>
  <c r="H83" i="7"/>
  <c r="H90" i="7" s="1"/>
  <c r="E109" i="3"/>
  <c r="E120" i="3" s="1"/>
  <c r="I105" i="3"/>
  <c r="I121" i="3" s="1"/>
  <c r="H79" i="7"/>
  <c r="H91" i="7" s="1"/>
  <c r="E79" i="7"/>
  <c r="E91" i="7" s="1"/>
  <c r="H105" i="3"/>
  <c r="H121" i="3" s="1"/>
  <c r="F79" i="7"/>
  <c r="F91" i="7" s="1"/>
  <c r="H100" i="3"/>
  <c r="H122" i="3" s="1"/>
  <c r="F108" i="7"/>
  <c r="E108" i="7"/>
  <c r="E139" i="3"/>
  <c r="H74" i="7"/>
  <c r="H92" i="7" s="1"/>
  <c r="F100" i="3"/>
  <c r="F122" i="3" s="1"/>
  <c r="G108" i="7"/>
  <c r="G74" i="7"/>
  <c r="G92" i="7" s="1"/>
  <c r="K105" i="3"/>
  <c r="K121" i="3" s="1"/>
  <c r="E74" i="7"/>
  <c r="E92" i="7" s="1"/>
  <c r="E105" i="3"/>
  <c r="E121" i="3" s="1"/>
  <c r="G105" i="3"/>
  <c r="G121" i="3" s="1"/>
  <c r="G100" i="3"/>
  <c r="G122" i="3" s="1"/>
  <c r="F105" i="3"/>
  <c r="F121" i="3" s="1"/>
  <c r="F74" i="7"/>
  <c r="F92" i="7" s="1"/>
  <c r="I100" i="3"/>
  <c r="I122" i="3" s="1"/>
  <c r="H108" i="7"/>
  <c r="E100" i="3"/>
  <c r="E122" i="3" s="1"/>
  <c r="K100" i="3"/>
  <c r="K122" i="3" s="1"/>
  <c r="G79" i="7"/>
  <c r="G91" i="7" s="1"/>
  <c r="H139" i="3"/>
  <c r="I139" i="3"/>
  <c r="K139" i="3"/>
  <c r="G139" i="3"/>
  <c r="F139" i="3"/>
  <c r="E51" i="17"/>
  <c r="E65" i="17" s="1"/>
  <c r="E37" i="17" s="1"/>
  <c r="E60" i="17"/>
  <c r="E63" i="17" s="1"/>
  <c r="E35" i="17" s="1"/>
  <c r="F51" i="17"/>
  <c r="F65" i="17" s="1"/>
  <c r="F37" i="17" s="1"/>
  <c r="F60" i="17"/>
  <c r="F63" i="17" s="1"/>
  <c r="F35" i="17" s="1"/>
  <c r="F58" i="16"/>
  <c r="D58" i="16"/>
  <c r="F61" i="16"/>
  <c r="D61" i="16"/>
  <c r="E56" i="17"/>
  <c r="E64" i="17" s="1"/>
  <c r="E36" i="17" s="1"/>
  <c r="F56" i="17"/>
  <c r="F64" i="17" s="1"/>
  <c r="F36" i="17" s="1"/>
  <c r="G51" i="17"/>
  <c r="G65" i="17" s="1"/>
  <c r="G37" i="17" s="1"/>
  <c r="H51" i="17"/>
  <c r="H65" i="17" s="1"/>
  <c r="H37" i="17" s="1"/>
  <c r="G56" i="17"/>
  <c r="G64" i="17" s="1"/>
  <c r="G36" i="17" s="1"/>
  <c r="H60" i="17"/>
  <c r="H63" i="17" s="1"/>
  <c r="H35" i="17" s="1"/>
  <c r="G60" i="17"/>
  <c r="G63" i="17" s="1"/>
  <c r="G35" i="17" s="1"/>
  <c r="H56" i="17"/>
  <c r="H64" i="17" s="1"/>
  <c r="H36" i="17" s="1"/>
  <c r="D31" i="35"/>
  <c r="G100" i="5"/>
  <c r="K117" i="3"/>
  <c r="K124" i="3" s="1"/>
  <c r="G87" i="7"/>
  <c r="G93" i="7" s="1"/>
  <c r="F113" i="3"/>
  <c r="F123" i="3" s="1"/>
  <c r="L117" i="3"/>
  <c r="L124" i="3" s="1"/>
  <c r="F87" i="7"/>
  <c r="F93" i="7" s="1"/>
  <c r="H87" i="7"/>
  <c r="H93" i="7" s="1"/>
  <c r="I113" i="3"/>
  <c r="I123" i="3" s="1"/>
  <c r="I117" i="3"/>
  <c r="I124" i="3" s="1"/>
  <c r="K113" i="3"/>
  <c r="K123" i="3" s="1"/>
  <c r="E87" i="7"/>
  <c r="E93" i="7" s="1"/>
  <c r="G113" i="3"/>
  <c r="G123" i="3" s="1"/>
  <c r="D35" i="35"/>
  <c r="G320" i="5"/>
  <c r="H327" i="5"/>
  <c r="N327" i="5" s="1"/>
  <c r="H326" i="20"/>
  <c r="M327" i="5"/>
  <c r="A551" i="45" l="1"/>
  <c r="Y550" i="45"/>
  <c r="G319" i="5"/>
  <c r="G319" i="55"/>
  <c r="H326" i="56"/>
  <c r="M327" i="55"/>
  <c r="H327" i="55"/>
  <c r="N327" i="55" s="1"/>
  <c r="N331" i="55" s="1"/>
  <c r="G99" i="5"/>
  <c r="H99" i="20" s="1"/>
  <c r="I99" i="20" s="1"/>
  <c r="G99" i="55"/>
  <c r="A526" i="12"/>
  <c r="Y525" i="12"/>
  <c r="H39" i="5"/>
  <c r="N39" i="5" s="1"/>
  <c r="H314" i="5"/>
  <c r="N314" i="5" s="1"/>
  <c r="H317" i="5"/>
  <c r="N317" i="5" s="1"/>
  <c r="H303" i="5"/>
  <c r="N303" i="5" s="1"/>
  <c r="M99" i="5"/>
  <c r="H87" i="5"/>
  <c r="N87" i="5" s="1"/>
  <c r="H90" i="5"/>
  <c r="N90" i="5" s="1"/>
  <c r="H84" i="5"/>
  <c r="N84" i="5" s="1"/>
  <c r="H37" i="5"/>
  <c r="N37" i="5" s="1"/>
  <c r="H56" i="5"/>
  <c r="N56" i="5" s="1"/>
  <c r="H55" i="5"/>
  <c r="N55" i="5" s="1"/>
  <c r="H43" i="5"/>
  <c r="N43" i="5" s="1"/>
  <c r="H28" i="5"/>
  <c r="N28" i="5" s="1"/>
  <c r="H80" i="5"/>
  <c r="N80" i="5" s="1"/>
  <c r="H81" i="5"/>
  <c r="N81" i="5" s="1"/>
  <c r="H77" i="5"/>
  <c r="N77" i="5" s="1"/>
  <c r="H47" i="5"/>
  <c r="N47" i="5" s="1"/>
  <c r="H67" i="5"/>
  <c r="N67" i="5" s="1"/>
  <c r="H25" i="5"/>
  <c r="N25" i="5" s="1"/>
  <c r="H24" i="5"/>
  <c r="N24" i="5" s="1"/>
  <c r="M320" i="5"/>
  <c r="H320" i="20"/>
  <c r="I320" i="20" s="1"/>
  <c r="H320" i="5"/>
  <c r="N320" i="5" s="1"/>
  <c r="H307" i="5"/>
  <c r="N307" i="5" s="1"/>
  <c r="H315" i="5"/>
  <c r="N315" i="5" s="1"/>
  <c r="H316" i="5"/>
  <c r="N316" i="5" s="1"/>
  <c r="H91" i="5"/>
  <c r="N91" i="5" s="1"/>
  <c r="H89" i="5"/>
  <c r="N89" i="5" s="1"/>
  <c r="H94" i="5"/>
  <c r="N94" i="5" s="1"/>
  <c r="H51" i="5"/>
  <c r="N51" i="5" s="1"/>
  <c r="H66" i="5"/>
  <c r="N66" i="5" s="1"/>
  <c r="H72" i="5"/>
  <c r="N72" i="5" s="1"/>
  <c r="H45" i="5"/>
  <c r="N45" i="5" s="1"/>
  <c r="H27" i="5"/>
  <c r="N27" i="5" s="1"/>
  <c r="H76" i="5"/>
  <c r="N76" i="5" s="1"/>
  <c r="H35" i="5"/>
  <c r="N35" i="5" s="1"/>
  <c r="H65" i="5"/>
  <c r="N65" i="5" s="1"/>
  <c r="H32" i="5"/>
  <c r="N32" i="5" s="1"/>
  <c r="H61" i="5"/>
  <c r="N61" i="5" s="1"/>
  <c r="H59" i="5"/>
  <c r="N59" i="5" s="1"/>
  <c r="J326" i="20"/>
  <c r="M326" i="20" s="1"/>
  <c r="N326" i="20" s="1"/>
  <c r="I326" i="20"/>
  <c r="H319" i="5"/>
  <c r="N319" i="5" s="1"/>
  <c r="M319" i="5"/>
  <c r="H319" i="20"/>
  <c r="I319" i="20" s="1"/>
  <c r="H310" i="5"/>
  <c r="N310" i="5" s="1"/>
  <c r="H312" i="5"/>
  <c r="N312" i="5" s="1"/>
  <c r="H311" i="5"/>
  <c r="N311" i="5" s="1"/>
  <c r="H92" i="5"/>
  <c r="N92" i="5" s="1"/>
  <c r="H97" i="5"/>
  <c r="N97" i="5" s="1"/>
  <c r="H14" i="5"/>
  <c r="N14" i="5" s="1"/>
  <c r="H16" i="5"/>
  <c r="N16" i="5" s="1"/>
  <c r="H85" i="5"/>
  <c r="N85" i="5" s="1"/>
  <c r="H36" i="5"/>
  <c r="N36" i="5" s="1"/>
  <c r="H41" i="5"/>
  <c r="N41" i="5" s="1"/>
  <c r="H57" i="5"/>
  <c r="N57" i="5" s="1"/>
  <c r="H49" i="5"/>
  <c r="N49" i="5" s="1"/>
  <c r="H48" i="5"/>
  <c r="N48" i="5" s="1"/>
  <c r="H29" i="5"/>
  <c r="N29" i="5" s="1"/>
  <c r="H74" i="5"/>
  <c r="N74" i="5" s="1"/>
  <c r="H71" i="5"/>
  <c r="N71" i="5" s="1"/>
  <c r="H69" i="5"/>
  <c r="N69" i="5" s="1"/>
  <c r="H31" i="5"/>
  <c r="N31" i="5" s="1"/>
  <c r="H19" i="5"/>
  <c r="N19" i="5" s="1"/>
  <c r="H23" i="5"/>
  <c r="N23" i="5" s="1"/>
  <c r="H60" i="5"/>
  <c r="N60" i="5" s="1"/>
  <c r="H304" i="5"/>
  <c r="N304" i="5" s="1"/>
  <c r="H306" i="5"/>
  <c r="N306" i="5" s="1"/>
  <c r="H100" i="5"/>
  <c r="N100" i="5" s="1"/>
  <c r="H100" i="20"/>
  <c r="I100" i="20" s="1"/>
  <c r="M100" i="5"/>
  <c r="H86" i="5"/>
  <c r="N86" i="5" s="1"/>
  <c r="H96" i="5"/>
  <c r="N96" i="5" s="1"/>
  <c r="H17" i="5"/>
  <c r="N17" i="5" s="1"/>
  <c r="H95" i="5"/>
  <c r="N95" i="5" s="1"/>
  <c r="H52" i="5"/>
  <c r="N52" i="5" s="1"/>
  <c r="H40" i="5"/>
  <c r="N40" i="5" s="1"/>
  <c r="H53" i="5"/>
  <c r="N53" i="5" s="1"/>
  <c r="H82" i="5"/>
  <c r="N82" i="5" s="1"/>
  <c r="H75" i="5"/>
  <c r="N75" i="5" s="1"/>
  <c r="H79" i="5"/>
  <c r="N79" i="5" s="1"/>
  <c r="H33" i="5"/>
  <c r="N33" i="5" s="1"/>
  <c r="H44" i="5"/>
  <c r="N44" i="5" s="1"/>
  <c r="H70" i="5"/>
  <c r="N70" i="5" s="1"/>
  <c r="H64" i="5"/>
  <c r="N64" i="5" s="1"/>
  <c r="H62" i="5"/>
  <c r="N62" i="5" s="1"/>
  <c r="H21" i="5"/>
  <c r="N21" i="5" s="1"/>
  <c r="H20" i="5"/>
  <c r="N20" i="5" s="1"/>
  <c r="H99" i="5" l="1"/>
  <c r="N99" i="5" s="1"/>
  <c r="A552" i="45"/>
  <c r="Y551" i="45"/>
  <c r="M99" i="55"/>
  <c r="H99" i="56"/>
  <c r="I99" i="56" s="1"/>
  <c r="H99" i="55"/>
  <c r="N99" i="55" s="1"/>
  <c r="I326" i="56"/>
  <c r="J326" i="56"/>
  <c r="H319" i="56"/>
  <c r="I319" i="56" s="1"/>
  <c r="H319" i="55"/>
  <c r="N319" i="55" s="1"/>
  <c r="N321" i="55" s="1"/>
  <c r="M319" i="55"/>
  <c r="A527" i="12"/>
  <c r="Y526" i="12"/>
  <c r="N101" i="5"/>
  <c r="P99" i="5"/>
  <c r="P100" i="5"/>
  <c r="P327" i="5"/>
  <c r="K326" i="20"/>
  <c r="J569" i="12"/>
  <c r="K326" i="37" s="1"/>
  <c r="L326" i="37" s="1"/>
  <c r="A553" i="45" l="1"/>
  <c r="Y552" i="45"/>
  <c r="M326" i="56"/>
  <c r="K326" i="56"/>
  <c r="A528" i="12"/>
  <c r="Y527" i="12"/>
  <c r="Q569" i="12"/>
  <c r="AC326" i="37" s="1"/>
  <c r="AD326" i="37" s="1"/>
  <c r="Q327" i="5"/>
  <c r="Q99" i="5"/>
  <c r="P319" i="5"/>
  <c r="P320" i="5"/>
  <c r="Q100" i="5"/>
  <c r="A554" i="45" l="1"/>
  <c r="Y553" i="45"/>
  <c r="N326" i="56"/>
  <c r="J569" i="57"/>
  <c r="A529" i="12"/>
  <c r="Y528" i="12"/>
  <c r="U569" i="12"/>
  <c r="AO326" i="37" s="1"/>
  <c r="AP326" i="37" s="1"/>
  <c r="Q320" i="5"/>
  <c r="Q319" i="5"/>
  <c r="A555" i="45" l="1"/>
  <c r="Y554" i="45"/>
  <c r="Q569" i="57"/>
  <c r="K326" i="62"/>
  <c r="L326" i="62" s="1"/>
  <c r="A530" i="12"/>
  <c r="Y529" i="12"/>
  <c r="M330" i="5"/>
  <c r="P330" i="5"/>
  <c r="O330" i="5"/>
  <c r="Q330" i="5"/>
  <c r="E329" i="20"/>
  <c r="I329" i="20" s="1"/>
  <c r="E329" i="37"/>
  <c r="N330" i="5"/>
  <c r="N331" i="5" s="1"/>
  <c r="O13" i="35" s="1"/>
  <c r="A556" i="45" l="1"/>
  <c r="Y555" i="45"/>
  <c r="AL329" i="37"/>
  <c r="AK329" i="37"/>
  <c r="U569" i="57"/>
  <c r="AO326" i="62" s="1"/>
  <c r="AP326" i="62" s="1"/>
  <c r="AC326" i="62"/>
  <c r="AD326" i="62" s="1"/>
  <c r="A531" i="12"/>
  <c r="Y530" i="12"/>
  <c r="AF329" i="37"/>
  <c r="AI329" i="37"/>
  <c r="W329" i="37"/>
  <c r="Z329" i="37"/>
  <c r="Q329" i="37"/>
  <c r="T329" i="37"/>
  <c r="H329" i="37"/>
  <c r="N329" i="37"/>
  <c r="AE329" i="37"/>
  <c r="AH329" i="37"/>
  <c r="Y329" i="37"/>
  <c r="G329" i="37"/>
  <c r="P329" i="37"/>
  <c r="V329" i="37"/>
  <c r="S329" i="37"/>
  <c r="M329" i="37"/>
  <c r="O331" i="5"/>
  <c r="O15" i="35" s="1"/>
  <c r="A557" i="45" l="1"/>
  <c r="Y556" i="45"/>
  <c r="AM329" i="37"/>
  <c r="AG329" i="37"/>
  <c r="A532" i="12"/>
  <c r="Y531" i="12"/>
  <c r="G15" i="35"/>
  <c r="O329" i="37"/>
  <c r="AA329" i="37"/>
  <c r="I329" i="37"/>
  <c r="X329" i="37"/>
  <c r="U329" i="37"/>
  <c r="AJ329" i="37"/>
  <c r="R329" i="37"/>
  <c r="E300" i="20"/>
  <c r="E299" i="37"/>
  <c r="Q300" i="5"/>
  <c r="O300" i="5"/>
  <c r="P300" i="5"/>
  <c r="A558" i="45" l="1"/>
  <c r="Y557" i="45"/>
  <c r="AL299" i="37"/>
  <c r="AK299" i="37"/>
  <c r="A533" i="12"/>
  <c r="Y532" i="12"/>
  <c r="AF299" i="37"/>
  <c r="AI299" i="37"/>
  <c r="W299" i="37"/>
  <c r="Z299" i="37"/>
  <c r="Q299" i="37"/>
  <c r="T299" i="37"/>
  <c r="H299" i="37"/>
  <c r="N299" i="37"/>
  <c r="AH299" i="37"/>
  <c r="AE299" i="37"/>
  <c r="Y299" i="37"/>
  <c r="V299" i="37"/>
  <c r="G299" i="37"/>
  <c r="P299" i="37"/>
  <c r="S299" i="37"/>
  <c r="M299" i="37"/>
  <c r="O301" i="5"/>
  <c r="O333" i="5" s="1"/>
  <c r="L112" i="3"/>
  <c r="L113" i="3" s="1"/>
  <c r="L123" i="3" s="1"/>
  <c r="A559" i="45" l="1"/>
  <c r="Y558" i="45"/>
  <c r="AM299" i="37"/>
  <c r="AG299" i="37"/>
  <c r="A534" i="12"/>
  <c r="Y533" i="12"/>
  <c r="U299" i="37"/>
  <c r="AJ299" i="37"/>
  <c r="O299" i="37"/>
  <c r="AA299" i="37"/>
  <c r="I299" i="37"/>
  <c r="X299" i="37"/>
  <c r="R299" i="37"/>
  <c r="O334" i="5"/>
  <c r="H308" i="5"/>
  <c r="N308" i="5" s="1"/>
  <c r="A560" i="45" l="1"/>
  <c r="Y559" i="45"/>
  <c r="A535" i="12"/>
  <c r="Y534" i="12"/>
  <c r="N321" i="5"/>
  <c r="M13" i="35" s="1"/>
  <c r="A561" i="45" l="1"/>
  <c r="Y560" i="45"/>
  <c r="A536" i="12"/>
  <c r="Y535" i="12"/>
  <c r="H22" i="16"/>
  <c r="H23" i="16" s="1"/>
  <c r="A562" i="45" l="1"/>
  <c r="Y561" i="45"/>
  <c r="A537" i="12"/>
  <c r="Y536" i="12"/>
  <c r="G326" i="20"/>
  <c r="A563" i="45" l="1"/>
  <c r="Y562" i="45"/>
  <c r="A538" i="12"/>
  <c r="Y537" i="12"/>
  <c r="Q132" i="44"/>
  <c r="Q137" i="44"/>
  <c r="Q139" i="44"/>
  <c r="Q133" i="44"/>
  <c r="Q134" i="44"/>
  <c r="Q138" i="44"/>
  <c r="A564" i="45" l="1"/>
  <c r="Y563" i="45"/>
  <c r="A539" i="12"/>
  <c r="Y538" i="12"/>
  <c r="U132" i="44"/>
  <c r="U134" i="44"/>
  <c r="U139" i="44"/>
  <c r="U133" i="44"/>
  <c r="U138" i="44"/>
  <c r="U137" i="44"/>
  <c r="A565" i="45" l="1"/>
  <c r="Y564" i="45"/>
  <c r="A540" i="12"/>
  <c r="Y539" i="12"/>
  <c r="A566" i="45" l="1"/>
  <c r="Y565" i="45"/>
  <c r="A541" i="12"/>
  <c r="Y540" i="12"/>
  <c r="A567" i="45" l="1"/>
  <c r="Y566" i="45"/>
  <c r="A542" i="12"/>
  <c r="Y541" i="12"/>
  <c r="Y567" i="45" l="1"/>
  <c r="A568" i="45"/>
  <c r="S565" i="12"/>
  <c r="AI322" i="37" s="1"/>
  <c r="AI324" i="37" s="1"/>
  <c r="AS20" i="23" s="1"/>
  <c r="A543" i="12"/>
  <c r="Y542" i="12"/>
  <c r="A569" i="45" l="1"/>
  <c r="Y568" i="45"/>
  <c r="A544" i="12"/>
  <c r="Y543" i="12"/>
  <c r="S183" i="12"/>
  <c r="S184" i="12"/>
  <c r="S185" i="12"/>
  <c r="S186" i="12"/>
  <c r="S187" i="12"/>
  <c r="S188" i="12"/>
  <c r="S189" i="12"/>
  <c r="S190" i="12"/>
  <c r="S191" i="12"/>
  <c r="S192" i="12"/>
  <c r="S193" i="12"/>
  <c r="S194" i="12"/>
  <c r="S195" i="12"/>
  <c r="S196" i="12"/>
  <c r="S197" i="12"/>
  <c r="S198" i="12"/>
  <c r="S199" i="12"/>
  <c r="S200" i="12"/>
  <c r="S201" i="12"/>
  <c r="S202" i="12"/>
  <c r="S203" i="12"/>
  <c r="S204" i="12"/>
  <c r="S205" i="12"/>
  <c r="S206" i="12"/>
  <c r="S207" i="12"/>
  <c r="S208" i="12"/>
  <c r="S209" i="12"/>
  <c r="S210" i="12"/>
  <c r="S211" i="12"/>
  <c r="S212" i="12"/>
  <c r="S213" i="12"/>
  <c r="S214" i="12"/>
  <c r="S215" i="12"/>
  <c r="S216" i="12"/>
  <c r="S217" i="12"/>
  <c r="S218" i="12"/>
  <c r="S219" i="12"/>
  <c r="S220" i="12"/>
  <c r="S221" i="12"/>
  <c r="S222" i="12"/>
  <c r="S223" i="12"/>
  <c r="S224" i="12"/>
  <c r="S225" i="12"/>
  <c r="S226" i="12"/>
  <c r="S227" i="12"/>
  <c r="S228" i="12"/>
  <c r="S229" i="12"/>
  <c r="S230" i="12"/>
  <c r="S231" i="12"/>
  <c r="S232" i="12"/>
  <c r="S233" i="12"/>
  <c r="S234" i="12"/>
  <c r="S235" i="12"/>
  <c r="S236" i="12"/>
  <c r="S237" i="12"/>
  <c r="S238" i="12"/>
  <c r="S239" i="12"/>
  <c r="S240" i="12"/>
  <c r="S241" i="12"/>
  <c r="S242" i="12"/>
  <c r="S243" i="12"/>
  <c r="S244" i="12"/>
  <c r="S245" i="12"/>
  <c r="S246" i="12"/>
  <c r="S247" i="12"/>
  <c r="S248" i="12"/>
  <c r="S249" i="12"/>
  <c r="S250" i="12"/>
  <c r="S251" i="12"/>
  <c r="S252" i="12"/>
  <c r="S253" i="12"/>
  <c r="S254" i="12"/>
  <c r="S255" i="12"/>
  <c r="S256" i="12"/>
  <c r="S257" i="12"/>
  <c r="S258" i="12"/>
  <c r="S259" i="12"/>
  <c r="S260" i="12"/>
  <c r="S261" i="12"/>
  <c r="S262" i="12"/>
  <c r="S343" i="12"/>
  <c r="S342" i="12"/>
  <c r="S341" i="12"/>
  <c r="S340" i="12"/>
  <c r="S339" i="12"/>
  <c r="S338" i="12"/>
  <c r="S337" i="12"/>
  <c r="S336" i="12"/>
  <c r="S335" i="12"/>
  <c r="S334" i="12"/>
  <c r="S333" i="12"/>
  <c r="S332" i="12"/>
  <c r="S331" i="12"/>
  <c r="S330" i="12"/>
  <c r="S329" i="12"/>
  <c r="S328" i="12"/>
  <c r="S327" i="12"/>
  <c r="S326" i="12"/>
  <c r="S325" i="12"/>
  <c r="S324" i="12"/>
  <c r="S323" i="12"/>
  <c r="S322" i="12"/>
  <c r="S321" i="12"/>
  <c r="S320" i="12"/>
  <c r="S319" i="12"/>
  <c r="S318" i="12"/>
  <c r="S317" i="12"/>
  <c r="S316" i="12"/>
  <c r="S315" i="12"/>
  <c r="S314" i="12"/>
  <c r="S313" i="12"/>
  <c r="S312" i="12"/>
  <c r="S311" i="12"/>
  <c r="S310" i="12"/>
  <c r="S309" i="12"/>
  <c r="S308" i="12"/>
  <c r="S307" i="12"/>
  <c r="S306" i="12"/>
  <c r="S305" i="12"/>
  <c r="S304" i="12"/>
  <c r="S303" i="12"/>
  <c r="S302" i="12"/>
  <c r="S301" i="12"/>
  <c r="S300" i="12"/>
  <c r="S299" i="12"/>
  <c r="S298" i="12"/>
  <c r="S297" i="12"/>
  <c r="S296" i="12"/>
  <c r="S295" i="12"/>
  <c r="S294" i="12"/>
  <c r="S293" i="12"/>
  <c r="S292" i="12"/>
  <c r="S291" i="12"/>
  <c r="S290" i="12"/>
  <c r="S289" i="12"/>
  <c r="S288" i="12"/>
  <c r="S180" i="12"/>
  <c r="S176" i="12"/>
  <c r="S287" i="12"/>
  <c r="S286" i="12"/>
  <c r="S285" i="12"/>
  <c r="S284" i="12"/>
  <c r="S283" i="12"/>
  <c r="S282" i="12"/>
  <c r="S281" i="12"/>
  <c r="S280" i="12"/>
  <c r="S279" i="12"/>
  <c r="S278" i="12"/>
  <c r="S277" i="12"/>
  <c r="S276" i="12"/>
  <c r="S275" i="12"/>
  <c r="S274" i="12"/>
  <c r="S273" i="12"/>
  <c r="S272" i="12"/>
  <c r="S271" i="12"/>
  <c r="S270" i="12"/>
  <c r="S269" i="12"/>
  <c r="S268" i="12"/>
  <c r="S267" i="12"/>
  <c r="S266" i="12"/>
  <c r="S265" i="12"/>
  <c r="S264" i="12"/>
  <c r="S181" i="12"/>
  <c r="S178" i="12"/>
  <c r="S179" i="12"/>
  <c r="S175" i="12"/>
  <c r="S171" i="12"/>
  <c r="S169" i="12"/>
  <c r="S165" i="12"/>
  <c r="S161" i="12"/>
  <c r="S157" i="12"/>
  <c r="S153" i="12"/>
  <c r="S149" i="12"/>
  <c r="S145" i="12"/>
  <c r="S141" i="12"/>
  <c r="S137" i="12"/>
  <c r="S177" i="12"/>
  <c r="S170" i="12"/>
  <c r="S166" i="12"/>
  <c r="S162" i="12"/>
  <c r="S158" i="12"/>
  <c r="S154" i="12"/>
  <c r="S150" i="12"/>
  <c r="S146" i="12"/>
  <c r="S174" i="12"/>
  <c r="S167" i="12"/>
  <c r="S163" i="12"/>
  <c r="S159" i="12"/>
  <c r="S155" i="12"/>
  <c r="S151" i="12"/>
  <c r="S147" i="12"/>
  <c r="S143" i="12"/>
  <c r="S139" i="12"/>
  <c r="S173" i="12"/>
  <c r="S172" i="12"/>
  <c r="S168" i="12"/>
  <c r="S164" i="12"/>
  <c r="S160" i="12"/>
  <c r="S156" i="12"/>
  <c r="S152" i="12"/>
  <c r="S148" i="12"/>
  <c r="S144" i="12"/>
  <c r="S140" i="12"/>
  <c r="S136" i="12"/>
  <c r="S132" i="12"/>
  <c r="S130" i="12"/>
  <c r="S125" i="12"/>
  <c r="S121" i="12"/>
  <c r="S117" i="12"/>
  <c r="S113" i="12"/>
  <c r="S109" i="12"/>
  <c r="S105" i="12"/>
  <c r="S106" i="12"/>
  <c r="S102" i="12"/>
  <c r="S108" i="12"/>
  <c r="S104" i="12"/>
  <c r="S138" i="12"/>
  <c r="S127" i="12"/>
  <c r="S126" i="12"/>
  <c r="S122" i="12"/>
  <c r="S118" i="12"/>
  <c r="S114" i="12"/>
  <c r="S110" i="12"/>
  <c r="S142" i="12"/>
  <c r="S134" i="12"/>
  <c r="S133" i="12"/>
  <c r="S128" i="12"/>
  <c r="S123" i="12"/>
  <c r="S119" i="12"/>
  <c r="S115" i="12"/>
  <c r="S111" i="12"/>
  <c r="S107" i="12"/>
  <c r="S103" i="12"/>
  <c r="S135" i="12"/>
  <c r="S131" i="12"/>
  <c r="S129" i="12"/>
  <c r="S124" i="12"/>
  <c r="S120" i="12"/>
  <c r="S116" i="12"/>
  <c r="S112" i="12"/>
  <c r="S123" i="44"/>
  <c r="S36" i="44"/>
  <c r="S553" i="12"/>
  <c r="AI309" i="37" s="1"/>
  <c r="S431" i="12"/>
  <c r="AI190" i="37" s="1"/>
  <c r="S455" i="12"/>
  <c r="AI214" i="37" s="1"/>
  <c r="S85" i="12"/>
  <c r="AI85" i="37" s="1"/>
  <c r="S397" i="12"/>
  <c r="AI156" i="37" s="1"/>
  <c r="S502" i="12"/>
  <c r="AI261" i="37" s="1"/>
  <c r="S376" i="12"/>
  <c r="AI135" i="37" s="1"/>
  <c r="S511" i="12"/>
  <c r="AI270" i="37" s="1"/>
  <c r="S486" i="12"/>
  <c r="AI245" i="37" s="1"/>
  <c r="S479" i="12"/>
  <c r="AI238" i="37" s="1"/>
  <c r="S532" i="12"/>
  <c r="AI291" i="37" s="1"/>
  <c r="S547" i="12"/>
  <c r="AI303" i="37" s="1"/>
  <c r="S415" i="12"/>
  <c r="AI174" i="37" s="1"/>
  <c r="S529" i="12"/>
  <c r="AI288" i="37" s="1"/>
  <c r="S527" i="12"/>
  <c r="AI286" i="37" s="1"/>
  <c r="S500" i="12"/>
  <c r="AI259" i="37" s="1"/>
  <c r="S408" i="12"/>
  <c r="AI167" i="37" s="1"/>
  <c r="S438" i="12"/>
  <c r="AI197" i="37" s="1"/>
  <c r="S471" i="12"/>
  <c r="AI230" i="37" s="1"/>
  <c r="S440" i="12"/>
  <c r="AI199" i="37" s="1"/>
  <c r="S346" i="12"/>
  <c r="AI105" i="37" s="1"/>
  <c r="S506" i="12"/>
  <c r="AI265" i="37" s="1"/>
  <c r="S426" i="12"/>
  <c r="AI185" i="37" s="1"/>
  <c r="S450" i="12"/>
  <c r="AI209" i="37" s="1"/>
  <c r="S424" i="12"/>
  <c r="AI183" i="37" s="1"/>
  <c r="S15" i="12"/>
  <c r="AI17" i="37" s="1"/>
  <c r="S412" i="12"/>
  <c r="AI171" i="37" s="1"/>
  <c r="S406" i="12"/>
  <c r="AI165" i="37" s="1"/>
  <c r="S27" i="12"/>
  <c r="AI27" i="37" s="1"/>
  <c r="S414" i="12"/>
  <c r="AI173" i="37" s="1"/>
  <c r="S463" i="12"/>
  <c r="AI222" i="37" s="1"/>
  <c r="S559" i="12"/>
  <c r="AI315" i="37" s="1"/>
  <c r="S554" i="12"/>
  <c r="AI310" i="37" s="1"/>
  <c r="S383" i="12"/>
  <c r="AI142" i="37" s="1"/>
  <c r="S518" i="12"/>
  <c r="AI277" i="37" s="1"/>
  <c r="S12" i="12"/>
  <c r="AI14" i="37" s="1"/>
  <c r="S421" i="12"/>
  <c r="AI180" i="37" s="1"/>
  <c r="S472" i="12"/>
  <c r="AI231" i="37" s="1"/>
  <c r="S409" i="12"/>
  <c r="AI168" i="37" s="1"/>
  <c r="S513" i="12"/>
  <c r="AI272" i="37" s="1"/>
  <c r="S81" i="12"/>
  <c r="AI81" i="37" s="1"/>
  <c r="S484" i="12"/>
  <c r="AI243" i="37" s="1"/>
  <c r="S60" i="12"/>
  <c r="AI60" i="37" s="1"/>
  <c r="S447" i="12"/>
  <c r="AI206" i="37" s="1"/>
  <c r="S458" i="12"/>
  <c r="AI217" i="37" s="1"/>
  <c r="S443" i="12"/>
  <c r="AI202" i="37" s="1"/>
  <c r="S476" i="12"/>
  <c r="AI235" i="37" s="1"/>
  <c r="S48" i="12"/>
  <c r="AI48" i="37" s="1"/>
  <c r="S468" i="12"/>
  <c r="AI227" i="37" s="1"/>
  <c r="S354" i="12"/>
  <c r="AI113" i="37" s="1"/>
  <c r="S546" i="12"/>
  <c r="AI302" i="37" s="1"/>
  <c r="S531" i="12"/>
  <c r="AI290" i="37" s="1"/>
  <c r="S487" i="12"/>
  <c r="AI246" i="37" s="1"/>
  <c r="S32" i="12"/>
  <c r="AI32" i="37" s="1"/>
  <c r="S423" i="12"/>
  <c r="AI182" i="37" s="1"/>
  <c r="S497" i="12"/>
  <c r="AI256" i="37" s="1"/>
  <c r="S389" i="12"/>
  <c r="AI148" i="37" s="1"/>
  <c r="S76" i="12"/>
  <c r="AI76" i="37" s="1"/>
  <c r="S59" i="12"/>
  <c r="AI59" i="37" s="1"/>
  <c r="S392" i="12"/>
  <c r="AI151" i="37" s="1"/>
  <c r="S432" i="12"/>
  <c r="AI191" i="37" s="1"/>
  <c r="S29" i="12"/>
  <c r="AI29" i="37" s="1"/>
  <c r="S55" i="12"/>
  <c r="AI55" i="37" s="1"/>
  <c r="S452" i="12"/>
  <c r="AI211" i="37" s="1"/>
  <c r="S394" i="12"/>
  <c r="AI153" i="37" s="1"/>
  <c r="S494" i="12"/>
  <c r="AI253" i="37" s="1"/>
  <c r="S477" i="12"/>
  <c r="AI236" i="37" s="1"/>
  <c r="S524" i="12"/>
  <c r="AI283" i="37" s="1"/>
  <c r="S80" i="12"/>
  <c r="AI80" i="37" s="1"/>
  <c r="S368" i="12"/>
  <c r="AI127" i="37" s="1"/>
  <c r="S396" i="12"/>
  <c r="AI155" i="37" s="1"/>
  <c r="S454" i="12"/>
  <c r="AI213" i="37" s="1"/>
  <c r="S410" i="12"/>
  <c r="AI169" i="37" s="1"/>
  <c r="S82" i="12"/>
  <c r="AI82" i="37" s="1"/>
  <c r="S399" i="12"/>
  <c r="AI158" i="37" s="1"/>
  <c r="S348" i="12"/>
  <c r="AI107" i="37" s="1"/>
  <c r="S86" i="12"/>
  <c r="AI86" i="37" s="1"/>
  <c r="S550" i="12"/>
  <c r="AI306" i="37" s="1"/>
  <c r="S402" i="12"/>
  <c r="AI161" i="37" s="1"/>
  <c r="S371" i="12"/>
  <c r="AI130" i="37" s="1"/>
  <c r="S441" i="12"/>
  <c r="AI200" i="37" s="1"/>
  <c r="S89" i="12"/>
  <c r="AI89" i="37" s="1"/>
  <c r="S535" i="12"/>
  <c r="AI294" i="37" s="1"/>
  <c r="S69" i="12"/>
  <c r="AI69" i="37" s="1"/>
  <c r="S405" i="12"/>
  <c r="AI164" i="37" s="1"/>
  <c r="S366" i="12"/>
  <c r="AI125" i="37" s="1"/>
  <c r="S445" i="12"/>
  <c r="AI204" i="37" s="1"/>
  <c r="S404" i="12"/>
  <c r="AI163" i="37" s="1"/>
  <c r="S25" i="12"/>
  <c r="AI25" i="37" s="1"/>
  <c r="S429" i="12"/>
  <c r="AI188" i="37" s="1"/>
  <c r="S542" i="12"/>
  <c r="AI298" i="37" s="1"/>
  <c r="S49" i="12"/>
  <c r="AI49" i="37" s="1"/>
  <c r="S482" i="12"/>
  <c r="AI241" i="37" s="1"/>
  <c r="S536" i="12"/>
  <c r="AI295" i="37" s="1"/>
  <c r="S560" i="12"/>
  <c r="AI316" i="37" s="1"/>
  <c r="S446" i="12"/>
  <c r="AI205" i="37" s="1"/>
  <c r="S358" i="12"/>
  <c r="AI117" i="37" s="1"/>
  <c r="S418" i="12"/>
  <c r="AI177" i="37" s="1"/>
  <c r="S403" i="12"/>
  <c r="AI162" i="37" s="1"/>
  <c r="S377" i="12"/>
  <c r="AI136" i="37" s="1"/>
  <c r="S436" i="12"/>
  <c r="AI195" i="37" s="1"/>
  <c r="S96" i="12"/>
  <c r="AI96" i="37" s="1"/>
  <c r="AG8" i="12"/>
  <c r="S411" i="12"/>
  <c r="AI170" i="37" s="1"/>
  <c r="S56" i="12"/>
  <c r="AI56" i="37" s="1"/>
  <c r="S95" i="12"/>
  <c r="AI95" i="37" s="1"/>
  <c r="S474" i="12"/>
  <c r="AI233" i="37" s="1"/>
  <c r="S72" i="12"/>
  <c r="AI72" i="37" s="1"/>
  <c r="S533" i="12"/>
  <c r="AI292" i="37" s="1"/>
  <c r="S31" i="12"/>
  <c r="AI31" i="37" s="1"/>
  <c r="S71" i="12"/>
  <c r="AI71" i="37" s="1"/>
  <c r="S44" i="12"/>
  <c r="AI44" i="37" s="1"/>
  <c r="S97" i="12"/>
  <c r="AI97" i="37" s="1"/>
  <c r="S526" i="12"/>
  <c r="AI285" i="37" s="1"/>
  <c r="S504" i="12"/>
  <c r="AI263" i="37" s="1"/>
  <c r="S519" i="12"/>
  <c r="AI278" i="37" s="1"/>
  <c r="S381" i="12"/>
  <c r="AI140" i="37" s="1"/>
  <c r="S515" i="12"/>
  <c r="AI274" i="37" s="1"/>
  <c r="S92" i="12"/>
  <c r="AI92" i="37" s="1"/>
  <c r="S386" i="12"/>
  <c r="AI145" i="37" s="1"/>
  <c r="S444" i="12"/>
  <c r="AI203" i="37" s="1"/>
  <c r="S353" i="12"/>
  <c r="AI112" i="37" s="1"/>
  <c r="S496" i="12"/>
  <c r="AI255" i="37" s="1"/>
  <c r="S359" i="12"/>
  <c r="AI118" i="37" s="1"/>
  <c r="S349" i="12"/>
  <c r="AI108" i="37" s="1"/>
  <c r="S571" i="12"/>
  <c r="AI328" i="37" s="1"/>
  <c r="S525" i="12"/>
  <c r="AI284" i="37" s="1"/>
  <c r="S551" i="12"/>
  <c r="AI307" i="37" s="1"/>
  <c r="S507" i="12"/>
  <c r="AI266" i="37" s="1"/>
  <c r="S505" i="12"/>
  <c r="AI264" i="37" s="1"/>
  <c r="S374" i="12"/>
  <c r="AI133" i="37" s="1"/>
  <c r="S19" i="12"/>
  <c r="AI19" i="37" s="1"/>
  <c r="S43" i="12"/>
  <c r="AI43" i="37" s="1"/>
  <c r="S523" i="12"/>
  <c r="AI282" i="37" s="1"/>
  <c r="S369" i="12"/>
  <c r="AI128" i="37" s="1"/>
  <c r="S382" i="12"/>
  <c r="AI141" i="37" s="1"/>
  <c r="S390" i="12"/>
  <c r="AI149" i="37" s="1"/>
  <c r="S51" i="12"/>
  <c r="AI51" i="37" s="1"/>
  <c r="S380" i="12"/>
  <c r="AI139" i="37" s="1"/>
  <c r="S47" i="12"/>
  <c r="AI47" i="37" s="1"/>
  <c r="S485" i="12"/>
  <c r="AI244" i="37" s="1"/>
  <c r="S466" i="12"/>
  <c r="AI225" i="37" s="1"/>
  <c r="S557" i="12"/>
  <c r="AI313" i="37" s="1"/>
  <c r="S66" i="12"/>
  <c r="AI66" i="37" s="1"/>
  <c r="S21" i="12"/>
  <c r="AI21" i="37" s="1"/>
  <c r="S52" i="12"/>
  <c r="AI52" i="37" s="1"/>
  <c r="S398" i="12"/>
  <c r="AI157" i="37" s="1"/>
  <c r="S512" i="12"/>
  <c r="AI271" i="37" s="1"/>
  <c r="S360" i="12"/>
  <c r="AI119" i="37" s="1"/>
  <c r="S453" i="12"/>
  <c r="AI212" i="37" s="1"/>
  <c r="S469" i="12"/>
  <c r="AI228" i="37" s="1"/>
  <c r="S23" i="12"/>
  <c r="AI23" i="37" s="1"/>
  <c r="S509" i="12"/>
  <c r="AI268" i="37" s="1"/>
  <c r="S53" i="12"/>
  <c r="AI53" i="37" s="1"/>
  <c r="S37" i="12"/>
  <c r="AI37" i="37" s="1"/>
  <c r="S530" i="12"/>
  <c r="AI289" i="37" s="1"/>
  <c r="S481" i="12"/>
  <c r="AI240" i="37" s="1"/>
  <c r="S430" i="12"/>
  <c r="AI189" i="37" s="1"/>
  <c r="S483" i="12"/>
  <c r="AI242" i="37" s="1"/>
  <c r="S391" i="12"/>
  <c r="AI150" i="37" s="1"/>
  <c r="S384" i="12"/>
  <c r="AI143" i="37" s="1"/>
  <c r="S480" i="12"/>
  <c r="AI239" i="37" s="1"/>
  <c r="S364" i="12"/>
  <c r="AI123" i="37" s="1"/>
  <c r="S499" i="12"/>
  <c r="AI258" i="37" s="1"/>
  <c r="S387" i="12"/>
  <c r="AI146" i="37" s="1"/>
  <c r="S388" i="12"/>
  <c r="AI147" i="37" s="1"/>
  <c r="S90" i="12"/>
  <c r="AI90" i="37" s="1"/>
  <c r="S62" i="12"/>
  <c r="AI62" i="37" s="1"/>
  <c r="S67" i="12"/>
  <c r="AI67" i="37" s="1"/>
  <c r="S64" i="12"/>
  <c r="AI64" i="37" s="1"/>
  <c r="S39" i="12"/>
  <c r="AI39" i="37" s="1"/>
  <c r="S375" i="12"/>
  <c r="AI134" i="37" s="1"/>
  <c r="S45" i="12"/>
  <c r="AI45" i="37" s="1"/>
  <c r="S448" i="12"/>
  <c r="AI207" i="37" s="1"/>
  <c r="S84" i="12"/>
  <c r="AI84" i="37" s="1"/>
  <c r="S61" i="12"/>
  <c r="AI61" i="37" s="1"/>
  <c r="S372" i="12"/>
  <c r="AI131" i="37" s="1"/>
  <c r="S28" i="12"/>
  <c r="AI28" i="37" s="1"/>
  <c r="S478" i="12"/>
  <c r="AI237" i="37" s="1"/>
  <c r="S461" i="12"/>
  <c r="AI220" i="37" s="1"/>
  <c r="S516" i="12"/>
  <c r="AI275" i="37" s="1"/>
  <c r="S503" i="12"/>
  <c r="AI262" i="37" s="1"/>
  <c r="S65" i="12"/>
  <c r="AI65" i="37" s="1"/>
  <c r="S422" i="12"/>
  <c r="AI181" i="37" s="1"/>
  <c r="S501" i="12"/>
  <c r="AI260" i="37" s="1"/>
  <c r="S87" i="12"/>
  <c r="AI87" i="37" s="1"/>
  <c r="S491" i="12"/>
  <c r="AI250" i="37" s="1"/>
  <c r="S534" i="12"/>
  <c r="AI293" i="37" s="1"/>
  <c r="S420" i="12"/>
  <c r="AI179" i="37" s="1"/>
  <c r="S470" i="12"/>
  <c r="AI229" i="37" s="1"/>
  <c r="S435" i="12"/>
  <c r="AI194" i="37" s="1"/>
  <c r="S24" i="12"/>
  <c r="AI24" i="37" s="1"/>
  <c r="S40" i="12"/>
  <c r="AI40" i="37" s="1"/>
  <c r="S488" i="12"/>
  <c r="AI247" i="37" s="1"/>
  <c r="S459" i="12"/>
  <c r="AI218" i="37" s="1"/>
  <c r="S428" i="12"/>
  <c r="AI187" i="37" s="1"/>
  <c r="S555" i="12"/>
  <c r="AI311" i="37" s="1"/>
  <c r="S70" i="12"/>
  <c r="AI70" i="37" s="1"/>
  <c r="S498" i="12"/>
  <c r="AI257" i="37" s="1"/>
  <c r="S345" i="12"/>
  <c r="AI104" i="37" s="1"/>
  <c r="S460" i="12"/>
  <c r="AI219" i="37" s="1"/>
  <c r="S489" i="12"/>
  <c r="AI248" i="37" s="1"/>
  <c r="S462" i="12"/>
  <c r="AI221" i="37" s="1"/>
  <c r="S520" i="12"/>
  <c r="AI279" i="37" s="1"/>
  <c r="S521" i="12"/>
  <c r="AI280" i="37" s="1"/>
  <c r="S437" i="12"/>
  <c r="AI196" i="37" s="1"/>
  <c r="S57" i="12"/>
  <c r="AI57" i="37" s="1"/>
  <c r="S539" i="12"/>
  <c r="S451" i="12"/>
  <c r="AI210" i="37" s="1"/>
  <c r="S356" i="12"/>
  <c r="AI115" i="37" s="1"/>
  <c r="S514" i="12"/>
  <c r="AI273" i="37" s="1"/>
  <c r="S492" i="12"/>
  <c r="AI251" i="37" s="1"/>
  <c r="S33" i="12"/>
  <c r="AI33" i="37" s="1"/>
  <c r="S77" i="12"/>
  <c r="AI77" i="37" s="1"/>
  <c r="S475" i="12"/>
  <c r="AI234" i="37" s="1"/>
  <c r="S522" i="12"/>
  <c r="AI281" i="37" s="1"/>
  <c r="S91" i="12"/>
  <c r="AI91" i="37" s="1"/>
  <c r="S365" i="12"/>
  <c r="AI124" i="37" s="1"/>
  <c r="S510" i="12"/>
  <c r="AI269" i="37" s="1"/>
  <c r="S549" i="12"/>
  <c r="AI305" i="37" s="1"/>
  <c r="S449" i="12"/>
  <c r="AI208" i="37" s="1"/>
  <c r="S517" i="12"/>
  <c r="AI276" i="37" s="1"/>
  <c r="S434" i="12"/>
  <c r="AI193" i="37" s="1"/>
  <c r="S362" i="12"/>
  <c r="AI121" i="37" s="1"/>
  <c r="S417" i="12"/>
  <c r="AI176" i="37" s="1"/>
  <c r="S41" i="12"/>
  <c r="AI41" i="37" s="1"/>
  <c r="S347" i="12"/>
  <c r="AI106" i="37" s="1"/>
  <c r="S35" i="12"/>
  <c r="AI35" i="37" s="1"/>
  <c r="S464" i="12"/>
  <c r="AI223" i="37" s="1"/>
  <c r="S75" i="12"/>
  <c r="AI75" i="37" s="1"/>
  <c r="S558" i="12"/>
  <c r="AI314" i="37" s="1"/>
  <c r="S351" i="12"/>
  <c r="AI110" i="37" s="1"/>
  <c r="S457" i="12"/>
  <c r="AI216" i="37" s="1"/>
  <c r="S79" i="12"/>
  <c r="AI79" i="37" s="1"/>
  <c r="S490" i="12"/>
  <c r="AI249" i="37" s="1"/>
  <c r="S528" i="12"/>
  <c r="AI287" i="37" s="1"/>
  <c r="S14" i="12"/>
  <c r="AI16" i="37" s="1"/>
  <c r="S495" i="12"/>
  <c r="AI254" i="37" s="1"/>
  <c r="S20" i="12"/>
  <c r="AI20" i="37" s="1"/>
  <c r="S473" i="12"/>
  <c r="AI232" i="37" s="1"/>
  <c r="S94" i="12"/>
  <c r="AI94" i="37" s="1"/>
  <c r="S367" i="12"/>
  <c r="AI126" i="37" s="1"/>
  <c r="S74" i="12"/>
  <c r="AI74" i="37" s="1"/>
  <c r="S36" i="12"/>
  <c r="AI36" i="37" s="1"/>
  <c r="S401" i="12"/>
  <c r="AI160" i="37" s="1"/>
  <c r="S493" i="12"/>
  <c r="AI252" i="37" s="1"/>
  <c r="S355" i="12"/>
  <c r="AI114" i="37" s="1"/>
  <c r="S467" i="12"/>
  <c r="AI226" i="37" s="1"/>
  <c r="S370" i="12"/>
  <c r="AI129" i="37" s="1"/>
  <c r="S379" i="12"/>
  <c r="AI138" i="37" s="1"/>
  <c r="S393" i="12"/>
  <c r="AI152" i="37" s="1"/>
  <c r="S416" i="12"/>
  <c r="AI175" i="37" s="1"/>
  <c r="S508" i="12"/>
  <c r="AI267" i="37" s="1"/>
  <c r="S465" i="12"/>
  <c r="AI224" i="37" s="1"/>
  <c r="A570" i="45" l="1"/>
  <c r="Y569" i="45"/>
  <c r="A545" i="12"/>
  <c r="Y544" i="12"/>
  <c r="AI300" i="37"/>
  <c r="AS16" i="23" s="1"/>
  <c r="AI320" i="37"/>
  <c r="AS18" i="23" s="1"/>
  <c r="AI296" i="37"/>
  <c r="AS14" i="23" s="1"/>
  <c r="AI330" i="37"/>
  <c r="AS22" i="23" s="1"/>
  <c r="AI102" i="37"/>
  <c r="AS12" i="23" s="1"/>
  <c r="A571" i="45" l="1"/>
  <c r="Y570" i="45"/>
  <c r="A546" i="12"/>
  <c r="Y545" i="12"/>
  <c r="AI331" i="37"/>
  <c r="AS24" i="23" s="1"/>
  <c r="A572" i="45" l="1"/>
  <c r="Y572" i="45" s="1"/>
  <c r="Y571" i="45"/>
  <c r="A547" i="12"/>
  <c r="Y546" i="12"/>
  <c r="A548" i="12" l="1"/>
  <c r="Y547" i="12"/>
  <c r="A549" i="12" l="1"/>
  <c r="Y548" i="12"/>
  <c r="A550" i="12" l="1"/>
  <c r="Y549" i="12"/>
  <c r="A551" i="12" l="1"/>
  <c r="Y550" i="12"/>
  <c r="A552" i="12" l="1"/>
  <c r="Y551" i="12"/>
  <c r="A553" i="12" l="1"/>
  <c r="Y552" i="12"/>
  <c r="A554" i="12" l="1"/>
  <c r="Y553" i="12"/>
  <c r="A555" i="12" l="1"/>
  <c r="Y554" i="12"/>
  <c r="C27" i="35"/>
  <c r="A556" i="12" l="1"/>
  <c r="Y555" i="12"/>
  <c r="A557" i="12" l="1"/>
  <c r="Y556" i="12"/>
  <c r="A558" i="12" l="1"/>
  <c r="Y557" i="12"/>
  <c r="K340" i="12"/>
  <c r="K336" i="12"/>
  <c r="K332" i="12"/>
  <c r="K328" i="12"/>
  <c r="K324" i="12"/>
  <c r="K342" i="12"/>
  <c r="K337" i="12"/>
  <c r="K331" i="12"/>
  <c r="K326" i="12"/>
  <c r="K321" i="12"/>
  <c r="K317" i="12"/>
  <c r="K313" i="12"/>
  <c r="K309" i="12"/>
  <c r="K305" i="12"/>
  <c r="K301" i="12"/>
  <c r="K297" i="12"/>
  <c r="K293" i="12"/>
  <c r="K289" i="12"/>
  <c r="K287" i="12"/>
  <c r="K283" i="12"/>
  <c r="K279" i="12"/>
  <c r="K275" i="12"/>
  <c r="K271" i="12"/>
  <c r="K267" i="12"/>
  <c r="K179" i="12"/>
  <c r="K173" i="12"/>
  <c r="K158" i="12"/>
  <c r="K142" i="12"/>
  <c r="K163" i="12"/>
  <c r="K147" i="12"/>
  <c r="K164" i="12"/>
  <c r="K148" i="12"/>
  <c r="K174" i="12"/>
  <c r="K157" i="12"/>
  <c r="K141" i="12"/>
  <c r="K132" i="12"/>
  <c r="K118" i="12"/>
  <c r="K102" i="12"/>
  <c r="K105" i="12"/>
  <c r="K119" i="12"/>
  <c r="K135" i="12"/>
  <c r="K116" i="12"/>
  <c r="K134" i="12"/>
  <c r="K117" i="12"/>
  <c r="K341" i="12"/>
  <c r="K335" i="12"/>
  <c r="K330" i="12"/>
  <c r="K325" i="12"/>
  <c r="K320" i="12"/>
  <c r="K316" i="12"/>
  <c r="K312" i="12"/>
  <c r="K308" i="12"/>
  <c r="K304" i="12"/>
  <c r="K300" i="12"/>
  <c r="K296" i="12"/>
  <c r="K292" i="12"/>
  <c r="K181" i="12"/>
  <c r="K286" i="12"/>
  <c r="K282" i="12"/>
  <c r="K278" i="12"/>
  <c r="K274" i="12"/>
  <c r="K270" i="12"/>
  <c r="K266" i="12"/>
  <c r="K180" i="12"/>
  <c r="K170" i="12"/>
  <c r="K154" i="12"/>
  <c r="K138" i="12"/>
  <c r="K159" i="12"/>
  <c r="K143" i="12"/>
  <c r="K160" i="12"/>
  <c r="K144" i="12"/>
  <c r="K169" i="12"/>
  <c r="K153" i="12"/>
  <c r="K137" i="12"/>
  <c r="K131" i="12"/>
  <c r="K114" i="12"/>
  <c r="K107" i="12"/>
  <c r="K128" i="12"/>
  <c r="K115" i="12"/>
  <c r="K129" i="12"/>
  <c r="K112" i="12"/>
  <c r="K130" i="12"/>
  <c r="K113" i="12"/>
  <c r="K339" i="12"/>
  <c r="K334" i="12"/>
  <c r="K329" i="12"/>
  <c r="K323" i="12"/>
  <c r="K319" i="12"/>
  <c r="K315" i="12"/>
  <c r="K311" i="12"/>
  <c r="K307" i="12"/>
  <c r="K303" i="12"/>
  <c r="K299" i="12"/>
  <c r="K295" i="12"/>
  <c r="K291" i="12"/>
  <c r="K177" i="12"/>
  <c r="K285" i="12"/>
  <c r="K281" i="12"/>
  <c r="K277" i="12"/>
  <c r="K273" i="12"/>
  <c r="K269" i="12"/>
  <c r="K265" i="12"/>
  <c r="K176" i="12"/>
  <c r="K166" i="12"/>
  <c r="K150" i="12"/>
  <c r="K171" i="12"/>
  <c r="K155" i="12"/>
  <c r="K178" i="12"/>
  <c r="K156" i="12"/>
  <c r="K140" i="12"/>
  <c r="K165" i="12"/>
  <c r="K149" i="12"/>
  <c r="K133" i="12"/>
  <c r="K126" i="12"/>
  <c r="K110" i="12"/>
  <c r="K103" i="12"/>
  <c r="K127" i="12"/>
  <c r="K111" i="12"/>
  <c r="K124" i="12"/>
  <c r="K108" i="12"/>
  <c r="K125" i="12"/>
  <c r="K343" i="12"/>
  <c r="K338" i="12"/>
  <c r="K333" i="12"/>
  <c r="K327" i="12"/>
  <c r="K322" i="12"/>
  <c r="K318" i="12"/>
  <c r="K314" i="12"/>
  <c r="K310" i="12"/>
  <c r="K306" i="12"/>
  <c r="K302" i="12"/>
  <c r="K298" i="12"/>
  <c r="K294" i="12"/>
  <c r="K290" i="12"/>
  <c r="K288" i="12"/>
  <c r="K284" i="12"/>
  <c r="K280" i="12"/>
  <c r="K276" i="12"/>
  <c r="K272" i="12"/>
  <c r="K268" i="12"/>
  <c r="K264" i="12"/>
  <c r="K172" i="12"/>
  <c r="K162" i="12"/>
  <c r="K146" i="12"/>
  <c r="K167" i="12"/>
  <c r="K151" i="12"/>
  <c r="K168" i="12"/>
  <c r="K152" i="12"/>
  <c r="K175" i="12"/>
  <c r="K161" i="12"/>
  <c r="K145" i="12"/>
  <c r="K136" i="12"/>
  <c r="K122" i="12"/>
  <c r="K106" i="12"/>
  <c r="K109" i="12"/>
  <c r="K123" i="12"/>
  <c r="K139" i="12"/>
  <c r="K120" i="12"/>
  <c r="K104" i="12"/>
  <c r="K121" i="12"/>
  <c r="K59" i="12"/>
  <c r="N59" i="37" s="1"/>
  <c r="K461" i="12"/>
  <c r="N220" i="37" s="1"/>
  <c r="K520" i="12"/>
  <c r="N279" i="37" s="1"/>
  <c r="K499" i="12"/>
  <c r="N258" i="37" s="1"/>
  <c r="K74" i="12"/>
  <c r="N74" i="37" s="1"/>
  <c r="K421" i="12"/>
  <c r="N180" i="37" s="1"/>
  <c r="K418" i="12"/>
  <c r="N177" i="37" s="1"/>
  <c r="K498" i="12"/>
  <c r="N257" i="37" s="1"/>
  <c r="K89" i="12"/>
  <c r="N89" i="37" s="1"/>
  <c r="K53" i="12"/>
  <c r="N53" i="37" s="1"/>
  <c r="K354" i="12"/>
  <c r="N113" i="37" s="1"/>
  <c r="K429" i="12"/>
  <c r="N188" i="37" s="1"/>
  <c r="K402" i="12"/>
  <c r="N161" i="37" s="1"/>
  <c r="K76" i="12"/>
  <c r="N76" i="37" s="1"/>
  <c r="K79" i="12"/>
  <c r="N79" i="37" s="1"/>
  <c r="K70" i="12"/>
  <c r="N70" i="37" s="1"/>
  <c r="K492" i="12"/>
  <c r="N251" i="37" s="1"/>
  <c r="K386" i="12"/>
  <c r="N145" i="37" s="1"/>
  <c r="K424" i="12"/>
  <c r="N183" i="37" s="1"/>
  <c r="K502" i="12"/>
  <c r="N261" i="37" s="1"/>
  <c r="K514" i="12"/>
  <c r="N273" i="37" s="1"/>
  <c r="K522" i="12"/>
  <c r="N281" i="37" s="1"/>
  <c r="K496" i="12"/>
  <c r="N255" i="37" s="1"/>
  <c r="K355" i="12"/>
  <c r="N114" i="37" s="1"/>
  <c r="K515" i="12"/>
  <c r="N274" i="37" s="1"/>
  <c r="K356" i="12"/>
  <c r="N115" i="37" s="1"/>
  <c r="K550" i="12"/>
  <c r="N306" i="37" s="1"/>
  <c r="K365" i="12"/>
  <c r="N124" i="37" s="1"/>
  <c r="K353" i="12"/>
  <c r="N112" i="37" s="1"/>
  <c r="K412" i="12"/>
  <c r="N171" i="37" s="1"/>
  <c r="K14" i="12"/>
  <c r="N16" i="37" s="1"/>
  <c r="K542" i="12"/>
  <c r="N298" i="37" s="1"/>
  <c r="K404" i="12"/>
  <c r="N163" i="37" s="1"/>
  <c r="K557" i="12"/>
  <c r="N313" i="37" s="1"/>
  <c r="K416" i="12"/>
  <c r="N175" i="37" s="1"/>
  <c r="K531" i="12"/>
  <c r="N290" i="37" s="1"/>
  <c r="K29" i="12"/>
  <c r="N29" i="37" s="1"/>
  <c r="K526" i="12"/>
  <c r="N285" i="37" s="1"/>
  <c r="K345" i="12"/>
  <c r="N104" i="37" s="1"/>
  <c r="K450" i="12"/>
  <c r="N209" i="37" s="1"/>
  <c r="K94" i="12"/>
  <c r="N94" i="37" s="1"/>
  <c r="K524" i="12"/>
  <c r="N283" i="37" s="1"/>
  <c r="K392" i="12"/>
  <c r="N151" i="37" s="1"/>
  <c r="K51" i="12"/>
  <c r="N51" i="37" s="1"/>
  <c r="K417" i="12"/>
  <c r="N176" i="37" s="1"/>
  <c r="K12" i="12"/>
  <c r="N14" i="37" s="1"/>
  <c r="K449" i="12"/>
  <c r="N208" i="37" s="1"/>
  <c r="K485" i="12"/>
  <c r="N244" i="37" s="1"/>
  <c r="K65" i="12"/>
  <c r="N65" i="37" s="1"/>
  <c r="K92" i="12"/>
  <c r="N92" i="37" s="1"/>
  <c r="K422" i="12"/>
  <c r="N181" i="37" s="1"/>
  <c r="K370" i="12"/>
  <c r="N129" i="37" s="1"/>
  <c r="K547" i="12"/>
  <c r="N303" i="37" s="1"/>
  <c r="K20" i="12"/>
  <c r="N20" i="37" s="1"/>
  <c r="K346" i="12"/>
  <c r="N105" i="37" s="1"/>
  <c r="K43" i="12"/>
  <c r="N43" i="37" s="1"/>
  <c r="K360" i="12"/>
  <c r="N119" i="37" s="1"/>
  <c r="K61" i="12"/>
  <c r="N61" i="37" s="1"/>
  <c r="K87" i="12"/>
  <c r="N87" i="37" s="1"/>
  <c r="K28" i="12"/>
  <c r="N28" i="37" s="1"/>
  <c r="K362" i="12"/>
  <c r="N121" i="37" s="1"/>
  <c r="K44" i="12"/>
  <c r="N44" i="37" s="1"/>
  <c r="K36" i="44"/>
  <c r="K481" i="12"/>
  <c r="N240" i="37" s="1"/>
  <c r="K383" i="12"/>
  <c r="N142" i="37" s="1"/>
  <c r="K506" i="12"/>
  <c r="N265" i="37" s="1"/>
  <c r="K480" i="12"/>
  <c r="N239" i="37" s="1"/>
  <c r="K52" i="12"/>
  <c r="N52" i="37" s="1"/>
  <c r="K458" i="12"/>
  <c r="N217" i="37" s="1"/>
  <c r="K475" i="12"/>
  <c r="N234" i="37" s="1"/>
  <c r="K64" i="12"/>
  <c r="N64" i="37" s="1"/>
  <c r="K123" i="44"/>
  <c r="K486" i="12"/>
  <c r="N245" i="37" s="1"/>
  <c r="K351" i="12"/>
  <c r="N110" i="37" s="1"/>
  <c r="K517" i="12"/>
  <c r="N276" i="37" s="1"/>
  <c r="K55" i="12"/>
  <c r="N55" i="37" s="1"/>
  <c r="K41" i="12"/>
  <c r="N41" i="37" s="1"/>
  <c r="K359" i="12"/>
  <c r="N118" i="37" s="1"/>
  <c r="K391" i="12"/>
  <c r="N150" i="37" s="1"/>
  <c r="K96" i="12"/>
  <c r="N96" i="37" s="1"/>
  <c r="K452" i="12"/>
  <c r="N211" i="37" s="1"/>
  <c r="K493" i="12"/>
  <c r="N252" i="37" s="1"/>
  <c r="K495" i="12"/>
  <c r="N254" i="37" s="1"/>
  <c r="K497" i="12"/>
  <c r="N256" i="37" s="1"/>
  <c r="K477" i="12"/>
  <c r="N236" i="37" s="1"/>
  <c r="K505" i="12"/>
  <c r="N264" i="37" s="1"/>
  <c r="K430" i="12"/>
  <c r="N189" i="37" s="1"/>
  <c r="K60" i="12"/>
  <c r="N60" i="37" s="1"/>
  <c r="K519" i="12"/>
  <c r="N278" i="37" s="1"/>
  <c r="K491" i="12"/>
  <c r="N250" i="37" s="1"/>
  <c r="K451" i="12"/>
  <c r="N210" i="37" s="1"/>
  <c r="K393" i="12"/>
  <c r="N152" i="37" s="1"/>
  <c r="K466" i="12"/>
  <c r="N225" i="37" s="1"/>
  <c r="K23" i="12"/>
  <c r="N23" i="37" s="1"/>
  <c r="K448" i="12"/>
  <c r="N207" i="37" s="1"/>
  <c r="K518" i="12"/>
  <c r="N277" i="37" s="1"/>
  <c r="K56" i="12"/>
  <c r="N56" i="37" s="1"/>
  <c r="K490" i="12"/>
  <c r="N249" i="37" s="1"/>
  <c r="K37" i="12"/>
  <c r="N37" i="37" s="1"/>
  <c r="K403" i="12"/>
  <c r="N162" i="37" s="1"/>
  <c r="K36" i="12"/>
  <c r="N36" i="37" s="1"/>
  <c r="K455" i="12"/>
  <c r="N214" i="37" s="1"/>
  <c r="K523" i="12"/>
  <c r="N282" i="37" s="1"/>
  <c r="K49" i="12"/>
  <c r="N49" i="37" s="1"/>
  <c r="K372" i="12"/>
  <c r="N131" i="37" s="1"/>
  <c r="K504" i="12"/>
  <c r="N263" i="37" s="1"/>
  <c r="K445" i="12"/>
  <c r="N204" i="37" s="1"/>
  <c r="K399" i="12"/>
  <c r="N158" i="37" s="1"/>
  <c r="K527" i="12"/>
  <c r="N286" i="37" s="1"/>
  <c r="K555" i="12"/>
  <c r="N311" i="37" s="1"/>
  <c r="K39" i="12"/>
  <c r="N39" i="37" s="1"/>
  <c r="K529" i="12"/>
  <c r="N288" i="37" s="1"/>
  <c r="K558" i="12"/>
  <c r="N314" i="37" s="1"/>
  <c r="K348" i="12"/>
  <c r="N107" i="37" s="1"/>
  <c r="K47" i="12"/>
  <c r="N47" i="37" s="1"/>
  <c r="K415" i="12"/>
  <c r="N174" i="37" s="1"/>
  <c r="K364" i="12"/>
  <c r="N123" i="37" s="1"/>
  <c r="K447" i="12"/>
  <c r="N206" i="37" s="1"/>
  <c r="K571" i="12"/>
  <c r="N328" i="37" s="1"/>
  <c r="K511" i="12"/>
  <c r="N270" i="37" s="1"/>
  <c r="K560" i="12"/>
  <c r="N316" i="37" s="1"/>
  <c r="K377" i="12"/>
  <c r="N136" i="37" s="1"/>
  <c r="K409" i="12"/>
  <c r="N168" i="37" s="1"/>
  <c r="K410" i="12"/>
  <c r="N169" i="37" s="1"/>
  <c r="K436" i="12"/>
  <c r="N195" i="37" s="1"/>
  <c r="K347" i="12"/>
  <c r="N106" i="37" s="1"/>
  <c r="K473" i="12"/>
  <c r="N232" i="37" s="1"/>
  <c r="K440" i="12"/>
  <c r="N199" i="37" s="1"/>
  <c r="K21" i="12"/>
  <c r="N21" i="37" s="1"/>
  <c r="K470" i="12"/>
  <c r="N229" i="37" s="1"/>
  <c r="K454" i="12"/>
  <c r="N213" i="37" s="1"/>
  <c r="K366" i="12"/>
  <c r="N125" i="37" s="1"/>
  <c r="K478" i="12"/>
  <c r="N237" i="37" s="1"/>
  <c r="K530" i="12"/>
  <c r="N289" i="37" s="1"/>
  <c r="K405" i="12"/>
  <c r="N164" i="37" s="1"/>
  <c r="K72" i="12"/>
  <c r="N72" i="37" s="1"/>
  <c r="K474" i="12"/>
  <c r="N233" i="37" s="1"/>
  <c r="K484" i="12"/>
  <c r="N243" i="37" s="1"/>
  <c r="K25" i="12"/>
  <c r="N25" i="37" s="1"/>
  <c r="K465" i="12"/>
  <c r="N224" i="37" s="1"/>
  <c r="K91" i="12"/>
  <c r="N91" i="37" s="1"/>
  <c r="K48" i="12"/>
  <c r="N48" i="37" s="1"/>
  <c r="K368" i="12"/>
  <c r="N127" i="37" s="1"/>
  <c r="K476" i="12"/>
  <c r="N235" i="37" s="1"/>
  <c r="K509" i="12"/>
  <c r="N268" i="37" s="1"/>
  <c r="K516" i="12"/>
  <c r="N275" i="37" s="1"/>
  <c r="K535" i="12"/>
  <c r="N294" i="37" s="1"/>
  <c r="K500" i="12"/>
  <c r="N259" i="37" s="1"/>
  <c r="K85" i="12"/>
  <c r="N85" i="37" s="1"/>
  <c r="K71" i="12"/>
  <c r="N71" i="37" s="1"/>
  <c r="K467" i="12"/>
  <c r="N226" i="37" s="1"/>
  <c r="K349" i="12"/>
  <c r="N108" i="37" s="1"/>
  <c r="K84" i="12"/>
  <c r="N84" i="37" s="1"/>
  <c r="K67" i="12"/>
  <c r="N67" i="37" s="1"/>
  <c r="K528" i="12"/>
  <c r="N287" i="37" s="1"/>
  <c r="K381" i="12"/>
  <c r="N140" i="37" s="1"/>
  <c r="K69" i="12"/>
  <c r="N69" i="37" s="1"/>
  <c r="K358" i="12"/>
  <c r="N117" i="37" s="1"/>
  <c r="K408" i="12"/>
  <c r="N167" i="37" s="1"/>
  <c r="K397" i="12"/>
  <c r="N156" i="37" s="1"/>
  <c r="K95" i="12"/>
  <c r="N95" i="37" s="1"/>
  <c r="K489" i="12"/>
  <c r="N248" i="37" s="1"/>
  <c r="K501" i="12"/>
  <c r="N260" i="37" s="1"/>
  <c r="K40" i="12"/>
  <c r="N40" i="37" s="1"/>
  <c r="K388" i="12"/>
  <c r="N147" i="37" s="1"/>
  <c r="K77" i="12"/>
  <c r="N77" i="37" s="1"/>
  <c r="K375" i="12"/>
  <c r="N134" i="37" s="1"/>
  <c r="K57" i="12"/>
  <c r="N57" i="37" s="1"/>
  <c r="K387" i="12"/>
  <c r="N146" i="37" s="1"/>
  <c r="K483" i="12"/>
  <c r="N242" i="37" s="1"/>
  <c r="K431" i="12"/>
  <c r="N190" i="37" s="1"/>
  <c r="K549" i="12"/>
  <c r="N305" i="37" s="1"/>
  <c r="K435" i="12"/>
  <c r="N194" i="37" s="1"/>
  <c r="K525" i="12"/>
  <c r="N284" i="37" s="1"/>
  <c r="K459" i="12"/>
  <c r="N218" i="37" s="1"/>
  <c r="K441" i="12"/>
  <c r="N200" i="37" s="1"/>
  <c r="K27" i="12"/>
  <c r="N27" i="37" s="1"/>
  <c r="K374" i="12"/>
  <c r="N133" i="37" s="1"/>
  <c r="K444" i="12"/>
  <c r="N203" i="37" s="1"/>
  <c r="K369" i="12"/>
  <c r="N128" i="37" s="1"/>
  <c r="K482" i="12"/>
  <c r="N241" i="37" s="1"/>
  <c r="K411" i="12"/>
  <c r="N170" i="37" s="1"/>
  <c r="K513" i="12"/>
  <c r="N272" i="37" s="1"/>
  <c r="K15" i="12"/>
  <c r="N17" i="37" s="1"/>
  <c r="K420" i="12"/>
  <c r="N179" i="37" s="1"/>
  <c r="K462" i="12"/>
  <c r="N221" i="37" s="1"/>
  <c r="K396" i="12"/>
  <c r="N155" i="37" s="1"/>
  <c r="K75" i="12"/>
  <c r="N75" i="37" s="1"/>
  <c r="K553" i="12"/>
  <c r="N309" i="37" s="1"/>
  <c r="K33" i="12"/>
  <c r="N33" i="37" s="1"/>
  <c r="K463" i="12"/>
  <c r="N222" i="37" s="1"/>
  <c r="K507" i="12"/>
  <c r="N266" i="37" s="1"/>
  <c r="K367" i="12"/>
  <c r="N126" i="37" s="1"/>
  <c r="K390" i="12"/>
  <c r="N149" i="37" s="1"/>
  <c r="K434" i="12"/>
  <c r="N193" i="37" s="1"/>
  <c r="K460" i="12"/>
  <c r="N219" i="37" s="1"/>
  <c r="K533" i="12"/>
  <c r="N292" i="37" s="1"/>
  <c r="K86" i="12"/>
  <c r="N86" i="37" s="1"/>
  <c r="K398" i="12"/>
  <c r="N157" i="37" s="1"/>
  <c r="K371" i="12"/>
  <c r="N130" i="37" s="1"/>
  <c r="K379" i="12"/>
  <c r="N138" i="37" s="1"/>
  <c r="K423" i="12"/>
  <c r="N182" i="37" s="1"/>
  <c r="K453" i="12"/>
  <c r="N212" i="37" s="1"/>
  <c r="K551" i="12"/>
  <c r="N307" i="37" s="1"/>
  <c r="K384" i="12"/>
  <c r="N143" i="37" s="1"/>
  <c r="K426" i="12"/>
  <c r="N185" i="37" s="1"/>
  <c r="K539" i="12"/>
  <c r="K414" i="12"/>
  <c r="N173" i="37" s="1"/>
  <c r="K469" i="12"/>
  <c r="N228" i="37" s="1"/>
  <c r="K554" i="12"/>
  <c r="N310" i="37" s="1"/>
  <c r="K380" i="12"/>
  <c r="N139" i="37" s="1"/>
  <c r="K82" i="12"/>
  <c r="N82" i="37" s="1"/>
  <c r="K512" i="12"/>
  <c r="N271" i="37" s="1"/>
  <c r="K19" i="12"/>
  <c r="N19" i="37" s="1"/>
  <c r="K97" i="12"/>
  <c r="N97" i="37" s="1"/>
  <c r="K534" i="12"/>
  <c r="N293" i="37" s="1"/>
  <c r="K437" i="12"/>
  <c r="N196" i="37" s="1"/>
  <c r="K468" i="12"/>
  <c r="N227" i="37" s="1"/>
  <c r="K24" i="12"/>
  <c r="N24" i="37" s="1"/>
  <c r="K81" i="12"/>
  <c r="N81" i="37" s="1"/>
  <c r="K464" i="12"/>
  <c r="N223" i="37" s="1"/>
  <c r="K90" i="12"/>
  <c r="N90" i="37" s="1"/>
  <c r="K443" i="12"/>
  <c r="N202" i="37" s="1"/>
  <c r="K479" i="12"/>
  <c r="N238" i="37" s="1"/>
  <c r="K559" i="12"/>
  <c r="N315" i="37" s="1"/>
  <c r="K438" i="12"/>
  <c r="N197" i="37" s="1"/>
  <c r="K394" i="12"/>
  <c r="N153" i="37" s="1"/>
  <c r="K376" i="12"/>
  <c r="N135" i="37" s="1"/>
  <c r="K546" i="12"/>
  <c r="N302" i="37" s="1"/>
  <c r="K428" i="12"/>
  <c r="N187" i="37" s="1"/>
  <c r="K503" i="12"/>
  <c r="N262" i="37" s="1"/>
  <c r="K487" i="12"/>
  <c r="N246" i="37" s="1"/>
  <c r="K536" i="12"/>
  <c r="N295" i="37" s="1"/>
  <c r="K532" i="12"/>
  <c r="N291" i="37" s="1"/>
  <c r="K494" i="12"/>
  <c r="N253" i="37" s="1"/>
  <c r="K401" i="12"/>
  <c r="N160" i="37" s="1"/>
  <c r="K35" i="12"/>
  <c r="N35" i="37" s="1"/>
  <c r="K510" i="12"/>
  <c r="N269" i="37" s="1"/>
  <c r="K432" i="12"/>
  <c r="N191" i="37" s="1"/>
  <c r="K472" i="12"/>
  <c r="N231" i="37" s="1"/>
  <c r="K389" i="12"/>
  <c r="N148" i="37" s="1"/>
  <c r="K66" i="12"/>
  <c r="N66" i="37" s="1"/>
  <c r="K488" i="12"/>
  <c r="N247" i="37" s="1"/>
  <c r="K45" i="12"/>
  <c r="N45" i="37" s="1"/>
  <c r="K31" i="12"/>
  <c r="N31" i="37" s="1"/>
  <c r="K62" i="12"/>
  <c r="N62" i="37" s="1"/>
  <c r="K446" i="12"/>
  <c r="N205" i="37" s="1"/>
  <c r="K565" i="12"/>
  <c r="N322" i="37" s="1"/>
  <c r="K80" i="12"/>
  <c r="N80" i="37" s="1"/>
  <c r="K508" i="12"/>
  <c r="N267" i="37" s="1"/>
  <c r="K457" i="12"/>
  <c r="N216" i="37" s="1"/>
  <c r="K32" i="12"/>
  <c r="N32" i="37" s="1"/>
  <c r="K521" i="12"/>
  <c r="N280" i="37" s="1"/>
  <c r="K471" i="12"/>
  <c r="N230" i="37" s="1"/>
  <c r="K382" i="12"/>
  <c r="N141" i="37" s="1"/>
  <c r="K406" i="12"/>
  <c r="N165" i="37" s="1"/>
  <c r="A559" i="12" l="1"/>
  <c r="Y558" i="12"/>
  <c r="N324" i="37"/>
  <c r="Q20" i="23" s="1"/>
  <c r="N102" i="37"/>
  <c r="Q12" i="23" s="1"/>
  <c r="N320" i="37"/>
  <c r="Q18" i="23" s="1"/>
  <c r="N300" i="37"/>
  <c r="Q16" i="23" s="1"/>
  <c r="N330" i="37"/>
  <c r="Q22" i="23" s="1"/>
  <c r="N296" i="37"/>
  <c r="Q14" i="23" s="1"/>
  <c r="A560" i="12" l="1"/>
  <c r="Y559" i="12"/>
  <c r="N331" i="37"/>
  <c r="Q24" i="23" s="1"/>
  <c r="A561" i="12" l="1"/>
  <c r="Y560" i="12"/>
  <c r="A562" i="12" l="1"/>
  <c r="Y561" i="12"/>
  <c r="A563" i="12" l="1"/>
  <c r="Y562" i="12"/>
  <c r="L102" i="20"/>
  <c r="L299" i="20"/>
  <c r="L328" i="20"/>
  <c r="L322" i="20"/>
  <c r="L303" i="20"/>
  <c r="L14" i="20"/>
  <c r="L296" i="20"/>
  <c r="A564" i="12" l="1"/>
  <c r="Y563" i="12"/>
  <c r="L56" i="20"/>
  <c r="L70" i="20"/>
  <c r="L57" i="20"/>
  <c r="L29" i="20"/>
  <c r="L97" i="20"/>
  <c r="L77" i="20"/>
  <c r="L72" i="20"/>
  <c r="L82" i="20"/>
  <c r="L79" i="20"/>
  <c r="L51" i="20"/>
  <c r="L91" i="20"/>
  <c r="L55" i="20"/>
  <c r="L19" i="20"/>
  <c r="L43" i="20"/>
  <c r="L41" i="20"/>
  <c r="L60" i="20"/>
  <c r="L47" i="20"/>
  <c r="L74" i="20"/>
  <c r="L52" i="20"/>
  <c r="L62" i="20"/>
  <c r="L36" i="20"/>
  <c r="L39" i="20"/>
  <c r="L37" i="20"/>
  <c r="L69" i="20"/>
  <c r="L92" i="20"/>
  <c r="L90" i="20"/>
  <c r="L17" i="20"/>
  <c r="L23" i="20"/>
  <c r="L86" i="20"/>
  <c r="L87" i="20"/>
  <c r="L31" i="20"/>
  <c r="L71" i="20"/>
  <c r="L32" i="20"/>
  <c r="L27" i="20"/>
  <c r="L24" i="20"/>
  <c r="L16" i="20"/>
  <c r="L44" i="20"/>
  <c r="L89" i="20"/>
  <c r="L66" i="20"/>
  <c r="L40" i="20"/>
  <c r="L49" i="20"/>
  <c r="L76" i="20"/>
  <c r="L67" i="20"/>
  <c r="L96" i="20"/>
  <c r="L95" i="20"/>
  <c r="L59" i="20"/>
  <c r="L21" i="20"/>
  <c r="L81" i="20"/>
  <c r="L25" i="20"/>
  <c r="L20" i="20"/>
  <c r="L35" i="20"/>
  <c r="L48" i="20"/>
  <c r="L33" i="20"/>
  <c r="L65" i="20"/>
  <c r="L85" i="20"/>
  <c r="L84" i="20"/>
  <c r="L28" i="20"/>
  <c r="L61" i="20"/>
  <c r="L80" i="20"/>
  <c r="L64" i="20"/>
  <c r="L53" i="20"/>
  <c r="L94" i="20"/>
  <c r="L45" i="20"/>
  <c r="L75" i="20"/>
  <c r="L310" i="20"/>
  <c r="L317" i="20"/>
  <c r="L304" i="20"/>
  <c r="L316" i="20"/>
  <c r="L314" i="20"/>
  <c r="L307" i="20"/>
  <c r="L308" i="20"/>
  <c r="L315" i="20"/>
  <c r="L311" i="20"/>
  <c r="L312" i="20"/>
  <c r="L306" i="20"/>
  <c r="L251" i="20"/>
  <c r="L212" i="20"/>
  <c r="L265" i="20"/>
  <c r="L224" i="20"/>
  <c r="L264" i="20"/>
  <c r="L138" i="20"/>
  <c r="L110" i="20"/>
  <c r="L278" i="20"/>
  <c r="L137" i="20"/>
  <c r="L239" i="20"/>
  <c r="L203" i="20"/>
  <c r="L169" i="20"/>
  <c r="L143" i="20"/>
  <c r="L124" i="20"/>
  <c r="L171" i="20"/>
  <c r="L262" i="20"/>
  <c r="L268" i="20"/>
  <c r="L260" i="20"/>
  <c r="L273" i="20"/>
  <c r="L153" i="20"/>
  <c r="L231" i="20"/>
  <c r="L238" i="20"/>
  <c r="L166" i="20"/>
  <c r="L150" i="20"/>
  <c r="L227" i="20"/>
  <c r="L220" i="20"/>
  <c r="L219" i="20"/>
  <c r="L113" i="20"/>
  <c r="L280" i="20"/>
  <c r="L159" i="20"/>
  <c r="L208" i="20"/>
  <c r="L228" i="20"/>
  <c r="L115" i="20"/>
  <c r="L209" i="20"/>
  <c r="L263" i="20"/>
  <c r="L234" i="20"/>
  <c r="L167" i="20"/>
  <c r="L132" i="20"/>
  <c r="L189" i="20"/>
  <c r="L207" i="20"/>
  <c r="L140" i="20"/>
  <c r="L252" i="20"/>
  <c r="L245" i="20"/>
  <c r="L274" i="20"/>
  <c r="L217" i="20"/>
  <c r="L277" i="20"/>
  <c r="L194" i="20"/>
  <c r="L293" i="20"/>
  <c r="L134" i="20"/>
  <c r="L275" i="20"/>
  <c r="L145" i="20"/>
  <c r="L185" i="20"/>
  <c r="L154" i="20"/>
  <c r="L174" i="20"/>
  <c r="L180" i="20"/>
  <c r="L258" i="20"/>
  <c r="L225" i="20"/>
  <c r="L108" i="20"/>
  <c r="L156" i="20"/>
  <c r="L215" i="20"/>
  <c r="L266" i="20"/>
  <c r="L192" i="20"/>
  <c r="L236" i="20"/>
  <c r="L125" i="20"/>
  <c r="L253" i="20"/>
  <c r="L158" i="20"/>
  <c r="L117" i="20"/>
  <c r="L233" i="20"/>
  <c r="L283" i="20"/>
  <c r="L259" i="20"/>
  <c r="L214" i="20"/>
  <c r="L136" i="20"/>
  <c r="L127" i="20"/>
  <c r="L240" i="20"/>
  <c r="L242" i="20"/>
  <c r="L232" i="20"/>
  <c r="L172" i="20"/>
  <c r="L241" i="20"/>
  <c r="L247" i="20"/>
  <c r="L160" i="20"/>
  <c r="L105" i="20"/>
  <c r="L202" i="20"/>
  <c r="L193" i="20"/>
  <c r="L237" i="20"/>
  <c r="L177" i="20"/>
  <c r="L155" i="20"/>
  <c r="L183" i="20"/>
  <c r="L181" i="20"/>
  <c r="L197" i="20"/>
  <c r="L257" i="20"/>
  <c r="L210" i="20"/>
  <c r="L103" i="20"/>
  <c r="L248" i="20"/>
  <c r="L282" i="20"/>
  <c r="L269" i="20"/>
  <c r="L291" i="20"/>
  <c r="L249" i="20"/>
  <c r="L161" i="20"/>
  <c r="L128" i="20"/>
  <c r="L144" i="20"/>
  <c r="L230" i="20"/>
  <c r="L205" i="20"/>
  <c r="L198" i="20"/>
  <c r="L223" i="20"/>
  <c r="L151" i="20"/>
  <c r="L279" i="20"/>
  <c r="L218" i="20"/>
  <c r="L292" i="20"/>
  <c r="L141" i="20"/>
  <c r="L129" i="20"/>
  <c r="L149" i="20"/>
  <c r="L254" i="20"/>
  <c r="L175" i="20"/>
  <c r="L250" i="20"/>
  <c r="L216" i="20"/>
  <c r="L288" i="20"/>
  <c r="L126" i="20"/>
  <c r="L119" i="20"/>
  <c r="L187" i="20"/>
  <c r="L163" i="20"/>
  <c r="L261" i="20"/>
  <c r="L133" i="20"/>
  <c r="L123" i="20"/>
  <c r="L104" i="20"/>
  <c r="L221" i="20"/>
  <c r="L178" i="20"/>
  <c r="L168" i="20"/>
  <c r="L106" i="20"/>
  <c r="L272" i="20"/>
  <c r="L165" i="20"/>
  <c r="L122" i="20"/>
  <c r="L186" i="20"/>
  <c r="L243" i="20"/>
  <c r="L281" i="20"/>
  <c r="L246" i="20"/>
  <c r="L271" i="20"/>
  <c r="L173" i="20"/>
  <c r="L147" i="20"/>
  <c r="L200" i="20"/>
  <c r="L211" i="20"/>
  <c r="L111" i="20"/>
  <c r="L244" i="20"/>
  <c r="L116" i="20"/>
  <c r="L139" i="20"/>
  <c r="L289" i="20"/>
  <c r="L284" i="20"/>
  <c r="L255" i="20"/>
  <c r="L121" i="20"/>
  <c r="L290" i="20"/>
  <c r="L146" i="20"/>
  <c r="L222" i="20"/>
  <c r="L276" i="20"/>
  <c r="L235" i="20"/>
  <c r="L270" i="20"/>
  <c r="L287" i="20"/>
  <c r="L162" i="20"/>
  <c r="L188" i="20"/>
  <c r="L267" i="20"/>
  <c r="L229" i="20"/>
  <c r="L285" i="20"/>
  <c r="L131" i="20"/>
  <c r="L195" i="20"/>
  <c r="L148" i="20"/>
  <c r="L112" i="20"/>
  <c r="L204" i="20"/>
  <c r="L206" i="20"/>
  <c r="L179" i="20"/>
  <c r="L226" i="20"/>
  <c r="L256" i="20"/>
  <c r="L286" i="20"/>
  <c r="L201" i="20"/>
  <c r="L191" i="20"/>
  <c r="A565" i="12" l="1"/>
  <c r="Y564" i="12"/>
  <c r="M335" i="5"/>
  <c r="A566" i="12" l="1"/>
  <c r="Y565" i="12"/>
  <c r="D20" i="35"/>
  <c r="D21" i="35" s="1"/>
  <c r="D22" i="35" s="1"/>
  <c r="D12" i="35"/>
  <c r="A567" i="12" l="1"/>
  <c r="Y566" i="12"/>
  <c r="A568" i="12" l="1"/>
  <c r="Y567" i="12"/>
  <c r="A569" i="12" l="1"/>
  <c r="Y568" i="12"/>
  <c r="A570" i="12" l="1"/>
  <c r="Y569" i="12"/>
  <c r="A571" i="12" l="1"/>
  <c r="Y570" i="12"/>
  <c r="A572" i="12" l="1"/>
  <c r="Y571" i="12"/>
  <c r="Y572" i="12" l="1"/>
  <c r="H14" i="1" l="1"/>
  <c r="F18" i="1"/>
  <c r="H18" i="1" l="1"/>
  <c r="N17" i="55" l="1"/>
  <c r="N101" i="55" s="1"/>
  <c r="I13" i="35" l="1"/>
  <c r="G13" i="35" s="1"/>
  <c r="G17" i="35" s="1"/>
  <c r="H24" i="1" l="1"/>
  <c r="G24" i="1"/>
  <c r="H28" i="1"/>
  <c r="F24" i="1"/>
  <c r="G26" i="1"/>
  <c r="F28" i="1"/>
  <c r="F26" i="1"/>
  <c r="G28" i="1"/>
  <c r="H26" i="1"/>
  <c r="F32" i="1" l="1"/>
  <c r="F30" i="1"/>
  <c r="G32" i="1"/>
  <c r="G30" i="1"/>
  <c r="G34" i="1"/>
  <c r="H34" i="1"/>
  <c r="H32" i="1"/>
  <c r="H30" i="1"/>
  <c r="F34" i="1" l="1"/>
  <c r="G36" i="1" l="1"/>
  <c r="G38" i="1" s="1"/>
  <c r="H36" i="1"/>
  <c r="H38" i="1" s="1"/>
  <c r="F36" i="1"/>
  <c r="F38" i="1" s="1"/>
  <c r="F40" i="1" l="1"/>
  <c r="H40" i="1" s="1"/>
  <c r="G40" i="1"/>
  <c r="F46" i="1" l="1"/>
  <c r="H46" i="1"/>
  <c r="G46" i="1"/>
  <c r="H48" i="1" l="1"/>
  <c r="F48" i="1"/>
  <c r="G48" i="1"/>
  <c r="G56" i="1" l="1"/>
  <c r="H56" i="1"/>
  <c r="D49" i="16" l="1"/>
  <c r="D50" i="16" s="1"/>
  <c r="G52" i="48"/>
  <c r="G53" i="48" s="1"/>
  <c r="D52" i="7"/>
  <c r="D53" i="7" s="1"/>
  <c r="E78" i="3"/>
  <c r="E79" i="3" s="1"/>
  <c r="E52" i="48"/>
  <c r="E53" i="48" s="1"/>
  <c r="I78" i="3"/>
  <c r="I79" i="3" s="1"/>
  <c r="H52" i="7"/>
  <c r="H53" i="7" s="1"/>
  <c r="E78" i="47"/>
  <c r="E79" i="47" s="1"/>
  <c r="H78" i="47"/>
  <c r="H79" i="47" s="1"/>
  <c r="E52" i="7"/>
  <c r="E53" i="7" s="1"/>
  <c r="I78" i="47"/>
  <c r="I79" i="47" s="1"/>
  <c r="F52" i="48"/>
  <c r="F53" i="48" s="1"/>
  <c r="G49" i="49"/>
  <c r="G50" i="49" s="1"/>
  <c r="E49" i="16"/>
  <c r="E50" i="16" s="1"/>
  <c r="E49" i="49"/>
  <c r="E50" i="49" s="1"/>
  <c r="D78" i="3"/>
  <c r="D79" i="3" s="1"/>
  <c r="D78" i="47"/>
  <c r="D79" i="47" s="1"/>
  <c r="F49" i="16"/>
  <c r="F50" i="16" s="1"/>
  <c r="G78" i="47"/>
  <c r="G79" i="47" s="1"/>
  <c r="G49" i="16"/>
  <c r="G50" i="16" s="1"/>
  <c r="F78" i="3"/>
  <c r="F79" i="3" s="1"/>
  <c r="G52" i="7"/>
  <c r="G53" i="7" s="1"/>
  <c r="H52" i="48"/>
  <c r="H53" i="48" s="1"/>
  <c r="G78" i="3"/>
  <c r="G79" i="3" s="1"/>
  <c r="D52" i="48"/>
  <c r="D53" i="48" s="1"/>
  <c r="F52" i="7"/>
  <c r="F53" i="7" s="1"/>
  <c r="F49" i="49"/>
  <c r="F50" i="49" s="1"/>
  <c r="H78" i="3"/>
  <c r="H79" i="3" s="1"/>
  <c r="F78" i="47"/>
  <c r="F79" i="47" s="1"/>
  <c r="D49" i="49"/>
  <c r="D50" i="49" s="1"/>
  <c r="G60" i="1"/>
  <c r="W5" i="5" s="1"/>
  <c r="F56" i="1"/>
  <c r="F52" i="1"/>
  <c r="F53" i="1" s="1"/>
  <c r="G52" i="1"/>
  <c r="G53" i="1" s="1"/>
  <c r="W5" i="55"/>
  <c r="F12" i="36"/>
  <c r="H12" i="36" s="1"/>
  <c r="F24" i="36"/>
  <c r="H24" i="36" s="1"/>
  <c r="F44" i="36"/>
  <c r="H44" i="36" s="1"/>
  <c r="F22" i="36"/>
  <c r="H22" i="36" s="1"/>
  <c r="D40" i="16"/>
  <c r="F40" i="36"/>
  <c r="H40" i="36" s="1"/>
  <c r="H58" i="1"/>
  <c r="H60" i="1" s="1"/>
  <c r="D27" i="17"/>
  <c r="F34" i="36"/>
  <c r="H34" i="36" s="1"/>
  <c r="D45" i="7"/>
  <c r="D23" i="31"/>
  <c r="D15" i="10"/>
  <c r="D16" i="10" s="1"/>
  <c r="F68" i="36"/>
  <c r="H68" i="36" s="1"/>
  <c r="F79" i="36"/>
  <c r="H79" i="36" s="1"/>
  <c r="F49" i="36"/>
  <c r="H49" i="36" s="1"/>
  <c r="F23" i="36"/>
  <c r="H23" i="36" s="1"/>
  <c r="F58" i="36"/>
  <c r="H58" i="36" s="1"/>
  <c r="F25" i="36"/>
  <c r="H25" i="36" s="1"/>
  <c r="F51" i="36"/>
  <c r="H51" i="36" s="1"/>
  <c r="V6" i="5"/>
  <c r="F38" i="36"/>
  <c r="H38" i="36" s="1"/>
  <c r="F26" i="36"/>
  <c r="H26" i="36" s="1"/>
  <c r="F67" i="36"/>
  <c r="H67" i="36" s="1"/>
  <c r="F15" i="36"/>
  <c r="H15" i="36" s="1"/>
  <c r="F50" i="36"/>
  <c r="H50" i="36" s="1"/>
  <c r="F41" i="36"/>
  <c r="H41" i="36" s="1"/>
  <c r="F14" i="36"/>
  <c r="H14" i="36" s="1"/>
  <c r="F48" i="36"/>
  <c r="H48" i="36" s="1"/>
  <c r="F37" i="36"/>
  <c r="H37" i="36" s="1"/>
  <c r="F11" i="36"/>
  <c r="H11" i="36" s="1"/>
  <c r="F31" i="36"/>
  <c r="H31" i="36" s="1"/>
  <c r="F80" i="36"/>
  <c r="H80" i="36" s="1"/>
  <c r="F74" i="36"/>
  <c r="H74" i="36" s="1"/>
  <c r="F55" i="36"/>
  <c r="H55" i="36" s="1"/>
  <c r="F35" i="36"/>
  <c r="H35" i="36" s="1"/>
  <c r="F56" i="36"/>
  <c r="H56" i="36" s="1"/>
  <c r="V6" i="55"/>
  <c r="F46" i="36"/>
  <c r="H46" i="36" s="1"/>
  <c r="F30" i="36"/>
  <c r="H30" i="36" s="1"/>
  <c r="F57" i="36"/>
  <c r="H57" i="36" s="1"/>
  <c r="F53" i="36"/>
  <c r="H53" i="36" s="1"/>
  <c r="F54" i="36"/>
  <c r="H54" i="36" s="1"/>
  <c r="F66" i="36"/>
  <c r="H66" i="36" s="1"/>
  <c r="F16" i="36"/>
  <c r="H16" i="36" s="1"/>
  <c r="F77" i="36"/>
  <c r="H77" i="36" s="1"/>
  <c r="F89" i="36"/>
  <c r="H89" i="36" s="1"/>
  <c r="F83" i="36"/>
  <c r="H83" i="36" s="1"/>
  <c r="F63" i="36"/>
  <c r="H63" i="36" s="1"/>
  <c r="F32" i="36"/>
  <c r="H32" i="36" s="1"/>
  <c r="F84" i="36"/>
  <c r="H84" i="36" s="1"/>
  <c r="F60" i="36"/>
  <c r="H60" i="36" s="1"/>
  <c r="F75" i="36"/>
  <c r="H75" i="36" s="1"/>
  <c r="F86" i="36"/>
  <c r="H86" i="36" s="1"/>
  <c r="F78" i="36"/>
  <c r="H78" i="36" s="1"/>
  <c r="F62" i="36"/>
  <c r="H62" i="36" s="1"/>
  <c r="F20" i="36"/>
  <c r="H20" i="36" s="1"/>
  <c r="F65" i="36"/>
  <c r="H65" i="36" s="1"/>
  <c r="F47" i="36"/>
  <c r="H47" i="36" s="1"/>
  <c r="F29" i="36"/>
  <c r="H29" i="36" s="1"/>
  <c r="F85" i="36"/>
  <c r="H85" i="36" s="1"/>
  <c r="F27" i="36"/>
  <c r="H27" i="36" s="1"/>
  <c r="F88" i="36"/>
  <c r="H88" i="36" s="1"/>
  <c r="F17" i="36"/>
  <c r="H17" i="36" s="1"/>
  <c r="F61" i="36"/>
  <c r="H61" i="36" s="1"/>
  <c r="F81" i="36"/>
  <c r="H81" i="36" s="1"/>
  <c r="F42" i="36"/>
  <c r="H42" i="36" s="1"/>
  <c r="D24" i="22"/>
  <c r="F59" i="36"/>
  <c r="H59" i="36" s="1"/>
  <c r="F21" i="36"/>
  <c r="H21" i="36" s="1"/>
  <c r="F72" i="36"/>
  <c r="H72" i="36" s="1"/>
  <c r="F87" i="36"/>
  <c r="H87" i="36" s="1"/>
  <c r="F76" i="36"/>
  <c r="H76" i="36" s="1"/>
  <c r="F69" i="36"/>
  <c r="H69" i="36" s="1"/>
  <c r="F28" i="36"/>
  <c r="H28" i="36" s="1"/>
  <c r="F43" i="36"/>
  <c r="H43" i="36" s="1"/>
  <c r="F18" i="36"/>
  <c r="H18" i="36" s="1"/>
  <c r="F13" i="36"/>
  <c r="H13" i="36" s="1"/>
  <c r="F39" i="36"/>
  <c r="H39" i="36" s="1"/>
  <c r="F70" i="36"/>
  <c r="H70" i="36" s="1"/>
  <c r="F90" i="36"/>
  <c r="H90" i="36" s="1"/>
  <c r="F64" i="36"/>
  <c r="H64" i="36" s="1"/>
  <c r="F45" i="36"/>
  <c r="H45" i="36" s="1"/>
  <c r="F36" i="36"/>
  <c r="H36" i="36" s="1"/>
  <c r="F33" i="36"/>
  <c r="H33" i="36" s="1"/>
  <c r="F19" i="36"/>
  <c r="H19" i="36" s="1"/>
  <c r="F52" i="36"/>
  <c r="H52" i="36" s="1"/>
  <c r="F82" i="36"/>
  <c r="H82" i="36" s="1"/>
  <c r="D69" i="3"/>
  <c r="F71" i="36"/>
  <c r="H71" i="36" s="1"/>
  <c r="F73" i="36"/>
  <c r="H73" i="36" s="1"/>
  <c r="F44" i="52"/>
  <c r="H44" i="52" s="1"/>
  <c r="W6" i="5"/>
  <c r="F37" i="52"/>
  <c r="H37" i="52" s="1"/>
  <c r="F88" i="52"/>
  <c r="H88" i="52" s="1"/>
  <c r="F89" i="52"/>
  <c r="H89" i="52" s="1"/>
  <c r="F11" i="52"/>
  <c r="H11" i="52" s="1"/>
  <c r="F13" i="52"/>
  <c r="H13" i="52" s="1"/>
  <c r="F31" i="52"/>
  <c r="H31" i="52" s="1"/>
  <c r="F72" i="52"/>
  <c r="H72" i="52" s="1"/>
  <c r="F47" i="52"/>
  <c r="H47" i="52" s="1"/>
  <c r="F64" i="52"/>
  <c r="H64" i="52" s="1"/>
  <c r="F25" i="52"/>
  <c r="H25" i="52" s="1"/>
  <c r="F90" i="52"/>
  <c r="H90" i="52" s="1"/>
  <c r="F66" i="52"/>
  <c r="H66" i="52" s="1"/>
  <c r="F69" i="52"/>
  <c r="H69" i="52" s="1"/>
  <c r="F55" i="52"/>
  <c r="H55" i="52" s="1"/>
  <c r="F65" i="52"/>
  <c r="H65" i="52" s="1"/>
  <c r="F53" i="52"/>
  <c r="H53" i="52" s="1"/>
  <c r="F26" i="52"/>
  <c r="H26" i="52" s="1"/>
  <c r="F42" i="52"/>
  <c r="H42" i="52" s="1"/>
  <c r="F85" i="52"/>
  <c r="H85" i="52" s="1"/>
  <c r="F39" i="52"/>
  <c r="H39" i="52" s="1"/>
  <c r="F84" i="52"/>
  <c r="H84" i="52" s="1"/>
  <c r="F24" i="52"/>
  <c r="H24" i="52" s="1"/>
  <c r="F43" i="52"/>
  <c r="H43" i="52" s="1"/>
  <c r="F71" i="52"/>
  <c r="H71" i="52" s="1"/>
  <c r="F16" i="52"/>
  <c r="H16" i="52" s="1"/>
  <c r="D24" i="51"/>
  <c r="F35" i="52"/>
  <c r="H35" i="52" s="1"/>
  <c r="F23" i="52"/>
  <c r="H23" i="52" s="1"/>
  <c r="F60" i="52"/>
  <c r="H60" i="52" s="1"/>
  <c r="F74" i="52"/>
  <c r="H74" i="52" s="1"/>
  <c r="F81" i="52"/>
  <c r="H81" i="52" s="1"/>
  <c r="F22" i="52"/>
  <c r="H22" i="52" s="1"/>
  <c r="F82" i="52"/>
  <c r="H82" i="52" s="1"/>
  <c r="D45" i="48"/>
  <c r="F67" i="52"/>
  <c r="H67" i="52" s="1"/>
  <c r="F28" i="52"/>
  <c r="H28" i="52" s="1"/>
  <c r="F30" i="52"/>
  <c r="H30" i="52" s="1"/>
  <c r="F38" i="52"/>
  <c r="H38" i="52" s="1"/>
  <c r="F78" i="52"/>
  <c r="H78" i="52" s="1"/>
  <c r="F32" i="52"/>
  <c r="H32" i="52" s="1"/>
  <c r="F15" i="52"/>
  <c r="H15" i="52" s="1"/>
  <c r="F52" i="52"/>
  <c r="H52" i="52" s="1"/>
  <c r="F51" i="52"/>
  <c r="H51" i="52" s="1"/>
  <c r="F87" i="52"/>
  <c r="H87" i="52" s="1"/>
  <c r="F21" i="52"/>
  <c r="H21" i="52" s="1"/>
  <c r="F62" i="52"/>
  <c r="H62" i="52" s="1"/>
  <c r="F76" i="52"/>
  <c r="H76" i="52" s="1"/>
  <c r="F63" i="52"/>
  <c r="H63" i="52" s="1"/>
  <c r="F54" i="52"/>
  <c r="H54" i="52" s="1"/>
  <c r="F50" i="52"/>
  <c r="H50" i="52" s="1"/>
  <c r="F68" i="52"/>
  <c r="H68" i="52" s="1"/>
  <c r="D27" i="50"/>
  <c r="D15" i="53"/>
  <c r="D16" i="53" s="1"/>
  <c r="F17" i="52"/>
  <c r="H17" i="52" s="1"/>
  <c r="F61" i="52"/>
  <c r="H61" i="52" s="1"/>
  <c r="F18" i="52"/>
  <c r="H18" i="52" s="1"/>
  <c r="F41" i="52"/>
  <c r="H41" i="52" s="1"/>
  <c r="F70" i="52"/>
  <c r="H70" i="52" s="1"/>
  <c r="F20" i="52"/>
  <c r="H20" i="52" s="1"/>
  <c r="F80" i="52"/>
  <c r="H80" i="52" s="1"/>
  <c r="W6" i="55"/>
  <c r="F73" i="52"/>
  <c r="H73" i="52" s="1"/>
  <c r="F12" i="52"/>
  <c r="H12" i="52" s="1"/>
  <c r="F77" i="52"/>
  <c r="H77" i="52" s="1"/>
  <c r="F49" i="52"/>
  <c r="H49" i="52" s="1"/>
  <c r="F83" i="52"/>
  <c r="H83" i="52" s="1"/>
  <c r="F79" i="52"/>
  <c r="H79" i="52" s="1"/>
  <c r="F56" i="52"/>
  <c r="H56" i="52" s="1"/>
  <c r="F14" i="52"/>
  <c r="H14" i="52" s="1"/>
  <c r="F75" i="52"/>
  <c r="H75" i="52" s="1"/>
  <c r="F36" i="52"/>
  <c r="H36" i="52" s="1"/>
  <c r="F48" i="52"/>
  <c r="H48" i="52" s="1"/>
  <c r="F29" i="52"/>
  <c r="H29" i="52" s="1"/>
  <c r="F46" i="52"/>
  <c r="H46" i="52" s="1"/>
  <c r="F59" i="52"/>
  <c r="H59" i="52" s="1"/>
  <c r="F34" i="52"/>
  <c r="H34" i="52" s="1"/>
  <c r="D40" i="49"/>
  <c r="F19" i="52"/>
  <c r="H19" i="52" s="1"/>
  <c r="F58" i="52"/>
  <c r="H58" i="52" s="1"/>
  <c r="F57" i="52"/>
  <c r="H57" i="52" s="1"/>
  <c r="F33" i="52"/>
  <c r="H33" i="52" s="1"/>
  <c r="D23" i="54"/>
  <c r="F27" i="52"/>
  <c r="H27" i="52" s="1"/>
  <c r="F40" i="52"/>
  <c r="H40" i="52" s="1"/>
  <c r="F45" i="52"/>
  <c r="H45" i="52" s="1"/>
  <c r="F86" i="52"/>
  <c r="H86" i="52" s="1"/>
  <c r="D69" i="47"/>
  <c r="E69" i="47" l="1"/>
  <c r="D72" i="47"/>
  <c r="K69" i="47"/>
  <c r="K70" i="47" s="1"/>
  <c r="D70" i="47"/>
  <c r="I69" i="47"/>
  <c r="D71" i="47"/>
  <c r="G69" i="47"/>
  <c r="L69" i="47"/>
  <c r="L70" i="47" s="1"/>
  <c r="F69" i="47"/>
  <c r="H69" i="47"/>
  <c r="J69" i="47"/>
  <c r="J70" i="47" s="1"/>
  <c r="N24" i="22"/>
  <c r="N25" i="22" s="1"/>
  <c r="O24" i="22"/>
  <c r="O25" i="22" s="1"/>
  <c r="G24" i="22"/>
  <c r="G25" i="22" s="1"/>
  <c r="E24" i="22"/>
  <c r="E25" i="22" s="1"/>
  <c r="Q24" i="22"/>
  <c r="Q25" i="22" s="1"/>
  <c r="M24" i="22"/>
  <c r="M25" i="22" s="1"/>
  <c r="K24" i="22"/>
  <c r="K25" i="22" s="1"/>
  <c r="I24" i="22"/>
  <c r="I25" i="22" s="1"/>
  <c r="J24" i="22"/>
  <c r="J25" i="22" s="1"/>
  <c r="H24" i="22"/>
  <c r="H25" i="22" s="1"/>
  <c r="F24" i="22"/>
  <c r="F25" i="22" s="1"/>
  <c r="R24" i="22"/>
  <c r="R25" i="22" s="1"/>
  <c r="L24" i="22"/>
  <c r="L25" i="22" s="1"/>
  <c r="P24" i="22"/>
  <c r="P25" i="22" s="1"/>
  <c r="D25" i="22"/>
  <c r="D24" i="31"/>
  <c r="E23" i="31"/>
  <c r="V8" i="55"/>
  <c r="V9" i="55" s="1"/>
  <c r="V8" i="5"/>
  <c r="V9" i="5" s="1"/>
  <c r="D24" i="54"/>
  <c r="E23" i="54"/>
  <c r="D46" i="48"/>
  <c r="D47" i="48"/>
  <c r="G45" i="48"/>
  <c r="H45" i="48"/>
  <c r="F45" i="48"/>
  <c r="E45" i="48"/>
  <c r="P24" i="51"/>
  <c r="P25" i="51" s="1"/>
  <c r="F24" i="51"/>
  <c r="F25" i="51" s="1"/>
  <c r="Q24" i="51"/>
  <c r="Q25" i="51" s="1"/>
  <c r="H24" i="51"/>
  <c r="H25" i="51" s="1"/>
  <c r="G24" i="51"/>
  <c r="G25" i="51" s="1"/>
  <c r="D25" i="51"/>
  <c r="L24" i="51"/>
  <c r="L25" i="51" s="1"/>
  <c r="J24" i="51"/>
  <c r="J25" i="51" s="1"/>
  <c r="R24" i="51"/>
  <c r="R25" i="51" s="1"/>
  <c r="N24" i="51"/>
  <c r="N25" i="51" s="1"/>
  <c r="I24" i="51"/>
  <c r="I25" i="51" s="1"/>
  <c r="E24" i="51"/>
  <c r="E25" i="51" s="1"/>
  <c r="O24" i="51"/>
  <c r="O25" i="51" s="1"/>
  <c r="M24" i="51"/>
  <c r="M25" i="51" s="1"/>
  <c r="K24" i="51"/>
  <c r="K25" i="51" s="1"/>
  <c r="H45" i="7"/>
  <c r="G45" i="7"/>
  <c r="F45" i="7"/>
  <c r="D47" i="7"/>
  <c r="E45" i="7"/>
  <c r="D46" i="7"/>
  <c r="W7" i="5"/>
  <c r="D43" i="49"/>
  <c r="E40" i="49"/>
  <c r="D41" i="49"/>
  <c r="D42" i="49"/>
  <c r="D42" i="16"/>
  <c r="D41" i="16"/>
  <c r="E40" i="16"/>
  <c r="D43" i="16"/>
  <c r="W7" i="55"/>
  <c r="J49" i="36"/>
  <c r="L49" i="36" s="1"/>
  <c r="N49" i="36" s="1"/>
  <c r="R49" i="36" s="1"/>
  <c r="G253" i="5" s="1"/>
  <c r="J11" i="36"/>
  <c r="L11" i="36" s="1"/>
  <c r="N11" i="36" s="1"/>
  <c r="R11" i="36" s="1"/>
  <c r="G215" i="5" s="1"/>
  <c r="J74" i="3"/>
  <c r="J75" i="3" s="1"/>
  <c r="G45" i="16"/>
  <c r="G46" i="16" s="1"/>
  <c r="J36" i="36"/>
  <c r="L36" i="36" s="1"/>
  <c r="N36" i="36" s="1"/>
  <c r="R36" i="36" s="1"/>
  <c r="G240" i="5" s="1"/>
  <c r="J56" i="36"/>
  <c r="L56" i="36" s="1"/>
  <c r="N56" i="36" s="1"/>
  <c r="R56" i="36" s="1"/>
  <c r="G260" i="5" s="1"/>
  <c r="E26" i="31"/>
  <c r="E27" i="31" s="1"/>
  <c r="J38" i="36"/>
  <c r="L38" i="36" s="1"/>
  <c r="N38" i="36" s="1"/>
  <c r="R38" i="36" s="1"/>
  <c r="G242" i="5" s="1"/>
  <c r="J40" i="36"/>
  <c r="L40" i="36" s="1"/>
  <c r="N40" i="36" s="1"/>
  <c r="R40" i="36" s="1"/>
  <c r="G244" i="5" s="1"/>
  <c r="J87" i="36"/>
  <c r="L87" i="36" s="1"/>
  <c r="N87" i="36" s="1"/>
  <c r="R87" i="36" s="1"/>
  <c r="G291" i="5" s="1"/>
  <c r="H31" i="17"/>
  <c r="H32" i="17" s="1"/>
  <c r="F74" i="47"/>
  <c r="J37" i="36"/>
  <c r="L37" i="36" s="1"/>
  <c r="N37" i="36" s="1"/>
  <c r="R37" i="36" s="1"/>
  <c r="G241" i="5" s="1"/>
  <c r="J29" i="36"/>
  <c r="L29" i="36" s="1"/>
  <c r="N29" i="36" s="1"/>
  <c r="R29" i="36" s="1"/>
  <c r="G233" i="5" s="1"/>
  <c r="J35" i="52"/>
  <c r="L35" i="52" s="1"/>
  <c r="N35" i="52" s="1"/>
  <c r="R35" i="52" s="1"/>
  <c r="G239" i="55" s="1"/>
  <c r="J70" i="52"/>
  <c r="L70" i="52" s="1"/>
  <c r="N70" i="52" s="1"/>
  <c r="R70" i="52" s="1"/>
  <c r="G274" i="55" s="1"/>
  <c r="J41" i="52"/>
  <c r="L41" i="52" s="1"/>
  <c r="N41" i="52" s="1"/>
  <c r="R41" i="52" s="1"/>
  <c r="G245" i="55" s="1"/>
  <c r="J47" i="52"/>
  <c r="L47" i="52" s="1"/>
  <c r="N47" i="52" s="1"/>
  <c r="R47" i="52" s="1"/>
  <c r="G251" i="55" s="1"/>
  <c r="J72" i="36"/>
  <c r="L72" i="36" s="1"/>
  <c r="N72" i="36" s="1"/>
  <c r="R72" i="36" s="1"/>
  <c r="G276" i="5" s="1"/>
  <c r="G74" i="47"/>
  <c r="J75" i="52"/>
  <c r="L75" i="52" s="1"/>
  <c r="N75" i="52" s="1"/>
  <c r="R75" i="52" s="1"/>
  <c r="G279" i="55" s="1"/>
  <c r="J66" i="52"/>
  <c r="L66" i="52" s="1"/>
  <c r="N66" i="52" s="1"/>
  <c r="R66" i="52" s="1"/>
  <c r="G270" i="55" s="1"/>
  <c r="J57" i="52"/>
  <c r="L57" i="52" s="1"/>
  <c r="N57" i="52" s="1"/>
  <c r="R57" i="52" s="1"/>
  <c r="G261" i="55" s="1"/>
  <c r="J30" i="36"/>
  <c r="L30" i="36" s="1"/>
  <c r="N30" i="36" s="1"/>
  <c r="R30" i="36" s="1"/>
  <c r="G234" i="5" s="1"/>
  <c r="J86" i="52"/>
  <c r="L86" i="52" s="1"/>
  <c r="N86" i="52" s="1"/>
  <c r="R86" i="52" s="1"/>
  <c r="G290" i="55" s="1"/>
  <c r="G45" i="49"/>
  <c r="G46" i="49" s="1"/>
  <c r="J64" i="52"/>
  <c r="L64" i="52" s="1"/>
  <c r="N64" i="52" s="1"/>
  <c r="R64" i="52" s="1"/>
  <c r="G268" i="55" s="1"/>
  <c r="J82" i="36"/>
  <c r="L82" i="36" s="1"/>
  <c r="N82" i="36" s="1"/>
  <c r="R82" i="36" s="1"/>
  <c r="G286" i="5" s="1"/>
  <c r="D31" i="17"/>
  <c r="D32" i="17" s="1"/>
  <c r="L74" i="3"/>
  <c r="L75" i="3" s="1"/>
  <c r="J77" i="36"/>
  <c r="L77" i="36" s="1"/>
  <c r="N77" i="36" s="1"/>
  <c r="R77" i="36" s="1"/>
  <c r="G281" i="5" s="1"/>
  <c r="J76" i="52"/>
  <c r="L76" i="52" s="1"/>
  <c r="N76" i="52" s="1"/>
  <c r="R76" i="52" s="1"/>
  <c r="G280" i="55" s="1"/>
  <c r="E27" i="51"/>
  <c r="E28" i="51" s="1"/>
  <c r="D49" i="48"/>
  <c r="D50" i="48" s="1"/>
  <c r="J23" i="36"/>
  <c r="L23" i="36" s="1"/>
  <c r="N23" i="36" s="1"/>
  <c r="R23" i="36" s="1"/>
  <c r="G227" i="5" s="1"/>
  <c r="J12" i="52"/>
  <c r="L12" i="52" s="1"/>
  <c r="N12" i="52" s="1"/>
  <c r="R12" i="52" s="1"/>
  <c r="G216" i="55" s="1"/>
  <c r="J62" i="52"/>
  <c r="L62" i="52" s="1"/>
  <c r="N62" i="52" s="1"/>
  <c r="R62" i="52" s="1"/>
  <c r="G266" i="55" s="1"/>
  <c r="D27" i="22"/>
  <c r="D28" i="22" s="1"/>
  <c r="D26" i="31"/>
  <c r="D27" i="31" s="1"/>
  <c r="D14" i="31" s="1"/>
  <c r="D15" i="31" s="1"/>
  <c r="G178" i="5" s="1"/>
  <c r="D31" i="50"/>
  <c r="D32" i="50" s="1"/>
  <c r="L74" i="47"/>
  <c r="L75" i="47" s="1"/>
  <c r="J26" i="36"/>
  <c r="L26" i="36" s="1"/>
  <c r="N26" i="36" s="1"/>
  <c r="R26" i="36" s="1"/>
  <c r="G230" i="5" s="1"/>
  <c r="J81" i="52"/>
  <c r="L81" i="52" s="1"/>
  <c r="N81" i="52" s="1"/>
  <c r="R81" i="52" s="1"/>
  <c r="G285" i="55" s="1"/>
  <c r="J15" i="36"/>
  <c r="L15" i="36" s="1"/>
  <c r="N15" i="36" s="1"/>
  <c r="R15" i="36" s="1"/>
  <c r="G219" i="5" s="1"/>
  <c r="J25" i="52"/>
  <c r="L25" i="52" s="1"/>
  <c r="N25" i="52" s="1"/>
  <c r="R25" i="52" s="1"/>
  <c r="G229" i="55" s="1"/>
  <c r="J19" i="52"/>
  <c r="L19" i="52" s="1"/>
  <c r="N19" i="52" s="1"/>
  <c r="R19" i="52" s="1"/>
  <c r="G223" i="55" s="1"/>
  <c r="J42" i="36"/>
  <c r="L42" i="36" s="1"/>
  <c r="N42" i="36" s="1"/>
  <c r="R42" i="36" s="1"/>
  <c r="G246" i="5" s="1"/>
  <c r="J65" i="36"/>
  <c r="L65" i="36" s="1"/>
  <c r="N65" i="36" s="1"/>
  <c r="R65" i="36" s="1"/>
  <c r="G269" i="5" s="1"/>
  <c r="J61" i="36"/>
  <c r="L61" i="36" s="1"/>
  <c r="N61" i="36" s="1"/>
  <c r="R61" i="36" s="1"/>
  <c r="G265" i="5" s="1"/>
  <c r="J46" i="52"/>
  <c r="L46" i="52" s="1"/>
  <c r="N46" i="52" s="1"/>
  <c r="R46" i="52" s="1"/>
  <c r="G250" i="55" s="1"/>
  <c r="J80" i="52"/>
  <c r="L80" i="52" s="1"/>
  <c r="N80" i="52" s="1"/>
  <c r="R80" i="52" s="1"/>
  <c r="G284" i="55" s="1"/>
  <c r="J41" i="36"/>
  <c r="L41" i="36" s="1"/>
  <c r="N41" i="36" s="1"/>
  <c r="R41" i="36" s="1"/>
  <c r="G245" i="5" s="1"/>
  <c r="O27" i="22"/>
  <c r="O28" i="22" s="1"/>
  <c r="J20" i="52"/>
  <c r="L20" i="52" s="1"/>
  <c r="N20" i="52" s="1"/>
  <c r="R20" i="52" s="1"/>
  <c r="G224" i="55" s="1"/>
  <c r="P27" i="51"/>
  <c r="P28" i="51" s="1"/>
  <c r="J62" i="36"/>
  <c r="L62" i="36" s="1"/>
  <c r="N62" i="36" s="1"/>
  <c r="R62" i="36" s="1"/>
  <c r="G266" i="5" s="1"/>
  <c r="J20" i="36"/>
  <c r="L20" i="36" s="1"/>
  <c r="N20" i="36" s="1"/>
  <c r="R20" i="36" s="1"/>
  <c r="G224" i="5" s="1"/>
  <c r="D74" i="47"/>
  <c r="J38" i="52"/>
  <c r="L38" i="52" s="1"/>
  <c r="N38" i="52" s="1"/>
  <c r="R38" i="52" s="1"/>
  <c r="G242" i="55" s="1"/>
  <c r="J60" i="52"/>
  <c r="L60" i="52" s="1"/>
  <c r="N60" i="52" s="1"/>
  <c r="R60" i="52" s="1"/>
  <c r="G264" i="55" s="1"/>
  <c r="J79" i="52"/>
  <c r="L79" i="52" s="1"/>
  <c r="N79" i="52" s="1"/>
  <c r="R79" i="52" s="1"/>
  <c r="G283" i="55" s="1"/>
  <c r="K74" i="47"/>
  <c r="K75" i="47" s="1"/>
  <c r="J39" i="36"/>
  <c r="L39" i="36" s="1"/>
  <c r="N39" i="36" s="1"/>
  <c r="R39" i="36" s="1"/>
  <c r="G243" i="5" s="1"/>
  <c r="J16" i="36"/>
  <c r="L16" i="36" s="1"/>
  <c r="N16" i="36" s="1"/>
  <c r="R16" i="36" s="1"/>
  <c r="G220" i="5" s="1"/>
  <c r="J31" i="36"/>
  <c r="L31" i="36" s="1"/>
  <c r="N31" i="36" s="1"/>
  <c r="R31" i="36" s="1"/>
  <c r="G235" i="5" s="1"/>
  <c r="J45" i="36"/>
  <c r="L45" i="36" s="1"/>
  <c r="N45" i="36" s="1"/>
  <c r="R45" i="36" s="1"/>
  <c r="G249" i="5" s="1"/>
  <c r="J24" i="36"/>
  <c r="L24" i="36" s="1"/>
  <c r="N24" i="36" s="1"/>
  <c r="R24" i="36" s="1"/>
  <c r="G228" i="5" s="1"/>
  <c r="J58" i="36"/>
  <c r="L58" i="36" s="1"/>
  <c r="N58" i="36" s="1"/>
  <c r="R58" i="36" s="1"/>
  <c r="G262" i="5" s="1"/>
  <c r="J75" i="36"/>
  <c r="L75" i="36" s="1"/>
  <c r="N75" i="36" s="1"/>
  <c r="R75" i="36" s="1"/>
  <c r="G279" i="5" s="1"/>
  <c r="J89" i="36"/>
  <c r="L89" i="36" s="1"/>
  <c r="N89" i="36" s="1"/>
  <c r="R89" i="36" s="1"/>
  <c r="G293" i="5" s="1"/>
  <c r="J46" i="36"/>
  <c r="L46" i="36" s="1"/>
  <c r="N46" i="36" s="1"/>
  <c r="R46" i="36" s="1"/>
  <c r="G250" i="5" s="1"/>
  <c r="J63" i="36"/>
  <c r="L63" i="36" s="1"/>
  <c r="N63" i="36" s="1"/>
  <c r="R63" i="36" s="1"/>
  <c r="G267" i="5" s="1"/>
  <c r="J89" i="52"/>
  <c r="L89" i="52" s="1"/>
  <c r="N89" i="52" s="1"/>
  <c r="R89" i="52" s="1"/>
  <c r="G293" i="55" s="1"/>
  <c r="J77" i="52"/>
  <c r="L77" i="52" s="1"/>
  <c r="N77" i="52" s="1"/>
  <c r="R77" i="52" s="1"/>
  <c r="G281" i="55" s="1"/>
  <c r="J50" i="36"/>
  <c r="L50" i="36" s="1"/>
  <c r="N50" i="36" s="1"/>
  <c r="R50" i="36" s="1"/>
  <c r="G254" i="5" s="1"/>
  <c r="J71" i="36"/>
  <c r="L71" i="36" s="1"/>
  <c r="N71" i="36" s="1"/>
  <c r="R71" i="36" s="1"/>
  <c r="G275" i="5" s="1"/>
  <c r="J13" i="52"/>
  <c r="L13" i="52" s="1"/>
  <c r="N13" i="52" s="1"/>
  <c r="R13" i="52" s="1"/>
  <c r="G217" i="55" s="1"/>
  <c r="J23" i="52"/>
  <c r="L23" i="52" s="1"/>
  <c r="N23" i="52" s="1"/>
  <c r="R23" i="52" s="1"/>
  <c r="G227" i="55" s="1"/>
  <c r="J69" i="52"/>
  <c r="L69" i="52" s="1"/>
  <c r="N69" i="52" s="1"/>
  <c r="R69" i="52" s="1"/>
  <c r="G273" i="55" s="1"/>
  <c r="F31" i="50"/>
  <c r="F32" i="50" s="1"/>
  <c r="J82" i="52"/>
  <c r="L82" i="52" s="1"/>
  <c r="N82" i="52" s="1"/>
  <c r="R82" i="52" s="1"/>
  <c r="G286" i="55" s="1"/>
  <c r="J16" i="52"/>
  <c r="L16" i="52" s="1"/>
  <c r="N16" i="52" s="1"/>
  <c r="R16" i="52" s="1"/>
  <c r="G220" i="55" s="1"/>
  <c r="R27" i="51"/>
  <c r="R28" i="51" s="1"/>
  <c r="H31" i="50"/>
  <c r="H32" i="50" s="1"/>
  <c r="K27" i="51"/>
  <c r="K28" i="51" s="1"/>
  <c r="J81" i="36"/>
  <c r="L81" i="36" s="1"/>
  <c r="N81" i="36" s="1"/>
  <c r="R81" i="36" s="1"/>
  <c r="G285" i="5" s="1"/>
  <c r="J15" i="52"/>
  <c r="L15" i="52" s="1"/>
  <c r="N15" i="52" s="1"/>
  <c r="R15" i="52" s="1"/>
  <c r="G219" i="55" s="1"/>
  <c r="J22" i="52"/>
  <c r="L22" i="52" s="1"/>
  <c r="N22" i="52" s="1"/>
  <c r="R22" i="52" s="1"/>
  <c r="G226" i="55" s="1"/>
  <c r="J44" i="52"/>
  <c r="L44" i="52" s="1"/>
  <c r="N44" i="52" s="1"/>
  <c r="R44" i="52" s="1"/>
  <c r="G248" i="55" s="1"/>
  <c r="J58" i="52"/>
  <c r="L58" i="52" s="1"/>
  <c r="N58" i="52" s="1"/>
  <c r="R58" i="52" s="1"/>
  <c r="G262" i="55" s="1"/>
  <c r="J59" i="36"/>
  <c r="L59" i="36" s="1"/>
  <c r="N59" i="36" s="1"/>
  <c r="R59" i="36" s="1"/>
  <c r="G263" i="5" s="1"/>
  <c r="J35" i="36"/>
  <c r="L35" i="36" s="1"/>
  <c r="N35" i="36" s="1"/>
  <c r="R35" i="36" s="1"/>
  <c r="G239" i="5" s="1"/>
  <c r="J72" i="52"/>
  <c r="L72" i="52" s="1"/>
  <c r="N72" i="52" s="1"/>
  <c r="R72" i="52" s="1"/>
  <c r="G276" i="55" s="1"/>
  <c r="J42" i="52"/>
  <c r="L42" i="52" s="1"/>
  <c r="N42" i="52" s="1"/>
  <c r="R42" i="52" s="1"/>
  <c r="G246" i="55" s="1"/>
  <c r="J56" i="52"/>
  <c r="L56" i="52" s="1"/>
  <c r="N56" i="52" s="1"/>
  <c r="R56" i="52" s="1"/>
  <c r="G260" i="55" s="1"/>
  <c r="J71" i="52"/>
  <c r="L71" i="52" s="1"/>
  <c r="N71" i="52" s="1"/>
  <c r="R71" i="52" s="1"/>
  <c r="G275" i="55" s="1"/>
  <c r="J69" i="36"/>
  <c r="L69" i="36" s="1"/>
  <c r="N69" i="36" s="1"/>
  <c r="R69" i="36" s="1"/>
  <c r="G273" i="5" s="1"/>
  <c r="G26" i="31"/>
  <c r="G27" i="31" s="1"/>
  <c r="E31" i="50"/>
  <c r="E32" i="50" s="1"/>
  <c r="G49" i="48"/>
  <c r="G50" i="48" s="1"/>
  <c r="J86" i="36"/>
  <c r="L86" i="36" s="1"/>
  <c r="N86" i="36" s="1"/>
  <c r="R86" i="36" s="1"/>
  <c r="G290" i="5" s="1"/>
  <c r="P27" i="22"/>
  <c r="P28" i="22" s="1"/>
  <c r="J50" i="52"/>
  <c r="L50" i="52" s="1"/>
  <c r="N50" i="52" s="1"/>
  <c r="R50" i="52" s="1"/>
  <c r="G254" i="55" s="1"/>
  <c r="J79" i="36"/>
  <c r="L79" i="36" s="1"/>
  <c r="N79" i="36" s="1"/>
  <c r="R79" i="36" s="1"/>
  <c r="G283" i="5" s="1"/>
  <c r="J66" i="36"/>
  <c r="L66" i="36" s="1"/>
  <c r="N66" i="36" s="1"/>
  <c r="R66" i="36" s="1"/>
  <c r="G270" i="5" s="1"/>
  <c r="G26" i="54"/>
  <c r="G27" i="54" s="1"/>
  <c r="J53" i="52"/>
  <c r="L53" i="52" s="1"/>
  <c r="N53" i="52" s="1"/>
  <c r="R53" i="52" s="1"/>
  <c r="G257" i="55" s="1"/>
  <c r="J67" i="52"/>
  <c r="L67" i="52" s="1"/>
  <c r="N67" i="52" s="1"/>
  <c r="R67" i="52" s="1"/>
  <c r="G271" i="55" s="1"/>
  <c r="J11" i="52"/>
  <c r="L11" i="52" s="1"/>
  <c r="N11" i="52" s="1"/>
  <c r="R11" i="52" s="1"/>
  <c r="G215" i="55" s="1"/>
  <c r="J27" i="52"/>
  <c r="L27" i="52" s="1"/>
  <c r="N27" i="52" s="1"/>
  <c r="R27" i="52" s="1"/>
  <c r="G231" i="55" s="1"/>
  <c r="J34" i="36"/>
  <c r="L34" i="36" s="1"/>
  <c r="N34" i="36" s="1"/>
  <c r="R34" i="36" s="1"/>
  <c r="G238" i="5" s="1"/>
  <c r="I74" i="3"/>
  <c r="I75" i="3" s="1"/>
  <c r="E45" i="16"/>
  <c r="E46" i="16" s="1"/>
  <c r="D27" i="51"/>
  <c r="D28" i="51" s="1"/>
  <c r="F31" i="17"/>
  <c r="F32" i="17" s="1"/>
  <c r="J68" i="36"/>
  <c r="L68" i="36" s="1"/>
  <c r="N68" i="36" s="1"/>
  <c r="R68" i="36" s="1"/>
  <c r="G272" i="5" s="1"/>
  <c r="J65" i="52"/>
  <c r="L65" i="52" s="1"/>
  <c r="N65" i="52" s="1"/>
  <c r="R65" i="52" s="1"/>
  <c r="G269" i="55" s="1"/>
  <c r="J78" i="52"/>
  <c r="L78" i="52" s="1"/>
  <c r="N78" i="52" s="1"/>
  <c r="R78" i="52" s="1"/>
  <c r="G282" i="55" s="1"/>
  <c r="F49" i="7"/>
  <c r="F50" i="7" s="1"/>
  <c r="J18" i="36"/>
  <c r="L18" i="36" s="1"/>
  <c r="N18" i="36" s="1"/>
  <c r="R18" i="36" s="1"/>
  <c r="G222" i="5" s="1"/>
  <c r="L27" i="51"/>
  <c r="L28" i="51" s="1"/>
  <c r="J18" i="52"/>
  <c r="L18" i="52" s="1"/>
  <c r="N18" i="52" s="1"/>
  <c r="R18" i="52" s="1"/>
  <c r="G222" i="55" s="1"/>
  <c r="J40" i="52"/>
  <c r="L40" i="52" s="1"/>
  <c r="N40" i="52" s="1"/>
  <c r="R40" i="52" s="1"/>
  <c r="G244" i="55" s="1"/>
  <c r="G49" i="7"/>
  <c r="G50" i="7" s="1"/>
  <c r="J43" i="36"/>
  <c r="L43" i="36" s="1"/>
  <c r="N43" i="36" s="1"/>
  <c r="R43" i="36" s="1"/>
  <c r="G247" i="5" s="1"/>
  <c r="J54" i="36"/>
  <c r="L54" i="36" s="1"/>
  <c r="N54" i="36" s="1"/>
  <c r="R54" i="36" s="1"/>
  <c r="G258" i="5" s="1"/>
  <c r="J67" i="36"/>
  <c r="L67" i="36" s="1"/>
  <c r="N67" i="36" s="1"/>
  <c r="R67" i="36" s="1"/>
  <c r="G271" i="5" s="1"/>
  <c r="H45" i="16"/>
  <c r="H46" i="16" s="1"/>
  <c r="J36" i="52"/>
  <c r="L36" i="52" s="1"/>
  <c r="N36" i="52" s="1"/>
  <c r="R36" i="52" s="1"/>
  <c r="G240" i="55" s="1"/>
  <c r="J73" i="52"/>
  <c r="L73" i="52" s="1"/>
  <c r="N73" i="52" s="1"/>
  <c r="R73" i="52" s="1"/>
  <c r="G277" i="55" s="1"/>
  <c r="D45" i="16"/>
  <c r="H26" i="54"/>
  <c r="H27" i="54" s="1"/>
  <c r="J14" i="36"/>
  <c r="L14" i="36" s="1"/>
  <c r="N14" i="36" s="1"/>
  <c r="R14" i="36" s="1"/>
  <c r="G218" i="5" s="1"/>
  <c r="J88" i="36"/>
  <c r="L88" i="36" s="1"/>
  <c r="N88" i="36" s="1"/>
  <c r="R88" i="36" s="1"/>
  <c r="G292" i="5" s="1"/>
  <c r="G31" i="17"/>
  <c r="G32" i="17" s="1"/>
  <c r="J37" i="52"/>
  <c r="L37" i="52" s="1"/>
  <c r="N37" i="52" s="1"/>
  <c r="R37" i="52" s="1"/>
  <c r="G241" i="55" s="1"/>
  <c r="F60" i="1"/>
  <c r="I74" i="47"/>
  <c r="I75" i="47" s="1"/>
  <c r="I27" i="22"/>
  <c r="I28" i="22" s="1"/>
  <c r="J19" i="36"/>
  <c r="L19" i="36" s="1"/>
  <c r="N19" i="36" s="1"/>
  <c r="R19" i="36" s="1"/>
  <c r="G223" i="5" s="1"/>
  <c r="J54" i="52"/>
  <c r="L54" i="52" s="1"/>
  <c r="N54" i="52" s="1"/>
  <c r="R54" i="52" s="1"/>
  <c r="G258" i="55" s="1"/>
  <c r="J49" i="52"/>
  <c r="L49" i="52" s="1"/>
  <c r="N49" i="52" s="1"/>
  <c r="R49" i="52" s="1"/>
  <c r="G253" i="55" s="1"/>
  <c r="J59" i="52"/>
  <c r="L59" i="52" s="1"/>
  <c r="N59" i="52" s="1"/>
  <c r="R59" i="52" s="1"/>
  <c r="G263" i="55" s="1"/>
  <c r="J34" i="52"/>
  <c r="L34" i="52" s="1"/>
  <c r="N34" i="52" s="1"/>
  <c r="R34" i="52" s="1"/>
  <c r="G238" i="55" s="1"/>
  <c r="G31" i="50"/>
  <c r="G32" i="50" s="1"/>
  <c r="F45" i="49"/>
  <c r="F46" i="49" s="1"/>
  <c r="J74" i="52"/>
  <c r="L74" i="52" s="1"/>
  <c r="N74" i="52" s="1"/>
  <c r="R74" i="52" s="1"/>
  <c r="G278" i="55" s="1"/>
  <c r="Q27" i="51"/>
  <c r="Q28" i="51" s="1"/>
  <c r="J63" i="52"/>
  <c r="L63" i="52" s="1"/>
  <c r="N63" i="52" s="1"/>
  <c r="R63" i="52" s="1"/>
  <c r="G267" i="55" s="1"/>
  <c r="D45" i="49"/>
  <c r="G27" i="51"/>
  <c r="G28" i="51" s="1"/>
  <c r="H74" i="47"/>
  <c r="H75" i="47" s="1"/>
  <c r="Q27" i="22"/>
  <c r="Q28" i="22" s="1"/>
  <c r="H26" i="31"/>
  <c r="H27" i="31" s="1"/>
  <c r="F27" i="22"/>
  <c r="F28" i="22" s="1"/>
  <c r="J29" i="52"/>
  <c r="L29" i="52" s="1"/>
  <c r="N29" i="52" s="1"/>
  <c r="R29" i="52" s="1"/>
  <c r="G233" i="55" s="1"/>
  <c r="J74" i="36"/>
  <c r="L74" i="36" s="1"/>
  <c r="N74" i="36" s="1"/>
  <c r="R74" i="36" s="1"/>
  <c r="G278" i="5" s="1"/>
  <c r="J68" i="52"/>
  <c r="L68" i="52" s="1"/>
  <c r="N68" i="52" s="1"/>
  <c r="R68" i="52" s="1"/>
  <c r="G272" i="55" s="1"/>
  <c r="E45" i="49"/>
  <c r="E46" i="49" s="1"/>
  <c r="J33" i="36"/>
  <c r="L33" i="36" s="1"/>
  <c r="N33" i="36" s="1"/>
  <c r="R33" i="36" s="1"/>
  <c r="G237" i="5" s="1"/>
  <c r="J84" i="52"/>
  <c r="L84" i="52" s="1"/>
  <c r="N84" i="52" s="1"/>
  <c r="R84" i="52" s="1"/>
  <c r="G288" i="55" s="1"/>
  <c r="M27" i="51"/>
  <c r="M28" i="51" s="1"/>
  <c r="F26" i="54"/>
  <c r="F27" i="54" s="1"/>
  <c r="J22" i="36"/>
  <c r="L22" i="36" s="1"/>
  <c r="N22" i="36" s="1"/>
  <c r="R22" i="36" s="1"/>
  <c r="G226" i="5" s="1"/>
  <c r="F26" i="31"/>
  <c r="F27" i="31" s="1"/>
  <c r="J90" i="52"/>
  <c r="L90" i="52" s="1"/>
  <c r="N90" i="52" s="1"/>
  <c r="R90" i="52" s="1"/>
  <c r="G294" i="55" s="1"/>
  <c r="G74" i="3"/>
  <c r="J85" i="52"/>
  <c r="L85" i="52" s="1"/>
  <c r="N85" i="52" s="1"/>
  <c r="R85" i="52" s="1"/>
  <c r="G289" i="55" s="1"/>
  <c r="J48" i="36"/>
  <c r="L48" i="36" s="1"/>
  <c r="N48" i="36" s="1"/>
  <c r="R48" i="36" s="1"/>
  <c r="G252" i="5" s="1"/>
  <c r="J33" i="52"/>
  <c r="L33" i="52" s="1"/>
  <c r="N33" i="52" s="1"/>
  <c r="R33" i="52" s="1"/>
  <c r="G237" i="55" s="1"/>
  <c r="N27" i="51"/>
  <c r="N28" i="51" s="1"/>
  <c r="J55" i="52"/>
  <c r="L55" i="52" s="1"/>
  <c r="N55" i="52" s="1"/>
  <c r="R55" i="52" s="1"/>
  <c r="G259" i="55" s="1"/>
  <c r="J76" i="36"/>
  <c r="L76" i="36" s="1"/>
  <c r="N76" i="36" s="1"/>
  <c r="R76" i="36" s="1"/>
  <c r="G280" i="5" s="1"/>
  <c r="K74" i="3"/>
  <c r="K75" i="3" s="1"/>
  <c r="N27" i="22"/>
  <c r="N28" i="22" s="1"/>
  <c r="J24" i="52"/>
  <c r="L24" i="52" s="1"/>
  <c r="N24" i="52" s="1"/>
  <c r="R24" i="52" s="1"/>
  <c r="G228" i="55" s="1"/>
  <c r="J74" i="47"/>
  <c r="J75" i="47" s="1"/>
  <c r="J60" i="36"/>
  <c r="L60" i="36" s="1"/>
  <c r="N60" i="36" s="1"/>
  <c r="R60" i="36" s="1"/>
  <c r="G264" i="5" s="1"/>
  <c r="F45" i="16"/>
  <c r="F46" i="16" s="1"/>
  <c r="J70" i="36"/>
  <c r="L70" i="36" s="1"/>
  <c r="N70" i="36" s="1"/>
  <c r="R70" i="36" s="1"/>
  <c r="G274" i="5" s="1"/>
  <c r="K27" i="22"/>
  <c r="K28" i="22" s="1"/>
  <c r="J32" i="36"/>
  <c r="L32" i="36" s="1"/>
  <c r="N32" i="36" s="1"/>
  <c r="R32" i="36" s="1"/>
  <c r="G236" i="5" s="1"/>
  <c r="J21" i="36"/>
  <c r="L21" i="36" s="1"/>
  <c r="N21" i="36" s="1"/>
  <c r="R21" i="36" s="1"/>
  <c r="G225" i="5" s="1"/>
  <c r="J85" i="36"/>
  <c r="L85" i="36" s="1"/>
  <c r="N85" i="36" s="1"/>
  <c r="R85" i="36" s="1"/>
  <c r="G289" i="5" s="1"/>
  <c r="J30" i="52"/>
  <c r="L30" i="52" s="1"/>
  <c r="N30" i="52" s="1"/>
  <c r="R30" i="52" s="1"/>
  <c r="G234" i="55" s="1"/>
  <c r="J52" i="52"/>
  <c r="L52" i="52" s="1"/>
  <c r="N52" i="52" s="1"/>
  <c r="R52" i="52" s="1"/>
  <c r="G256" i="55" s="1"/>
  <c r="D18" i="10"/>
  <c r="D19" i="10" s="1"/>
  <c r="D11" i="10" s="1"/>
  <c r="D12" i="10" s="1"/>
  <c r="L27" i="22"/>
  <c r="L28" i="22" s="1"/>
  <c r="E31" i="17"/>
  <c r="E32" i="17" s="1"/>
  <c r="J47" i="36"/>
  <c r="L47" i="36" s="1"/>
  <c r="N47" i="36" s="1"/>
  <c r="R47" i="36" s="1"/>
  <c r="G251" i="5" s="1"/>
  <c r="J83" i="36"/>
  <c r="L83" i="36" s="1"/>
  <c r="N83" i="36" s="1"/>
  <c r="R83" i="36" s="1"/>
  <c r="G287" i="5" s="1"/>
  <c r="J25" i="36"/>
  <c r="L25" i="36" s="1"/>
  <c r="N25" i="36" s="1"/>
  <c r="R25" i="36" s="1"/>
  <c r="G229" i="5" s="1"/>
  <c r="J55" i="36"/>
  <c r="L55" i="36" s="1"/>
  <c r="N55" i="36" s="1"/>
  <c r="R55" i="36" s="1"/>
  <c r="G259" i="5" s="1"/>
  <c r="J57" i="36"/>
  <c r="L57" i="36" s="1"/>
  <c r="N57" i="36" s="1"/>
  <c r="R57" i="36" s="1"/>
  <c r="G261" i="5" s="1"/>
  <c r="J90" i="36"/>
  <c r="L90" i="36" s="1"/>
  <c r="N90" i="36" s="1"/>
  <c r="R90" i="36" s="1"/>
  <c r="G294" i="5" s="1"/>
  <c r="H49" i="7"/>
  <c r="H50" i="7" s="1"/>
  <c r="J51" i="36"/>
  <c r="L51" i="36" s="1"/>
  <c r="N51" i="36" s="1"/>
  <c r="R51" i="36" s="1"/>
  <c r="G255" i="5" s="1"/>
  <c r="D26" i="54"/>
  <c r="D27" i="54" s="1"/>
  <c r="G27" i="22"/>
  <c r="G28" i="22" s="1"/>
  <c r="D18" i="53"/>
  <c r="D19" i="53" s="1"/>
  <c r="D11" i="53" s="1"/>
  <c r="D12" i="53" s="1"/>
  <c r="H74" i="3"/>
  <c r="H75" i="3" s="1"/>
  <c r="M27" i="22"/>
  <c r="M28" i="22" s="1"/>
  <c r="J17" i="52"/>
  <c r="L17" i="52" s="1"/>
  <c r="N17" i="52" s="1"/>
  <c r="R17" i="52" s="1"/>
  <c r="G221" i="55" s="1"/>
  <c r="J73" i="36"/>
  <c r="L73" i="36" s="1"/>
  <c r="N73" i="36" s="1"/>
  <c r="R73" i="36" s="1"/>
  <c r="G277" i="5" s="1"/>
  <c r="J61" i="52"/>
  <c r="L61" i="52" s="1"/>
  <c r="N61" i="52" s="1"/>
  <c r="R61" i="52" s="1"/>
  <c r="G265" i="55" s="1"/>
  <c r="J83" i="52"/>
  <c r="L83" i="52" s="1"/>
  <c r="N83" i="52" s="1"/>
  <c r="R83" i="52" s="1"/>
  <c r="G287" i="55" s="1"/>
  <c r="J26" i="52"/>
  <c r="L26" i="52" s="1"/>
  <c r="N26" i="52" s="1"/>
  <c r="R26" i="52" s="1"/>
  <c r="G230" i="55" s="1"/>
  <c r="H45" i="49"/>
  <c r="H46" i="49" s="1"/>
  <c r="J27" i="51"/>
  <c r="J28" i="51" s="1"/>
  <c r="E26" i="54"/>
  <c r="E27" i="54" s="1"/>
  <c r="I27" i="51"/>
  <c r="I28" i="51" s="1"/>
  <c r="R27" i="22"/>
  <c r="R28" i="22" s="1"/>
  <c r="H27" i="51"/>
  <c r="H28" i="51" s="1"/>
  <c r="J14" i="52"/>
  <c r="L14" i="52" s="1"/>
  <c r="N14" i="52" s="1"/>
  <c r="R14" i="52" s="1"/>
  <c r="G218" i="55" s="1"/>
  <c r="E74" i="47"/>
  <c r="J17" i="36"/>
  <c r="L17" i="36" s="1"/>
  <c r="N17" i="36" s="1"/>
  <c r="R17" i="36" s="1"/>
  <c r="G221" i="5" s="1"/>
  <c r="J12" i="36"/>
  <c r="L12" i="36" s="1"/>
  <c r="N12" i="36" s="1"/>
  <c r="R12" i="36" s="1"/>
  <c r="G216" i="5" s="1"/>
  <c r="J43" i="52"/>
  <c r="L43" i="52" s="1"/>
  <c r="N43" i="52" s="1"/>
  <c r="R43" i="52" s="1"/>
  <c r="G247" i="55" s="1"/>
  <c r="D74" i="3"/>
  <c r="J52" i="36"/>
  <c r="L52" i="36" s="1"/>
  <c r="N52" i="36" s="1"/>
  <c r="R52" i="36" s="1"/>
  <c r="G256" i="5" s="1"/>
  <c r="J48" i="52"/>
  <c r="L48" i="52" s="1"/>
  <c r="N48" i="52" s="1"/>
  <c r="R48" i="52" s="1"/>
  <c r="G252" i="55" s="1"/>
  <c r="J51" i="52"/>
  <c r="L51" i="52" s="1"/>
  <c r="N51" i="52" s="1"/>
  <c r="R51" i="52" s="1"/>
  <c r="G255" i="55" s="1"/>
  <c r="J21" i="52"/>
  <c r="L21" i="52" s="1"/>
  <c r="N21" i="52" s="1"/>
  <c r="R21" i="52" s="1"/>
  <c r="G225" i="55" s="1"/>
  <c r="F49" i="48"/>
  <c r="F50" i="48" s="1"/>
  <c r="J87" i="52"/>
  <c r="L87" i="52" s="1"/>
  <c r="N87" i="52" s="1"/>
  <c r="R87" i="52" s="1"/>
  <c r="G291" i="55" s="1"/>
  <c r="E49" i="48"/>
  <c r="E50" i="48" s="1"/>
  <c r="J28" i="52"/>
  <c r="L28" i="52" s="1"/>
  <c r="N28" i="52" s="1"/>
  <c r="R28" i="52" s="1"/>
  <c r="G232" i="55" s="1"/>
  <c r="J28" i="36"/>
  <c r="L28" i="36" s="1"/>
  <c r="N28" i="36" s="1"/>
  <c r="R28" i="36" s="1"/>
  <c r="G232" i="5" s="1"/>
  <c r="H49" i="48"/>
  <c r="H50" i="48" s="1"/>
  <c r="E74" i="3"/>
  <c r="F74" i="3"/>
  <c r="J13" i="36"/>
  <c r="L13" i="36" s="1"/>
  <c r="N13" i="36" s="1"/>
  <c r="R13" i="36" s="1"/>
  <c r="G217" i="5" s="1"/>
  <c r="J45" i="52"/>
  <c r="L45" i="52" s="1"/>
  <c r="N45" i="52" s="1"/>
  <c r="R45" i="52" s="1"/>
  <c r="G249" i="55" s="1"/>
  <c r="F27" i="51"/>
  <c r="F28" i="51" s="1"/>
  <c r="J80" i="36"/>
  <c r="L80" i="36" s="1"/>
  <c r="N80" i="36" s="1"/>
  <c r="R80" i="36" s="1"/>
  <c r="G284" i="5" s="1"/>
  <c r="J78" i="36"/>
  <c r="L78" i="36" s="1"/>
  <c r="N78" i="36" s="1"/>
  <c r="R78" i="36" s="1"/>
  <c r="G282" i="5" s="1"/>
  <c r="H27" i="22"/>
  <c r="H28" i="22" s="1"/>
  <c r="J44" i="36"/>
  <c r="L44" i="36" s="1"/>
  <c r="N44" i="36" s="1"/>
  <c r="R44" i="36" s="1"/>
  <c r="G248" i="5" s="1"/>
  <c r="J88" i="52"/>
  <c r="L88" i="52" s="1"/>
  <c r="N88" i="52" s="1"/>
  <c r="R88" i="52" s="1"/>
  <c r="G292" i="55" s="1"/>
  <c r="E49" i="7"/>
  <c r="E50" i="7" s="1"/>
  <c r="J84" i="36"/>
  <c r="L84" i="36" s="1"/>
  <c r="N84" i="36" s="1"/>
  <c r="R84" i="36" s="1"/>
  <c r="G288" i="5" s="1"/>
  <c r="E27" i="22"/>
  <c r="E28" i="22" s="1"/>
  <c r="J31" i="52"/>
  <c r="L31" i="52" s="1"/>
  <c r="N31" i="52" s="1"/>
  <c r="R31" i="52" s="1"/>
  <c r="G235" i="55" s="1"/>
  <c r="J53" i="36"/>
  <c r="L53" i="36" s="1"/>
  <c r="N53" i="36" s="1"/>
  <c r="R53" i="36" s="1"/>
  <c r="G257" i="5" s="1"/>
  <c r="J27" i="36"/>
  <c r="L27" i="36" s="1"/>
  <c r="N27" i="36" s="1"/>
  <c r="R27" i="36" s="1"/>
  <c r="G231" i="5" s="1"/>
  <c r="J39" i="52"/>
  <c r="L39" i="52" s="1"/>
  <c r="N39" i="52" s="1"/>
  <c r="R39" i="52" s="1"/>
  <c r="G243" i="55" s="1"/>
  <c r="J64" i="36"/>
  <c r="L64" i="36" s="1"/>
  <c r="N64" i="36" s="1"/>
  <c r="R64" i="36" s="1"/>
  <c r="G268" i="5" s="1"/>
  <c r="O27" i="51"/>
  <c r="O28" i="51" s="1"/>
  <c r="J32" i="52"/>
  <c r="L32" i="52" s="1"/>
  <c r="N32" i="52" s="1"/>
  <c r="R32" i="52" s="1"/>
  <c r="G236" i="55" s="1"/>
  <c r="D49" i="7"/>
  <c r="D50" i="7" s="1"/>
  <c r="J27" i="22"/>
  <c r="J28" i="22" s="1"/>
  <c r="D28" i="50"/>
  <c r="E27" i="50"/>
  <c r="G69" i="3"/>
  <c r="L69" i="3"/>
  <c r="L70" i="3" s="1"/>
  <c r="D72" i="3"/>
  <c r="I69" i="3"/>
  <c r="H69" i="3"/>
  <c r="K69" i="3"/>
  <c r="K70" i="3" s="1"/>
  <c r="D70" i="3"/>
  <c r="E69" i="3"/>
  <c r="D71" i="3"/>
  <c r="F69" i="3"/>
  <c r="J69" i="3"/>
  <c r="J70" i="3" s="1"/>
  <c r="D28" i="17"/>
  <c r="D14" i="17" s="1"/>
  <c r="D15" i="17" s="1"/>
  <c r="G192" i="5" s="1"/>
  <c r="E27" i="17"/>
  <c r="D14" i="50" l="1"/>
  <c r="D15" i="50" s="1"/>
  <c r="G192" i="55" s="1"/>
  <c r="D12" i="50"/>
  <c r="D13" i="50" s="1"/>
  <c r="G186" i="55" s="1"/>
  <c r="F70" i="3"/>
  <c r="F72" i="3"/>
  <c r="F71" i="3"/>
  <c r="K42" i="3"/>
  <c r="K43" i="3" s="1"/>
  <c r="G311" i="5" s="1"/>
  <c r="K53" i="3"/>
  <c r="K54" i="3" s="1"/>
  <c r="G57" i="5" s="1"/>
  <c r="K49" i="3"/>
  <c r="K50" i="3" s="1"/>
  <c r="G41" i="5" s="1"/>
  <c r="K24" i="3"/>
  <c r="K25" i="3" s="1"/>
  <c r="G49" i="5" s="1"/>
  <c r="K40" i="3"/>
  <c r="K41" i="3" s="1"/>
  <c r="G307" i="5" s="1"/>
  <c r="K16" i="3"/>
  <c r="K17" i="3" s="1"/>
  <c r="G25" i="5" s="1"/>
  <c r="K20" i="3"/>
  <c r="K21" i="3" s="1"/>
  <c r="G33" i="5" s="1"/>
  <c r="K30" i="3"/>
  <c r="K31" i="3" s="1"/>
  <c r="G151" i="5" s="1"/>
  <c r="L30" i="3"/>
  <c r="L31" i="3" s="1"/>
  <c r="G152" i="5" s="1"/>
  <c r="L49" i="3"/>
  <c r="L50" i="3" s="1"/>
  <c r="L26" i="3"/>
  <c r="L27" i="3" s="1"/>
  <c r="G130" i="5" s="1"/>
  <c r="L42" i="3"/>
  <c r="L43" i="3" s="1"/>
  <c r="G312" i="5" s="1"/>
  <c r="M268" i="5"/>
  <c r="J268" i="5"/>
  <c r="H267" i="20"/>
  <c r="I267" i="20" s="1"/>
  <c r="H234" i="56"/>
  <c r="I234" i="56" s="1"/>
  <c r="J235" i="55"/>
  <c r="M235" i="55"/>
  <c r="M292" i="55"/>
  <c r="H291" i="56"/>
  <c r="I291" i="56" s="1"/>
  <c r="J292" i="55"/>
  <c r="M284" i="5"/>
  <c r="J284" i="5"/>
  <c r="H283" i="20"/>
  <c r="I283" i="20" s="1"/>
  <c r="F76" i="3"/>
  <c r="F75" i="3"/>
  <c r="M232" i="55"/>
  <c r="H231" i="56"/>
  <c r="I231" i="56" s="1"/>
  <c r="J232" i="55"/>
  <c r="J225" i="55"/>
  <c r="H224" i="56"/>
  <c r="I224" i="56" s="1"/>
  <c r="M225" i="55"/>
  <c r="D76" i="3"/>
  <c r="D75" i="3"/>
  <c r="D26" i="3" s="1"/>
  <c r="D27" i="3" s="1"/>
  <c r="G122" i="5" s="1"/>
  <c r="E76" i="47"/>
  <c r="E75" i="47"/>
  <c r="J230" i="55"/>
  <c r="M230" i="55"/>
  <c r="H229" i="56"/>
  <c r="I229" i="56" s="1"/>
  <c r="H220" i="56"/>
  <c r="I220" i="56" s="1"/>
  <c r="M221" i="55"/>
  <c r="J221" i="55"/>
  <c r="H293" i="20"/>
  <c r="I293" i="20" s="1"/>
  <c r="M294" i="5"/>
  <c r="J294" i="5"/>
  <c r="M287" i="5"/>
  <c r="H286" i="20"/>
  <c r="I286" i="20" s="1"/>
  <c r="J287" i="5"/>
  <c r="G329" i="5"/>
  <c r="G329" i="55"/>
  <c r="M225" i="5"/>
  <c r="H224" i="20"/>
  <c r="I224" i="20" s="1"/>
  <c r="J225" i="5"/>
  <c r="G76" i="3"/>
  <c r="G75" i="3"/>
  <c r="M278" i="55"/>
  <c r="H277" i="56"/>
  <c r="I277" i="56" s="1"/>
  <c r="J278" i="55"/>
  <c r="M263" i="55"/>
  <c r="H262" i="56"/>
  <c r="I262" i="56" s="1"/>
  <c r="J263" i="55"/>
  <c r="D47" i="16"/>
  <c r="D14" i="16" s="1"/>
  <c r="D15" i="16" s="1"/>
  <c r="G14" i="5" s="1"/>
  <c r="D46" i="16"/>
  <c r="D16" i="16" s="1"/>
  <c r="D17" i="16" s="1"/>
  <c r="G103" i="5" s="1"/>
  <c r="J271" i="5"/>
  <c r="H270" i="20"/>
  <c r="I270" i="20" s="1"/>
  <c r="M271" i="5"/>
  <c r="H243" i="56"/>
  <c r="I243" i="56" s="1"/>
  <c r="J244" i="55"/>
  <c r="M244" i="55"/>
  <c r="H237" i="20"/>
  <c r="I237" i="20" s="1"/>
  <c r="J238" i="5"/>
  <c r="M238" i="5"/>
  <c r="M257" i="55"/>
  <c r="H256" i="56"/>
  <c r="I256" i="56" s="1"/>
  <c r="J257" i="55"/>
  <c r="H253" i="56"/>
  <c r="I253" i="56" s="1"/>
  <c r="J254" i="55"/>
  <c r="M254" i="55"/>
  <c r="H259" i="56"/>
  <c r="I259" i="56" s="1"/>
  <c r="M260" i="55"/>
  <c r="J260" i="55"/>
  <c r="M263" i="5"/>
  <c r="H262" i="20"/>
  <c r="I262" i="20" s="1"/>
  <c r="J263" i="5"/>
  <c r="J219" i="55"/>
  <c r="M219" i="55"/>
  <c r="H218" i="56"/>
  <c r="I218" i="56" s="1"/>
  <c r="M273" i="55"/>
  <c r="H272" i="56"/>
  <c r="I272" i="56" s="1"/>
  <c r="J273" i="55"/>
  <c r="H253" i="20"/>
  <c r="I253" i="20" s="1"/>
  <c r="M254" i="5"/>
  <c r="J254" i="5"/>
  <c r="M250" i="5"/>
  <c r="H249" i="20"/>
  <c r="I249" i="20" s="1"/>
  <c r="J250" i="5"/>
  <c r="M228" i="5"/>
  <c r="J228" i="5"/>
  <c r="H227" i="20"/>
  <c r="I227" i="20" s="1"/>
  <c r="J243" i="5"/>
  <c r="M243" i="5"/>
  <c r="H242" i="20"/>
  <c r="I242" i="20" s="1"/>
  <c r="J242" i="55"/>
  <c r="M242" i="55"/>
  <c r="H241" i="56"/>
  <c r="I241" i="56" s="1"/>
  <c r="J284" i="55"/>
  <c r="M284" i="55"/>
  <c r="H283" i="56"/>
  <c r="I283" i="56" s="1"/>
  <c r="M246" i="5"/>
  <c r="H245" i="20"/>
  <c r="I245" i="20" s="1"/>
  <c r="J246" i="5"/>
  <c r="H284" i="56"/>
  <c r="I284" i="56" s="1"/>
  <c r="J285" i="55"/>
  <c r="M285" i="55"/>
  <c r="M178" i="5"/>
  <c r="J178" i="5"/>
  <c r="H177" i="20"/>
  <c r="I177" i="20" s="1"/>
  <c r="H226" i="20"/>
  <c r="I226" i="20" s="1"/>
  <c r="M227" i="5"/>
  <c r="J227" i="5"/>
  <c r="M281" i="5"/>
  <c r="J281" i="5"/>
  <c r="H280" i="20"/>
  <c r="I280" i="20" s="1"/>
  <c r="H267" i="56"/>
  <c r="I267" i="56" s="1"/>
  <c r="M268" i="55"/>
  <c r="J268" i="55"/>
  <c r="H260" i="56"/>
  <c r="I260" i="56" s="1"/>
  <c r="J261" i="55"/>
  <c r="M261" i="55"/>
  <c r="J276" i="5"/>
  <c r="M276" i="5"/>
  <c r="H275" i="20"/>
  <c r="I275" i="20" s="1"/>
  <c r="H238" i="56"/>
  <c r="I238" i="56" s="1"/>
  <c r="J239" i="55"/>
  <c r="M239" i="55"/>
  <c r="D22" i="16"/>
  <c r="D23" i="16" s="1"/>
  <c r="G111" i="5" s="1"/>
  <c r="D24" i="16"/>
  <c r="D25" i="16" s="1"/>
  <c r="G120" i="5" s="1"/>
  <c r="F47" i="7"/>
  <c r="F46" i="7"/>
  <c r="M14" i="51"/>
  <c r="M15" i="51" s="1"/>
  <c r="G208" i="55" s="1"/>
  <c r="N14" i="51"/>
  <c r="N15" i="51" s="1"/>
  <c r="G209" i="55" s="1"/>
  <c r="D14" i="51"/>
  <c r="D15" i="51" s="1"/>
  <c r="G198" i="55" s="1"/>
  <c r="F14" i="51"/>
  <c r="F15" i="51" s="1"/>
  <c r="G201" i="55" s="1"/>
  <c r="H47" i="48"/>
  <c r="H46" i="48"/>
  <c r="E24" i="54"/>
  <c r="E14" i="54" s="1"/>
  <c r="E15" i="54" s="1"/>
  <c r="G179" i="55" s="1"/>
  <c r="F23" i="54"/>
  <c r="F23" i="31"/>
  <c r="E24" i="31"/>
  <c r="E14" i="31" s="1"/>
  <c r="E15" i="31" s="1"/>
  <c r="G179" i="5" s="1"/>
  <c r="L14" i="22"/>
  <c r="L15" i="22" s="1"/>
  <c r="G207" i="5" s="1"/>
  <c r="J14" i="22"/>
  <c r="J15" i="22" s="1"/>
  <c r="G205" i="5" s="1"/>
  <c r="Q14" i="22"/>
  <c r="Q15" i="22" s="1"/>
  <c r="G212" i="5" s="1"/>
  <c r="N14" i="22"/>
  <c r="N15" i="22" s="1"/>
  <c r="G209" i="5" s="1"/>
  <c r="L40" i="47"/>
  <c r="L41" i="47" s="1"/>
  <c r="G308" i="55" s="1"/>
  <c r="L42" i="47"/>
  <c r="L43" i="47" s="1"/>
  <c r="G312" i="55" s="1"/>
  <c r="L30" i="47"/>
  <c r="L31" i="47" s="1"/>
  <c r="G152" i="55" s="1"/>
  <c r="L26" i="47"/>
  <c r="L27" i="47" s="1"/>
  <c r="G130" i="55" s="1"/>
  <c r="L49" i="47"/>
  <c r="L50" i="47" s="1"/>
  <c r="J26" i="3"/>
  <c r="J27" i="3" s="1"/>
  <c r="G128" i="5" s="1"/>
  <c r="J30" i="3"/>
  <c r="J31" i="3" s="1"/>
  <c r="G150" i="5" s="1"/>
  <c r="D34" i="3"/>
  <c r="D35" i="3" s="1"/>
  <c r="G137" i="5" s="1"/>
  <c r="D36" i="3"/>
  <c r="D37" i="3" s="1"/>
  <c r="G159" i="5" s="1"/>
  <c r="H27" i="17"/>
  <c r="H28" i="17" s="1"/>
  <c r="E28" i="17"/>
  <c r="F27" i="17"/>
  <c r="F28" i="17" s="1"/>
  <c r="G27" i="17"/>
  <c r="G28" i="17" s="1"/>
  <c r="D28" i="3"/>
  <c r="D29" i="3" s="1"/>
  <c r="G132" i="5" s="1"/>
  <c r="D32" i="3"/>
  <c r="D33" i="3" s="1"/>
  <c r="G154" i="5" s="1"/>
  <c r="H70" i="3"/>
  <c r="H72" i="3"/>
  <c r="G72" i="3"/>
  <c r="G71" i="3"/>
  <c r="G70" i="3"/>
  <c r="M243" i="55"/>
  <c r="H242" i="56"/>
  <c r="I242" i="56" s="1"/>
  <c r="J243" i="55"/>
  <c r="J248" i="5"/>
  <c r="M248" i="5"/>
  <c r="H247" i="20"/>
  <c r="I247" i="20" s="1"/>
  <c r="E76" i="3"/>
  <c r="E75" i="3"/>
  <c r="H254" i="56"/>
  <c r="I254" i="56" s="1"/>
  <c r="M255" i="55"/>
  <c r="J255" i="55"/>
  <c r="M247" i="55"/>
  <c r="H246" i="56"/>
  <c r="I246" i="56" s="1"/>
  <c r="J247" i="55"/>
  <c r="H217" i="56"/>
  <c r="I217" i="56" s="1"/>
  <c r="M218" i="55"/>
  <c r="J218" i="55"/>
  <c r="J287" i="55"/>
  <c r="M287" i="55"/>
  <c r="H286" i="56"/>
  <c r="I286" i="56" s="1"/>
  <c r="H260" i="20"/>
  <c r="I260" i="20" s="1"/>
  <c r="M261" i="5"/>
  <c r="J261" i="5"/>
  <c r="J251" i="5"/>
  <c r="M251" i="5"/>
  <c r="H250" i="20"/>
  <c r="I250" i="20" s="1"/>
  <c r="H255" i="56"/>
  <c r="I255" i="56" s="1"/>
  <c r="J256" i="55"/>
  <c r="M256" i="55"/>
  <c r="J236" i="5"/>
  <c r="H235" i="20"/>
  <c r="I235" i="20" s="1"/>
  <c r="M236" i="5"/>
  <c r="M264" i="5"/>
  <c r="H263" i="20"/>
  <c r="I263" i="20" s="1"/>
  <c r="J264" i="5"/>
  <c r="K26" i="3"/>
  <c r="K27" i="3" s="1"/>
  <c r="G129" i="5" s="1"/>
  <c r="M237" i="55"/>
  <c r="J237" i="55"/>
  <c r="H236" i="56"/>
  <c r="I236" i="56" s="1"/>
  <c r="J294" i="55"/>
  <c r="M294" i="55"/>
  <c r="H293" i="56"/>
  <c r="I293" i="56" s="1"/>
  <c r="H271" i="56"/>
  <c r="I271" i="56" s="1"/>
  <c r="M272" i="55"/>
  <c r="J272" i="55"/>
  <c r="D47" i="49"/>
  <c r="D46" i="49"/>
  <c r="D12" i="49" s="1"/>
  <c r="D13" i="49" s="1"/>
  <c r="G16" i="55" s="1"/>
  <c r="J253" i="55"/>
  <c r="H252" i="56"/>
  <c r="I252" i="56" s="1"/>
  <c r="M253" i="55"/>
  <c r="M292" i="5"/>
  <c r="J292" i="5"/>
  <c r="H291" i="20"/>
  <c r="I291" i="20" s="1"/>
  <c r="H276" i="56"/>
  <c r="I276" i="56" s="1"/>
  <c r="J277" i="55"/>
  <c r="M277" i="55"/>
  <c r="H257" i="20"/>
  <c r="I257" i="20" s="1"/>
  <c r="M258" i="5"/>
  <c r="J258" i="5"/>
  <c r="H221" i="56"/>
  <c r="I221" i="56" s="1"/>
  <c r="M222" i="55"/>
  <c r="J222" i="55"/>
  <c r="M282" i="55"/>
  <c r="H281" i="56"/>
  <c r="I281" i="56" s="1"/>
  <c r="J282" i="55"/>
  <c r="M231" i="55"/>
  <c r="H230" i="56"/>
  <c r="I230" i="56" s="1"/>
  <c r="J231" i="55"/>
  <c r="M246" i="55"/>
  <c r="H245" i="56"/>
  <c r="I245" i="56" s="1"/>
  <c r="J246" i="55"/>
  <c r="J262" i="55"/>
  <c r="M262" i="55"/>
  <c r="H261" i="56"/>
  <c r="I261" i="56" s="1"/>
  <c r="H284" i="20"/>
  <c r="I284" i="20" s="1"/>
  <c r="J285" i="5"/>
  <c r="M285" i="5"/>
  <c r="J220" i="55"/>
  <c r="M220" i="55"/>
  <c r="H219" i="56"/>
  <c r="I219" i="56" s="1"/>
  <c r="M227" i="55"/>
  <c r="J227" i="55"/>
  <c r="H226" i="56"/>
  <c r="I226" i="56" s="1"/>
  <c r="J281" i="55"/>
  <c r="H280" i="56"/>
  <c r="I280" i="56" s="1"/>
  <c r="M281" i="55"/>
  <c r="H292" i="20"/>
  <c r="I292" i="20" s="1"/>
  <c r="J293" i="5"/>
  <c r="M293" i="5"/>
  <c r="M249" i="5"/>
  <c r="H248" i="20"/>
  <c r="I248" i="20" s="1"/>
  <c r="J249" i="5"/>
  <c r="D75" i="47"/>
  <c r="D26" i="47" s="1"/>
  <c r="D27" i="47" s="1"/>
  <c r="G122" i="55" s="1"/>
  <c r="D76" i="47"/>
  <c r="D28" i="47" s="1"/>
  <c r="D29" i="47" s="1"/>
  <c r="G132" i="55" s="1"/>
  <c r="J224" i="55"/>
  <c r="H223" i="56"/>
  <c r="I223" i="56" s="1"/>
  <c r="M224" i="55"/>
  <c r="J250" i="55"/>
  <c r="M250" i="55"/>
  <c r="H249" i="56"/>
  <c r="I249" i="56" s="1"/>
  <c r="M223" i="55"/>
  <c r="J223" i="55"/>
  <c r="H222" i="56"/>
  <c r="I222" i="56" s="1"/>
  <c r="J230" i="5"/>
  <c r="M230" i="5"/>
  <c r="H229" i="20"/>
  <c r="I229" i="20" s="1"/>
  <c r="L40" i="3"/>
  <c r="L41" i="3" s="1"/>
  <c r="G308" i="5" s="1"/>
  <c r="J270" i="55"/>
  <c r="M270" i="55"/>
  <c r="H269" i="56"/>
  <c r="I269" i="56" s="1"/>
  <c r="H250" i="56"/>
  <c r="I250" i="56" s="1"/>
  <c r="J251" i="55"/>
  <c r="M251" i="55"/>
  <c r="H232" i="20"/>
  <c r="I232" i="20" s="1"/>
  <c r="J233" i="5"/>
  <c r="M233" i="5"/>
  <c r="H290" i="20"/>
  <c r="I290" i="20" s="1"/>
  <c r="J291" i="5"/>
  <c r="M291" i="5"/>
  <c r="M260" i="5"/>
  <c r="J260" i="5"/>
  <c r="H259" i="20"/>
  <c r="I259" i="20" s="1"/>
  <c r="H214" i="20"/>
  <c r="I214" i="20" s="1"/>
  <c r="M215" i="5"/>
  <c r="J215" i="5"/>
  <c r="E43" i="16"/>
  <c r="F40" i="16"/>
  <c r="E41" i="16"/>
  <c r="D16" i="49"/>
  <c r="D17" i="49" s="1"/>
  <c r="G103" i="55" s="1"/>
  <c r="D20" i="49"/>
  <c r="D21" i="49" s="1"/>
  <c r="G116" i="55" s="1"/>
  <c r="D20" i="7"/>
  <c r="D21" i="7" s="1"/>
  <c r="D18" i="7"/>
  <c r="D19" i="7" s="1"/>
  <c r="G166" i="5" s="1"/>
  <c r="G46" i="7"/>
  <c r="G47" i="7"/>
  <c r="O14" i="51"/>
  <c r="O15" i="51" s="1"/>
  <c r="G210" i="55" s="1"/>
  <c r="R14" i="51"/>
  <c r="R15" i="51" s="1"/>
  <c r="G213" i="55" s="1"/>
  <c r="G14" i="51"/>
  <c r="G15" i="51" s="1"/>
  <c r="G202" i="55" s="1"/>
  <c r="P14" i="51"/>
  <c r="P15" i="51" s="1"/>
  <c r="G211" i="55" s="1"/>
  <c r="G46" i="48"/>
  <c r="G47" i="48"/>
  <c r="D14" i="54"/>
  <c r="D15" i="54" s="1"/>
  <c r="G178" i="55" s="1"/>
  <c r="R14" i="22"/>
  <c r="R15" i="22" s="1"/>
  <c r="G213" i="5" s="1"/>
  <c r="I14" i="22"/>
  <c r="I15" i="22" s="1"/>
  <c r="G204" i="5" s="1"/>
  <c r="E14" i="22"/>
  <c r="E15" i="22" s="1"/>
  <c r="G199" i="5" s="1"/>
  <c r="J30" i="47"/>
  <c r="J31" i="47" s="1"/>
  <c r="G150" i="55" s="1"/>
  <c r="J26" i="47"/>
  <c r="J27" i="47" s="1"/>
  <c r="G128" i="55" s="1"/>
  <c r="G70" i="47"/>
  <c r="G72" i="47"/>
  <c r="G71" i="47"/>
  <c r="K30" i="47"/>
  <c r="K31" i="47" s="1"/>
  <c r="G151" i="55" s="1"/>
  <c r="K40" i="47"/>
  <c r="K41" i="47" s="1"/>
  <c r="G307" i="55" s="1"/>
  <c r="K16" i="47"/>
  <c r="K17" i="47" s="1"/>
  <c r="G25" i="55" s="1"/>
  <c r="K49" i="47"/>
  <c r="K50" i="47" s="1"/>
  <c r="G41" i="55" s="1"/>
  <c r="K53" i="47"/>
  <c r="K54" i="47" s="1"/>
  <c r="G57" i="55" s="1"/>
  <c r="K24" i="47"/>
  <c r="K25" i="47" s="1"/>
  <c r="G49" i="55" s="1"/>
  <c r="K20" i="47"/>
  <c r="K21" i="47" s="1"/>
  <c r="G33" i="55" s="1"/>
  <c r="K26" i="47"/>
  <c r="K27" i="47" s="1"/>
  <c r="G129" i="55" s="1"/>
  <c r="K42" i="47"/>
  <c r="K43" i="47" s="1"/>
  <c r="G311" i="55" s="1"/>
  <c r="H191" i="20"/>
  <c r="I191" i="20" s="1"/>
  <c r="M192" i="5"/>
  <c r="J192" i="5"/>
  <c r="E72" i="3"/>
  <c r="E71" i="3"/>
  <c r="E70" i="3"/>
  <c r="I72" i="3"/>
  <c r="I70" i="3"/>
  <c r="G27" i="50"/>
  <c r="G28" i="50" s="1"/>
  <c r="E28" i="50"/>
  <c r="F27" i="50"/>
  <c r="F28" i="50" s="1"/>
  <c r="H27" i="50"/>
  <c r="H28" i="50" s="1"/>
  <c r="H235" i="56"/>
  <c r="I235" i="56" s="1"/>
  <c r="J236" i="55"/>
  <c r="M236" i="55"/>
  <c r="H230" i="20"/>
  <c r="I230" i="20" s="1"/>
  <c r="M231" i="5"/>
  <c r="J231" i="5"/>
  <c r="H287" i="20"/>
  <c r="I287" i="20" s="1"/>
  <c r="M288" i="5"/>
  <c r="J288" i="5"/>
  <c r="J249" i="55"/>
  <c r="H248" i="56"/>
  <c r="I248" i="56" s="1"/>
  <c r="M249" i="55"/>
  <c r="H290" i="56"/>
  <c r="I290" i="56" s="1"/>
  <c r="M291" i="55"/>
  <c r="J291" i="55"/>
  <c r="J252" i="55"/>
  <c r="M252" i="55"/>
  <c r="H251" i="56"/>
  <c r="I251" i="56" s="1"/>
  <c r="J216" i="5"/>
  <c r="H215" i="20"/>
  <c r="I215" i="20" s="1"/>
  <c r="M216" i="5"/>
  <c r="M265" i="55"/>
  <c r="H264" i="56"/>
  <c r="I264" i="56" s="1"/>
  <c r="J265" i="55"/>
  <c r="J255" i="5"/>
  <c r="M255" i="5"/>
  <c r="H254" i="20"/>
  <c r="I254" i="20" s="1"/>
  <c r="H258" i="20"/>
  <c r="I258" i="20" s="1"/>
  <c r="M259" i="5"/>
  <c r="J259" i="5"/>
  <c r="H233" i="56"/>
  <c r="I233" i="56" s="1"/>
  <c r="J234" i="55"/>
  <c r="M234" i="55"/>
  <c r="M280" i="5"/>
  <c r="H279" i="20"/>
  <c r="I279" i="20" s="1"/>
  <c r="J280" i="5"/>
  <c r="H251" i="20"/>
  <c r="I251" i="20" s="1"/>
  <c r="J252" i="5"/>
  <c r="M252" i="5"/>
  <c r="H287" i="56"/>
  <c r="I287" i="56" s="1"/>
  <c r="J288" i="55"/>
  <c r="M288" i="55"/>
  <c r="M278" i="5"/>
  <c r="J278" i="5"/>
  <c r="H277" i="20"/>
  <c r="I277" i="20" s="1"/>
  <c r="J267" i="55"/>
  <c r="H266" i="56"/>
  <c r="I266" i="56" s="1"/>
  <c r="M267" i="55"/>
  <c r="J258" i="55"/>
  <c r="H257" i="56"/>
  <c r="I257" i="56" s="1"/>
  <c r="M258" i="55"/>
  <c r="V5" i="55"/>
  <c r="V7" i="55" s="1"/>
  <c r="V5" i="5"/>
  <c r="V7" i="5" s="1"/>
  <c r="H217" i="20"/>
  <c r="I217" i="20" s="1"/>
  <c r="J218" i="5"/>
  <c r="M218" i="5"/>
  <c r="M240" i="55"/>
  <c r="H239" i="56"/>
  <c r="I239" i="56" s="1"/>
  <c r="J240" i="55"/>
  <c r="M247" i="5"/>
  <c r="J247" i="5"/>
  <c r="H246" i="20"/>
  <c r="I246" i="20" s="1"/>
  <c r="J269" i="55"/>
  <c r="H268" i="56"/>
  <c r="I268" i="56" s="1"/>
  <c r="M269" i="55"/>
  <c r="M215" i="55"/>
  <c r="H214" i="56"/>
  <c r="I214" i="56" s="1"/>
  <c r="J215" i="55"/>
  <c r="H269" i="20"/>
  <c r="I269" i="20" s="1"/>
  <c r="J270" i="5"/>
  <c r="M270" i="5"/>
  <c r="H289" i="20"/>
  <c r="I289" i="20" s="1"/>
  <c r="M290" i="5"/>
  <c r="J290" i="5"/>
  <c r="M273" i="5"/>
  <c r="J273" i="5"/>
  <c r="H272" i="20"/>
  <c r="I272" i="20" s="1"/>
  <c r="M276" i="55"/>
  <c r="J276" i="55"/>
  <c r="H275" i="56"/>
  <c r="I275" i="56" s="1"/>
  <c r="H247" i="56"/>
  <c r="I247" i="56" s="1"/>
  <c r="J248" i="55"/>
  <c r="M248" i="55"/>
  <c r="J286" i="55"/>
  <c r="M286" i="55"/>
  <c r="H285" i="56"/>
  <c r="I285" i="56" s="1"/>
  <c r="H216" i="56"/>
  <c r="I216" i="56" s="1"/>
  <c r="M217" i="55"/>
  <c r="J217" i="55"/>
  <c r="H292" i="56"/>
  <c r="I292" i="56" s="1"/>
  <c r="J293" i="55"/>
  <c r="M293" i="55"/>
  <c r="J279" i="5"/>
  <c r="M279" i="5"/>
  <c r="H278" i="20"/>
  <c r="I278" i="20" s="1"/>
  <c r="M235" i="5"/>
  <c r="J235" i="5"/>
  <c r="H234" i="20"/>
  <c r="I234" i="20" s="1"/>
  <c r="J283" i="55"/>
  <c r="M283" i="55"/>
  <c r="H282" i="56"/>
  <c r="I282" i="56" s="1"/>
  <c r="M224" i="5"/>
  <c r="J224" i="5"/>
  <c r="H223" i="20"/>
  <c r="I223" i="20" s="1"/>
  <c r="H264" i="20"/>
  <c r="I264" i="20" s="1"/>
  <c r="M265" i="5"/>
  <c r="J265" i="5"/>
  <c r="J229" i="55"/>
  <c r="H228" i="56"/>
  <c r="I228" i="56" s="1"/>
  <c r="M229" i="55"/>
  <c r="M266" i="55"/>
  <c r="J266" i="55"/>
  <c r="H265" i="56"/>
  <c r="I265" i="56" s="1"/>
  <c r="D12" i="17"/>
  <c r="D13" i="17" s="1"/>
  <c r="G186" i="5" s="1"/>
  <c r="M290" i="55"/>
  <c r="J290" i="55"/>
  <c r="H289" i="56"/>
  <c r="I289" i="56" s="1"/>
  <c r="H278" i="56"/>
  <c r="I278" i="56" s="1"/>
  <c r="J279" i="55"/>
  <c r="M279" i="55"/>
  <c r="M245" i="55"/>
  <c r="H244" i="56"/>
  <c r="I244" i="56" s="1"/>
  <c r="J245" i="55"/>
  <c r="H240" i="20"/>
  <c r="I240" i="20" s="1"/>
  <c r="J241" i="5"/>
  <c r="M241" i="5"/>
  <c r="J244" i="5"/>
  <c r="M244" i="5"/>
  <c r="H243" i="20"/>
  <c r="I243" i="20" s="1"/>
  <c r="J240" i="5"/>
  <c r="H239" i="20"/>
  <c r="I239" i="20" s="1"/>
  <c r="M240" i="5"/>
  <c r="J253" i="5"/>
  <c r="H252" i="20"/>
  <c r="I252" i="20" s="1"/>
  <c r="M253" i="5"/>
  <c r="D20" i="16"/>
  <c r="D21" i="16" s="1"/>
  <c r="G116" i="5" s="1"/>
  <c r="E43" i="49"/>
  <c r="F40" i="49"/>
  <c r="E41" i="49"/>
  <c r="E47" i="7"/>
  <c r="E46" i="7"/>
  <c r="H46" i="7"/>
  <c r="H47" i="7"/>
  <c r="E14" i="51"/>
  <c r="E15" i="51" s="1"/>
  <c r="G199" i="55" s="1"/>
  <c r="J14" i="51"/>
  <c r="J15" i="51" s="1"/>
  <c r="G205" i="55" s="1"/>
  <c r="H14" i="51"/>
  <c r="H15" i="51" s="1"/>
  <c r="G203" i="55" s="1"/>
  <c r="E46" i="48"/>
  <c r="E47" i="48"/>
  <c r="D24" i="48"/>
  <c r="D25" i="48" s="1"/>
  <c r="D22" i="48"/>
  <c r="D23" i="48" s="1"/>
  <c r="G172" i="55" s="1"/>
  <c r="D14" i="22"/>
  <c r="D15" i="22" s="1"/>
  <c r="G198" i="5" s="1"/>
  <c r="F14" i="22"/>
  <c r="F15" i="22" s="1"/>
  <c r="G201" i="5" s="1"/>
  <c r="K14" i="22"/>
  <c r="K15" i="22" s="1"/>
  <c r="G206" i="5" s="1"/>
  <c r="G14" i="22"/>
  <c r="G15" i="22" s="1"/>
  <c r="G202" i="5" s="1"/>
  <c r="H72" i="47"/>
  <c r="H70" i="47"/>
  <c r="D36" i="47"/>
  <c r="D37" i="47" s="1"/>
  <c r="G159" i="55" s="1"/>
  <c r="D34" i="47"/>
  <c r="D35" i="47" s="1"/>
  <c r="G137" i="55" s="1"/>
  <c r="M257" i="5"/>
  <c r="J257" i="5"/>
  <c r="H256" i="20"/>
  <c r="I256" i="20" s="1"/>
  <c r="M282" i="5"/>
  <c r="H281" i="20"/>
  <c r="I281" i="20" s="1"/>
  <c r="J282" i="5"/>
  <c r="J217" i="5"/>
  <c r="M217" i="5"/>
  <c r="H216" i="20"/>
  <c r="I216" i="20" s="1"/>
  <c r="H231" i="20"/>
  <c r="I231" i="20" s="1"/>
  <c r="M232" i="5"/>
  <c r="J232" i="5"/>
  <c r="J256" i="5"/>
  <c r="H255" i="20"/>
  <c r="I255" i="20" s="1"/>
  <c r="M256" i="5"/>
  <c r="M221" i="5"/>
  <c r="J221" i="5"/>
  <c r="H220" i="20"/>
  <c r="I220" i="20" s="1"/>
  <c r="J277" i="5"/>
  <c r="H276" i="20"/>
  <c r="I276" i="20" s="1"/>
  <c r="M277" i="5"/>
  <c r="H228" i="20"/>
  <c r="I228" i="20" s="1"/>
  <c r="M229" i="5"/>
  <c r="J229" i="5"/>
  <c r="M289" i="5"/>
  <c r="H288" i="20"/>
  <c r="I288" i="20" s="1"/>
  <c r="J289" i="5"/>
  <c r="M274" i="5"/>
  <c r="H273" i="20"/>
  <c r="I273" i="20" s="1"/>
  <c r="J274" i="5"/>
  <c r="H227" i="56"/>
  <c r="I227" i="56" s="1"/>
  <c r="M228" i="55"/>
  <c r="J228" i="55"/>
  <c r="J259" i="55"/>
  <c r="M259" i="55"/>
  <c r="H258" i="56"/>
  <c r="I258" i="56" s="1"/>
  <c r="J289" i="55"/>
  <c r="M289" i="55"/>
  <c r="H288" i="56"/>
  <c r="I288" i="56" s="1"/>
  <c r="H225" i="20"/>
  <c r="I225" i="20" s="1"/>
  <c r="J226" i="5"/>
  <c r="M226" i="5"/>
  <c r="M237" i="5"/>
  <c r="H236" i="20"/>
  <c r="I236" i="20" s="1"/>
  <c r="J237" i="5"/>
  <c r="J233" i="55"/>
  <c r="M233" i="55"/>
  <c r="H232" i="56"/>
  <c r="I232" i="56" s="1"/>
  <c r="H237" i="56"/>
  <c r="I237" i="56" s="1"/>
  <c r="J238" i="55"/>
  <c r="M238" i="55"/>
  <c r="M223" i="5"/>
  <c r="J223" i="5"/>
  <c r="H222" i="20"/>
  <c r="I222" i="20" s="1"/>
  <c r="H240" i="56"/>
  <c r="I240" i="56" s="1"/>
  <c r="J241" i="55"/>
  <c r="M241" i="55"/>
  <c r="J222" i="5"/>
  <c r="H221" i="20"/>
  <c r="I221" i="20" s="1"/>
  <c r="M222" i="5"/>
  <c r="M272" i="5"/>
  <c r="H271" i="20"/>
  <c r="I271" i="20" s="1"/>
  <c r="J272" i="5"/>
  <c r="H270" i="56"/>
  <c r="I270" i="56" s="1"/>
  <c r="J271" i="55"/>
  <c r="M271" i="55"/>
  <c r="H282" i="20"/>
  <c r="I282" i="20" s="1"/>
  <c r="M283" i="5"/>
  <c r="J283" i="5"/>
  <c r="H274" i="56"/>
  <c r="I274" i="56" s="1"/>
  <c r="M275" i="55"/>
  <c r="J275" i="55"/>
  <c r="J239" i="5"/>
  <c r="M239" i="5"/>
  <c r="H238" i="20"/>
  <c r="I238" i="20" s="1"/>
  <c r="H225" i="56"/>
  <c r="I225" i="56" s="1"/>
  <c r="M226" i="55"/>
  <c r="J226" i="55"/>
  <c r="M275" i="5"/>
  <c r="J275" i="5"/>
  <c r="H274" i="20"/>
  <c r="I274" i="20" s="1"/>
  <c r="J267" i="5"/>
  <c r="H266" i="20"/>
  <c r="I266" i="20" s="1"/>
  <c r="M267" i="5"/>
  <c r="M262" i="5"/>
  <c r="J262" i="5"/>
  <c r="H261" i="20"/>
  <c r="I261" i="20" s="1"/>
  <c r="M220" i="5"/>
  <c r="H219" i="20"/>
  <c r="I219" i="20" s="1"/>
  <c r="J220" i="5"/>
  <c r="M264" i="55"/>
  <c r="H263" i="56"/>
  <c r="I263" i="56" s="1"/>
  <c r="J264" i="55"/>
  <c r="J266" i="5"/>
  <c r="M266" i="5"/>
  <c r="H265" i="20"/>
  <c r="I265" i="20" s="1"/>
  <c r="M245" i="5"/>
  <c r="H244" i="20"/>
  <c r="I244" i="20" s="1"/>
  <c r="J245" i="5"/>
  <c r="M269" i="5"/>
  <c r="H268" i="20"/>
  <c r="I268" i="20" s="1"/>
  <c r="J269" i="5"/>
  <c r="H218" i="20"/>
  <c r="I218" i="20" s="1"/>
  <c r="J219" i="5"/>
  <c r="M219" i="5"/>
  <c r="H215" i="56"/>
  <c r="I215" i="56" s="1"/>
  <c r="M216" i="55"/>
  <c r="J216" i="55"/>
  <c r="J280" i="55"/>
  <c r="M280" i="55"/>
  <c r="H279" i="56"/>
  <c r="I279" i="56" s="1"/>
  <c r="H285" i="20"/>
  <c r="I285" i="20" s="1"/>
  <c r="J286" i="5"/>
  <c r="M286" i="5"/>
  <c r="J234" i="5"/>
  <c r="H233" i="20"/>
  <c r="I233" i="20" s="1"/>
  <c r="M234" i="5"/>
  <c r="G75" i="47"/>
  <c r="G26" i="47" s="1"/>
  <c r="G27" i="47" s="1"/>
  <c r="G125" i="55" s="1"/>
  <c r="G76" i="47"/>
  <c r="M274" i="55"/>
  <c r="H273" i="56"/>
  <c r="I273" i="56" s="1"/>
  <c r="J274" i="55"/>
  <c r="F75" i="47"/>
  <c r="F76" i="47"/>
  <c r="M242" i="5"/>
  <c r="H241" i="20"/>
  <c r="I241" i="20" s="1"/>
  <c r="J242" i="5"/>
  <c r="D18" i="16"/>
  <c r="D19" i="16" s="1"/>
  <c r="G109" i="5" s="1"/>
  <c r="D22" i="49"/>
  <c r="D23" i="49" s="1"/>
  <c r="G111" i="55" s="1"/>
  <c r="D24" i="49"/>
  <c r="D25" i="49" s="1"/>
  <c r="G120" i="55" s="1"/>
  <c r="D22" i="7"/>
  <c r="D23" i="7" s="1"/>
  <c r="G172" i="5" s="1"/>
  <c r="D24" i="7"/>
  <c r="D25" i="7" s="1"/>
  <c r="K14" i="51"/>
  <c r="K15" i="51" s="1"/>
  <c r="G206" i="55" s="1"/>
  <c r="I14" i="51"/>
  <c r="I15" i="51" s="1"/>
  <c r="G204" i="55" s="1"/>
  <c r="L14" i="51"/>
  <c r="L15" i="51" s="1"/>
  <c r="G207" i="55" s="1"/>
  <c r="Q14" i="51"/>
  <c r="Q15" i="51" s="1"/>
  <c r="G212" i="55" s="1"/>
  <c r="F46" i="48"/>
  <c r="F47" i="48"/>
  <c r="D18" i="48"/>
  <c r="D19" i="48" s="1"/>
  <c r="G166" i="55" s="1"/>
  <c r="D20" i="48"/>
  <c r="D21" i="48" s="1"/>
  <c r="P14" i="22"/>
  <c r="P15" i="22" s="1"/>
  <c r="G211" i="5" s="1"/>
  <c r="H14" i="22"/>
  <c r="H15" i="22" s="1"/>
  <c r="G203" i="5" s="1"/>
  <c r="M14" i="22"/>
  <c r="M15" i="22" s="1"/>
  <c r="G208" i="5" s="1"/>
  <c r="O14" i="22"/>
  <c r="O15" i="22" s="1"/>
  <c r="G210" i="5" s="1"/>
  <c r="F71" i="47"/>
  <c r="F72" i="47"/>
  <c r="F70" i="47"/>
  <c r="I70" i="47"/>
  <c r="I72" i="47"/>
  <c r="E71" i="47"/>
  <c r="E70" i="47"/>
  <c r="E30" i="47" s="1"/>
  <c r="E31" i="47" s="1"/>
  <c r="G145" i="55" s="1"/>
  <c r="E72" i="47"/>
  <c r="D14" i="49" l="1"/>
  <c r="D15" i="49" s="1"/>
  <c r="G14" i="55" s="1"/>
  <c r="D18" i="49"/>
  <c r="D32" i="47"/>
  <c r="D33" i="47" s="1"/>
  <c r="G154" i="55" s="1"/>
  <c r="D12" i="16"/>
  <c r="D13" i="16" s="1"/>
  <c r="G16" i="5" s="1"/>
  <c r="M16" i="5" s="1"/>
  <c r="F26" i="47"/>
  <c r="F27" i="47" s="1"/>
  <c r="G124" i="55" s="1"/>
  <c r="M124" i="55" s="1"/>
  <c r="M145" i="55"/>
  <c r="H144" i="56"/>
  <c r="I144" i="56" s="1"/>
  <c r="J145" i="55"/>
  <c r="J124" i="55"/>
  <c r="J208" i="5"/>
  <c r="M208" i="5"/>
  <c r="H207" i="20"/>
  <c r="I207" i="20" s="1"/>
  <c r="J166" i="55"/>
  <c r="M166" i="55"/>
  <c r="H165" i="56"/>
  <c r="I165" i="56" s="1"/>
  <c r="M207" i="55"/>
  <c r="H206" i="56"/>
  <c r="I206" i="56" s="1"/>
  <c r="J207" i="55"/>
  <c r="H171" i="20"/>
  <c r="I171" i="20" s="1"/>
  <c r="M172" i="5"/>
  <c r="J172" i="5"/>
  <c r="M14" i="5"/>
  <c r="H14" i="20"/>
  <c r="I14" i="20" s="1"/>
  <c r="J14" i="5"/>
  <c r="F18" i="47"/>
  <c r="F19" i="47" s="1"/>
  <c r="G28" i="55" s="1"/>
  <c r="K216" i="55"/>
  <c r="P216" i="55" s="1"/>
  <c r="K219" i="5"/>
  <c r="P219" i="5" s="1"/>
  <c r="K275" i="5"/>
  <c r="P275" i="5" s="1"/>
  <c r="K275" i="55"/>
  <c r="P275" i="55" s="1"/>
  <c r="K241" i="55"/>
  <c r="P241" i="55" s="1"/>
  <c r="K229" i="5"/>
  <c r="P229" i="5" s="1"/>
  <c r="K232" i="5"/>
  <c r="P232" i="5" s="1"/>
  <c r="M137" i="55"/>
  <c r="H136" i="56"/>
  <c r="I136" i="56" s="1"/>
  <c r="J137" i="55"/>
  <c r="H34" i="47"/>
  <c r="H35" i="47" s="1"/>
  <c r="G141" i="55" s="1"/>
  <c r="H36" i="47"/>
  <c r="H37" i="47" s="1"/>
  <c r="G163" i="55" s="1"/>
  <c r="H197" i="20"/>
  <c r="I197" i="20" s="1"/>
  <c r="M198" i="5"/>
  <c r="J198" i="5"/>
  <c r="E12" i="48"/>
  <c r="E13" i="48" s="1"/>
  <c r="G59" i="55" s="1"/>
  <c r="E18" i="48"/>
  <c r="E19" i="48" s="1"/>
  <c r="G167" i="55" s="1"/>
  <c r="E33" i="48"/>
  <c r="E34" i="48" s="1"/>
  <c r="G79" i="55" s="1"/>
  <c r="E31" i="48"/>
  <c r="E32" i="48" s="1"/>
  <c r="G69" i="55" s="1"/>
  <c r="E14" i="48"/>
  <c r="E15" i="48" s="1"/>
  <c r="G64" i="55" s="1"/>
  <c r="E16" i="48"/>
  <c r="E17" i="48" s="1"/>
  <c r="G74" i="55" s="1"/>
  <c r="E20" i="48"/>
  <c r="E21" i="48" s="1"/>
  <c r="E26" i="48"/>
  <c r="E27" i="48" s="1"/>
  <c r="G314" i="55" s="1"/>
  <c r="H24" i="7"/>
  <c r="H25" i="7" s="1"/>
  <c r="H22" i="7"/>
  <c r="H23" i="7" s="1"/>
  <c r="G176" i="5" s="1"/>
  <c r="E20" i="49"/>
  <c r="E21" i="49" s="1"/>
  <c r="G117" i="55" s="1"/>
  <c r="E16" i="49"/>
  <c r="E17" i="49" s="1"/>
  <c r="G104" i="55" s="1"/>
  <c r="M103" i="5"/>
  <c r="H102" i="20"/>
  <c r="I102" i="20" s="1"/>
  <c r="J103" i="5"/>
  <c r="K253" i="5"/>
  <c r="P253" i="5" s="1"/>
  <c r="K241" i="5"/>
  <c r="P241" i="5" s="1"/>
  <c r="K235" i="5"/>
  <c r="P235" i="5" s="1"/>
  <c r="K279" i="5"/>
  <c r="P279" i="5" s="1"/>
  <c r="K217" i="55"/>
  <c r="P217" i="55" s="1"/>
  <c r="K247" i="5"/>
  <c r="P247" i="5" s="1"/>
  <c r="K258" i="55"/>
  <c r="P258" i="55" s="1"/>
  <c r="K288" i="55"/>
  <c r="P288" i="55" s="1"/>
  <c r="K255" i="5"/>
  <c r="P255" i="5" s="1"/>
  <c r="K288" i="5"/>
  <c r="P288" i="5" s="1"/>
  <c r="G14" i="50"/>
  <c r="G15" i="50" s="1"/>
  <c r="G195" i="55" s="1"/>
  <c r="G12" i="50"/>
  <c r="G13" i="50" s="1"/>
  <c r="G189" i="55" s="1"/>
  <c r="G20" i="50"/>
  <c r="G21" i="50" s="1"/>
  <c r="G96" i="55" s="1"/>
  <c r="G16" i="50"/>
  <c r="G17" i="50" s="1"/>
  <c r="G86" i="55" s="1"/>
  <c r="G18" i="50"/>
  <c r="G19" i="50" s="1"/>
  <c r="G91" i="55" s="1"/>
  <c r="E28" i="3"/>
  <c r="E29" i="3" s="1"/>
  <c r="G133" i="5" s="1"/>
  <c r="E14" i="3"/>
  <c r="E15" i="3" s="1"/>
  <c r="G19" i="5" s="1"/>
  <c r="E51" i="3"/>
  <c r="E52" i="3" s="1"/>
  <c r="G51" i="5" s="1"/>
  <c r="E22" i="3"/>
  <c r="E23" i="3" s="1"/>
  <c r="G43" i="5" s="1"/>
  <c r="E18" i="3"/>
  <c r="E19" i="3" s="1"/>
  <c r="G27" i="5" s="1"/>
  <c r="E32" i="3"/>
  <c r="E33" i="3" s="1"/>
  <c r="G155" i="5" s="1"/>
  <c r="E47" i="3"/>
  <c r="E48" i="3" s="1"/>
  <c r="G35" i="5" s="1"/>
  <c r="M49" i="55"/>
  <c r="H49" i="56"/>
  <c r="I49" i="56" s="1"/>
  <c r="J49" i="55"/>
  <c r="M307" i="55"/>
  <c r="H307" i="56"/>
  <c r="I307" i="56" s="1"/>
  <c r="J307" i="55"/>
  <c r="G30" i="47"/>
  <c r="G31" i="47" s="1"/>
  <c r="G147" i="55" s="1"/>
  <c r="J204" i="5"/>
  <c r="M204" i="5"/>
  <c r="H203" i="20"/>
  <c r="I203" i="20" s="1"/>
  <c r="G26" i="48"/>
  <c r="G27" i="48" s="1"/>
  <c r="G316" i="55" s="1"/>
  <c r="G33" i="48"/>
  <c r="G34" i="48" s="1"/>
  <c r="G81" i="55" s="1"/>
  <c r="G20" i="48"/>
  <c r="G21" i="48" s="1"/>
  <c r="G16" i="48"/>
  <c r="G17" i="48" s="1"/>
  <c r="G76" i="55" s="1"/>
  <c r="G18" i="48"/>
  <c r="G19" i="48" s="1"/>
  <c r="G169" i="55" s="1"/>
  <c r="G12" i="48"/>
  <c r="G13" i="48" s="1"/>
  <c r="G61" i="55" s="1"/>
  <c r="G14" i="48"/>
  <c r="G15" i="48" s="1"/>
  <c r="G66" i="55" s="1"/>
  <c r="G31" i="48"/>
  <c r="G32" i="48" s="1"/>
  <c r="G71" i="55" s="1"/>
  <c r="M210" i="55"/>
  <c r="J210" i="55"/>
  <c r="H209" i="56"/>
  <c r="I209" i="56" s="1"/>
  <c r="G40" i="16"/>
  <c r="F41" i="16"/>
  <c r="F43" i="16"/>
  <c r="K233" i="5"/>
  <c r="P233" i="5" s="1"/>
  <c r="M308" i="5"/>
  <c r="H308" i="20"/>
  <c r="I308" i="20" s="1"/>
  <c r="J308" i="5"/>
  <c r="K224" i="55"/>
  <c r="P224" i="55" s="1"/>
  <c r="K246" i="55"/>
  <c r="P246" i="55" s="1"/>
  <c r="K258" i="5"/>
  <c r="P258" i="5" s="1"/>
  <c r="K277" i="55"/>
  <c r="P277" i="55" s="1"/>
  <c r="M16" i="55"/>
  <c r="H16" i="56"/>
  <c r="I16" i="56" s="1"/>
  <c r="J16" i="55"/>
  <c r="K264" i="5"/>
  <c r="P264" i="5" s="1"/>
  <c r="K261" i="5"/>
  <c r="P261" i="5" s="1"/>
  <c r="K255" i="55"/>
  <c r="P255" i="55" s="1"/>
  <c r="K243" i="55"/>
  <c r="P243" i="55" s="1"/>
  <c r="G47" i="3"/>
  <c r="G48" i="3" s="1"/>
  <c r="G37" i="5" s="1"/>
  <c r="G14" i="3"/>
  <c r="G15" i="3" s="1"/>
  <c r="G21" i="5" s="1"/>
  <c r="G18" i="3"/>
  <c r="G19" i="3" s="1"/>
  <c r="G29" i="5" s="1"/>
  <c r="G38" i="3"/>
  <c r="G39" i="3" s="1"/>
  <c r="G304" i="5" s="1"/>
  <c r="G51" i="3"/>
  <c r="G52" i="3" s="1"/>
  <c r="G53" i="5" s="1"/>
  <c r="G32" i="3"/>
  <c r="G33" i="3" s="1"/>
  <c r="G157" i="5" s="1"/>
  <c r="G22" i="3"/>
  <c r="G23" i="3" s="1"/>
  <c r="G45" i="5" s="1"/>
  <c r="G28" i="3"/>
  <c r="G29" i="3" s="1"/>
  <c r="G135" i="5" s="1"/>
  <c r="M154" i="5"/>
  <c r="H153" i="20"/>
  <c r="I153" i="20" s="1"/>
  <c r="J154" i="5"/>
  <c r="E12" i="17"/>
  <c r="E13" i="17" s="1"/>
  <c r="G187" i="5" s="1"/>
  <c r="E18" i="17"/>
  <c r="E19" i="17" s="1"/>
  <c r="G89" i="5" s="1"/>
  <c r="E16" i="17"/>
  <c r="E17" i="17" s="1"/>
  <c r="G84" i="5" s="1"/>
  <c r="E14" i="17"/>
  <c r="E15" i="17" s="1"/>
  <c r="G193" i="5" s="1"/>
  <c r="E20" i="17"/>
  <c r="E21" i="17" s="1"/>
  <c r="G94" i="5" s="1"/>
  <c r="H149" i="20"/>
  <c r="I149" i="20" s="1"/>
  <c r="M150" i="5"/>
  <c r="J150" i="5"/>
  <c r="J130" i="55"/>
  <c r="M130" i="55"/>
  <c r="H129" i="56"/>
  <c r="I129" i="56" s="1"/>
  <c r="J209" i="5"/>
  <c r="M209" i="5"/>
  <c r="H208" i="20"/>
  <c r="I208" i="20" s="1"/>
  <c r="J179" i="5"/>
  <c r="M179" i="5"/>
  <c r="H178" i="20"/>
  <c r="I178" i="20" s="1"/>
  <c r="H16" i="48"/>
  <c r="H17" i="48" s="1"/>
  <c r="G77" i="55" s="1"/>
  <c r="H12" i="48"/>
  <c r="H13" i="48" s="1"/>
  <c r="G62" i="55" s="1"/>
  <c r="H31" i="48"/>
  <c r="H32" i="48" s="1"/>
  <c r="G72" i="55" s="1"/>
  <c r="H33" i="48"/>
  <c r="H34" i="48" s="1"/>
  <c r="G82" i="55" s="1"/>
  <c r="H18" i="48"/>
  <c r="H19" i="48" s="1"/>
  <c r="G170" i="55" s="1"/>
  <c r="H26" i="48"/>
  <c r="H27" i="48" s="1"/>
  <c r="G317" i="55" s="1"/>
  <c r="H20" i="48"/>
  <c r="H21" i="48" s="1"/>
  <c r="H14" i="48"/>
  <c r="H15" i="48" s="1"/>
  <c r="G67" i="55" s="1"/>
  <c r="H208" i="56"/>
  <c r="I208" i="56" s="1"/>
  <c r="J209" i="55"/>
  <c r="M209" i="55"/>
  <c r="D19" i="49"/>
  <c r="G109" i="55" s="1"/>
  <c r="K239" i="55"/>
  <c r="P239" i="55" s="1"/>
  <c r="K276" i="5"/>
  <c r="P276" i="5" s="1"/>
  <c r="K268" i="55"/>
  <c r="P268" i="55" s="1"/>
  <c r="K281" i="5"/>
  <c r="P281" i="5" s="1"/>
  <c r="K284" i="55"/>
  <c r="P284" i="55" s="1"/>
  <c r="K228" i="5"/>
  <c r="P228" i="5" s="1"/>
  <c r="K273" i="55"/>
  <c r="P273" i="55" s="1"/>
  <c r="K278" i="55"/>
  <c r="P278" i="55" s="1"/>
  <c r="M329" i="55"/>
  <c r="M331" i="55" s="1"/>
  <c r="J329" i="55"/>
  <c r="H328" i="56"/>
  <c r="I328" i="56" s="1"/>
  <c r="K221" i="55"/>
  <c r="P221" i="55" s="1"/>
  <c r="J122" i="5"/>
  <c r="M122" i="5"/>
  <c r="H121" i="20"/>
  <c r="I121" i="20" s="1"/>
  <c r="K225" i="55"/>
  <c r="P225" i="55" s="1"/>
  <c r="K268" i="5"/>
  <c r="P268" i="5" s="1"/>
  <c r="M25" i="5"/>
  <c r="J25" i="5"/>
  <c r="H25" i="20"/>
  <c r="I25" i="20" s="1"/>
  <c r="J57" i="5"/>
  <c r="H57" i="20"/>
  <c r="I57" i="20" s="1"/>
  <c r="M57" i="5"/>
  <c r="F26" i="3"/>
  <c r="F27" i="3" s="1"/>
  <c r="G124" i="5" s="1"/>
  <c r="F30" i="3"/>
  <c r="F31" i="3" s="1"/>
  <c r="G146" i="5" s="1"/>
  <c r="J203" i="5"/>
  <c r="H202" i="20"/>
  <c r="I202" i="20" s="1"/>
  <c r="M203" i="5"/>
  <c r="F24" i="48"/>
  <c r="F25" i="48" s="1"/>
  <c r="F22" i="48"/>
  <c r="F23" i="48" s="1"/>
  <c r="G174" i="55" s="1"/>
  <c r="M204" i="55"/>
  <c r="H203" i="56"/>
  <c r="I203" i="56" s="1"/>
  <c r="J204" i="55"/>
  <c r="M120" i="55"/>
  <c r="J120" i="55"/>
  <c r="H119" i="56"/>
  <c r="I119" i="56" s="1"/>
  <c r="K242" i="5"/>
  <c r="P242" i="5" s="1"/>
  <c r="F30" i="47"/>
  <c r="F31" i="47" s="1"/>
  <c r="G146" i="55" s="1"/>
  <c r="K234" i="5"/>
  <c r="P234" i="5" s="1"/>
  <c r="K245" i="5"/>
  <c r="P245" i="5" s="1"/>
  <c r="K272" i="5"/>
  <c r="P272" i="5" s="1"/>
  <c r="K289" i="5"/>
  <c r="P289" i="5" s="1"/>
  <c r="K277" i="5"/>
  <c r="P277" i="5" s="1"/>
  <c r="K217" i="5"/>
  <c r="P217" i="5" s="1"/>
  <c r="H158" i="56"/>
  <c r="I158" i="56" s="1"/>
  <c r="J159" i="55"/>
  <c r="M159" i="55"/>
  <c r="J202" i="5"/>
  <c r="M202" i="5"/>
  <c r="H201" i="20"/>
  <c r="I201" i="20" s="1"/>
  <c r="M172" i="55"/>
  <c r="H171" i="56"/>
  <c r="I171" i="56" s="1"/>
  <c r="J172" i="55"/>
  <c r="M203" i="55"/>
  <c r="H202" i="56"/>
  <c r="I202" i="56" s="1"/>
  <c r="J203" i="55"/>
  <c r="H26" i="7"/>
  <c r="H27" i="7" s="1"/>
  <c r="G317" i="5" s="1"/>
  <c r="H18" i="7"/>
  <c r="H19" i="7" s="1"/>
  <c r="G170" i="5" s="1"/>
  <c r="H31" i="7"/>
  <c r="H32" i="7" s="1"/>
  <c r="G72" i="5" s="1"/>
  <c r="H20" i="7"/>
  <c r="H21" i="7" s="1"/>
  <c r="H14" i="7"/>
  <c r="H15" i="7" s="1"/>
  <c r="G67" i="5" s="1"/>
  <c r="H16" i="7"/>
  <c r="H17" i="7" s="1"/>
  <c r="G77" i="5" s="1"/>
  <c r="H33" i="7"/>
  <c r="H34" i="7" s="1"/>
  <c r="G82" i="5" s="1"/>
  <c r="H12" i="7"/>
  <c r="H13" i="7" s="1"/>
  <c r="G62" i="5" s="1"/>
  <c r="F43" i="49"/>
  <c r="F41" i="49"/>
  <c r="G40" i="49"/>
  <c r="J116" i="5"/>
  <c r="H115" i="20"/>
  <c r="I115" i="20" s="1"/>
  <c r="M116" i="5"/>
  <c r="K290" i="55"/>
  <c r="P290" i="55" s="1"/>
  <c r="K266" i="55"/>
  <c r="P266" i="55" s="1"/>
  <c r="K229" i="55"/>
  <c r="P229" i="55" s="1"/>
  <c r="K286" i="55"/>
  <c r="P286" i="55" s="1"/>
  <c r="K273" i="5"/>
  <c r="P273" i="5" s="1"/>
  <c r="K215" i="55"/>
  <c r="P215" i="55" s="1"/>
  <c r="K278" i="5"/>
  <c r="P278" i="5" s="1"/>
  <c r="K280" i="5"/>
  <c r="P280" i="5" s="1"/>
  <c r="K234" i="55"/>
  <c r="P234" i="55" s="1"/>
  <c r="K265" i="55"/>
  <c r="P265" i="55" s="1"/>
  <c r="K252" i="55"/>
  <c r="P252" i="55" s="1"/>
  <c r="H20" i="50"/>
  <c r="H21" i="50" s="1"/>
  <c r="G97" i="55" s="1"/>
  <c r="H12" i="50"/>
  <c r="H13" i="50" s="1"/>
  <c r="G190" i="55" s="1"/>
  <c r="H18" i="50"/>
  <c r="H19" i="50" s="1"/>
  <c r="G92" i="55" s="1"/>
  <c r="H14" i="50"/>
  <c r="H15" i="50" s="1"/>
  <c r="G196" i="55" s="1"/>
  <c r="H16" i="50"/>
  <c r="H17" i="50" s="1"/>
  <c r="G87" i="55" s="1"/>
  <c r="I16" i="3"/>
  <c r="I17" i="3" s="1"/>
  <c r="G24" i="5" s="1"/>
  <c r="I26" i="3"/>
  <c r="I27" i="3" s="1"/>
  <c r="G127" i="5" s="1"/>
  <c r="I24" i="3"/>
  <c r="I25" i="3" s="1"/>
  <c r="G48" i="5" s="1"/>
  <c r="I20" i="3"/>
  <c r="I21" i="3" s="1"/>
  <c r="G32" i="5" s="1"/>
  <c r="I53" i="3"/>
  <c r="I54" i="3" s="1"/>
  <c r="G56" i="5" s="1"/>
  <c r="I30" i="3"/>
  <c r="I31" i="3" s="1"/>
  <c r="G149" i="5" s="1"/>
  <c r="I42" i="3"/>
  <c r="I43" i="3" s="1"/>
  <c r="G310" i="5" s="1"/>
  <c r="I40" i="3"/>
  <c r="I41" i="3" s="1"/>
  <c r="G306" i="5" s="1"/>
  <c r="I49" i="3"/>
  <c r="I50" i="3" s="1"/>
  <c r="G40" i="5" s="1"/>
  <c r="E34" i="3"/>
  <c r="E35" i="3" s="1"/>
  <c r="G138" i="5" s="1"/>
  <c r="E36" i="3"/>
  <c r="E37" i="3" s="1"/>
  <c r="G160" i="5" s="1"/>
  <c r="H311" i="56"/>
  <c r="I311" i="56" s="1"/>
  <c r="J311" i="55"/>
  <c r="M311" i="55"/>
  <c r="M57" i="55"/>
  <c r="H57" i="56"/>
  <c r="I57" i="56" s="1"/>
  <c r="J57" i="55"/>
  <c r="H150" i="56"/>
  <c r="I150" i="56" s="1"/>
  <c r="M151" i="55"/>
  <c r="J151" i="55"/>
  <c r="J128" i="55"/>
  <c r="M128" i="55"/>
  <c r="H127" i="56"/>
  <c r="I127" i="56" s="1"/>
  <c r="J213" i="5"/>
  <c r="M213" i="5"/>
  <c r="H212" i="20"/>
  <c r="I212" i="20" s="1"/>
  <c r="H210" i="56"/>
  <c r="I210" i="56" s="1"/>
  <c r="J211" i="55"/>
  <c r="M211" i="55"/>
  <c r="G22" i="7"/>
  <c r="G23" i="7" s="1"/>
  <c r="G175" i="5" s="1"/>
  <c r="G24" i="7"/>
  <c r="G25" i="7" s="1"/>
  <c r="M116" i="55"/>
  <c r="H115" i="56"/>
  <c r="I115" i="56" s="1"/>
  <c r="J116" i="55"/>
  <c r="E24" i="16"/>
  <c r="E25" i="16" s="1"/>
  <c r="E22" i="16"/>
  <c r="E23" i="16" s="1"/>
  <c r="G112" i="5" s="1"/>
  <c r="K291" i="5"/>
  <c r="P291" i="5" s="1"/>
  <c r="K223" i="55"/>
  <c r="P223" i="55" s="1"/>
  <c r="K250" i="55"/>
  <c r="P250" i="55" s="1"/>
  <c r="M132" i="55"/>
  <c r="H131" i="56"/>
  <c r="I131" i="56" s="1"/>
  <c r="J132" i="55"/>
  <c r="K227" i="55"/>
  <c r="P227" i="55" s="1"/>
  <c r="K220" i="55"/>
  <c r="P220" i="55" s="1"/>
  <c r="K222" i="55"/>
  <c r="P222" i="55" s="1"/>
  <c r="H14" i="56"/>
  <c r="I14" i="56" s="1"/>
  <c r="J14" i="55"/>
  <c r="M14" i="55"/>
  <c r="K237" i="55"/>
  <c r="P237" i="55" s="1"/>
  <c r="K236" i="5"/>
  <c r="P236" i="5" s="1"/>
  <c r="K287" i="55"/>
  <c r="P287" i="55" s="1"/>
  <c r="K247" i="55"/>
  <c r="P247" i="55" s="1"/>
  <c r="G34" i="3"/>
  <c r="G35" i="3" s="1"/>
  <c r="G140" i="5" s="1"/>
  <c r="G36" i="3"/>
  <c r="G37" i="3" s="1"/>
  <c r="G162" i="5" s="1"/>
  <c r="H131" i="20"/>
  <c r="I131" i="20" s="1"/>
  <c r="M132" i="5"/>
  <c r="J132" i="5"/>
  <c r="H18" i="17"/>
  <c r="H19" i="17" s="1"/>
  <c r="G92" i="5" s="1"/>
  <c r="H20" i="17"/>
  <c r="H21" i="17" s="1"/>
  <c r="G97" i="5" s="1"/>
  <c r="H12" i="17"/>
  <c r="H13" i="17" s="1"/>
  <c r="G190" i="5" s="1"/>
  <c r="H16" i="17"/>
  <c r="H17" i="17" s="1"/>
  <c r="G87" i="5" s="1"/>
  <c r="H14" i="17"/>
  <c r="H15" i="17" s="1"/>
  <c r="G196" i="5" s="1"/>
  <c r="J128" i="5"/>
  <c r="M128" i="5"/>
  <c r="H127" i="20"/>
  <c r="I127" i="20" s="1"/>
  <c r="J152" i="55"/>
  <c r="M152" i="55"/>
  <c r="H151" i="56"/>
  <c r="I151" i="56" s="1"/>
  <c r="H211" i="20"/>
  <c r="I211" i="20" s="1"/>
  <c r="M212" i="5"/>
  <c r="J212" i="5"/>
  <c r="F24" i="31"/>
  <c r="F14" i="31" s="1"/>
  <c r="F15" i="31" s="1"/>
  <c r="G180" i="5" s="1"/>
  <c r="G23" i="31"/>
  <c r="H24" i="48"/>
  <c r="H25" i="48" s="1"/>
  <c r="H22" i="48"/>
  <c r="H23" i="48" s="1"/>
  <c r="G176" i="55" s="1"/>
  <c r="J208" i="55"/>
  <c r="M208" i="55"/>
  <c r="H207" i="56"/>
  <c r="I207" i="56" s="1"/>
  <c r="J120" i="5"/>
  <c r="H119" i="20"/>
  <c r="I119" i="20" s="1"/>
  <c r="M120" i="5"/>
  <c r="K285" i="55"/>
  <c r="P285" i="55" s="1"/>
  <c r="K254" i="5"/>
  <c r="P254" i="5" s="1"/>
  <c r="K219" i="55"/>
  <c r="P219" i="55" s="1"/>
  <c r="K260" i="55"/>
  <c r="P260" i="55" s="1"/>
  <c r="K254" i="55"/>
  <c r="P254" i="55" s="1"/>
  <c r="K263" i="55"/>
  <c r="P263" i="55" s="1"/>
  <c r="K225" i="5"/>
  <c r="P225" i="5" s="1"/>
  <c r="M329" i="5"/>
  <c r="M331" i="5" s="1"/>
  <c r="O11" i="35" s="1"/>
  <c r="H328" i="20"/>
  <c r="I328" i="20" s="1"/>
  <c r="J329" i="5"/>
  <c r="K294" i="5"/>
  <c r="P294" i="5" s="1"/>
  <c r="K230" i="55"/>
  <c r="P230" i="55" s="1"/>
  <c r="K232" i="55"/>
  <c r="P232" i="55" s="1"/>
  <c r="K292" i="55"/>
  <c r="P292" i="55" s="1"/>
  <c r="K235" i="55"/>
  <c r="P235" i="55" s="1"/>
  <c r="H151" i="20"/>
  <c r="I151" i="20" s="1"/>
  <c r="J152" i="5"/>
  <c r="M152" i="5"/>
  <c r="M307" i="5"/>
  <c r="H307" i="20"/>
  <c r="I307" i="20" s="1"/>
  <c r="J307" i="5"/>
  <c r="H311" i="20"/>
  <c r="I311" i="20" s="1"/>
  <c r="J311" i="5"/>
  <c r="M311" i="5"/>
  <c r="M186" i="55"/>
  <c r="H185" i="56"/>
  <c r="I185" i="56" s="1"/>
  <c r="J186" i="55"/>
  <c r="E22" i="47"/>
  <c r="E23" i="47" s="1"/>
  <c r="G43" i="55" s="1"/>
  <c r="E51" i="47"/>
  <c r="E52" i="47" s="1"/>
  <c r="G51" i="55" s="1"/>
  <c r="E47" i="47"/>
  <c r="E48" i="47" s="1"/>
  <c r="G35" i="55" s="1"/>
  <c r="E28" i="47"/>
  <c r="E29" i="47" s="1"/>
  <c r="G133" i="55" s="1"/>
  <c r="E18" i="47"/>
  <c r="E19" i="47" s="1"/>
  <c r="G27" i="55" s="1"/>
  <c r="E14" i="47"/>
  <c r="E15" i="47" s="1"/>
  <c r="G19" i="55" s="1"/>
  <c r="J211" i="5"/>
  <c r="M211" i="5"/>
  <c r="H210" i="20"/>
  <c r="I210" i="20" s="1"/>
  <c r="H205" i="56"/>
  <c r="I205" i="56" s="1"/>
  <c r="J206" i="55"/>
  <c r="M206" i="55"/>
  <c r="M111" i="55"/>
  <c r="H110" i="56"/>
  <c r="I110" i="56" s="1"/>
  <c r="J111" i="55"/>
  <c r="K274" i="55"/>
  <c r="P274" i="55" s="1"/>
  <c r="H124" i="56"/>
  <c r="I124" i="56" s="1"/>
  <c r="J125" i="55"/>
  <c r="M125" i="55"/>
  <c r="K269" i="5"/>
  <c r="P269" i="5" s="1"/>
  <c r="K266" i="5"/>
  <c r="P266" i="5" s="1"/>
  <c r="K220" i="5"/>
  <c r="P220" i="5" s="1"/>
  <c r="K262" i="5"/>
  <c r="P262" i="5" s="1"/>
  <c r="K267" i="5"/>
  <c r="P267" i="5" s="1"/>
  <c r="K226" i="55"/>
  <c r="P226" i="55" s="1"/>
  <c r="K222" i="5"/>
  <c r="P222" i="5" s="1"/>
  <c r="K238" i="55"/>
  <c r="P238" i="55" s="1"/>
  <c r="K233" i="55"/>
  <c r="P233" i="55" s="1"/>
  <c r="K259" i="55"/>
  <c r="P259" i="55" s="1"/>
  <c r="K274" i="5"/>
  <c r="P274" i="5" s="1"/>
  <c r="K282" i="5"/>
  <c r="P282" i="5" s="1"/>
  <c r="K257" i="5"/>
  <c r="P257" i="5" s="1"/>
  <c r="J154" i="55"/>
  <c r="M154" i="55"/>
  <c r="H153" i="56"/>
  <c r="I153" i="56" s="1"/>
  <c r="M206" i="5"/>
  <c r="J206" i="5"/>
  <c r="H205" i="20"/>
  <c r="I205" i="20" s="1"/>
  <c r="H204" i="56"/>
  <c r="I204" i="56" s="1"/>
  <c r="J205" i="55"/>
  <c r="M205" i="55"/>
  <c r="E31" i="7"/>
  <c r="E32" i="7" s="1"/>
  <c r="G69" i="5" s="1"/>
  <c r="E16" i="7"/>
  <c r="E17" i="7" s="1"/>
  <c r="G74" i="5" s="1"/>
  <c r="E26" i="7"/>
  <c r="E27" i="7" s="1"/>
  <c r="G314" i="5" s="1"/>
  <c r="E33" i="7"/>
  <c r="E34" i="7" s="1"/>
  <c r="G79" i="5" s="1"/>
  <c r="E12" i="7"/>
  <c r="E13" i="7" s="1"/>
  <c r="G59" i="5" s="1"/>
  <c r="E18" i="7"/>
  <c r="E19" i="7" s="1"/>
  <c r="G167" i="5" s="1"/>
  <c r="E14" i="7"/>
  <c r="E15" i="7" s="1"/>
  <c r="G64" i="5" s="1"/>
  <c r="E20" i="7"/>
  <c r="E21" i="7" s="1"/>
  <c r="E22" i="49"/>
  <c r="E23" i="49" s="1"/>
  <c r="G112" i="55" s="1"/>
  <c r="E24" i="49"/>
  <c r="E25" i="49" s="1"/>
  <c r="K244" i="5"/>
  <c r="P244" i="5" s="1"/>
  <c r="K245" i="55"/>
  <c r="P245" i="55" s="1"/>
  <c r="K279" i="55"/>
  <c r="P279" i="55" s="1"/>
  <c r="K265" i="5"/>
  <c r="P265" i="5" s="1"/>
  <c r="K224" i="5"/>
  <c r="P224" i="5" s="1"/>
  <c r="K283" i="55"/>
  <c r="P283" i="55" s="1"/>
  <c r="K293" i="55"/>
  <c r="P293" i="55" s="1"/>
  <c r="K276" i="55"/>
  <c r="P276" i="55" s="1"/>
  <c r="K269" i="55"/>
  <c r="P269" i="55" s="1"/>
  <c r="K240" i="55"/>
  <c r="P240" i="55" s="1"/>
  <c r="K218" i="5"/>
  <c r="P218" i="5" s="1"/>
  <c r="K216" i="5"/>
  <c r="P216" i="5" s="1"/>
  <c r="K291" i="55"/>
  <c r="P291" i="55" s="1"/>
  <c r="F14" i="50"/>
  <c r="F15" i="50" s="1"/>
  <c r="G194" i="55" s="1"/>
  <c r="F18" i="50"/>
  <c r="F19" i="50" s="1"/>
  <c r="G90" i="55" s="1"/>
  <c r="F12" i="50"/>
  <c r="F13" i="50" s="1"/>
  <c r="G188" i="55" s="1"/>
  <c r="F20" i="50"/>
  <c r="F21" i="50" s="1"/>
  <c r="G95" i="55" s="1"/>
  <c r="F16" i="50"/>
  <c r="F17" i="50" s="1"/>
  <c r="G85" i="55" s="1"/>
  <c r="I34" i="3"/>
  <c r="I35" i="3" s="1"/>
  <c r="G142" i="5" s="1"/>
  <c r="I36" i="3"/>
  <c r="I37" i="3" s="1"/>
  <c r="G164" i="5" s="1"/>
  <c r="K192" i="5"/>
  <c r="P192" i="5" s="1"/>
  <c r="H128" i="56"/>
  <c r="I128" i="56" s="1"/>
  <c r="J129" i="55"/>
  <c r="M129" i="55"/>
  <c r="J41" i="55"/>
  <c r="M41" i="55"/>
  <c r="H41" i="56"/>
  <c r="I41" i="56" s="1"/>
  <c r="G32" i="47"/>
  <c r="G33" i="47" s="1"/>
  <c r="G157" i="55" s="1"/>
  <c r="G47" i="47"/>
  <c r="G48" i="47" s="1"/>
  <c r="G37" i="55" s="1"/>
  <c r="G14" i="47"/>
  <c r="G15" i="47" s="1"/>
  <c r="G21" i="55" s="1"/>
  <c r="G22" i="47"/>
  <c r="G23" i="47" s="1"/>
  <c r="G45" i="55" s="1"/>
  <c r="G28" i="47"/>
  <c r="G29" i="47" s="1"/>
  <c r="G135" i="55" s="1"/>
  <c r="G38" i="47"/>
  <c r="G39" i="47" s="1"/>
  <c r="G304" i="55" s="1"/>
  <c r="G51" i="47"/>
  <c r="G52" i="47" s="1"/>
  <c r="G53" i="55" s="1"/>
  <c r="G18" i="47"/>
  <c r="G19" i="47" s="1"/>
  <c r="G29" i="55" s="1"/>
  <c r="H149" i="56"/>
  <c r="I149" i="56" s="1"/>
  <c r="J150" i="55"/>
  <c r="M150" i="55"/>
  <c r="M178" i="55"/>
  <c r="J178" i="55"/>
  <c r="H177" i="56"/>
  <c r="I177" i="56" s="1"/>
  <c r="H201" i="56"/>
  <c r="I201" i="56" s="1"/>
  <c r="J202" i="55"/>
  <c r="M202" i="55"/>
  <c r="G33" i="7"/>
  <c r="G34" i="7" s="1"/>
  <c r="G81" i="5" s="1"/>
  <c r="G26" i="7"/>
  <c r="G27" i="7" s="1"/>
  <c r="G316" i="5" s="1"/>
  <c r="G20" i="7"/>
  <c r="G21" i="7" s="1"/>
  <c r="G14" i="7"/>
  <c r="G15" i="7" s="1"/>
  <c r="G66" i="5" s="1"/>
  <c r="G18" i="7"/>
  <c r="G19" i="7" s="1"/>
  <c r="G169" i="5" s="1"/>
  <c r="G31" i="7"/>
  <c r="G32" i="7" s="1"/>
  <c r="G71" i="5" s="1"/>
  <c r="G12" i="7"/>
  <c r="G13" i="7" s="1"/>
  <c r="G61" i="5" s="1"/>
  <c r="G16" i="7"/>
  <c r="G17" i="7" s="1"/>
  <c r="G76" i="5" s="1"/>
  <c r="M103" i="55"/>
  <c r="H102" i="56"/>
  <c r="I102" i="56" s="1"/>
  <c r="J103" i="55"/>
  <c r="K215" i="5"/>
  <c r="P215" i="5" s="1"/>
  <c r="K260" i="5"/>
  <c r="P260" i="5" s="1"/>
  <c r="M122" i="55"/>
  <c r="H121" i="56"/>
  <c r="I121" i="56" s="1"/>
  <c r="J122" i="55"/>
  <c r="K282" i="55"/>
  <c r="P282" i="55" s="1"/>
  <c r="K272" i="55"/>
  <c r="P272" i="55" s="1"/>
  <c r="K218" i="55"/>
  <c r="P218" i="55" s="1"/>
  <c r="H34" i="3"/>
  <c r="H35" i="3" s="1"/>
  <c r="G141" i="5" s="1"/>
  <c r="H36" i="3"/>
  <c r="H37" i="3" s="1"/>
  <c r="G163" i="5" s="1"/>
  <c r="G14" i="17"/>
  <c r="G15" i="17" s="1"/>
  <c r="G195" i="5" s="1"/>
  <c r="G16" i="17"/>
  <c r="G17" i="17" s="1"/>
  <c r="G86" i="5" s="1"/>
  <c r="G20" i="17"/>
  <c r="G21" i="17" s="1"/>
  <c r="G96" i="5" s="1"/>
  <c r="G12" i="17"/>
  <c r="G13" i="17" s="1"/>
  <c r="G189" i="5" s="1"/>
  <c r="G18" i="17"/>
  <c r="G19" i="17" s="1"/>
  <c r="G91" i="5" s="1"/>
  <c r="M159" i="5"/>
  <c r="H158" i="20"/>
  <c r="I158" i="20" s="1"/>
  <c r="J159" i="5"/>
  <c r="D30" i="47"/>
  <c r="D31" i="47" s="1"/>
  <c r="G144" i="55" s="1"/>
  <c r="J312" i="55"/>
  <c r="M312" i="55"/>
  <c r="H312" i="56"/>
  <c r="I312" i="56" s="1"/>
  <c r="M205" i="5"/>
  <c r="J205" i="5"/>
  <c r="H204" i="20"/>
  <c r="I204" i="20" s="1"/>
  <c r="F24" i="54"/>
  <c r="F14" i="54" s="1"/>
  <c r="F15" i="54" s="1"/>
  <c r="G180" i="55" s="1"/>
  <c r="G23" i="54"/>
  <c r="H200" i="56"/>
  <c r="I200" i="56" s="1"/>
  <c r="M201" i="55"/>
  <c r="J201" i="55"/>
  <c r="F16" i="7"/>
  <c r="F17" i="7" s="1"/>
  <c r="G75" i="5" s="1"/>
  <c r="F12" i="7"/>
  <c r="F13" i="7" s="1"/>
  <c r="G60" i="5" s="1"/>
  <c r="F31" i="7"/>
  <c r="F32" i="7" s="1"/>
  <c r="G70" i="5" s="1"/>
  <c r="F18" i="7"/>
  <c r="F19" i="7" s="1"/>
  <c r="G168" i="5" s="1"/>
  <c r="F20" i="7"/>
  <c r="F21" i="7" s="1"/>
  <c r="F14" i="7"/>
  <c r="F15" i="7" s="1"/>
  <c r="G65" i="5" s="1"/>
  <c r="F26" i="7"/>
  <c r="F27" i="7" s="1"/>
  <c r="G315" i="5" s="1"/>
  <c r="F33" i="7"/>
  <c r="F34" i="7" s="1"/>
  <c r="G80" i="5" s="1"/>
  <c r="J111" i="5"/>
  <c r="M111" i="5"/>
  <c r="H110" i="20"/>
  <c r="I110" i="20" s="1"/>
  <c r="K261" i="55"/>
  <c r="P261" i="55" s="1"/>
  <c r="K227" i="5"/>
  <c r="P227" i="5" s="1"/>
  <c r="K178" i="5"/>
  <c r="P178" i="5" s="1"/>
  <c r="K243" i="5"/>
  <c r="P243" i="5" s="1"/>
  <c r="K250" i="5"/>
  <c r="P250" i="5" s="1"/>
  <c r="K263" i="5"/>
  <c r="P263" i="5" s="1"/>
  <c r="K244" i="55"/>
  <c r="P244" i="55" s="1"/>
  <c r="K271" i="5"/>
  <c r="P271" i="5" s="1"/>
  <c r="K287" i="5"/>
  <c r="P287" i="5" s="1"/>
  <c r="E26" i="47"/>
  <c r="E27" i="47" s="1"/>
  <c r="G123" i="55" s="1"/>
  <c r="H312" i="20"/>
  <c r="I312" i="20" s="1"/>
  <c r="J312" i="5"/>
  <c r="M312" i="5"/>
  <c r="H150" i="20"/>
  <c r="I150" i="20" s="1"/>
  <c r="J151" i="5"/>
  <c r="M151" i="5"/>
  <c r="H49" i="20"/>
  <c r="I49" i="20" s="1"/>
  <c r="M49" i="5"/>
  <c r="J49" i="5"/>
  <c r="F14" i="3"/>
  <c r="F15" i="3" s="1"/>
  <c r="G20" i="5" s="1"/>
  <c r="F28" i="3"/>
  <c r="F29" i="3" s="1"/>
  <c r="G134" i="5" s="1"/>
  <c r="F18" i="3"/>
  <c r="F19" i="3" s="1"/>
  <c r="G28" i="5" s="1"/>
  <c r="F32" i="3"/>
  <c r="F33" i="3" s="1"/>
  <c r="G156" i="5" s="1"/>
  <c r="F22" i="3"/>
  <c r="F23" i="3" s="1"/>
  <c r="G44" i="5" s="1"/>
  <c r="F47" i="3"/>
  <c r="F48" i="3" s="1"/>
  <c r="G36" i="5" s="1"/>
  <c r="F51" i="3"/>
  <c r="F52" i="3" s="1"/>
  <c r="G52" i="5" s="1"/>
  <c r="F38" i="3"/>
  <c r="F39" i="3" s="1"/>
  <c r="G303" i="5" s="1"/>
  <c r="J192" i="55"/>
  <c r="M192" i="55"/>
  <c r="H191" i="56"/>
  <c r="I191" i="56" s="1"/>
  <c r="F34" i="47"/>
  <c r="F35" i="47" s="1"/>
  <c r="G139" i="55" s="1"/>
  <c r="F36" i="47"/>
  <c r="F37" i="47" s="1"/>
  <c r="G161" i="55" s="1"/>
  <c r="I34" i="47"/>
  <c r="I35" i="47" s="1"/>
  <c r="G142" i="55" s="1"/>
  <c r="I36" i="47"/>
  <c r="I37" i="47" s="1"/>
  <c r="G164" i="55" s="1"/>
  <c r="F14" i="47"/>
  <c r="F15" i="47" s="1"/>
  <c r="G20" i="55" s="1"/>
  <c r="F47" i="47"/>
  <c r="F48" i="47" s="1"/>
  <c r="G36" i="55" s="1"/>
  <c r="F28" i="47"/>
  <c r="F29" i="47" s="1"/>
  <c r="G134" i="55" s="1"/>
  <c r="F38" i="47"/>
  <c r="F39" i="47" s="1"/>
  <c r="G303" i="55" s="1"/>
  <c r="F32" i="47"/>
  <c r="F33" i="47" s="1"/>
  <c r="G156" i="55" s="1"/>
  <c r="F22" i="47"/>
  <c r="F23" i="47" s="1"/>
  <c r="G44" i="55" s="1"/>
  <c r="F51" i="47"/>
  <c r="F52" i="47" s="1"/>
  <c r="G52" i="55" s="1"/>
  <c r="F16" i="48"/>
  <c r="F17" i="48" s="1"/>
  <c r="G75" i="55" s="1"/>
  <c r="F31" i="48"/>
  <c r="F32" i="48" s="1"/>
  <c r="G70" i="55" s="1"/>
  <c r="F33" i="48"/>
  <c r="F34" i="48" s="1"/>
  <c r="G80" i="55" s="1"/>
  <c r="F14" i="48"/>
  <c r="F15" i="48" s="1"/>
  <c r="G65" i="55" s="1"/>
  <c r="F26" i="48"/>
  <c r="F27" i="48" s="1"/>
  <c r="G315" i="55" s="1"/>
  <c r="F20" i="48"/>
  <c r="F21" i="48" s="1"/>
  <c r="F12" i="48"/>
  <c r="F13" i="48" s="1"/>
  <c r="G60" i="55" s="1"/>
  <c r="F18" i="48"/>
  <c r="F19" i="48" s="1"/>
  <c r="G168" i="55" s="1"/>
  <c r="E34" i="47"/>
  <c r="E35" i="47" s="1"/>
  <c r="G138" i="55" s="1"/>
  <c r="E36" i="47"/>
  <c r="E37" i="47" s="1"/>
  <c r="G160" i="55" s="1"/>
  <c r="I20" i="47"/>
  <c r="I21" i="47" s="1"/>
  <c r="G32" i="55" s="1"/>
  <c r="I42" i="47"/>
  <c r="I43" i="47" s="1"/>
  <c r="G310" i="55" s="1"/>
  <c r="I40" i="47"/>
  <c r="I41" i="47" s="1"/>
  <c r="G306" i="55" s="1"/>
  <c r="I30" i="47"/>
  <c r="I31" i="47" s="1"/>
  <c r="G149" i="55" s="1"/>
  <c r="I53" i="47"/>
  <c r="I54" i="47" s="1"/>
  <c r="G56" i="55" s="1"/>
  <c r="I49" i="47"/>
  <c r="I50" i="47" s="1"/>
  <c r="G40" i="55" s="1"/>
  <c r="I16" i="47"/>
  <c r="I17" i="47" s="1"/>
  <c r="G24" i="55" s="1"/>
  <c r="I26" i="47"/>
  <c r="I27" i="47" s="1"/>
  <c r="G127" i="55" s="1"/>
  <c r="I24" i="47"/>
  <c r="I25" i="47" s="1"/>
  <c r="G48" i="55" s="1"/>
  <c r="H209" i="20"/>
  <c r="I209" i="20" s="1"/>
  <c r="M210" i="5"/>
  <c r="J210" i="5"/>
  <c r="H211" i="56"/>
  <c r="I211" i="56" s="1"/>
  <c r="J212" i="55"/>
  <c r="M212" i="55"/>
  <c r="J109" i="5"/>
  <c r="M109" i="5"/>
  <c r="H108" i="20"/>
  <c r="I108" i="20" s="1"/>
  <c r="K286" i="5"/>
  <c r="P286" i="5" s="1"/>
  <c r="K280" i="55"/>
  <c r="P280" i="55" s="1"/>
  <c r="K264" i="55"/>
  <c r="P264" i="55" s="1"/>
  <c r="K239" i="5"/>
  <c r="P239" i="5" s="1"/>
  <c r="K283" i="5"/>
  <c r="P283" i="5" s="1"/>
  <c r="K271" i="55"/>
  <c r="P271" i="55" s="1"/>
  <c r="K223" i="5"/>
  <c r="P223" i="5" s="1"/>
  <c r="K237" i="5"/>
  <c r="P237" i="5" s="1"/>
  <c r="K226" i="5"/>
  <c r="P226" i="5" s="1"/>
  <c r="K289" i="55"/>
  <c r="P289" i="55" s="1"/>
  <c r="K228" i="55"/>
  <c r="P228" i="55" s="1"/>
  <c r="K221" i="5"/>
  <c r="P221" i="5" s="1"/>
  <c r="K256" i="5"/>
  <c r="P256" i="5" s="1"/>
  <c r="H20" i="47"/>
  <c r="H21" i="47" s="1"/>
  <c r="G31" i="55" s="1"/>
  <c r="H16" i="47"/>
  <c r="H17" i="47" s="1"/>
  <c r="G23" i="55" s="1"/>
  <c r="H26" i="47"/>
  <c r="H27" i="47" s="1"/>
  <c r="G126" i="55" s="1"/>
  <c r="H24" i="47"/>
  <c r="H25" i="47" s="1"/>
  <c r="G47" i="55" s="1"/>
  <c r="H30" i="47"/>
  <c r="H31" i="47" s="1"/>
  <c r="G148" i="55" s="1"/>
  <c r="H49" i="47"/>
  <c r="H50" i="47" s="1"/>
  <c r="G39" i="55" s="1"/>
  <c r="H53" i="47"/>
  <c r="H54" i="47" s="1"/>
  <c r="G55" i="55" s="1"/>
  <c r="M201" i="5"/>
  <c r="H200" i="20"/>
  <c r="I200" i="20" s="1"/>
  <c r="J201" i="5"/>
  <c r="E22" i="48"/>
  <c r="E23" i="48" s="1"/>
  <c r="G173" i="55" s="1"/>
  <c r="E24" i="48"/>
  <c r="E25" i="48" s="1"/>
  <c r="J199" i="55"/>
  <c r="M199" i="55"/>
  <c r="H198" i="56"/>
  <c r="I198" i="56" s="1"/>
  <c r="E24" i="7"/>
  <c r="E25" i="7" s="1"/>
  <c r="E22" i="7"/>
  <c r="E23" i="7" s="1"/>
  <c r="G173" i="5" s="1"/>
  <c r="K240" i="5"/>
  <c r="P240" i="5" s="1"/>
  <c r="M186" i="5"/>
  <c r="H185" i="20"/>
  <c r="I185" i="20" s="1"/>
  <c r="J186" i="5"/>
  <c r="K248" i="55"/>
  <c r="P248" i="55" s="1"/>
  <c r="K290" i="5"/>
  <c r="P290" i="5" s="1"/>
  <c r="K270" i="5"/>
  <c r="P270" i="5" s="1"/>
  <c r="K267" i="55"/>
  <c r="P267" i="55" s="1"/>
  <c r="K252" i="5"/>
  <c r="P252" i="5" s="1"/>
  <c r="K259" i="5"/>
  <c r="P259" i="5" s="1"/>
  <c r="K249" i="55"/>
  <c r="P249" i="55" s="1"/>
  <c r="K231" i="5"/>
  <c r="P231" i="5" s="1"/>
  <c r="K236" i="55"/>
  <c r="P236" i="55" s="1"/>
  <c r="E18" i="50"/>
  <c r="E19" i="50" s="1"/>
  <c r="G89" i="55" s="1"/>
  <c r="E12" i="50"/>
  <c r="E13" i="50" s="1"/>
  <c r="G187" i="55" s="1"/>
  <c r="E16" i="50"/>
  <c r="E17" i="50" s="1"/>
  <c r="G84" i="55" s="1"/>
  <c r="E20" i="50"/>
  <c r="E21" i="50" s="1"/>
  <c r="G94" i="55" s="1"/>
  <c r="E14" i="50"/>
  <c r="E15" i="50" s="1"/>
  <c r="G193" i="55" s="1"/>
  <c r="E30" i="3"/>
  <c r="E31" i="3" s="1"/>
  <c r="G145" i="5" s="1"/>
  <c r="E26" i="3"/>
  <c r="E27" i="3" s="1"/>
  <c r="G123" i="5" s="1"/>
  <c r="H33" i="56"/>
  <c r="I33" i="56" s="1"/>
  <c r="J33" i="55"/>
  <c r="M33" i="55"/>
  <c r="M25" i="55"/>
  <c r="J25" i="55"/>
  <c r="H25" i="56"/>
  <c r="I25" i="56" s="1"/>
  <c r="G34" i="47"/>
  <c r="G35" i="47" s="1"/>
  <c r="G140" i="55" s="1"/>
  <c r="G36" i="47"/>
  <c r="G37" i="47" s="1"/>
  <c r="G162" i="55" s="1"/>
  <c r="M199" i="5"/>
  <c r="J199" i="5"/>
  <c r="H198" i="20"/>
  <c r="I198" i="20" s="1"/>
  <c r="G22" i="48"/>
  <c r="G23" i="48" s="1"/>
  <c r="G175" i="55" s="1"/>
  <c r="G24" i="48"/>
  <c r="G25" i="48" s="1"/>
  <c r="H212" i="56"/>
  <c r="I212" i="56" s="1"/>
  <c r="J213" i="55"/>
  <c r="M213" i="55"/>
  <c r="J166" i="5"/>
  <c r="M166" i="5"/>
  <c r="H165" i="20"/>
  <c r="I165" i="20" s="1"/>
  <c r="E16" i="16"/>
  <c r="E17" i="16" s="1"/>
  <c r="G104" i="5" s="1"/>
  <c r="E20" i="16"/>
  <c r="E21" i="16" s="1"/>
  <c r="G117" i="5" s="1"/>
  <c r="K251" i="55"/>
  <c r="P251" i="55" s="1"/>
  <c r="K270" i="55"/>
  <c r="P270" i="55" s="1"/>
  <c r="K230" i="5"/>
  <c r="P230" i="5" s="1"/>
  <c r="K249" i="5"/>
  <c r="P249" i="5" s="1"/>
  <c r="K293" i="5"/>
  <c r="P293" i="5" s="1"/>
  <c r="K281" i="55"/>
  <c r="P281" i="55" s="1"/>
  <c r="K285" i="5"/>
  <c r="P285" i="5" s="1"/>
  <c r="K262" i="55"/>
  <c r="P262" i="55" s="1"/>
  <c r="K231" i="55"/>
  <c r="P231" i="55" s="1"/>
  <c r="K292" i="5"/>
  <c r="P292" i="5" s="1"/>
  <c r="K253" i="55"/>
  <c r="P253" i="55" s="1"/>
  <c r="K294" i="55"/>
  <c r="P294" i="55" s="1"/>
  <c r="M129" i="5"/>
  <c r="H128" i="20"/>
  <c r="I128" i="20" s="1"/>
  <c r="J129" i="5"/>
  <c r="K256" i="55"/>
  <c r="P256" i="55" s="1"/>
  <c r="K251" i="5"/>
  <c r="P251" i="5" s="1"/>
  <c r="K248" i="5"/>
  <c r="P248" i="5" s="1"/>
  <c r="G26" i="3"/>
  <c r="G27" i="3" s="1"/>
  <c r="G125" i="5" s="1"/>
  <c r="G30" i="3"/>
  <c r="G31" i="3" s="1"/>
  <c r="G147" i="5" s="1"/>
  <c r="H30" i="3"/>
  <c r="H31" i="3" s="1"/>
  <c r="G148" i="5" s="1"/>
  <c r="H20" i="3"/>
  <c r="H21" i="3" s="1"/>
  <c r="G31" i="5" s="1"/>
  <c r="H53" i="3"/>
  <c r="H54" i="3" s="1"/>
  <c r="G55" i="5" s="1"/>
  <c r="H16" i="3"/>
  <c r="H17" i="3" s="1"/>
  <c r="G23" i="5" s="1"/>
  <c r="H26" i="3"/>
  <c r="H27" i="3" s="1"/>
  <c r="G126" i="5" s="1"/>
  <c r="H49" i="3"/>
  <c r="H50" i="3" s="1"/>
  <c r="G39" i="5" s="1"/>
  <c r="H24" i="3"/>
  <c r="H25" i="3" s="1"/>
  <c r="G47" i="5" s="1"/>
  <c r="F16" i="17"/>
  <c r="F17" i="17" s="1"/>
  <c r="G85" i="5" s="1"/>
  <c r="F18" i="17"/>
  <c r="F19" i="17" s="1"/>
  <c r="G90" i="5" s="1"/>
  <c r="F12" i="17"/>
  <c r="F13" i="17" s="1"/>
  <c r="G188" i="5" s="1"/>
  <c r="F20" i="17"/>
  <c r="F21" i="17" s="1"/>
  <c r="G95" i="5" s="1"/>
  <c r="F14" i="17"/>
  <c r="F15" i="17" s="1"/>
  <c r="G194" i="5" s="1"/>
  <c r="M137" i="5"/>
  <c r="H136" i="20"/>
  <c r="I136" i="20" s="1"/>
  <c r="J137" i="5"/>
  <c r="H308" i="56"/>
  <c r="I308" i="56" s="1"/>
  <c r="M308" i="55"/>
  <c r="J308" i="55"/>
  <c r="H206" i="20"/>
  <c r="I206" i="20" s="1"/>
  <c r="M207" i="5"/>
  <c r="J207" i="5"/>
  <c r="J179" i="55"/>
  <c r="H178" i="56"/>
  <c r="I178" i="56" s="1"/>
  <c r="M179" i="55"/>
  <c r="J198" i="55"/>
  <c r="M198" i="55"/>
  <c r="H197" i="56"/>
  <c r="I197" i="56" s="1"/>
  <c r="F24" i="7"/>
  <c r="F25" i="7" s="1"/>
  <c r="F22" i="7"/>
  <c r="F23" i="7" s="1"/>
  <c r="G174" i="5" s="1"/>
  <c r="K246" i="5"/>
  <c r="P246" i="5" s="1"/>
  <c r="K242" i="55"/>
  <c r="P242" i="55" s="1"/>
  <c r="K257" i="55"/>
  <c r="P257" i="55" s="1"/>
  <c r="K238" i="5"/>
  <c r="P238" i="5" s="1"/>
  <c r="E32" i="47"/>
  <c r="E33" i="47" s="1"/>
  <c r="G155" i="55" s="1"/>
  <c r="K284" i="5"/>
  <c r="P284" i="5" s="1"/>
  <c r="H129" i="20"/>
  <c r="I129" i="20" s="1"/>
  <c r="M130" i="5"/>
  <c r="J130" i="5"/>
  <c r="M33" i="5"/>
  <c r="J33" i="5"/>
  <c r="H33" i="20"/>
  <c r="I33" i="20" s="1"/>
  <c r="J41" i="5"/>
  <c r="H41" i="20"/>
  <c r="I41" i="20" s="1"/>
  <c r="M41" i="5"/>
  <c r="F34" i="3"/>
  <c r="F35" i="3" s="1"/>
  <c r="G139" i="5" s="1"/>
  <c r="F36" i="3"/>
  <c r="F37" i="3" s="1"/>
  <c r="G161" i="5" s="1"/>
  <c r="D30" i="3"/>
  <c r="D31" i="3" s="1"/>
  <c r="G144" i="5" s="1"/>
  <c r="J16" i="5" l="1"/>
  <c r="H16" i="20"/>
  <c r="I16" i="20" s="1"/>
  <c r="H123" i="56"/>
  <c r="I123" i="56" s="1"/>
  <c r="L247" i="5"/>
  <c r="Q247" i="5" s="1"/>
  <c r="L216" i="55"/>
  <c r="Q216" i="55" s="1"/>
  <c r="L251" i="55"/>
  <c r="Q251" i="55" s="1"/>
  <c r="L256" i="55"/>
  <c r="Q256" i="55" s="1"/>
  <c r="L263" i="55"/>
  <c r="Q263" i="55" s="1"/>
  <c r="L178" i="5"/>
  <c r="Q178" i="5" s="1"/>
  <c r="L232" i="55"/>
  <c r="Q232" i="55" s="1"/>
  <c r="L280" i="55"/>
  <c r="Q280" i="55" s="1"/>
  <c r="L271" i="5"/>
  <c r="Q271" i="5" s="1"/>
  <c r="L242" i="5"/>
  <c r="Q242" i="5" s="1"/>
  <c r="L277" i="55"/>
  <c r="Q277" i="55" s="1"/>
  <c r="L224" i="55"/>
  <c r="Q224" i="55" s="1"/>
  <c r="L287" i="55"/>
  <c r="Q287" i="55" s="1"/>
  <c r="L234" i="5"/>
  <c r="Q234" i="5" s="1"/>
  <c r="L255" i="5"/>
  <c r="Q255" i="5" s="1"/>
  <c r="L289" i="55"/>
  <c r="Q289" i="55" s="1"/>
  <c r="L223" i="5"/>
  <c r="Q223" i="5" s="1"/>
  <c r="L250" i="55"/>
  <c r="Q250" i="55" s="1"/>
  <c r="L222" i="5"/>
  <c r="Q222" i="5" s="1"/>
  <c r="L288" i="5"/>
  <c r="Q288" i="5" s="1"/>
  <c r="L246" i="5"/>
  <c r="Q246" i="5" s="1"/>
  <c r="L231" i="5"/>
  <c r="Q231" i="5" s="1"/>
  <c r="L270" i="5"/>
  <c r="Q270" i="5" s="1"/>
  <c r="L216" i="5"/>
  <c r="Q216" i="5" s="1"/>
  <c r="L269" i="55"/>
  <c r="Q269" i="55" s="1"/>
  <c r="L274" i="5"/>
  <c r="Q274" i="5" s="1"/>
  <c r="L266" i="5"/>
  <c r="Q266" i="5" s="1"/>
  <c r="L260" i="55"/>
  <c r="Q260" i="55" s="1"/>
  <c r="L254" i="5"/>
  <c r="Q254" i="5" s="1"/>
  <c r="L222" i="55"/>
  <c r="Q222" i="55" s="1"/>
  <c r="L280" i="5"/>
  <c r="Q280" i="5" s="1"/>
  <c r="L273" i="5"/>
  <c r="Q273" i="5" s="1"/>
  <c r="L273" i="55"/>
  <c r="Q273" i="55" s="1"/>
  <c r="L232" i="5"/>
  <c r="Q232" i="5" s="1"/>
  <c r="L284" i="5"/>
  <c r="Q284" i="5" s="1"/>
  <c r="L281" i="55"/>
  <c r="Q281" i="55" s="1"/>
  <c r="L230" i="5"/>
  <c r="Q230" i="5" s="1"/>
  <c r="L249" i="55"/>
  <c r="Q249" i="55" s="1"/>
  <c r="L267" i="55"/>
  <c r="Q267" i="55" s="1"/>
  <c r="L282" i="55"/>
  <c r="Q282" i="55" s="1"/>
  <c r="L265" i="5"/>
  <c r="Q265" i="5" s="1"/>
  <c r="L220" i="5"/>
  <c r="Q220" i="5" s="1"/>
  <c r="L274" i="55"/>
  <c r="Q274" i="55" s="1"/>
  <c r="L219" i="55"/>
  <c r="Q219" i="55" s="1"/>
  <c r="L291" i="5"/>
  <c r="Q291" i="5" s="1"/>
  <c r="L221" i="55"/>
  <c r="Q221" i="55" s="1"/>
  <c r="L242" i="55"/>
  <c r="Q242" i="55" s="1"/>
  <c r="L251" i="5"/>
  <c r="Q251" i="5" s="1"/>
  <c r="L253" i="55"/>
  <c r="Q253" i="55" s="1"/>
  <c r="L257" i="5"/>
  <c r="Q257" i="5" s="1"/>
  <c r="L234" i="55"/>
  <c r="Q234" i="55" s="1"/>
  <c r="L286" i="55"/>
  <c r="Q286" i="55" s="1"/>
  <c r="L290" i="55"/>
  <c r="Q290" i="55" s="1"/>
  <c r="L272" i="5"/>
  <c r="Q272" i="5" s="1"/>
  <c r="L268" i="55"/>
  <c r="Q268" i="55" s="1"/>
  <c r="L239" i="55"/>
  <c r="Q239" i="55" s="1"/>
  <c r="L261" i="5"/>
  <c r="Q261" i="5" s="1"/>
  <c r="L275" i="5"/>
  <c r="Q275" i="5" s="1"/>
  <c r="L238" i="5"/>
  <c r="Q238" i="5" s="1"/>
  <c r="L285" i="5"/>
  <c r="Q285" i="5" s="1"/>
  <c r="L270" i="55"/>
  <c r="Q270" i="55" s="1"/>
  <c r="L240" i="5"/>
  <c r="Q240" i="5" s="1"/>
  <c r="L228" i="55"/>
  <c r="Q228" i="55" s="1"/>
  <c r="L271" i="55"/>
  <c r="Q271" i="55" s="1"/>
  <c r="L264" i="55"/>
  <c r="Q264" i="55" s="1"/>
  <c r="L244" i="55"/>
  <c r="Q244" i="55" s="1"/>
  <c r="L243" i="5"/>
  <c r="Q243" i="5" s="1"/>
  <c r="L272" i="55"/>
  <c r="Q272" i="55" s="1"/>
  <c r="L215" i="5"/>
  <c r="Q215" i="5" s="1"/>
  <c r="L291" i="55"/>
  <c r="Q291" i="55" s="1"/>
  <c r="L276" i="55"/>
  <c r="Q276" i="55" s="1"/>
  <c r="L224" i="5"/>
  <c r="Q224" i="5" s="1"/>
  <c r="L236" i="5"/>
  <c r="Q236" i="5" s="1"/>
  <c r="L220" i="55"/>
  <c r="Q220" i="55" s="1"/>
  <c r="L223" i="55"/>
  <c r="Q223" i="55" s="1"/>
  <c r="L277" i="5"/>
  <c r="Q277" i="5" s="1"/>
  <c r="L284" i="55"/>
  <c r="Q284" i="55" s="1"/>
  <c r="L264" i="5"/>
  <c r="Q264" i="5" s="1"/>
  <c r="L288" i="55"/>
  <c r="Q288" i="55" s="1"/>
  <c r="L217" i="55"/>
  <c r="Q217" i="55" s="1"/>
  <c r="L241" i="55"/>
  <c r="Q241" i="55" s="1"/>
  <c r="J47" i="5"/>
  <c r="M47" i="5"/>
  <c r="H47" i="20"/>
  <c r="I47" i="20" s="1"/>
  <c r="J144" i="5"/>
  <c r="M144" i="5"/>
  <c r="H143" i="20"/>
  <c r="I143" i="20" s="1"/>
  <c r="L257" i="55"/>
  <c r="Q257" i="55" s="1"/>
  <c r="H173" i="20"/>
  <c r="I173" i="20" s="1"/>
  <c r="M174" i="5"/>
  <c r="J174" i="5"/>
  <c r="K198" i="55"/>
  <c r="P198" i="55" s="1"/>
  <c r="K207" i="5"/>
  <c r="P207" i="5" s="1"/>
  <c r="J90" i="5"/>
  <c r="M90" i="5"/>
  <c r="H90" i="20"/>
  <c r="I90" i="20" s="1"/>
  <c r="M126" i="5"/>
  <c r="H125" i="20"/>
  <c r="I125" i="20" s="1"/>
  <c r="J126" i="5"/>
  <c r="J148" i="5"/>
  <c r="H147" i="20"/>
  <c r="I147" i="20" s="1"/>
  <c r="M148" i="5"/>
  <c r="L248" i="5"/>
  <c r="Q248" i="5" s="1"/>
  <c r="K129" i="5"/>
  <c r="P129" i="5" s="1"/>
  <c r="L294" i="55"/>
  <c r="Q294" i="55" s="1"/>
  <c r="L262" i="55"/>
  <c r="Q262" i="55" s="1"/>
  <c r="L249" i="5"/>
  <c r="Q249" i="5" s="1"/>
  <c r="H103" i="20"/>
  <c r="I103" i="20" s="1"/>
  <c r="M104" i="5"/>
  <c r="J104" i="5"/>
  <c r="M175" i="55"/>
  <c r="H174" i="56"/>
  <c r="I174" i="56" s="1"/>
  <c r="J175" i="55"/>
  <c r="J162" i="55"/>
  <c r="H161" i="56"/>
  <c r="I161" i="56" s="1"/>
  <c r="M162" i="55"/>
  <c r="M123" i="5"/>
  <c r="J123" i="5"/>
  <c r="H122" i="20"/>
  <c r="I122" i="20" s="1"/>
  <c r="J84" i="55"/>
  <c r="H84" i="56"/>
  <c r="I84" i="56" s="1"/>
  <c r="M84" i="55"/>
  <c r="L236" i="55"/>
  <c r="Q236" i="55" s="1"/>
  <c r="L252" i="5"/>
  <c r="Q252" i="5" s="1"/>
  <c r="L248" i="55"/>
  <c r="Q248" i="55" s="1"/>
  <c r="M47" i="55"/>
  <c r="H47" i="56"/>
  <c r="I47" i="56" s="1"/>
  <c r="J47" i="55"/>
  <c r="L221" i="5"/>
  <c r="Q221" i="5" s="1"/>
  <c r="L237" i="5"/>
  <c r="Q237" i="5" s="1"/>
  <c r="L239" i="5"/>
  <c r="Q239" i="5" s="1"/>
  <c r="J48" i="55"/>
  <c r="H48" i="56"/>
  <c r="I48" i="56" s="1"/>
  <c r="M48" i="55"/>
  <c r="H56" i="56"/>
  <c r="I56" i="56" s="1"/>
  <c r="J56" i="55"/>
  <c r="M56" i="55"/>
  <c r="J32" i="55"/>
  <c r="M32" i="55"/>
  <c r="H32" i="56"/>
  <c r="I32" i="56" s="1"/>
  <c r="J60" i="55"/>
  <c r="H60" i="56"/>
  <c r="I60" i="56" s="1"/>
  <c r="M60" i="55"/>
  <c r="M80" i="55"/>
  <c r="H80" i="56"/>
  <c r="I80" i="56" s="1"/>
  <c r="J80" i="55"/>
  <c r="H44" i="56"/>
  <c r="I44" i="56" s="1"/>
  <c r="M44" i="55"/>
  <c r="J44" i="55"/>
  <c r="M36" i="55"/>
  <c r="J36" i="55"/>
  <c r="H36" i="56"/>
  <c r="I36" i="56" s="1"/>
  <c r="H160" i="56"/>
  <c r="I160" i="56" s="1"/>
  <c r="M161" i="55"/>
  <c r="J161" i="55"/>
  <c r="K192" i="55"/>
  <c r="P192" i="55" s="1"/>
  <c r="M44" i="5"/>
  <c r="H44" i="20"/>
  <c r="I44" i="20" s="1"/>
  <c r="J44" i="5"/>
  <c r="M20" i="5"/>
  <c r="H20" i="20"/>
  <c r="I20" i="20" s="1"/>
  <c r="J20" i="5"/>
  <c r="K312" i="5"/>
  <c r="P312" i="5" s="1"/>
  <c r="L287" i="5"/>
  <c r="Q287" i="5" s="1"/>
  <c r="L250" i="5"/>
  <c r="Q250" i="5" s="1"/>
  <c r="L261" i="55"/>
  <c r="Q261" i="55" s="1"/>
  <c r="K111" i="5"/>
  <c r="P111" i="5" s="1"/>
  <c r="J75" i="5"/>
  <c r="H75" i="20"/>
  <c r="I75" i="20" s="1"/>
  <c r="M75" i="5"/>
  <c r="H23" i="54"/>
  <c r="H24" i="54" s="1"/>
  <c r="H14" i="54" s="1"/>
  <c r="H15" i="54" s="1"/>
  <c r="G182" i="55" s="1"/>
  <c r="G24" i="54"/>
  <c r="J144" i="55"/>
  <c r="H143" i="56"/>
  <c r="I143" i="56" s="1"/>
  <c r="M144" i="55"/>
  <c r="H91" i="20"/>
  <c r="I91" i="20" s="1"/>
  <c r="J91" i="5"/>
  <c r="M91" i="5"/>
  <c r="J195" i="5"/>
  <c r="M195" i="5"/>
  <c r="H194" i="20"/>
  <c r="I194" i="20" s="1"/>
  <c r="L218" i="55"/>
  <c r="Q218" i="55" s="1"/>
  <c r="K122" i="55"/>
  <c r="P122" i="55" s="1"/>
  <c r="L260" i="5"/>
  <c r="Q260" i="5" s="1"/>
  <c r="M76" i="5"/>
  <c r="J76" i="5"/>
  <c r="H76" i="20"/>
  <c r="I76" i="20" s="1"/>
  <c r="H66" i="20"/>
  <c r="I66" i="20" s="1"/>
  <c r="M66" i="5"/>
  <c r="J66" i="5"/>
  <c r="K178" i="55"/>
  <c r="P178" i="55" s="1"/>
  <c r="H134" i="56"/>
  <c r="I134" i="56" s="1"/>
  <c r="M135" i="55"/>
  <c r="J135" i="55"/>
  <c r="J157" i="55"/>
  <c r="H156" i="56"/>
  <c r="I156" i="56" s="1"/>
  <c r="M157" i="55"/>
  <c r="L192" i="5"/>
  <c r="Q192" i="5" s="1"/>
  <c r="J85" i="55"/>
  <c r="H85" i="56"/>
  <c r="I85" i="56" s="1"/>
  <c r="M85" i="55"/>
  <c r="J194" i="55"/>
  <c r="H193" i="56"/>
  <c r="I193" i="56" s="1"/>
  <c r="M194" i="55"/>
  <c r="L218" i="5"/>
  <c r="Q218" i="5" s="1"/>
  <c r="L293" i="55"/>
  <c r="Q293" i="55" s="1"/>
  <c r="L279" i="55"/>
  <c r="Q279" i="55" s="1"/>
  <c r="J167" i="5"/>
  <c r="H166" i="20"/>
  <c r="I166" i="20" s="1"/>
  <c r="M167" i="5"/>
  <c r="M74" i="5"/>
  <c r="H74" i="20"/>
  <c r="I74" i="20" s="1"/>
  <c r="J74" i="5"/>
  <c r="L233" i="55"/>
  <c r="Q233" i="55" s="1"/>
  <c r="L267" i="5"/>
  <c r="Q267" i="5" s="1"/>
  <c r="L269" i="5"/>
  <c r="Q269" i="5" s="1"/>
  <c r="K111" i="55"/>
  <c r="P111" i="55" s="1"/>
  <c r="K206" i="55"/>
  <c r="P206" i="55" s="1"/>
  <c r="K211" i="5"/>
  <c r="P211" i="5" s="1"/>
  <c r="J35" i="55"/>
  <c r="H35" i="56"/>
  <c r="I35" i="56" s="1"/>
  <c r="M35" i="55"/>
  <c r="L235" i="55"/>
  <c r="Q235" i="55" s="1"/>
  <c r="L292" i="55"/>
  <c r="Q292" i="55" s="1"/>
  <c r="L294" i="5"/>
  <c r="Q294" i="5" s="1"/>
  <c r="L254" i="55"/>
  <c r="Q254" i="55" s="1"/>
  <c r="L285" i="55"/>
  <c r="Q285" i="55" s="1"/>
  <c r="K120" i="5"/>
  <c r="P120" i="5" s="1"/>
  <c r="H175" i="56"/>
  <c r="I175" i="56" s="1"/>
  <c r="J176" i="55"/>
  <c r="M176" i="55"/>
  <c r="K212" i="5"/>
  <c r="P212" i="5" s="1"/>
  <c r="K128" i="5"/>
  <c r="P128" i="5" s="1"/>
  <c r="J97" i="5"/>
  <c r="H97" i="20"/>
  <c r="I97" i="20" s="1"/>
  <c r="M97" i="5"/>
  <c r="L247" i="55"/>
  <c r="Q247" i="55" s="1"/>
  <c r="K14" i="55"/>
  <c r="P14" i="55" s="1"/>
  <c r="H159" i="20"/>
  <c r="I159" i="20" s="1"/>
  <c r="J160" i="5"/>
  <c r="M160" i="5"/>
  <c r="J310" i="5"/>
  <c r="H310" i="20"/>
  <c r="I310" i="20" s="1"/>
  <c r="M310" i="5"/>
  <c r="H48" i="20"/>
  <c r="I48" i="20" s="1"/>
  <c r="J48" i="5"/>
  <c r="M48" i="5"/>
  <c r="M196" i="55"/>
  <c r="J196" i="55"/>
  <c r="H195" i="56"/>
  <c r="I195" i="56" s="1"/>
  <c r="L265" i="55"/>
  <c r="Q265" i="55" s="1"/>
  <c r="L215" i="55"/>
  <c r="Q215" i="55" s="1"/>
  <c r="L266" i="55"/>
  <c r="Q266" i="55" s="1"/>
  <c r="G43" i="49"/>
  <c r="G22" i="49" s="1"/>
  <c r="G23" i="49" s="1"/>
  <c r="G114" i="55" s="1"/>
  <c r="G41" i="49"/>
  <c r="G16" i="49" s="1"/>
  <c r="G17" i="49" s="1"/>
  <c r="G106" i="55" s="1"/>
  <c r="H40" i="49"/>
  <c r="H41" i="49" s="1"/>
  <c r="H16" i="49" s="1"/>
  <c r="H17" i="49" s="1"/>
  <c r="G107" i="55" s="1"/>
  <c r="M82" i="5"/>
  <c r="H82" i="20"/>
  <c r="I82" i="20" s="1"/>
  <c r="J82" i="5"/>
  <c r="M72" i="5"/>
  <c r="J72" i="5"/>
  <c r="H72" i="20"/>
  <c r="I72" i="20" s="1"/>
  <c r="L217" i="5"/>
  <c r="Q217" i="5" s="1"/>
  <c r="L245" i="5"/>
  <c r="Q245" i="5" s="1"/>
  <c r="K204" i="55"/>
  <c r="P204" i="55" s="1"/>
  <c r="J146" i="5"/>
  <c r="M146" i="5"/>
  <c r="H145" i="20"/>
  <c r="I145" i="20" s="1"/>
  <c r="K57" i="5"/>
  <c r="P57" i="5" s="1"/>
  <c r="L225" i="55"/>
  <c r="Q225" i="55" s="1"/>
  <c r="K122" i="5"/>
  <c r="P122" i="5" s="1"/>
  <c r="L278" i="55"/>
  <c r="Q278" i="55" s="1"/>
  <c r="L281" i="5"/>
  <c r="Q281" i="5" s="1"/>
  <c r="M72" i="55"/>
  <c r="H72" i="56"/>
  <c r="I72" i="56" s="1"/>
  <c r="J72" i="55"/>
  <c r="K209" i="5"/>
  <c r="P209" i="5" s="1"/>
  <c r="K150" i="5"/>
  <c r="P150" i="5" s="1"/>
  <c r="M193" i="5"/>
  <c r="J193" i="5"/>
  <c r="H192" i="20"/>
  <c r="I192" i="20" s="1"/>
  <c r="K154" i="5"/>
  <c r="P154" i="5" s="1"/>
  <c r="H45" i="20"/>
  <c r="I45" i="20" s="1"/>
  <c r="J45" i="5"/>
  <c r="M45" i="5"/>
  <c r="M29" i="5"/>
  <c r="J29" i="5"/>
  <c r="H29" i="20"/>
  <c r="I29" i="20" s="1"/>
  <c r="F22" i="16"/>
  <c r="F23" i="16" s="1"/>
  <c r="G113" i="5" s="1"/>
  <c r="F24" i="16"/>
  <c r="F25" i="16" s="1"/>
  <c r="K210" i="55"/>
  <c r="P210" i="55" s="1"/>
  <c r="H61" i="56"/>
  <c r="I61" i="56" s="1"/>
  <c r="J61" i="55"/>
  <c r="M61" i="55"/>
  <c r="M81" i="55"/>
  <c r="J81" i="55"/>
  <c r="H81" i="56"/>
  <c r="I81" i="56" s="1"/>
  <c r="K204" i="5"/>
  <c r="P204" i="5" s="1"/>
  <c r="J35" i="5"/>
  <c r="M35" i="5"/>
  <c r="H35" i="20"/>
  <c r="I35" i="20" s="1"/>
  <c r="M51" i="5"/>
  <c r="H51" i="20"/>
  <c r="I51" i="20" s="1"/>
  <c r="J51" i="5"/>
  <c r="H86" i="56"/>
  <c r="I86" i="56" s="1"/>
  <c r="M86" i="55"/>
  <c r="J86" i="55"/>
  <c r="H64" i="56"/>
  <c r="I64" i="56" s="1"/>
  <c r="M64" i="55"/>
  <c r="J64" i="55"/>
  <c r="M59" i="55"/>
  <c r="H59" i="56"/>
  <c r="I59" i="56" s="1"/>
  <c r="J59" i="55"/>
  <c r="J163" i="55"/>
  <c r="H162" i="56"/>
  <c r="I162" i="56" s="1"/>
  <c r="M163" i="55"/>
  <c r="K124" i="55"/>
  <c r="P124" i="55" s="1"/>
  <c r="K41" i="5"/>
  <c r="P41" i="5" s="1"/>
  <c r="J194" i="5"/>
  <c r="M194" i="5"/>
  <c r="H193" i="20"/>
  <c r="I193" i="20" s="1"/>
  <c r="J85" i="5"/>
  <c r="H85" i="20"/>
  <c r="I85" i="20" s="1"/>
  <c r="M85" i="5"/>
  <c r="J23" i="5"/>
  <c r="M23" i="5"/>
  <c r="H23" i="20"/>
  <c r="I23" i="20" s="1"/>
  <c r="M147" i="5"/>
  <c r="H146" i="20"/>
  <c r="I146" i="20" s="1"/>
  <c r="J147" i="5"/>
  <c r="L293" i="5"/>
  <c r="Q293" i="5" s="1"/>
  <c r="K213" i="55"/>
  <c r="P213" i="55" s="1"/>
  <c r="M140" i="55"/>
  <c r="H139" i="56"/>
  <c r="I139" i="56" s="1"/>
  <c r="J140" i="55"/>
  <c r="J145" i="5"/>
  <c r="M145" i="5"/>
  <c r="H144" i="20"/>
  <c r="I144" i="20" s="1"/>
  <c r="J187" i="55"/>
  <c r="H186" i="56"/>
  <c r="I186" i="56" s="1"/>
  <c r="M187" i="55"/>
  <c r="L259" i="5"/>
  <c r="Q259" i="5" s="1"/>
  <c r="L290" i="5"/>
  <c r="Q290" i="5" s="1"/>
  <c r="J173" i="55"/>
  <c r="M173" i="55"/>
  <c r="H172" i="56"/>
  <c r="I172" i="56" s="1"/>
  <c r="M55" i="55"/>
  <c r="J55" i="55"/>
  <c r="H55" i="56"/>
  <c r="I55" i="56" s="1"/>
  <c r="M126" i="55"/>
  <c r="H125" i="56"/>
  <c r="I125" i="56" s="1"/>
  <c r="J126" i="55"/>
  <c r="L256" i="5"/>
  <c r="Q256" i="5" s="1"/>
  <c r="L226" i="5"/>
  <c r="Q226" i="5" s="1"/>
  <c r="L283" i="5"/>
  <c r="Q283" i="5" s="1"/>
  <c r="L286" i="5"/>
  <c r="Q286" i="5" s="1"/>
  <c r="K109" i="5"/>
  <c r="P109" i="5" s="1"/>
  <c r="K210" i="5"/>
  <c r="P210" i="5" s="1"/>
  <c r="J127" i="55"/>
  <c r="M127" i="55"/>
  <c r="H126" i="56"/>
  <c r="I126" i="56" s="1"/>
  <c r="H148" i="56"/>
  <c r="I148" i="56" s="1"/>
  <c r="M149" i="55"/>
  <c r="J149" i="55"/>
  <c r="M160" i="55"/>
  <c r="H159" i="56"/>
  <c r="I159" i="56" s="1"/>
  <c r="J160" i="55"/>
  <c r="M70" i="55"/>
  <c r="H70" i="56"/>
  <c r="I70" i="56" s="1"/>
  <c r="J70" i="55"/>
  <c r="H155" i="56"/>
  <c r="I155" i="56" s="1"/>
  <c r="J156" i="55"/>
  <c r="M156" i="55"/>
  <c r="M20" i="55"/>
  <c r="J20" i="55"/>
  <c r="H20" i="56"/>
  <c r="I20" i="56" s="1"/>
  <c r="H138" i="56"/>
  <c r="I138" i="56" s="1"/>
  <c r="M139" i="55"/>
  <c r="J139" i="55"/>
  <c r="H303" i="20"/>
  <c r="I303" i="20" s="1"/>
  <c r="M303" i="5"/>
  <c r="J303" i="5"/>
  <c r="J156" i="5"/>
  <c r="M156" i="5"/>
  <c r="H155" i="20"/>
  <c r="I155" i="20" s="1"/>
  <c r="K49" i="5"/>
  <c r="P49" i="5" s="1"/>
  <c r="K151" i="5"/>
  <c r="P151" i="5" s="1"/>
  <c r="L263" i="5"/>
  <c r="Q263" i="5" s="1"/>
  <c r="L227" i="5"/>
  <c r="Q227" i="5" s="1"/>
  <c r="J80" i="5"/>
  <c r="M80" i="5"/>
  <c r="H80" i="20"/>
  <c r="I80" i="20" s="1"/>
  <c r="M168" i="5"/>
  <c r="J168" i="5"/>
  <c r="H167" i="20"/>
  <c r="I167" i="20" s="1"/>
  <c r="K201" i="55"/>
  <c r="P201" i="55" s="1"/>
  <c r="M180" i="55"/>
  <c r="H179" i="56"/>
  <c r="I179" i="56" s="1"/>
  <c r="J180" i="55"/>
  <c r="K159" i="5"/>
  <c r="P159" i="5" s="1"/>
  <c r="H188" i="20"/>
  <c r="I188" i="20" s="1"/>
  <c r="J189" i="5"/>
  <c r="M189" i="5"/>
  <c r="J163" i="5"/>
  <c r="H162" i="20"/>
  <c r="I162" i="20" s="1"/>
  <c r="M163" i="5"/>
  <c r="K103" i="55"/>
  <c r="P103" i="55" s="1"/>
  <c r="H61" i="20"/>
  <c r="I61" i="20" s="1"/>
  <c r="J61" i="5"/>
  <c r="M61" i="5"/>
  <c r="K202" i="55"/>
  <c r="P202" i="55" s="1"/>
  <c r="M29" i="55"/>
  <c r="H29" i="56"/>
  <c r="I29" i="56" s="1"/>
  <c r="J29" i="55"/>
  <c r="M45" i="55"/>
  <c r="J45" i="55"/>
  <c r="H45" i="56"/>
  <c r="I45" i="56" s="1"/>
  <c r="K129" i="55"/>
  <c r="P129" i="55" s="1"/>
  <c r="M95" i="55"/>
  <c r="H95" i="56"/>
  <c r="I95" i="56" s="1"/>
  <c r="J95" i="55"/>
  <c r="J112" i="55"/>
  <c r="M112" i="55"/>
  <c r="H111" i="56"/>
  <c r="I111" i="56" s="1"/>
  <c r="H59" i="20"/>
  <c r="I59" i="20" s="1"/>
  <c r="J59" i="5"/>
  <c r="M59" i="5"/>
  <c r="H69" i="20"/>
  <c r="I69" i="20" s="1"/>
  <c r="J69" i="5"/>
  <c r="M69" i="5"/>
  <c r="L259" i="55"/>
  <c r="Q259" i="55" s="1"/>
  <c r="L226" i="55"/>
  <c r="Q226" i="55" s="1"/>
  <c r="M19" i="55"/>
  <c r="J19" i="55"/>
  <c r="H19" i="56"/>
  <c r="I19" i="56" s="1"/>
  <c r="H51" i="56"/>
  <c r="I51" i="56" s="1"/>
  <c r="J51" i="55"/>
  <c r="M51" i="55"/>
  <c r="K307" i="5"/>
  <c r="P307" i="5" s="1"/>
  <c r="K152" i="5"/>
  <c r="P152" i="5" s="1"/>
  <c r="L230" i="55"/>
  <c r="Q230" i="55" s="1"/>
  <c r="K152" i="55"/>
  <c r="P152" i="55" s="1"/>
  <c r="J196" i="5"/>
  <c r="M196" i="5"/>
  <c r="H195" i="20"/>
  <c r="I195" i="20" s="1"/>
  <c r="M92" i="5"/>
  <c r="H92" i="20"/>
  <c r="I92" i="20" s="1"/>
  <c r="J92" i="5"/>
  <c r="M162" i="5"/>
  <c r="J162" i="5"/>
  <c r="H161" i="20"/>
  <c r="I161" i="20" s="1"/>
  <c r="L237" i="55"/>
  <c r="Q237" i="55" s="1"/>
  <c r="L227" i="55"/>
  <c r="Q227" i="55" s="1"/>
  <c r="K116" i="55"/>
  <c r="P116" i="55" s="1"/>
  <c r="J175" i="5"/>
  <c r="M175" i="5"/>
  <c r="H174" i="20"/>
  <c r="I174" i="20" s="1"/>
  <c r="M138" i="5"/>
  <c r="J138" i="5"/>
  <c r="H137" i="20"/>
  <c r="I137" i="20" s="1"/>
  <c r="M149" i="5"/>
  <c r="J149" i="5"/>
  <c r="H148" i="20"/>
  <c r="I148" i="20" s="1"/>
  <c r="H126" i="20"/>
  <c r="I126" i="20" s="1"/>
  <c r="J127" i="5"/>
  <c r="M127" i="5"/>
  <c r="J92" i="55"/>
  <c r="H92" i="56"/>
  <c r="I92" i="56" s="1"/>
  <c r="M92" i="55"/>
  <c r="L252" i="55"/>
  <c r="Q252" i="55" s="1"/>
  <c r="L278" i="5"/>
  <c r="Q278" i="5" s="1"/>
  <c r="L229" i="55"/>
  <c r="Q229" i="55" s="1"/>
  <c r="F12" i="49"/>
  <c r="F13" i="49" s="1"/>
  <c r="G17" i="55" s="1"/>
  <c r="F20" i="49"/>
  <c r="F21" i="49" s="1"/>
  <c r="G118" i="55" s="1"/>
  <c r="F16" i="49"/>
  <c r="F17" i="49" s="1"/>
  <c r="G105" i="55" s="1"/>
  <c r="M77" i="5"/>
  <c r="J77" i="5"/>
  <c r="H77" i="20"/>
  <c r="I77" i="20" s="1"/>
  <c r="H169" i="20"/>
  <c r="I169" i="20" s="1"/>
  <c r="J170" i="5"/>
  <c r="M170" i="5"/>
  <c r="K159" i="55"/>
  <c r="P159" i="55" s="1"/>
  <c r="H145" i="56"/>
  <c r="I145" i="56" s="1"/>
  <c r="J146" i="55"/>
  <c r="M146" i="55"/>
  <c r="J124" i="5"/>
  <c r="H123" i="20"/>
  <c r="I123" i="20" s="1"/>
  <c r="M124" i="5"/>
  <c r="L268" i="5"/>
  <c r="Q268" i="5" s="1"/>
  <c r="K329" i="55"/>
  <c r="P329" i="55" s="1"/>
  <c r="P331" i="55" s="1"/>
  <c r="K209" i="55"/>
  <c r="P209" i="55" s="1"/>
  <c r="H317" i="56"/>
  <c r="I317" i="56" s="1"/>
  <c r="J317" i="55"/>
  <c r="M317" i="55"/>
  <c r="H62" i="56"/>
  <c r="I62" i="56" s="1"/>
  <c r="M62" i="55"/>
  <c r="J62" i="55"/>
  <c r="K179" i="5"/>
  <c r="P179" i="5" s="1"/>
  <c r="J84" i="5"/>
  <c r="M84" i="5"/>
  <c r="H84" i="20"/>
  <c r="I84" i="20" s="1"/>
  <c r="J157" i="5"/>
  <c r="H156" i="20"/>
  <c r="I156" i="20" s="1"/>
  <c r="M157" i="5"/>
  <c r="H21" i="20"/>
  <c r="I21" i="20" s="1"/>
  <c r="M21" i="5"/>
  <c r="J21" i="5"/>
  <c r="L243" i="55"/>
  <c r="Q243" i="55" s="1"/>
  <c r="L246" i="55"/>
  <c r="Q246" i="55" s="1"/>
  <c r="F20" i="16"/>
  <c r="F21" i="16" s="1"/>
  <c r="G118" i="5" s="1"/>
  <c r="F16" i="16"/>
  <c r="F17" i="16" s="1"/>
  <c r="G105" i="5" s="1"/>
  <c r="F12" i="16"/>
  <c r="F13" i="16" s="1"/>
  <c r="G17" i="5" s="1"/>
  <c r="J169" i="55"/>
  <c r="M169" i="55"/>
  <c r="H168" i="56"/>
  <c r="I168" i="56" s="1"/>
  <c r="M316" i="55"/>
  <c r="J316" i="55"/>
  <c r="H316" i="56"/>
  <c r="I316" i="56" s="1"/>
  <c r="J147" i="55"/>
  <c r="M147" i="55"/>
  <c r="H146" i="56"/>
  <c r="I146" i="56" s="1"/>
  <c r="K49" i="55"/>
  <c r="P49" i="55" s="1"/>
  <c r="H154" i="20"/>
  <c r="I154" i="20" s="1"/>
  <c r="J155" i="5"/>
  <c r="M155" i="5"/>
  <c r="M19" i="5"/>
  <c r="H19" i="20"/>
  <c r="I19" i="20" s="1"/>
  <c r="J19" i="5"/>
  <c r="H96" i="56"/>
  <c r="I96" i="56" s="1"/>
  <c r="M96" i="55"/>
  <c r="J96" i="55"/>
  <c r="L241" i="5"/>
  <c r="Q241" i="5" s="1"/>
  <c r="L253" i="5"/>
  <c r="Q253" i="5" s="1"/>
  <c r="M104" i="55"/>
  <c r="J104" i="55"/>
  <c r="H103" i="56"/>
  <c r="I103" i="56" s="1"/>
  <c r="H314" i="56"/>
  <c r="I314" i="56" s="1"/>
  <c r="M314" i="55"/>
  <c r="J314" i="55"/>
  <c r="J69" i="55"/>
  <c r="M69" i="55"/>
  <c r="H69" i="56"/>
  <c r="I69" i="56" s="1"/>
  <c r="K198" i="5"/>
  <c r="P198" i="5" s="1"/>
  <c r="J141" i="55"/>
  <c r="M141" i="55"/>
  <c r="H140" i="56"/>
  <c r="I140" i="56" s="1"/>
  <c r="L229" i="5"/>
  <c r="Q229" i="5" s="1"/>
  <c r="L219" i="5"/>
  <c r="Q219" i="5" s="1"/>
  <c r="K207" i="55"/>
  <c r="P207" i="55" s="1"/>
  <c r="K208" i="5"/>
  <c r="P208" i="5" s="1"/>
  <c r="K145" i="55"/>
  <c r="P145" i="55" s="1"/>
  <c r="K130" i="5"/>
  <c r="P130" i="5" s="1"/>
  <c r="H95" i="20"/>
  <c r="I95" i="20" s="1"/>
  <c r="M95" i="5"/>
  <c r="J95" i="5"/>
  <c r="M125" i="5"/>
  <c r="H124" i="20"/>
  <c r="I124" i="20" s="1"/>
  <c r="J125" i="5"/>
  <c r="L231" i="55"/>
  <c r="Q231" i="55" s="1"/>
  <c r="K199" i="5"/>
  <c r="P199" i="5" s="1"/>
  <c r="K33" i="55"/>
  <c r="P33" i="55" s="1"/>
  <c r="H192" i="56"/>
  <c r="I192" i="56" s="1"/>
  <c r="J193" i="55"/>
  <c r="M193" i="55"/>
  <c r="J89" i="55"/>
  <c r="H89" i="56"/>
  <c r="I89" i="56" s="1"/>
  <c r="M89" i="55"/>
  <c r="K186" i="5"/>
  <c r="P186" i="5" s="1"/>
  <c r="K16" i="5"/>
  <c r="P16" i="5" s="1"/>
  <c r="K201" i="5"/>
  <c r="P201" i="5" s="1"/>
  <c r="J39" i="55"/>
  <c r="H39" i="56"/>
  <c r="I39" i="56" s="1"/>
  <c r="M39" i="55"/>
  <c r="J23" i="55"/>
  <c r="H23" i="56"/>
  <c r="I23" i="56" s="1"/>
  <c r="M23" i="55"/>
  <c r="H24" i="56"/>
  <c r="I24" i="56" s="1"/>
  <c r="J24" i="55"/>
  <c r="M24" i="55"/>
  <c r="H306" i="56"/>
  <c r="I306" i="56" s="1"/>
  <c r="J306" i="55"/>
  <c r="M306" i="55"/>
  <c r="J138" i="55"/>
  <c r="M138" i="55"/>
  <c r="H137" i="56"/>
  <c r="I137" i="56" s="1"/>
  <c r="J315" i="55"/>
  <c r="H315" i="56"/>
  <c r="I315" i="56" s="1"/>
  <c r="M315" i="55"/>
  <c r="M75" i="55"/>
  <c r="J75" i="55"/>
  <c r="H75" i="56"/>
  <c r="I75" i="56" s="1"/>
  <c r="M303" i="55"/>
  <c r="J303" i="55"/>
  <c r="H303" i="56"/>
  <c r="I303" i="56" s="1"/>
  <c r="J164" i="55"/>
  <c r="H163" i="56"/>
  <c r="I163" i="56" s="1"/>
  <c r="M164" i="55"/>
  <c r="H52" i="20"/>
  <c r="I52" i="20" s="1"/>
  <c r="J52" i="5"/>
  <c r="M52" i="5"/>
  <c r="H28" i="20"/>
  <c r="I28" i="20" s="1"/>
  <c r="M28" i="5"/>
  <c r="J28" i="5"/>
  <c r="M123" i="55"/>
  <c r="H122" i="56"/>
  <c r="I122" i="56" s="1"/>
  <c r="J123" i="55"/>
  <c r="J315" i="5"/>
  <c r="H315" i="20"/>
  <c r="I315" i="20" s="1"/>
  <c r="M315" i="5"/>
  <c r="H70" i="20"/>
  <c r="I70" i="20" s="1"/>
  <c r="J70" i="5"/>
  <c r="M70" i="5"/>
  <c r="J96" i="5"/>
  <c r="M96" i="5"/>
  <c r="H96" i="20"/>
  <c r="I96" i="20" s="1"/>
  <c r="H140" i="20"/>
  <c r="I140" i="20" s="1"/>
  <c r="J141" i="5"/>
  <c r="M141" i="5"/>
  <c r="J71" i="5"/>
  <c r="M71" i="5"/>
  <c r="H71" i="20"/>
  <c r="I71" i="20" s="1"/>
  <c r="M316" i="5"/>
  <c r="J316" i="5"/>
  <c r="H316" i="20"/>
  <c r="I316" i="20" s="1"/>
  <c r="H53" i="56"/>
  <c r="I53" i="56" s="1"/>
  <c r="M53" i="55"/>
  <c r="J53" i="55"/>
  <c r="J21" i="55"/>
  <c r="H21" i="56"/>
  <c r="I21" i="56" s="1"/>
  <c r="M21" i="55"/>
  <c r="H163" i="20"/>
  <c r="I163" i="20" s="1"/>
  <c r="M164" i="5"/>
  <c r="J164" i="5"/>
  <c r="H187" i="56"/>
  <c r="I187" i="56" s="1"/>
  <c r="J188" i="55"/>
  <c r="M188" i="55"/>
  <c r="M79" i="5"/>
  <c r="J79" i="5"/>
  <c r="H79" i="20"/>
  <c r="I79" i="20" s="1"/>
  <c r="K206" i="5"/>
  <c r="P206" i="5" s="1"/>
  <c r="K154" i="55"/>
  <c r="P154" i="55" s="1"/>
  <c r="M27" i="55"/>
  <c r="H27" i="56"/>
  <c r="I27" i="56" s="1"/>
  <c r="J27" i="55"/>
  <c r="M43" i="55"/>
  <c r="J43" i="55"/>
  <c r="H43" i="56"/>
  <c r="I43" i="56" s="1"/>
  <c r="K329" i="5"/>
  <c r="P329" i="5" s="1"/>
  <c r="P331" i="5" s="1"/>
  <c r="G24" i="31"/>
  <c r="H23" i="31"/>
  <c r="H24" i="31" s="1"/>
  <c r="H14" i="31" s="1"/>
  <c r="H15" i="31" s="1"/>
  <c r="G182" i="5" s="1"/>
  <c r="H87" i="20"/>
  <c r="I87" i="20" s="1"/>
  <c r="J87" i="5"/>
  <c r="M87" i="5"/>
  <c r="K132" i="5"/>
  <c r="P132" i="5" s="1"/>
  <c r="J140" i="5"/>
  <c r="H139" i="20"/>
  <c r="I139" i="20" s="1"/>
  <c r="M140" i="5"/>
  <c r="K128" i="55"/>
  <c r="P128" i="55" s="1"/>
  <c r="K57" i="55"/>
  <c r="P57" i="55" s="1"/>
  <c r="K311" i="55"/>
  <c r="P311" i="55" s="1"/>
  <c r="J40" i="5"/>
  <c r="M40" i="5"/>
  <c r="H40" i="20"/>
  <c r="I40" i="20" s="1"/>
  <c r="J56" i="5"/>
  <c r="M56" i="5"/>
  <c r="H56" i="20"/>
  <c r="I56" i="20" s="1"/>
  <c r="J24" i="5"/>
  <c r="M24" i="5"/>
  <c r="H24" i="20"/>
  <c r="I24" i="20" s="1"/>
  <c r="J190" i="55"/>
  <c r="H189" i="56"/>
  <c r="I189" i="56" s="1"/>
  <c r="M190" i="55"/>
  <c r="F22" i="49"/>
  <c r="F23" i="49" s="1"/>
  <c r="G113" i="55" s="1"/>
  <c r="F24" i="49"/>
  <c r="F25" i="49" s="1"/>
  <c r="J67" i="5"/>
  <c r="M67" i="5"/>
  <c r="H67" i="20"/>
  <c r="I67" i="20" s="1"/>
  <c r="H317" i="20"/>
  <c r="I317" i="20" s="1"/>
  <c r="J317" i="5"/>
  <c r="M317" i="5"/>
  <c r="K172" i="55"/>
  <c r="P172" i="55" s="1"/>
  <c r="L289" i="5"/>
  <c r="Q289" i="5" s="1"/>
  <c r="K120" i="55"/>
  <c r="P120" i="55" s="1"/>
  <c r="K25" i="5"/>
  <c r="P25" i="5" s="1"/>
  <c r="L228" i="5"/>
  <c r="Q228" i="5" s="1"/>
  <c r="L276" i="5"/>
  <c r="Q276" i="5" s="1"/>
  <c r="J170" i="55"/>
  <c r="H169" i="56"/>
  <c r="I169" i="56" s="1"/>
  <c r="M170" i="55"/>
  <c r="J77" i="55"/>
  <c r="H77" i="56"/>
  <c r="I77" i="56" s="1"/>
  <c r="M77" i="55"/>
  <c r="J89" i="5"/>
  <c r="M89" i="5"/>
  <c r="H89" i="20"/>
  <c r="I89" i="20" s="1"/>
  <c r="M53" i="5"/>
  <c r="J53" i="5"/>
  <c r="H53" i="20"/>
  <c r="I53" i="20" s="1"/>
  <c r="J37" i="5"/>
  <c r="H37" i="20"/>
  <c r="I37" i="20" s="1"/>
  <c r="M37" i="5"/>
  <c r="L258" i="5"/>
  <c r="Q258" i="5" s="1"/>
  <c r="K308" i="5"/>
  <c r="P308" i="5" s="1"/>
  <c r="L233" i="5"/>
  <c r="Q233" i="5" s="1"/>
  <c r="G41" i="16"/>
  <c r="G16" i="16" s="1"/>
  <c r="G17" i="16" s="1"/>
  <c r="G106" i="5" s="1"/>
  <c r="G43" i="16"/>
  <c r="G22" i="16" s="1"/>
  <c r="G23" i="16" s="1"/>
  <c r="G114" i="5" s="1"/>
  <c r="H40" i="16"/>
  <c r="H41" i="16" s="1"/>
  <c r="H16" i="16" s="1"/>
  <c r="H17" i="16" s="1"/>
  <c r="G107" i="5" s="1"/>
  <c r="H71" i="56"/>
  <c r="I71" i="56" s="1"/>
  <c r="M71" i="55"/>
  <c r="J71" i="55"/>
  <c r="M76" i="55"/>
  <c r="J76" i="55"/>
  <c r="H76" i="56"/>
  <c r="I76" i="56" s="1"/>
  <c r="K307" i="55"/>
  <c r="P307" i="55" s="1"/>
  <c r="H27" i="20"/>
  <c r="I27" i="20" s="1"/>
  <c r="M27" i="5"/>
  <c r="J27" i="5"/>
  <c r="J133" i="5"/>
  <c r="M133" i="5"/>
  <c r="H132" i="20"/>
  <c r="I132" i="20" s="1"/>
  <c r="H188" i="56"/>
  <c r="I188" i="56" s="1"/>
  <c r="M189" i="55"/>
  <c r="J189" i="55"/>
  <c r="L258" i="55"/>
  <c r="Q258" i="55" s="1"/>
  <c r="L235" i="5"/>
  <c r="Q235" i="5" s="1"/>
  <c r="K103" i="5"/>
  <c r="P103" i="5" s="1"/>
  <c r="H116" i="56"/>
  <c r="I116" i="56" s="1"/>
  <c r="M117" i="55"/>
  <c r="J117" i="55"/>
  <c r="J79" i="55"/>
  <c r="H79" i="56"/>
  <c r="I79" i="56" s="1"/>
  <c r="M79" i="55"/>
  <c r="K137" i="55"/>
  <c r="P137" i="55" s="1"/>
  <c r="J28" i="55"/>
  <c r="M28" i="55"/>
  <c r="H28" i="56"/>
  <c r="I28" i="56" s="1"/>
  <c r="K172" i="5"/>
  <c r="P172" i="5" s="1"/>
  <c r="K166" i="55"/>
  <c r="P166" i="55" s="1"/>
  <c r="H160" i="20"/>
  <c r="I160" i="20" s="1"/>
  <c r="M161" i="5"/>
  <c r="J161" i="5"/>
  <c r="J139" i="5"/>
  <c r="H138" i="20"/>
  <c r="I138" i="20" s="1"/>
  <c r="M139" i="5"/>
  <c r="K137" i="5"/>
  <c r="P137" i="5" s="1"/>
  <c r="M55" i="5"/>
  <c r="J55" i="5"/>
  <c r="H55" i="20"/>
  <c r="I55" i="20" s="1"/>
  <c r="K33" i="5"/>
  <c r="P33" i="5" s="1"/>
  <c r="H154" i="56"/>
  <c r="I154" i="56" s="1"/>
  <c r="M155" i="55"/>
  <c r="J155" i="55"/>
  <c r="K179" i="55"/>
  <c r="P179" i="55" s="1"/>
  <c r="K308" i="55"/>
  <c r="P308" i="55" s="1"/>
  <c r="J188" i="5"/>
  <c r="M188" i="5"/>
  <c r="H187" i="20"/>
  <c r="I187" i="20" s="1"/>
  <c r="M39" i="5"/>
  <c r="J39" i="5"/>
  <c r="H39" i="20"/>
  <c r="I39" i="20" s="1"/>
  <c r="H31" i="20"/>
  <c r="I31" i="20" s="1"/>
  <c r="M31" i="5"/>
  <c r="J31" i="5"/>
  <c r="L292" i="5"/>
  <c r="Q292" i="5" s="1"/>
  <c r="M117" i="5"/>
  <c r="J117" i="5"/>
  <c r="H116" i="20"/>
  <c r="I116" i="20" s="1"/>
  <c r="K166" i="5"/>
  <c r="P166" i="5" s="1"/>
  <c r="K25" i="55"/>
  <c r="P25" i="55" s="1"/>
  <c r="J94" i="55"/>
  <c r="H94" i="56"/>
  <c r="I94" i="56" s="1"/>
  <c r="M94" i="55"/>
  <c r="J173" i="5"/>
  <c r="H172" i="20"/>
  <c r="I172" i="20" s="1"/>
  <c r="M173" i="5"/>
  <c r="K199" i="55"/>
  <c r="P199" i="55" s="1"/>
  <c r="H147" i="56"/>
  <c r="I147" i="56" s="1"/>
  <c r="J148" i="55"/>
  <c r="M148" i="55"/>
  <c r="M31" i="55"/>
  <c r="J31" i="55"/>
  <c r="H31" i="56"/>
  <c r="I31" i="56" s="1"/>
  <c r="K212" i="55"/>
  <c r="P212" i="55" s="1"/>
  <c r="H40" i="56"/>
  <c r="I40" i="56" s="1"/>
  <c r="M40" i="55"/>
  <c r="J40" i="55"/>
  <c r="H310" i="56"/>
  <c r="I310" i="56" s="1"/>
  <c r="J310" i="55"/>
  <c r="M310" i="55"/>
  <c r="M168" i="55"/>
  <c r="H167" i="56"/>
  <c r="I167" i="56" s="1"/>
  <c r="J168" i="55"/>
  <c r="J65" i="55"/>
  <c r="M65" i="55"/>
  <c r="H65" i="56"/>
  <c r="I65" i="56" s="1"/>
  <c r="J52" i="55"/>
  <c r="H52" i="56"/>
  <c r="I52" i="56" s="1"/>
  <c r="M52" i="55"/>
  <c r="J134" i="55"/>
  <c r="M134" i="55"/>
  <c r="H133" i="56"/>
  <c r="I133" i="56" s="1"/>
  <c r="J142" i="55"/>
  <c r="H141" i="56"/>
  <c r="I141" i="56" s="1"/>
  <c r="M142" i="55"/>
  <c r="H36" i="20"/>
  <c r="I36" i="20" s="1"/>
  <c r="J36" i="5"/>
  <c r="M36" i="5"/>
  <c r="H133" i="20"/>
  <c r="I133" i="20" s="1"/>
  <c r="J134" i="5"/>
  <c r="M134" i="5"/>
  <c r="M65" i="5"/>
  <c r="J65" i="5"/>
  <c r="H65" i="20"/>
  <c r="I65" i="20" s="1"/>
  <c r="H60" i="20"/>
  <c r="I60" i="20" s="1"/>
  <c r="J60" i="5"/>
  <c r="M60" i="5"/>
  <c r="K205" i="5"/>
  <c r="P205" i="5" s="1"/>
  <c r="K312" i="55"/>
  <c r="P312" i="55" s="1"/>
  <c r="J86" i="5"/>
  <c r="H86" i="20"/>
  <c r="I86" i="20" s="1"/>
  <c r="M86" i="5"/>
  <c r="M169" i="5"/>
  <c r="H168" i="20"/>
  <c r="I168" i="20" s="1"/>
  <c r="J169" i="5"/>
  <c r="J81" i="5"/>
  <c r="M81" i="5"/>
  <c r="H81" i="20"/>
  <c r="I81" i="20" s="1"/>
  <c r="K150" i="55"/>
  <c r="P150" i="55" s="1"/>
  <c r="J304" i="55"/>
  <c r="M304" i="55"/>
  <c r="H304" i="56"/>
  <c r="I304" i="56" s="1"/>
  <c r="M37" i="55"/>
  <c r="H37" i="56"/>
  <c r="I37" i="56" s="1"/>
  <c r="J37" i="55"/>
  <c r="K41" i="55"/>
  <c r="P41" i="55" s="1"/>
  <c r="H141" i="20"/>
  <c r="I141" i="20" s="1"/>
  <c r="M142" i="5"/>
  <c r="J142" i="5"/>
  <c r="M90" i="55"/>
  <c r="J90" i="55"/>
  <c r="H90" i="56"/>
  <c r="I90" i="56" s="1"/>
  <c r="L240" i="55"/>
  <c r="Q240" i="55" s="1"/>
  <c r="L283" i="55"/>
  <c r="Q283" i="55" s="1"/>
  <c r="L245" i="55"/>
  <c r="Q245" i="55" s="1"/>
  <c r="L244" i="5"/>
  <c r="Q244" i="5" s="1"/>
  <c r="M64" i="5"/>
  <c r="J64" i="5"/>
  <c r="H64" i="20"/>
  <c r="I64" i="20" s="1"/>
  <c r="H314" i="20"/>
  <c r="I314" i="20" s="1"/>
  <c r="M314" i="5"/>
  <c r="J314" i="5"/>
  <c r="K205" i="55"/>
  <c r="P205" i="55" s="1"/>
  <c r="L282" i="5"/>
  <c r="Q282" i="5" s="1"/>
  <c r="L238" i="55"/>
  <c r="Q238" i="55" s="1"/>
  <c r="L262" i="5"/>
  <c r="Q262" i="5" s="1"/>
  <c r="K125" i="55"/>
  <c r="P125" i="55" s="1"/>
  <c r="M133" i="55"/>
  <c r="H132" i="56"/>
  <c r="I132" i="56" s="1"/>
  <c r="J133" i="55"/>
  <c r="K186" i="55"/>
  <c r="P186" i="55" s="1"/>
  <c r="K311" i="5"/>
  <c r="P311" i="5" s="1"/>
  <c r="L225" i="5"/>
  <c r="Q225" i="5" s="1"/>
  <c r="K208" i="55"/>
  <c r="P208" i="55" s="1"/>
  <c r="H179" i="20"/>
  <c r="I179" i="20" s="1"/>
  <c r="J180" i="5"/>
  <c r="M180" i="5"/>
  <c r="H189" i="20"/>
  <c r="I189" i="20" s="1"/>
  <c r="J190" i="5"/>
  <c r="M190" i="5"/>
  <c r="K132" i="55"/>
  <c r="P132" i="55" s="1"/>
  <c r="H111" i="20"/>
  <c r="I111" i="20" s="1"/>
  <c r="M112" i="5"/>
  <c r="J112" i="5"/>
  <c r="K211" i="55"/>
  <c r="P211" i="55" s="1"/>
  <c r="K213" i="5"/>
  <c r="P213" i="5" s="1"/>
  <c r="K151" i="55"/>
  <c r="P151" i="55" s="1"/>
  <c r="H306" i="20"/>
  <c r="I306" i="20" s="1"/>
  <c r="J306" i="5"/>
  <c r="M306" i="5"/>
  <c r="H32" i="20"/>
  <c r="I32" i="20" s="1"/>
  <c r="J32" i="5"/>
  <c r="M32" i="5"/>
  <c r="M87" i="55"/>
  <c r="J87" i="55"/>
  <c r="H87" i="56"/>
  <c r="I87" i="56" s="1"/>
  <c r="J97" i="55"/>
  <c r="H97" i="56"/>
  <c r="I97" i="56" s="1"/>
  <c r="M97" i="55"/>
  <c r="K116" i="5"/>
  <c r="P116" i="5" s="1"/>
  <c r="J62" i="5"/>
  <c r="M62" i="5"/>
  <c r="H62" i="20"/>
  <c r="I62" i="20" s="1"/>
  <c r="K203" i="55"/>
  <c r="P203" i="55" s="1"/>
  <c r="K202" i="5"/>
  <c r="P202" i="5" s="1"/>
  <c r="M174" i="55"/>
  <c r="J174" i="55"/>
  <c r="H173" i="56"/>
  <c r="I173" i="56" s="1"/>
  <c r="K203" i="5"/>
  <c r="P203" i="5" s="1"/>
  <c r="H108" i="56"/>
  <c r="I108" i="56" s="1"/>
  <c r="J109" i="55"/>
  <c r="M109" i="55"/>
  <c r="J67" i="55"/>
  <c r="H67" i="56"/>
  <c r="I67" i="56" s="1"/>
  <c r="M67" i="55"/>
  <c r="H82" i="56"/>
  <c r="I82" i="56" s="1"/>
  <c r="J82" i="55"/>
  <c r="M82" i="55"/>
  <c r="K130" i="55"/>
  <c r="P130" i="55" s="1"/>
  <c r="M94" i="5"/>
  <c r="J94" i="5"/>
  <c r="H94" i="20"/>
  <c r="I94" i="20" s="1"/>
  <c r="J187" i="5"/>
  <c r="M187" i="5"/>
  <c r="H186" i="20"/>
  <c r="I186" i="20" s="1"/>
  <c r="M135" i="5"/>
  <c r="H134" i="20"/>
  <c r="I134" i="20" s="1"/>
  <c r="J135" i="5"/>
  <c r="M304" i="5"/>
  <c r="H304" i="20"/>
  <c r="I304" i="20" s="1"/>
  <c r="J304" i="5"/>
  <c r="L255" i="55"/>
  <c r="Q255" i="55" s="1"/>
  <c r="K16" i="55"/>
  <c r="P16" i="55" s="1"/>
  <c r="J66" i="55"/>
  <c r="M66" i="55"/>
  <c r="H66" i="56"/>
  <c r="I66" i="56" s="1"/>
  <c r="M43" i="5"/>
  <c r="J43" i="5"/>
  <c r="H43" i="20"/>
  <c r="I43" i="20" s="1"/>
  <c r="M91" i="55"/>
  <c r="H91" i="56"/>
  <c r="I91" i="56" s="1"/>
  <c r="J91" i="55"/>
  <c r="J195" i="55"/>
  <c r="M195" i="55"/>
  <c r="H194" i="56"/>
  <c r="I194" i="56" s="1"/>
  <c r="L279" i="5"/>
  <c r="Q279" i="5" s="1"/>
  <c r="H175" i="20"/>
  <c r="I175" i="20" s="1"/>
  <c r="M176" i="5"/>
  <c r="J176" i="5"/>
  <c r="H74" i="56"/>
  <c r="I74" i="56" s="1"/>
  <c r="J74" i="55"/>
  <c r="M74" i="55"/>
  <c r="J167" i="55"/>
  <c r="H166" i="56"/>
  <c r="I166" i="56" s="1"/>
  <c r="M167" i="55"/>
  <c r="L275" i="55"/>
  <c r="Q275" i="55" s="1"/>
  <c r="K14" i="5"/>
  <c r="P14" i="5" s="1"/>
  <c r="L116" i="55" l="1"/>
  <c r="Q116" i="55" s="1"/>
  <c r="L212" i="5"/>
  <c r="Q212" i="5" s="1"/>
  <c r="L130" i="55"/>
  <c r="Q130" i="55" s="1"/>
  <c r="L178" i="55"/>
  <c r="Q178" i="55" s="1"/>
  <c r="L120" i="55"/>
  <c r="Q120" i="55" s="1"/>
  <c r="L41" i="5"/>
  <c r="Q41" i="5" s="1"/>
  <c r="L210" i="55"/>
  <c r="Q210" i="55" s="1"/>
  <c r="L311" i="5"/>
  <c r="Q311" i="5" s="1"/>
  <c r="L122" i="5"/>
  <c r="Q122" i="5" s="1"/>
  <c r="L207" i="55"/>
  <c r="Q207" i="55" s="1"/>
  <c r="L179" i="5"/>
  <c r="Q179" i="5" s="1"/>
  <c r="L116" i="5"/>
  <c r="Q116" i="5" s="1"/>
  <c r="L211" i="55"/>
  <c r="Q211" i="55" s="1"/>
  <c r="L125" i="55"/>
  <c r="Q125" i="55" s="1"/>
  <c r="L137" i="55"/>
  <c r="Q137" i="55" s="1"/>
  <c r="L329" i="55"/>
  <c r="Q329" i="55" s="1"/>
  <c r="Q331" i="55" s="1"/>
  <c r="L209" i="5"/>
  <c r="Q209" i="5" s="1"/>
  <c r="L111" i="55"/>
  <c r="Q111" i="55" s="1"/>
  <c r="M321" i="5"/>
  <c r="L203" i="5"/>
  <c r="Q203" i="5" s="1"/>
  <c r="L154" i="55"/>
  <c r="Q154" i="55" s="1"/>
  <c r="L129" i="55"/>
  <c r="Q129" i="55" s="1"/>
  <c r="L103" i="55"/>
  <c r="Q103" i="55" s="1"/>
  <c r="L159" i="5"/>
  <c r="Q159" i="5" s="1"/>
  <c r="L206" i="55"/>
  <c r="Q206" i="55" s="1"/>
  <c r="L25" i="55"/>
  <c r="Q25" i="55" s="1"/>
  <c r="L186" i="5"/>
  <c r="Q186" i="5" s="1"/>
  <c r="L208" i="5"/>
  <c r="Q208" i="5" s="1"/>
  <c r="L152" i="5"/>
  <c r="Q152" i="5" s="1"/>
  <c r="L124" i="55"/>
  <c r="Q124" i="55" s="1"/>
  <c r="L111" i="5"/>
  <c r="Q111" i="5" s="1"/>
  <c r="L14" i="5"/>
  <c r="Q14" i="5" s="1"/>
  <c r="L16" i="55"/>
  <c r="Q16" i="55" s="1"/>
  <c r="L203" i="55"/>
  <c r="Q203" i="55" s="1"/>
  <c r="L213" i="5"/>
  <c r="Q213" i="5" s="1"/>
  <c r="L41" i="55"/>
  <c r="Q41" i="55" s="1"/>
  <c r="L33" i="5"/>
  <c r="Q33" i="5" s="1"/>
  <c r="L308" i="5"/>
  <c r="Q308" i="5" s="1"/>
  <c r="L25" i="5"/>
  <c r="Q25" i="5" s="1"/>
  <c r="L199" i="5"/>
  <c r="Q199" i="5" s="1"/>
  <c r="L152" i="55"/>
  <c r="Q152" i="55" s="1"/>
  <c r="L204" i="5"/>
  <c r="Q204" i="5" s="1"/>
  <c r="L57" i="5"/>
  <c r="Q57" i="5" s="1"/>
  <c r="K304" i="5"/>
  <c r="P304" i="5" s="1"/>
  <c r="K94" i="5"/>
  <c r="P94" i="5" s="1"/>
  <c r="K109" i="55"/>
  <c r="P109" i="55" s="1"/>
  <c r="K62" i="5"/>
  <c r="P62" i="5" s="1"/>
  <c r="K87" i="55"/>
  <c r="P87" i="55" s="1"/>
  <c r="K190" i="5"/>
  <c r="P190" i="5" s="1"/>
  <c r="K142" i="5"/>
  <c r="P142" i="5" s="1"/>
  <c r="K86" i="5"/>
  <c r="P86" i="5" s="1"/>
  <c r="K60" i="5"/>
  <c r="P60" i="5" s="1"/>
  <c r="K134" i="55"/>
  <c r="P134" i="55" s="1"/>
  <c r="K31" i="55"/>
  <c r="P31" i="55" s="1"/>
  <c r="K31" i="5"/>
  <c r="P31" i="5" s="1"/>
  <c r="K39" i="5"/>
  <c r="P39" i="5" s="1"/>
  <c r="K188" i="5"/>
  <c r="P188" i="5" s="1"/>
  <c r="K117" i="55"/>
  <c r="P117" i="55" s="1"/>
  <c r="K189" i="55"/>
  <c r="P189" i="55" s="1"/>
  <c r="M106" i="5"/>
  <c r="H105" i="20"/>
  <c r="I105" i="20" s="1"/>
  <c r="J106" i="5"/>
  <c r="K37" i="5"/>
  <c r="P37" i="5" s="1"/>
  <c r="K170" i="55"/>
  <c r="P170" i="55" s="1"/>
  <c r="L172" i="55"/>
  <c r="Q172" i="55" s="1"/>
  <c r="H112" i="56"/>
  <c r="I112" i="56" s="1"/>
  <c r="M113" i="55"/>
  <c r="J113" i="55"/>
  <c r="K40" i="5"/>
  <c r="P40" i="5" s="1"/>
  <c r="K140" i="5"/>
  <c r="P140" i="5" s="1"/>
  <c r="G16" i="31"/>
  <c r="G17" i="31" s="1"/>
  <c r="G184" i="5" s="1"/>
  <c r="G14" i="31"/>
  <c r="G15" i="31" s="1"/>
  <c r="G181" i="5" s="1"/>
  <c r="K188" i="55"/>
  <c r="P188" i="55" s="1"/>
  <c r="K53" i="55"/>
  <c r="P53" i="55" s="1"/>
  <c r="K316" i="5"/>
  <c r="P316" i="5" s="1"/>
  <c r="K71" i="5"/>
  <c r="P71" i="5" s="1"/>
  <c r="K70" i="5"/>
  <c r="P70" i="5" s="1"/>
  <c r="K315" i="5"/>
  <c r="P315" i="5" s="1"/>
  <c r="K28" i="5"/>
  <c r="P28" i="5" s="1"/>
  <c r="K52" i="5"/>
  <c r="P52" i="5" s="1"/>
  <c r="K164" i="55"/>
  <c r="P164" i="55" s="1"/>
  <c r="K138" i="55"/>
  <c r="P138" i="55" s="1"/>
  <c r="K39" i="55"/>
  <c r="P39" i="55" s="1"/>
  <c r="K89" i="55"/>
  <c r="P89" i="55" s="1"/>
  <c r="L198" i="5"/>
  <c r="Q198" i="5" s="1"/>
  <c r="K314" i="55"/>
  <c r="P314" i="55" s="1"/>
  <c r="K104" i="55"/>
  <c r="P104" i="55" s="1"/>
  <c r="K96" i="55"/>
  <c r="P96" i="55" s="1"/>
  <c r="K316" i="55"/>
  <c r="P316" i="55" s="1"/>
  <c r="K169" i="55"/>
  <c r="P169" i="55" s="1"/>
  <c r="K77" i="5"/>
  <c r="P77" i="5" s="1"/>
  <c r="J17" i="55"/>
  <c r="M17" i="55"/>
  <c r="M101" i="55" s="1"/>
  <c r="H17" i="56"/>
  <c r="I17" i="56" s="1"/>
  <c r="K127" i="5"/>
  <c r="P127" i="5" s="1"/>
  <c r="K196" i="5"/>
  <c r="P196" i="5" s="1"/>
  <c r="K51" i="55"/>
  <c r="P51" i="55" s="1"/>
  <c r="K69" i="5"/>
  <c r="P69" i="5" s="1"/>
  <c r="K95" i="55"/>
  <c r="P95" i="55" s="1"/>
  <c r="K61" i="5"/>
  <c r="P61" i="5" s="1"/>
  <c r="K156" i="5"/>
  <c r="P156" i="5" s="1"/>
  <c r="K139" i="55"/>
  <c r="P139" i="55" s="1"/>
  <c r="K20" i="55"/>
  <c r="P20" i="55" s="1"/>
  <c r="K160" i="55"/>
  <c r="P160" i="55" s="1"/>
  <c r="K127" i="55"/>
  <c r="P127" i="55" s="1"/>
  <c r="K187" i="55"/>
  <c r="P187" i="55" s="1"/>
  <c r="K140" i="55"/>
  <c r="P140" i="55" s="1"/>
  <c r="K23" i="5"/>
  <c r="P23" i="5" s="1"/>
  <c r="K163" i="55"/>
  <c r="P163" i="55" s="1"/>
  <c r="K64" i="55"/>
  <c r="P64" i="55" s="1"/>
  <c r="K86" i="55"/>
  <c r="P86" i="55" s="1"/>
  <c r="K35" i="5"/>
  <c r="P35" i="5" s="1"/>
  <c r="K61" i="55"/>
  <c r="P61" i="55" s="1"/>
  <c r="K29" i="5"/>
  <c r="P29" i="5" s="1"/>
  <c r="L150" i="5"/>
  <c r="Q150" i="5" s="1"/>
  <c r="K82" i="5"/>
  <c r="P82" i="5" s="1"/>
  <c r="H105" i="56"/>
  <c r="I105" i="56" s="1"/>
  <c r="M106" i="55"/>
  <c r="J106" i="55"/>
  <c r="K74" i="5"/>
  <c r="P74" i="5" s="1"/>
  <c r="K91" i="5"/>
  <c r="P91" i="5" s="1"/>
  <c r="K144" i="55"/>
  <c r="P144" i="55" s="1"/>
  <c r="K161" i="55"/>
  <c r="P161" i="55" s="1"/>
  <c r="K36" i="55"/>
  <c r="P36" i="55" s="1"/>
  <c r="L198" i="55"/>
  <c r="Q198" i="55" s="1"/>
  <c r="K144" i="5"/>
  <c r="P144" i="5" s="1"/>
  <c r="K133" i="55"/>
  <c r="P133" i="55" s="1"/>
  <c r="K74" i="55"/>
  <c r="P74" i="55" s="1"/>
  <c r="K195" i="55"/>
  <c r="P195" i="55" s="1"/>
  <c r="K91" i="55"/>
  <c r="P91" i="55" s="1"/>
  <c r="K43" i="5"/>
  <c r="P43" i="5" s="1"/>
  <c r="K66" i="55"/>
  <c r="P66" i="55" s="1"/>
  <c r="K135" i="5"/>
  <c r="P135" i="5" s="1"/>
  <c r="L202" i="5"/>
  <c r="Q202" i="5" s="1"/>
  <c r="L151" i="55"/>
  <c r="Q151" i="55" s="1"/>
  <c r="K112" i="5"/>
  <c r="P112" i="5" s="1"/>
  <c r="L132" i="55"/>
  <c r="Q132" i="55" s="1"/>
  <c r="L186" i="55"/>
  <c r="Q186" i="55" s="1"/>
  <c r="L205" i="55"/>
  <c r="Q205" i="55" s="1"/>
  <c r="L150" i="55"/>
  <c r="Q150" i="55" s="1"/>
  <c r="K81" i="5"/>
  <c r="P81" i="5" s="1"/>
  <c r="L205" i="5"/>
  <c r="Q205" i="5" s="1"/>
  <c r="K36" i="5"/>
  <c r="P36" i="5" s="1"/>
  <c r="K142" i="55"/>
  <c r="P142" i="55" s="1"/>
  <c r="K40" i="55"/>
  <c r="P40" i="55" s="1"/>
  <c r="L212" i="55"/>
  <c r="Q212" i="55" s="1"/>
  <c r="K94" i="55"/>
  <c r="P94" i="55" s="1"/>
  <c r="K117" i="5"/>
  <c r="P117" i="5" s="1"/>
  <c r="L179" i="55"/>
  <c r="Q179" i="55" s="1"/>
  <c r="L137" i="5"/>
  <c r="Q137" i="5" s="1"/>
  <c r="K139" i="5"/>
  <c r="P139" i="5" s="1"/>
  <c r="L172" i="5"/>
  <c r="Q172" i="5" s="1"/>
  <c r="K28" i="55"/>
  <c r="P28" i="55" s="1"/>
  <c r="L103" i="5"/>
  <c r="Q103" i="5" s="1"/>
  <c r="K133" i="5"/>
  <c r="P133" i="5" s="1"/>
  <c r="K76" i="55"/>
  <c r="P76" i="55" s="1"/>
  <c r="K77" i="55"/>
  <c r="P77" i="55" s="1"/>
  <c r="K56" i="5"/>
  <c r="P56" i="5" s="1"/>
  <c r="L57" i="55"/>
  <c r="Q57" i="55" s="1"/>
  <c r="L128" i="55"/>
  <c r="Q128" i="55" s="1"/>
  <c r="K87" i="5"/>
  <c r="P87" i="5" s="1"/>
  <c r="K43" i="55"/>
  <c r="P43" i="55" s="1"/>
  <c r="K79" i="5"/>
  <c r="P79" i="5" s="1"/>
  <c r="K123" i="55"/>
  <c r="P123" i="55" s="1"/>
  <c r="K75" i="55"/>
  <c r="P75" i="55" s="1"/>
  <c r="K315" i="55"/>
  <c r="P315" i="55" s="1"/>
  <c r="K24" i="55"/>
  <c r="P24" i="55" s="1"/>
  <c r="K23" i="55"/>
  <c r="P23" i="55" s="1"/>
  <c r="L16" i="5"/>
  <c r="Q16" i="5" s="1"/>
  <c r="L33" i="55"/>
  <c r="Q33" i="55" s="1"/>
  <c r="L145" i="55"/>
  <c r="Q145" i="55" s="1"/>
  <c r="K141" i="55"/>
  <c r="P141" i="55" s="1"/>
  <c r="M17" i="5"/>
  <c r="M101" i="5" s="1"/>
  <c r="J17" i="5"/>
  <c r="H17" i="20"/>
  <c r="I17" i="20" s="1"/>
  <c r="L209" i="55"/>
  <c r="Q209" i="55" s="1"/>
  <c r="K124" i="5"/>
  <c r="P124" i="5" s="1"/>
  <c r="K170" i="5"/>
  <c r="P170" i="5" s="1"/>
  <c r="K162" i="5"/>
  <c r="P162" i="5" s="1"/>
  <c r="L307" i="5"/>
  <c r="Q307" i="5" s="1"/>
  <c r="K29" i="55"/>
  <c r="P29" i="55" s="1"/>
  <c r="L202" i="55"/>
  <c r="Q202" i="55" s="1"/>
  <c r="K189" i="5"/>
  <c r="P189" i="5" s="1"/>
  <c r="K168" i="5"/>
  <c r="P168" i="5" s="1"/>
  <c r="K80" i="5"/>
  <c r="P80" i="5" s="1"/>
  <c r="L151" i="5"/>
  <c r="Q151" i="5" s="1"/>
  <c r="L49" i="5"/>
  <c r="Q49" i="5" s="1"/>
  <c r="K303" i="5"/>
  <c r="P303" i="5" s="1"/>
  <c r="K70" i="55"/>
  <c r="P70" i="55" s="1"/>
  <c r="L109" i="5"/>
  <c r="Q109" i="5" s="1"/>
  <c r="L213" i="55"/>
  <c r="Q213" i="55" s="1"/>
  <c r="K59" i="55"/>
  <c r="P59" i="55" s="1"/>
  <c r="K81" i="55"/>
  <c r="P81" i="55" s="1"/>
  <c r="K193" i="5"/>
  <c r="P193" i="5" s="1"/>
  <c r="K72" i="55"/>
  <c r="P72" i="55" s="1"/>
  <c r="L204" i="55"/>
  <c r="Q204" i="55" s="1"/>
  <c r="J114" i="55"/>
  <c r="H113" i="56"/>
  <c r="I113" i="56" s="1"/>
  <c r="M114" i="55"/>
  <c r="K48" i="5"/>
  <c r="P48" i="5" s="1"/>
  <c r="K310" i="5"/>
  <c r="P310" i="5" s="1"/>
  <c r="L128" i="5"/>
  <c r="Q128" i="5" s="1"/>
  <c r="L211" i="5"/>
  <c r="Q211" i="5" s="1"/>
  <c r="K167" i="5"/>
  <c r="P167" i="5" s="1"/>
  <c r="K66" i="5"/>
  <c r="P66" i="5" s="1"/>
  <c r="K76" i="5"/>
  <c r="P76" i="5" s="1"/>
  <c r="L122" i="55"/>
  <c r="Q122" i="55" s="1"/>
  <c r="G14" i="54"/>
  <c r="G15" i="54" s="1"/>
  <c r="G181" i="55" s="1"/>
  <c r="G16" i="54"/>
  <c r="G17" i="54" s="1"/>
  <c r="G184" i="55" s="1"/>
  <c r="K75" i="5"/>
  <c r="P75" i="5" s="1"/>
  <c r="L312" i="5"/>
  <c r="Q312" i="5" s="1"/>
  <c r="K80" i="55"/>
  <c r="P80" i="55" s="1"/>
  <c r="K32" i="55"/>
  <c r="P32" i="55" s="1"/>
  <c r="K123" i="5"/>
  <c r="P123" i="5" s="1"/>
  <c r="K162" i="55"/>
  <c r="P162" i="55" s="1"/>
  <c r="K104" i="5"/>
  <c r="P104" i="5" s="1"/>
  <c r="L129" i="5"/>
  <c r="Q129" i="5" s="1"/>
  <c r="K148" i="5"/>
  <c r="P148" i="5" s="1"/>
  <c r="L207" i="5"/>
  <c r="Q207" i="5" s="1"/>
  <c r="K176" i="5"/>
  <c r="P176" i="5" s="1"/>
  <c r="K187" i="5"/>
  <c r="P187" i="5" s="1"/>
  <c r="K82" i="55"/>
  <c r="P82" i="55" s="1"/>
  <c r="K67" i="55"/>
  <c r="P67" i="55" s="1"/>
  <c r="K174" i="55"/>
  <c r="P174" i="55" s="1"/>
  <c r="K97" i="55"/>
  <c r="P97" i="55" s="1"/>
  <c r="K306" i="5"/>
  <c r="P306" i="5" s="1"/>
  <c r="L208" i="55"/>
  <c r="Q208" i="55" s="1"/>
  <c r="K90" i="55"/>
  <c r="P90" i="55" s="1"/>
  <c r="K37" i="55"/>
  <c r="P37" i="55" s="1"/>
  <c r="K169" i="5"/>
  <c r="P169" i="5" s="1"/>
  <c r="L312" i="55"/>
  <c r="Q312" i="55" s="1"/>
  <c r="K134" i="5"/>
  <c r="P134" i="5" s="1"/>
  <c r="K65" i="55"/>
  <c r="P65" i="55" s="1"/>
  <c r="L199" i="55"/>
  <c r="Q199" i="55" s="1"/>
  <c r="K173" i="5"/>
  <c r="P173" i="5" s="1"/>
  <c r="L166" i="5"/>
  <c r="Q166" i="5" s="1"/>
  <c r="L308" i="55"/>
  <c r="Q308" i="55" s="1"/>
  <c r="K55" i="5"/>
  <c r="P55" i="5" s="1"/>
  <c r="K161" i="5"/>
  <c r="P161" i="5" s="1"/>
  <c r="L166" i="55"/>
  <c r="Q166" i="55" s="1"/>
  <c r="K27" i="5"/>
  <c r="P27" i="5" s="1"/>
  <c r="L307" i="55"/>
  <c r="Q307" i="55" s="1"/>
  <c r="M107" i="5"/>
  <c r="H106" i="20"/>
  <c r="I106" i="20" s="1"/>
  <c r="J107" i="5"/>
  <c r="K53" i="5"/>
  <c r="P53" i="5" s="1"/>
  <c r="K89" i="5"/>
  <c r="P89" i="5" s="1"/>
  <c r="K317" i="5"/>
  <c r="P317" i="5" s="1"/>
  <c r="K67" i="5"/>
  <c r="P67" i="5" s="1"/>
  <c r="K24" i="5"/>
  <c r="P24" i="5" s="1"/>
  <c r="L311" i="55"/>
  <c r="Q311" i="55" s="1"/>
  <c r="L132" i="5"/>
  <c r="Q132" i="5" s="1"/>
  <c r="L329" i="5"/>
  <c r="Q329" i="5" s="1"/>
  <c r="Q331" i="5" s="1"/>
  <c r="L206" i="5"/>
  <c r="Q206" i="5" s="1"/>
  <c r="K164" i="5"/>
  <c r="P164" i="5" s="1"/>
  <c r="K141" i="5"/>
  <c r="P141" i="5" s="1"/>
  <c r="K96" i="5"/>
  <c r="P96" i="5" s="1"/>
  <c r="K303" i="55"/>
  <c r="P303" i="55" s="1"/>
  <c r="K306" i="55"/>
  <c r="P306" i="55" s="1"/>
  <c r="L201" i="5"/>
  <c r="Q201" i="5" s="1"/>
  <c r="K193" i="55"/>
  <c r="P193" i="55" s="1"/>
  <c r="K95" i="5"/>
  <c r="P95" i="5" s="1"/>
  <c r="L130" i="5"/>
  <c r="Q130" i="5" s="1"/>
  <c r="L49" i="55"/>
  <c r="Q49" i="55" s="1"/>
  <c r="K147" i="55"/>
  <c r="P147" i="55" s="1"/>
  <c r="M105" i="5"/>
  <c r="J105" i="5"/>
  <c r="H104" i="20"/>
  <c r="I104" i="20" s="1"/>
  <c r="K21" i="5"/>
  <c r="P21" i="5" s="1"/>
  <c r="K84" i="5"/>
  <c r="P84" i="5" s="1"/>
  <c r="K62" i="55"/>
  <c r="P62" i="55" s="1"/>
  <c r="K317" i="55"/>
  <c r="P317" i="55" s="1"/>
  <c r="L159" i="55"/>
  <c r="Q159" i="55" s="1"/>
  <c r="J105" i="55"/>
  <c r="M105" i="55"/>
  <c r="H104" i="56"/>
  <c r="I104" i="56" s="1"/>
  <c r="K92" i="55"/>
  <c r="P92" i="55" s="1"/>
  <c r="K138" i="5"/>
  <c r="P138" i="5" s="1"/>
  <c r="K175" i="5"/>
  <c r="P175" i="5" s="1"/>
  <c r="K180" i="55"/>
  <c r="P180" i="55" s="1"/>
  <c r="L201" i="55"/>
  <c r="Q201" i="55" s="1"/>
  <c r="L210" i="5"/>
  <c r="Q210" i="5" s="1"/>
  <c r="K194" i="5"/>
  <c r="P194" i="5" s="1"/>
  <c r="H112" i="20"/>
  <c r="I112" i="20" s="1"/>
  <c r="M113" i="5"/>
  <c r="J113" i="5"/>
  <c r="L154" i="5"/>
  <c r="Q154" i="5" s="1"/>
  <c r="K72" i="5"/>
  <c r="P72" i="5" s="1"/>
  <c r="K196" i="55"/>
  <c r="P196" i="55" s="1"/>
  <c r="L14" i="55"/>
  <c r="Q14" i="55" s="1"/>
  <c r="L120" i="5"/>
  <c r="Q120" i="5" s="1"/>
  <c r="K85" i="55"/>
  <c r="P85" i="55" s="1"/>
  <c r="K157" i="55"/>
  <c r="P157" i="55" s="1"/>
  <c r="K195" i="5"/>
  <c r="P195" i="5" s="1"/>
  <c r="J182" i="55"/>
  <c r="M182" i="55"/>
  <c r="H181" i="56"/>
  <c r="I181" i="56" s="1"/>
  <c r="K44" i="5"/>
  <c r="P44" i="5" s="1"/>
  <c r="L192" i="55"/>
  <c r="Q192" i="55" s="1"/>
  <c r="K44" i="55"/>
  <c r="P44" i="55" s="1"/>
  <c r="K60" i="55"/>
  <c r="P60" i="55" s="1"/>
  <c r="K175" i="55"/>
  <c r="P175" i="55" s="1"/>
  <c r="K126" i="5"/>
  <c r="P126" i="5" s="1"/>
  <c r="K174" i="5"/>
  <c r="P174" i="5" s="1"/>
  <c r="K167" i="55"/>
  <c r="P167" i="55" s="1"/>
  <c r="K32" i="5"/>
  <c r="P32" i="5" s="1"/>
  <c r="K180" i="5"/>
  <c r="P180" i="5" s="1"/>
  <c r="K314" i="5"/>
  <c r="P314" i="5" s="1"/>
  <c r="K64" i="5"/>
  <c r="P64" i="5" s="1"/>
  <c r="K304" i="55"/>
  <c r="P304" i="55" s="1"/>
  <c r="K65" i="5"/>
  <c r="P65" i="5" s="1"/>
  <c r="K52" i="55"/>
  <c r="P52" i="55" s="1"/>
  <c r="K168" i="55"/>
  <c r="P168" i="55" s="1"/>
  <c r="K310" i="55"/>
  <c r="P310" i="55" s="1"/>
  <c r="K148" i="55"/>
  <c r="P148" i="55" s="1"/>
  <c r="K155" i="55"/>
  <c r="P155" i="55" s="1"/>
  <c r="K79" i="55"/>
  <c r="P79" i="55" s="1"/>
  <c r="K71" i="55"/>
  <c r="P71" i="55" s="1"/>
  <c r="J114" i="5"/>
  <c r="H113" i="20"/>
  <c r="I113" i="20" s="1"/>
  <c r="M114" i="5"/>
  <c r="K190" i="55"/>
  <c r="P190" i="55" s="1"/>
  <c r="J182" i="5"/>
  <c r="H181" i="20"/>
  <c r="I181" i="20" s="1"/>
  <c r="M182" i="5"/>
  <c r="K27" i="55"/>
  <c r="P27" i="55" s="1"/>
  <c r="K21" i="55"/>
  <c r="P21" i="55" s="1"/>
  <c r="M321" i="55"/>
  <c r="K125" i="5"/>
  <c r="P125" i="5" s="1"/>
  <c r="K69" i="55"/>
  <c r="P69" i="55" s="1"/>
  <c r="K19" i="5"/>
  <c r="P19" i="5" s="1"/>
  <c r="K155" i="5"/>
  <c r="P155" i="5" s="1"/>
  <c r="H117" i="20"/>
  <c r="I117" i="20" s="1"/>
  <c r="J118" i="5"/>
  <c r="M118" i="5"/>
  <c r="K157" i="5"/>
  <c r="P157" i="5" s="1"/>
  <c r="K146" i="55"/>
  <c r="P146" i="55" s="1"/>
  <c r="M118" i="55"/>
  <c r="J118" i="55"/>
  <c r="H117" i="56"/>
  <c r="I117" i="56" s="1"/>
  <c r="K149" i="5"/>
  <c r="P149" i="5" s="1"/>
  <c r="K92" i="5"/>
  <c r="P92" i="5" s="1"/>
  <c r="K19" i="55"/>
  <c r="P19" i="55" s="1"/>
  <c r="K59" i="5"/>
  <c r="P59" i="5" s="1"/>
  <c r="K112" i="55"/>
  <c r="P112" i="55" s="1"/>
  <c r="K45" i="55"/>
  <c r="P45" i="55" s="1"/>
  <c r="K163" i="5"/>
  <c r="P163" i="5" s="1"/>
  <c r="K156" i="55"/>
  <c r="P156" i="55" s="1"/>
  <c r="K149" i="55"/>
  <c r="P149" i="55" s="1"/>
  <c r="K126" i="55"/>
  <c r="P126" i="55" s="1"/>
  <c r="K55" i="55"/>
  <c r="P55" i="55" s="1"/>
  <c r="K173" i="55"/>
  <c r="P173" i="55" s="1"/>
  <c r="K145" i="5"/>
  <c r="P145" i="5" s="1"/>
  <c r="K147" i="5"/>
  <c r="P147" i="5" s="1"/>
  <c r="K85" i="5"/>
  <c r="P85" i="5" s="1"/>
  <c r="K51" i="5"/>
  <c r="P51" i="5" s="1"/>
  <c r="K45" i="5"/>
  <c r="P45" i="5" s="1"/>
  <c r="K146" i="5"/>
  <c r="P146" i="5" s="1"/>
  <c r="H106" i="56"/>
  <c r="I106" i="56" s="1"/>
  <c r="M107" i="55"/>
  <c r="J107" i="55"/>
  <c r="K160" i="5"/>
  <c r="P160" i="5" s="1"/>
  <c r="K97" i="5"/>
  <c r="P97" i="5" s="1"/>
  <c r="K176" i="55"/>
  <c r="P176" i="55" s="1"/>
  <c r="K35" i="55"/>
  <c r="P35" i="55" s="1"/>
  <c r="K194" i="55"/>
  <c r="P194" i="55" s="1"/>
  <c r="K135" i="55"/>
  <c r="P135" i="55" s="1"/>
  <c r="K20" i="5"/>
  <c r="P20" i="5" s="1"/>
  <c r="K56" i="55"/>
  <c r="P56" i="55" s="1"/>
  <c r="K48" i="55"/>
  <c r="P48" i="55" s="1"/>
  <c r="K47" i="55"/>
  <c r="P47" i="55" s="1"/>
  <c r="K84" i="55"/>
  <c r="P84" i="55" s="1"/>
  <c r="K90" i="5"/>
  <c r="P90" i="5" s="1"/>
  <c r="K47" i="5"/>
  <c r="P47" i="5" s="1"/>
  <c r="L306" i="5" l="1"/>
  <c r="Q306" i="5" s="1"/>
  <c r="L94" i="55"/>
  <c r="Q94" i="55" s="1"/>
  <c r="L36" i="55"/>
  <c r="Q36" i="55" s="1"/>
  <c r="L175" i="55"/>
  <c r="Q175" i="55" s="1"/>
  <c r="L194" i="5"/>
  <c r="Q194" i="5" s="1"/>
  <c r="L86" i="5"/>
  <c r="Q86" i="5" s="1"/>
  <c r="L109" i="55"/>
  <c r="Q109" i="55" s="1"/>
  <c r="L169" i="55"/>
  <c r="Q169" i="55" s="1"/>
  <c r="L156" i="55"/>
  <c r="Q156" i="55" s="1"/>
  <c r="L53" i="5"/>
  <c r="Q53" i="5" s="1"/>
  <c r="L104" i="55"/>
  <c r="Q104" i="55" s="1"/>
  <c r="L303" i="55"/>
  <c r="Q303" i="55" s="1"/>
  <c r="L164" i="5"/>
  <c r="Q164" i="5" s="1"/>
  <c r="M11" i="35"/>
  <c r="L304" i="55"/>
  <c r="Q304" i="55" s="1"/>
  <c r="L180" i="5"/>
  <c r="Q180" i="5" s="1"/>
  <c r="L84" i="5"/>
  <c r="Q84" i="5" s="1"/>
  <c r="L306" i="55"/>
  <c r="Q306" i="55" s="1"/>
  <c r="L24" i="5"/>
  <c r="Q24" i="5" s="1"/>
  <c r="L89" i="5"/>
  <c r="Q89" i="5" s="1"/>
  <c r="L174" i="55"/>
  <c r="Q174" i="55" s="1"/>
  <c r="L145" i="5"/>
  <c r="Q145" i="5" s="1"/>
  <c r="L146" i="55"/>
  <c r="Q146" i="55" s="1"/>
  <c r="L70" i="55"/>
  <c r="Q70" i="55" s="1"/>
  <c r="L149" i="55"/>
  <c r="Q149" i="55" s="1"/>
  <c r="L163" i="5"/>
  <c r="Q163" i="5" s="1"/>
  <c r="L125" i="5"/>
  <c r="Q125" i="5" s="1"/>
  <c r="L27" i="55"/>
  <c r="Q27" i="55" s="1"/>
  <c r="L65" i="5"/>
  <c r="Q65" i="5" s="1"/>
  <c r="L32" i="5"/>
  <c r="Q32" i="5" s="1"/>
  <c r="L126" i="5"/>
  <c r="Q126" i="5" s="1"/>
  <c r="L157" i="55"/>
  <c r="Q157" i="55" s="1"/>
  <c r="L62" i="55"/>
  <c r="Q62" i="55" s="1"/>
  <c r="L147" i="55"/>
  <c r="Q147" i="55" s="1"/>
  <c r="L82" i="55"/>
  <c r="Q82" i="55" s="1"/>
  <c r="L123" i="55"/>
  <c r="Q123" i="55" s="1"/>
  <c r="L87" i="5"/>
  <c r="Q87" i="5" s="1"/>
  <c r="L35" i="5"/>
  <c r="Q35" i="5" s="1"/>
  <c r="L156" i="5"/>
  <c r="Q156" i="5" s="1"/>
  <c r="L69" i="5"/>
  <c r="Q69" i="5" s="1"/>
  <c r="L77" i="5"/>
  <c r="Q77" i="5" s="1"/>
  <c r="L314" i="55"/>
  <c r="Q314" i="55" s="1"/>
  <c r="L189" i="55"/>
  <c r="Q189" i="55" s="1"/>
  <c r="L90" i="5"/>
  <c r="Q90" i="5" s="1"/>
  <c r="L48" i="55"/>
  <c r="Q48" i="55" s="1"/>
  <c r="L35" i="55"/>
  <c r="Q35" i="55" s="1"/>
  <c r="L160" i="5"/>
  <c r="Q160" i="5" s="1"/>
  <c r="L85" i="5"/>
  <c r="Q85" i="5" s="1"/>
  <c r="L112" i="55"/>
  <c r="Q112" i="55" s="1"/>
  <c r="L19" i="55"/>
  <c r="Q19" i="55" s="1"/>
  <c r="L196" i="55"/>
  <c r="Q196" i="55" s="1"/>
  <c r="L175" i="5"/>
  <c r="Q175" i="5" s="1"/>
  <c r="L193" i="5"/>
  <c r="Q193" i="5" s="1"/>
  <c r="L40" i="55"/>
  <c r="Q40" i="55" s="1"/>
  <c r="L64" i="55"/>
  <c r="Q64" i="55" s="1"/>
  <c r="L71" i="5"/>
  <c r="Q71" i="5" s="1"/>
  <c r="L188" i="55"/>
  <c r="Q188" i="55" s="1"/>
  <c r="L31" i="5"/>
  <c r="Q31" i="5" s="1"/>
  <c r="L56" i="55"/>
  <c r="Q56" i="55" s="1"/>
  <c r="L194" i="55"/>
  <c r="Q194" i="55" s="1"/>
  <c r="L55" i="55"/>
  <c r="Q55" i="55" s="1"/>
  <c r="L59" i="5"/>
  <c r="Q59" i="5" s="1"/>
  <c r="L19" i="5"/>
  <c r="Q19" i="5" s="1"/>
  <c r="L71" i="55"/>
  <c r="Q71" i="55" s="1"/>
  <c r="L148" i="55"/>
  <c r="Q148" i="55" s="1"/>
  <c r="L193" i="55"/>
  <c r="Q193" i="55" s="1"/>
  <c r="L90" i="55"/>
  <c r="Q90" i="55" s="1"/>
  <c r="L170" i="5"/>
  <c r="Q170" i="5" s="1"/>
  <c r="L28" i="55"/>
  <c r="Q28" i="55" s="1"/>
  <c r="L112" i="5"/>
  <c r="Q112" i="5" s="1"/>
  <c r="L144" i="55"/>
  <c r="Q144" i="55" s="1"/>
  <c r="L127" i="55"/>
  <c r="Q127" i="55" s="1"/>
  <c r="L89" i="55"/>
  <c r="Q89" i="55" s="1"/>
  <c r="L164" i="55"/>
  <c r="Q164" i="55" s="1"/>
  <c r="L47" i="55"/>
  <c r="Q47" i="55" s="1"/>
  <c r="L92" i="55"/>
  <c r="Q92" i="55" s="1"/>
  <c r="L310" i="5"/>
  <c r="Q310" i="5" s="1"/>
  <c r="L168" i="5"/>
  <c r="Q168" i="5" s="1"/>
  <c r="I11" i="35"/>
  <c r="L133" i="5"/>
  <c r="Q133" i="5" s="1"/>
  <c r="L81" i="5"/>
  <c r="Q81" i="5" s="1"/>
  <c r="L43" i="5"/>
  <c r="Q43" i="5" s="1"/>
  <c r="L195" i="55"/>
  <c r="Q195" i="55" s="1"/>
  <c r="L144" i="5"/>
  <c r="Q144" i="5" s="1"/>
  <c r="L163" i="55"/>
  <c r="Q163" i="55" s="1"/>
  <c r="L140" i="55"/>
  <c r="Q140" i="55" s="1"/>
  <c r="L160" i="55"/>
  <c r="Q160" i="55" s="1"/>
  <c r="L139" i="55"/>
  <c r="Q139" i="55" s="1"/>
  <c r="L51" i="55"/>
  <c r="Q51" i="55" s="1"/>
  <c r="L127" i="5"/>
  <c r="Q127" i="5" s="1"/>
  <c r="L188" i="5"/>
  <c r="Q188" i="5" s="1"/>
  <c r="L20" i="55"/>
  <c r="Q20" i="55" s="1"/>
  <c r="L53" i="55"/>
  <c r="Q53" i="55" s="1"/>
  <c r="L47" i="5"/>
  <c r="Q47" i="5" s="1"/>
  <c r="L173" i="55"/>
  <c r="Q173" i="55" s="1"/>
  <c r="L45" i="55"/>
  <c r="Q45" i="55" s="1"/>
  <c r="L149" i="5"/>
  <c r="Q149" i="5" s="1"/>
  <c r="L157" i="5"/>
  <c r="Q157" i="5" s="1"/>
  <c r="L155" i="5"/>
  <c r="Q155" i="5" s="1"/>
  <c r="L310" i="55"/>
  <c r="Q310" i="55" s="1"/>
  <c r="L52" i="55"/>
  <c r="Q52" i="55" s="1"/>
  <c r="L195" i="5"/>
  <c r="Q195" i="5" s="1"/>
  <c r="L123" i="5"/>
  <c r="Q123" i="5" s="1"/>
  <c r="L23" i="55"/>
  <c r="Q23" i="55" s="1"/>
  <c r="L315" i="55"/>
  <c r="Q315" i="55" s="1"/>
  <c r="L79" i="5"/>
  <c r="Q79" i="5" s="1"/>
  <c r="L77" i="55"/>
  <c r="Q77" i="55" s="1"/>
  <c r="L117" i="5"/>
  <c r="Q117" i="5" s="1"/>
  <c r="L36" i="5"/>
  <c r="Q36" i="5" s="1"/>
  <c r="L74" i="55"/>
  <c r="Q74" i="55" s="1"/>
  <c r="L82" i="5"/>
  <c r="Q82" i="5" s="1"/>
  <c r="L61" i="55"/>
  <c r="Q61" i="55" s="1"/>
  <c r="L52" i="5"/>
  <c r="Q52" i="5" s="1"/>
  <c r="L70" i="5"/>
  <c r="Q70" i="5" s="1"/>
  <c r="L40" i="5"/>
  <c r="Q40" i="5" s="1"/>
  <c r="L142" i="5"/>
  <c r="Q142" i="5" s="1"/>
  <c r="L62" i="5"/>
  <c r="Q62" i="5" s="1"/>
  <c r="L94" i="5"/>
  <c r="Q94" i="5" s="1"/>
  <c r="L79" i="55"/>
  <c r="Q79" i="55" s="1"/>
  <c r="L168" i="55"/>
  <c r="Q168" i="55" s="1"/>
  <c r="L64" i="5"/>
  <c r="Q64" i="5" s="1"/>
  <c r="L167" i="55"/>
  <c r="Q167" i="55" s="1"/>
  <c r="L60" i="55"/>
  <c r="Q60" i="55" s="1"/>
  <c r="K105" i="55"/>
  <c r="P105" i="55" s="1"/>
  <c r="L21" i="5"/>
  <c r="Q21" i="5" s="1"/>
  <c r="L96" i="5"/>
  <c r="Q96" i="5" s="1"/>
  <c r="L67" i="5"/>
  <c r="Q67" i="5" s="1"/>
  <c r="L27" i="5"/>
  <c r="Q27" i="5" s="1"/>
  <c r="L161" i="5"/>
  <c r="Q161" i="5" s="1"/>
  <c r="L173" i="5"/>
  <c r="Q173" i="5" s="1"/>
  <c r="L65" i="55"/>
  <c r="Q65" i="55" s="1"/>
  <c r="L97" i="55"/>
  <c r="Q97" i="55" s="1"/>
  <c r="L187" i="5"/>
  <c r="Q187" i="5" s="1"/>
  <c r="L32" i="55"/>
  <c r="Q32" i="55" s="1"/>
  <c r="L66" i="5"/>
  <c r="Q66" i="5" s="1"/>
  <c r="L81" i="55"/>
  <c r="Q81" i="55" s="1"/>
  <c r="P321" i="5"/>
  <c r="L80" i="5"/>
  <c r="Q80" i="5" s="1"/>
  <c r="L124" i="5"/>
  <c r="Q124" i="5" s="1"/>
  <c r="K17" i="5"/>
  <c r="P17" i="5" s="1"/>
  <c r="P101" i="5" s="1"/>
  <c r="L196" i="5"/>
  <c r="Q196" i="5" s="1"/>
  <c r="H183" i="20"/>
  <c r="I183" i="20" s="1"/>
  <c r="J184" i="5"/>
  <c r="M184" i="5"/>
  <c r="L170" i="55"/>
  <c r="Q170" i="55" s="1"/>
  <c r="L117" i="55"/>
  <c r="Q117" i="55" s="1"/>
  <c r="L31" i="55"/>
  <c r="Q31" i="55" s="1"/>
  <c r="K182" i="5"/>
  <c r="P182" i="5" s="1"/>
  <c r="H183" i="56"/>
  <c r="I183" i="56" s="1"/>
  <c r="J184" i="55"/>
  <c r="M184" i="55"/>
  <c r="L24" i="55"/>
  <c r="Q24" i="55" s="1"/>
  <c r="L139" i="5"/>
  <c r="Q139" i="5" s="1"/>
  <c r="L74" i="5"/>
  <c r="Q74" i="5" s="1"/>
  <c r="L23" i="5"/>
  <c r="Q23" i="5" s="1"/>
  <c r="L61" i="5"/>
  <c r="Q61" i="5" s="1"/>
  <c r="K106" i="5"/>
  <c r="P106" i="5" s="1"/>
  <c r="L135" i="55"/>
  <c r="Q135" i="55" s="1"/>
  <c r="L97" i="5"/>
  <c r="Q97" i="5" s="1"/>
  <c r="L45" i="5"/>
  <c r="Q45" i="5" s="1"/>
  <c r="L51" i="5"/>
  <c r="Q51" i="5" s="1"/>
  <c r="K118" i="5"/>
  <c r="P118" i="5" s="1"/>
  <c r="K113" i="5"/>
  <c r="P113" i="5" s="1"/>
  <c r="L138" i="5"/>
  <c r="Q138" i="5" s="1"/>
  <c r="P321" i="55"/>
  <c r="L37" i="55"/>
  <c r="Q37" i="55" s="1"/>
  <c r="L162" i="55"/>
  <c r="Q162" i="55" s="1"/>
  <c r="M181" i="55"/>
  <c r="H180" i="56"/>
  <c r="I180" i="56" s="1"/>
  <c r="J181" i="55"/>
  <c r="L76" i="5"/>
  <c r="Q76" i="5" s="1"/>
  <c r="L72" i="55"/>
  <c r="Q72" i="55" s="1"/>
  <c r="L189" i="5"/>
  <c r="Q189" i="5" s="1"/>
  <c r="L29" i="55"/>
  <c r="Q29" i="55" s="1"/>
  <c r="L162" i="5"/>
  <c r="Q162" i="5" s="1"/>
  <c r="L76" i="55"/>
  <c r="Q76" i="55" s="1"/>
  <c r="L66" i="55"/>
  <c r="Q66" i="55" s="1"/>
  <c r="L133" i="55"/>
  <c r="Q133" i="55" s="1"/>
  <c r="L91" i="5"/>
  <c r="Q91" i="5" s="1"/>
  <c r="K106" i="55"/>
  <c r="P106" i="55" s="1"/>
  <c r="L96" i="55"/>
  <c r="Q96" i="55" s="1"/>
  <c r="L138" i="55"/>
  <c r="Q138" i="55" s="1"/>
  <c r="L315" i="5"/>
  <c r="Q315" i="5" s="1"/>
  <c r="L140" i="5"/>
  <c r="Q140" i="5" s="1"/>
  <c r="L39" i="5"/>
  <c r="Q39" i="5" s="1"/>
  <c r="L60" i="5"/>
  <c r="Q60" i="5" s="1"/>
  <c r="L87" i="55"/>
  <c r="Q87" i="55" s="1"/>
  <c r="L304" i="5"/>
  <c r="Q304" i="5" s="1"/>
  <c r="K118" i="55"/>
  <c r="P118" i="55" s="1"/>
  <c r="L84" i="55"/>
  <c r="Q84" i="55" s="1"/>
  <c r="L20" i="5"/>
  <c r="Q20" i="5" s="1"/>
  <c r="L176" i="55"/>
  <c r="Q176" i="55" s="1"/>
  <c r="K107" i="55"/>
  <c r="P107" i="55" s="1"/>
  <c r="L146" i="5"/>
  <c r="Q146" i="5" s="1"/>
  <c r="L147" i="5"/>
  <c r="Q147" i="5" s="1"/>
  <c r="L126" i="55"/>
  <c r="Q126" i="55" s="1"/>
  <c r="L92" i="5"/>
  <c r="Q92" i="5" s="1"/>
  <c r="L69" i="55"/>
  <c r="Q69" i="55" s="1"/>
  <c r="L21" i="55"/>
  <c r="Q21" i="55" s="1"/>
  <c r="L190" i="55"/>
  <c r="Q190" i="55" s="1"/>
  <c r="K114" i="5"/>
  <c r="P114" i="5" s="1"/>
  <c r="L155" i="55"/>
  <c r="Q155" i="55" s="1"/>
  <c r="L314" i="5"/>
  <c r="Q314" i="5" s="1"/>
  <c r="L174" i="5"/>
  <c r="Q174" i="5" s="1"/>
  <c r="L44" i="55"/>
  <c r="Q44" i="55" s="1"/>
  <c r="L44" i="5"/>
  <c r="Q44" i="5" s="1"/>
  <c r="K182" i="55"/>
  <c r="P182" i="55" s="1"/>
  <c r="L85" i="55"/>
  <c r="Q85" i="55" s="1"/>
  <c r="L72" i="5"/>
  <c r="Q72" i="5" s="1"/>
  <c r="L180" i="55"/>
  <c r="Q180" i="55" s="1"/>
  <c r="L317" i="55"/>
  <c r="Q317" i="55" s="1"/>
  <c r="K105" i="5"/>
  <c r="P105" i="5" s="1"/>
  <c r="L95" i="5"/>
  <c r="Q95" i="5" s="1"/>
  <c r="L141" i="5"/>
  <c r="Q141" i="5" s="1"/>
  <c r="L317" i="5"/>
  <c r="Q317" i="5" s="1"/>
  <c r="K107" i="5"/>
  <c r="P107" i="5" s="1"/>
  <c r="L55" i="5"/>
  <c r="Q55" i="5" s="1"/>
  <c r="L134" i="5"/>
  <c r="Q134" i="5" s="1"/>
  <c r="L169" i="5"/>
  <c r="Q169" i="5" s="1"/>
  <c r="L67" i="55"/>
  <c r="Q67" i="55" s="1"/>
  <c r="L176" i="5"/>
  <c r="Q176" i="5" s="1"/>
  <c r="L148" i="5"/>
  <c r="Q148" i="5" s="1"/>
  <c r="L104" i="5"/>
  <c r="Q104" i="5" s="1"/>
  <c r="L80" i="55"/>
  <c r="Q80" i="55" s="1"/>
  <c r="L75" i="5"/>
  <c r="Q75" i="5" s="1"/>
  <c r="L167" i="5"/>
  <c r="Q167" i="5" s="1"/>
  <c r="L48" i="5"/>
  <c r="Q48" i="5" s="1"/>
  <c r="K114" i="55"/>
  <c r="P114" i="55" s="1"/>
  <c r="L59" i="55"/>
  <c r="Q59" i="55" s="1"/>
  <c r="L303" i="5"/>
  <c r="Q303" i="5" s="1"/>
  <c r="L141" i="55"/>
  <c r="Q141" i="55" s="1"/>
  <c r="L75" i="55"/>
  <c r="Q75" i="55" s="1"/>
  <c r="L43" i="55"/>
  <c r="Q43" i="55" s="1"/>
  <c r="L56" i="5"/>
  <c r="Q56" i="5" s="1"/>
  <c r="L142" i="55"/>
  <c r="Q142" i="55" s="1"/>
  <c r="L135" i="5"/>
  <c r="Q135" i="5" s="1"/>
  <c r="L91" i="55"/>
  <c r="Q91" i="55" s="1"/>
  <c r="L161" i="55"/>
  <c r="Q161" i="55" s="1"/>
  <c r="L29" i="5"/>
  <c r="Q29" i="5" s="1"/>
  <c r="L86" i="55"/>
  <c r="Q86" i="55" s="1"/>
  <c r="L187" i="55"/>
  <c r="Q187" i="55" s="1"/>
  <c r="L95" i="55"/>
  <c r="Q95" i="55" s="1"/>
  <c r="K17" i="55"/>
  <c r="P17" i="55" s="1"/>
  <c r="P101" i="55" s="1"/>
  <c r="L316" i="55"/>
  <c r="Q316" i="55" s="1"/>
  <c r="L39" i="55"/>
  <c r="Q39" i="55" s="1"/>
  <c r="L28" i="5"/>
  <c r="Q28" i="5" s="1"/>
  <c r="L316" i="5"/>
  <c r="Q316" i="5" s="1"/>
  <c r="J181" i="5"/>
  <c r="H180" i="20"/>
  <c r="I180" i="20" s="1"/>
  <c r="M181" i="5"/>
  <c r="K113" i="55"/>
  <c r="P113" i="55" s="1"/>
  <c r="L37" i="5"/>
  <c r="Q37" i="5" s="1"/>
  <c r="L134" i="55"/>
  <c r="Q134" i="55" s="1"/>
  <c r="L190" i="5"/>
  <c r="Q190" i="5" s="1"/>
  <c r="M297" i="55" l="1"/>
  <c r="Q321" i="55"/>
  <c r="M297" i="5"/>
  <c r="L182" i="55"/>
  <c r="Q182" i="55" s="1"/>
  <c r="L182" i="5"/>
  <c r="Q182" i="5" s="1"/>
  <c r="L113" i="55"/>
  <c r="Q113" i="55" s="1"/>
  <c r="L114" i="55"/>
  <c r="Q114" i="55" s="1"/>
  <c r="L106" i="55"/>
  <c r="Q106" i="55" s="1"/>
  <c r="L118" i="55"/>
  <c r="Q118" i="55" s="1"/>
  <c r="L114" i="5"/>
  <c r="Q114" i="5" s="1"/>
  <c r="L105" i="55"/>
  <c r="Q105" i="55" s="1"/>
  <c r="L105" i="5"/>
  <c r="Q105" i="5" s="1"/>
  <c r="L17" i="5"/>
  <c r="Q17" i="5" s="1"/>
  <c r="Q101" i="5" s="1"/>
  <c r="K181" i="5"/>
  <c r="P181" i="5" s="1"/>
  <c r="Q321" i="5"/>
  <c r="L106" i="5"/>
  <c r="Q106" i="5" s="1"/>
  <c r="K184" i="55"/>
  <c r="P184" i="55" s="1"/>
  <c r="K184" i="5"/>
  <c r="P184" i="5" s="1"/>
  <c r="L17" i="55"/>
  <c r="Q17" i="55" s="1"/>
  <c r="Q101" i="55" s="1"/>
  <c r="L107" i="5"/>
  <c r="Q107" i="5" s="1"/>
  <c r="L107" i="55"/>
  <c r="Q107" i="55" s="1"/>
  <c r="K181" i="55"/>
  <c r="P181" i="55" s="1"/>
  <c r="L181" i="55"/>
  <c r="Q181" i="55" s="1"/>
  <c r="L113" i="5"/>
  <c r="Q113" i="5" s="1"/>
  <c r="L118" i="5"/>
  <c r="Q118" i="5" s="1"/>
  <c r="K11" i="35" l="1"/>
  <c r="G11" i="35" s="1"/>
  <c r="G19" i="35" s="1"/>
  <c r="G21" i="35" s="1"/>
  <c r="D23" i="35" s="1"/>
  <c r="D24" i="35" s="1"/>
  <c r="P297" i="55"/>
  <c r="P297" i="5"/>
  <c r="L184" i="5"/>
  <c r="Q184" i="5" s="1"/>
  <c r="L184" i="55"/>
  <c r="Q184" i="55" s="1"/>
  <c r="Q297" i="55" s="1"/>
  <c r="L181" i="5"/>
  <c r="Q181" i="5" s="1"/>
  <c r="D13" i="35" l="1"/>
  <c r="D14" i="35" s="1"/>
  <c r="G299" i="5" s="1"/>
  <c r="Q297" i="5"/>
  <c r="G323" i="5"/>
  <c r="G323" i="55"/>
  <c r="G299" i="55" l="1"/>
  <c r="J299" i="55" s="1"/>
  <c r="H322" i="56"/>
  <c r="J323" i="55"/>
  <c r="M323" i="55"/>
  <c r="M323" i="5"/>
  <c r="J323" i="5"/>
  <c r="H322" i="20"/>
  <c r="H299" i="20"/>
  <c r="J299" i="5"/>
  <c r="M299" i="5"/>
  <c r="M299" i="55"/>
  <c r="H299" i="56" l="1"/>
  <c r="I299" i="56" s="1"/>
  <c r="K299" i="55"/>
  <c r="P299" i="55" s="1"/>
  <c r="P301" i="55" s="1"/>
  <c r="K299" i="5"/>
  <c r="P299" i="5" s="1"/>
  <c r="P301" i="5" s="1"/>
  <c r="J299" i="20"/>
  <c r="I299" i="20"/>
  <c r="J322" i="20"/>
  <c r="I322" i="20"/>
  <c r="K323" i="55"/>
  <c r="P323" i="55" s="1"/>
  <c r="P325" i="55" s="1"/>
  <c r="J299" i="56"/>
  <c r="K323" i="5"/>
  <c r="P323" i="5" s="1"/>
  <c r="P325" i="5" s="1"/>
  <c r="I322" i="56"/>
  <c r="J322" i="56"/>
  <c r="L299" i="5" l="1"/>
  <c r="Q299" i="5" s="1"/>
  <c r="Q301" i="5" s="1"/>
  <c r="L299" i="55"/>
  <c r="Q299" i="55" s="1"/>
  <c r="Q301" i="55" s="1"/>
  <c r="M322" i="56"/>
  <c r="K322" i="56"/>
  <c r="L323" i="5"/>
  <c r="Q323" i="5" s="1"/>
  <c r="Q325" i="5" s="1"/>
  <c r="M322" i="20"/>
  <c r="K322" i="20"/>
  <c r="L323" i="55"/>
  <c r="Q323" i="55" s="1"/>
  <c r="Q325" i="55" s="1"/>
  <c r="M299" i="20"/>
  <c r="K299" i="20"/>
  <c r="K299" i="56"/>
  <c r="M299" i="56"/>
  <c r="N299" i="56" l="1"/>
  <c r="J542" i="57"/>
  <c r="J542" i="12"/>
  <c r="N299" i="20"/>
  <c r="J565" i="12"/>
  <c r="N322" i="20"/>
  <c r="N322" i="56"/>
  <c r="J565" i="57"/>
  <c r="K298" i="62" l="1"/>
  <c r="K322" i="37"/>
  <c r="K322" i="62"/>
  <c r="K298" i="37"/>
  <c r="F14" i="33" l="1"/>
  <c r="O123" i="61"/>
  <c r="O565" i="57"/>
  <c r="Z322" i="62" s="1"/>
  <c r="O36" i="61"/>
  <c r="O539" i="57"/>
  <c r="O542" i="57"/>
  <c r="Z298" i="62" s="1"/>
  <c r="O555" i="57"/>
  <c r="Z311" i="62" s="1"/>
  <c r="O571" i="57"/>
  <c r="Z328" i="62" s="1"/>
  <c r="O559" i="57"/>
  <c r="Z315" i="62" s="1"/>
  <c r="O551" i="57"/>
  <c r="Z307" i="62" s="1"/>
  <c r="O547" i="57"/>
  <c r="Z303" i="62" s="1"/>
  <c r="O560" i="57"/>
  <c r="Z316" i="62" s="1"/>
  <c r="O557" i="57"/>
  <c r="Z313" i="62" s="1"/>
  <c r="O262" i="12"/>
  <c r="O254" i="12"/>
  <c r="O246" i="12"/>
  <c r="O242" i="12"/>
  <c r="O238" i="12"/>
  <c r="O230" i="12"/>
  <c r="O226" i="12"/>
  <c r="O222" i="12"/>
  <c r="O214" i="12"/>
  <c r="O206" i="12"/>
  <c r="O198" i="12"/>
  <c r="O186" i="12"/>
  <c r="O261" i="12"/>
  <c r="O257" i="12"/>
  <c r="O253" i="12"/>
  <c r="O249" i="12"/>
  <c r="O245" i="12"/>
  <c r="O241" i="12"/>
  <c r="O237" i="12"/>
  <c r="O225" i="12"/>
  <c r="O221" i="12"/>
  <c r="O209" i="12"/>
  <c r="O201" i="12"/>
  <c r="O193" i="12"/>
  <c r="O189" i="12"/>
  <c r="O260" i="12"/>
  <c r="O256" i="12"/>
  <c r="O252" i="12"/>
  <c r="O248" i="12"/>
  <c r="O244" i="12"/>
  <c r="O240" i="12"/>
  <c r="O236" i="12"/>
  <c r="O232" i="12"/>
  <c r="O228" i="12"/>
  <c r="O224" i="12"/>
  <c r="O220" i="12"/>
  <c r="O216" i="12"/>
  <c r="O212" i="12"/>
  <c r="O208" i="12"/>
  <c r="O204" i="12"/>
  <c r="O200" i="12"/>
  <c r="O196" i="12"/>
  <c r="O192" i="12"/>
  <c r="O188" i="12"/>
  <c r="O184" i="12"/>
  <c r="O259" i="12"/>
  <c r="O255" i="12"/>
  <c r="O251" i="12"/>
  <c r="O247" i="12"/>
  <c r="O243" i="12"/>
  <c r="O239" i="12"/>
  <c r="O235" i="12"/>
  <c r="O231" i="12"/>
  <c r="O227" i="12"/>
  <c r="O223" i="12"/>
  <c r="O219" i="12"/>
  <c r="O215" i="12"/>
  <c r="O211" i="12"/>
  <c r="O207" i="12"/>
  <c r="O203" i="12"/>
  <c r="O199" i="12"/>
  <c r="O195" i="12"/>
  <c r="O191" i="12"/>
  <c r="O187" i="12"/>
  <c r="O183" i="12"/>
  <c r="O234" i="12"/>
  <c r="O258" i="12"/>
  <c r="O250" i="12"/>
  <c r="O218" i="12"/>
  <c r="O210" i="12"/>
  <c r="O202" i="12"/>
  <c r="O194" i="12"/>
  <c r="O190" i="12"/>
  <c r="O229" i="12"/>
  <c r="O197" i="12"/>
  <c r="O185" i="12"/>
  <c r="O546" i="57"/>
  <c r="Z302" i="62" s="1"/>
  <c r="O233" i="12"/>
  <c r="O217" i="12"/>
  <c r="O213" i="12"/>
  <c r="O205" i="12"/>
  <c r="O558" i="57"/>
  <c r="Z314" i="62" s="1"/>
  <c r="O554" i="57"/>
  <c r="Z310" i="62" s="1"/>
  <c r="O550" i="57"/>
  <c r="Z306" i="62" s="1"/>
  <c r="O549" i="57"/>
  <c r="Z305" i="62" s="1"/>
  <c r="O553" i="57"/>
  <c r="Z309" i="62" s="1"/>
  <c r="O335" i="12"/>
  <c r="O319" i="12"/>
  <c r="O303" i="12"/>
  <c r="O181" i="12"/>
  <c r="O273" i="12"/>
  <c r="O170" i="12"/>
  <c r="O147" i="12"/>
  <c r="O149" i="12"/>
  <c r="O109" i="12"/>
  <c r="O112" i="12"/>
  <c r="O334" i="12"/>
  <c r="O318" i="12"/>
  <c r="O302" i="12"/>
  <c r="O177" i="12"/>
  <c r="O272" i="12"/>
  <c r="O166" i="12"/>
  <c r="O143" i="12"/>
  <c r="O145" i="12"/>
  <c r="O105" i="12"/>
  <c r="O108" i="12"/>
  <c r="O333" i="12"/>
  <c r="O317" i="12"/>
  <c r="O301" i="12"/>
  <c r="O287" i="12"/>
  <c r="O271" i="12"/>
  <c r="O162" i="12"/>
  <c r="O171" i="12"/>
  <c r="O141" i="12"/>
  <c r="O139" i="12"/>
  <c r="O104" i="12"/>
  <c r="O332" i="12"/>
  <c r="O316" i="12"/>
  <c r="O300" i="12"/>
  <c r="O286" i="12"/>
  <c r="O270" i="12"/>
  <c r="O158" i="12"/>
  <c r="O168" i="12"/>
  <c r="O137" i="12"/>
  <c r="O132" i="12"/>
  <c r="O130" i="12"/>
  <c r="O84" i="12"/>
  <c r="Z84" i="37" s="1"/>
  <c r="O79" i="12"/>
  <c r="Z79" i="37" s="1"/>
  <c r="O547" i="12"/>
  <c r="Z303" i="37" s="1"/>
  <c r="O356" i="12"/>
  <c r="Z115" i="37" s="1"/>
  <c r="O491" i="12"/>
  <c r="Z250" i="37" s="1"/>
  <c r="O401" i="12"/>
  <c r="Z160" i="37" s="1"/>
  <c r="O443" i="12"/>
  <c r="Z202" i="37" s="1"/>
  <c r="O432" i="12"/>
  <c r="Z191" i="37" s="1"/>
  <c r="O37" i="12"/>
  <c r="Z37" i="37" s="1"/>
  <c r="O65" i="12"/>
  <c r="Z65" i="37" s="1"/>
  <c r="O390" i="12"/>
  <c r="Z149" i="37" s="1"/>
  <c r="O382" i="12"/>
  <c r="Z141" i="37" s="1"/>
  <c r="O453" i="12"/>
  <c r="Z212" i="37" s="1"/>
  <c r="O550" i="12"/>
  <c r="Z306" i="37" s="1"/>
  <c r="O370" i="12"/>
  <c r="Z129" i="37" s="1"/>
  <c r="O411" i="12"/>
  <c r="Z170" i="37" s="1"/>
  <c r="O123" i="44"/>
  <c r="O371" i="12"/>
  <c r="Z130" i="37" s="1"/>
  <c r="O35" i="12"/>
  <c r="Z35" i="37" s="1"/>
  <c r="O455" i="12"/>
  <c r="Z214" i="37" s="1"/>
  <c r="O534" i="12"/>
  <c r="Z293" i="37" s="1"/>
  <c r="O507" i="12"/>
  <c r="Z266" i="37" s="1"/>
  <c r="O535" i="12"/>
  <c r="Z294" i="37" s="1"/>
  <c r="O470" i="12"/>
  <c r="Z229" i="37" s="1"/>
  <c r="O364" i="12"/>
  <c r="Z123" i="37" s="1"/>
  <c r="O20" i="12"/>
  <c r="Z20" i="37" s="1"/>
  <c r="O402" i="12"/>
  <c r="Z161" i="37" s="1"/>
  <c r="O415" i="12"/>
  <c r="Z174" i="37" s="1"/>
  <c r="O345" i="12"/>
  <c r="Z104" i="37" s="1"/>
  <c r="O477" i="12"/>
  <c r="Z236" i="37" s="1"/>
  <c r="O463" i="12"/>
  <c r="Z222" i="37" s="1"/>
  <c r="O362" i="12"/>
  <c r="Z121" i="37" s="1"/>
  <c r="O403" i="12"/>
  <c r="Z162" i="37" s="1"/>
  <c r="O490" i="12"/>
  <c r="Z249" i="37" s="1"/>
  <c r="O67" i="12"/>
  <c r="Z67" i="37" s="1"/>
  <c r="O531" i="12"/>
  <c r="Z290" i="37" s="1"/>
  <c r="O471" i="12"/>
  <c r="Z230" i="37" s="1"/>
  <c r="O399" i="12"/>
  <c r="Z158" i="37" s="1"/>
  <c r="O351" i="12"/>
  <c r="Z110" i="37" s="1"/>
  <c r="O452" i="12"/>
  <c r="Z211" i="37" s="1"/>
  <c r="O389" i="12"/>
  <c r="Z148" i="37" s="1"/>
  <c r="O441" i="12"/>
  <c r="Z200" i="37" s="1"/>
  <c r="O438" i="12"/>
  <c r="Z197" i="37" s="1"/>
  <c r="O454" i="12"/>
  <c r="Z213" i="37" s="1"/>
  <c r="O358" i="12"/>
  <c r="Z117" i="37" s="1"/>
  <c r="O380" i="12"/>
  <c r="Z139" i="37" s="1"/>
  <c r="O497" i="12"/>
  <c r="Z256" i="37" s="1"/>
  <c r="O521" i="12"/>
  <c r="Z280" i="37" s="1"/>
  <c r="O461" i="12"/>
  <c r="Z220" i="37" s="1"/>
  <c r="O522" i="12"/>
  <c r="Z281" i="37" s="1"/>
  <c r="O414" i="12"/>
  <c r="Z173" i="37" s="1"/>
  <c r="O468" i="12"/>
  <c r="Z227" i="37" s="1"/>
  <c r="O558" i="12"/>
  <c r="Z314" i="37" s="1"/>
  <c r="O36" i="12"/>
  <c r="Z36" i="37" s="1"/>
  <c r="O539" i="12"/>
  <c r="O80" i="12"/>
  <c r="Z80" i="37" s="1"/>
  <c r="O509" i="12"/>
  <c r="Z268" i="37" s="1"/>
  <c r="O29" i="12"/>
  <c r="Z29" i="37" s="1"/>
  <c r="O551" i="12"/>
  <c r="Z307" i="37" s="1"/>
  <c r="O39" i="12"/>
  <c r="Z39" i="37" s="1"/>
  <c r="O465" i="12"/>
  <c r="Z224" i="37" s="1"/>
  <c r="O464" i="12"/>
  <c r="Z223" i="37" s="1"/>
  <c r="O532" i="12"/>
  <c r="Z291" i="37" s="1"/>
  <c r="O377" i="12"/>
  <c r="Z136" i="37" s="1"/>
  <c r="O503" i="12"/>
  <c r="Z262" i="37" s="1"/>
  <c r="O323" i="12"/>
  <c r="O106" i="12"/>
  <c r="O306" i="12"/>
  <c r="O172" i="12"/>
  <c r="O124" i="12"/>
  <c r="O321" i="12"/>
  <c r="O289" i="12"/>
  <c r="O155" i="12"/>
  <c r="O107" i="12"/>
  <c r="O336" i="12"/>
  <c r="O288" i="12"/>
  <c r="O151" i="12"/>
  <c r="O116" i="12"/>
  <c r="O485" i="12"/>
  <c r="Z244" i="37" s="1"/>
  <c r="O559" i="12"/>
  <c r="Z315" i="37" s="1"/>
  <c r="O24" i="12"/>
  <c r="Z24" i="37" s="1"/>
  <c r="O428" i="12"/>
  <c r="Z187" i="37" s="1"/>
  <c r="O501" i="12"/>
  <c r="Z260" i="37" s="1"/>
  <c r="O86" i="12"/>
  <c r="Z86" i="37" s="1"/>
  <c r="O498" i="12"/>
  <c r="Z257" i="37" s="1"/>
  <c r="O95" i="12"/>
  <c r="Z95" i="37" s="1"/>
  <c r="O444" i="12"/>
  <c r="Z203" i="37" s="1"/>
  <c r="O529" i="12"/>
  <c r="Z288" i="37" s="1"/>
  <c r="O513" i="12"/>
  <c r="Z272" i="37" s="1"/>
  <c r="O409" i="12"/>
  <c r="Z168" i="37" s="1"/>
  <c r="O526" i="12"/>
  <c r="Z285" i="37" s="1"/>
  <c r="O527" i="12"/>
  <c r="Z286" i="37" s="1"/>
  <c r="O383" i="12"/>
  <c r="Z142" i="37" s="1"/>
  <c r="O23" i="12"/>
  <c r="Z23" i="37" s="1"/>
  <c r="O360" i="12"/>
  <c r="Z119" i="37" s="1"/>
  <c r="O404" i="12"/>
  <c r="Z163" i="37" s="1"/>
  <c r="O458" i="12"/>
  <c r="Z217" i="37" s="1"/>
  <c r="O33" i="12"/>
  <c r="Z33" i="37" s="1"/>
  <c r="O331" i="12"/>
  <c r="O315" i="12"/>
  <c r="O299" i="12"/>
  <c r="O285" i="12"/>
  <c r="O269" i="12"/>
  <c r="O154" i="12"/>
  <c r="O164" i="12"/>
  <c r="O133" i="12"/>
  <c r="O131" i="12"/>
  <c r="O125" i="12"/>
  <c r="O330" i="12"/>
  <c r="O314" i="12"/>
  <c r="O298" i="12"/>
  <c r="O284" i="12"/>
  <c r="O268" i="12"/>
  <c r="O150" i="12"/>
  <c r="O160" i="12"/>
  <c r="O135" i="12"/>
  <c r="O128" i="12"/>
  <c r="O121" i="12"/>
  <c r="O329" i="12"/>
  <c r="O313" i="12"/>
  <c r="O297" i="12"/>
  <c r="O283" i="12"/>
  <c r="O267" i="12"/>
  <c r="O146" i="12"/>
  <c r="O156" i="12"/>
  <c r="O134" i="12"/>
  <c r="O127" i="12"/>
  <c r="O117" i="12"/>
  <c r="O328" i="12"/>
  <c r="O312" i="12"/>
  <c r="O296" i="12"/>
  <c r="O282" i="12"/>
  <c r="O266" i="12"/>
  <c r="O142" i="12"/>
  <c r="O152" i="12"/>
  <c r="O126" i="12"/>
  <c r="O123" i="12"/>
  <c r="O113" i="12"/>
  <c r="O12" i="12"/>
  <c r="Z14" i="37" s="1"/>
  <c r="O514" i="12"/>
  <c r="Z273" i="37" s="1"/>
  <c r="O60" i="12"/>
  <c r="Z60" i="37" s="1"/>
  <c r="O515" i="12"/>
  <c r="Z274" i="37" s="1"/>
  <c r="O53" i="12"/>
  <c r="Z53" i="37" s="1"/>
  <c r="O506" i="12"/>
  <c r="Z265" i="37" s="1"/>
  <c r="O398" i="12"/>
  <c r="Z157" i="37" s="1"/>
  <c r="O391" i="12"/>
  <c r="Z150" i="37" s="1"/>
  <c r="O440" i="12"/>
  <c r="Z199" i="37" s="1"/>
  <c r="O82" i="12"/>
  <c r="Z82" i="37" s="1"/>
  <c r="O492" i="12"/>
  <c r="Z251" i="37" s="1"/>
  <c r="O21" i="12"/>
  <c r="Z21" i="37" s="1"/>
  <c r="O25" i="12"/>
  <c r="Z25" i="37" s="1"/>
  <c r="O466" i="12"/>
  <c r="Z225" i="37" s="1"/>
  <c r="O89" i="12"/>
  <c r="Z89" i="37" s="1"/>
  <c r="O381" i="12"/>
  <c r="Z140" i="37" s="1"/>
  <c r="O424" i="12"/>
  <c r="Z183" i="37" s="1"/>
  <c r="O368" i="12"/>
  <c r="Z127" i="37" s="1"/>
  <c r="O451" i="12"/>
  <c r="Z210" i="37" s="1"/>
  <c r="O55" i="12"/>
  <c r="Z55" i="37" s="1"/>
  <c r="O436" i="12"/>
  <c r="Z195" i="37" s="1"/>
  <c r="O445" i="12"/>
  <c r="Z204" i="37" s="1"/>
  <c r="O496" i="12"/>
  <c r="Z255" i="37" s="1"/>
  <c r="O523" i="12"/>
  <c r="Z282" i="37" s="1"/>
  <c r="O62" i="12"/>
  <c r="Z62" i="37" s="1"/>
  <c r="O546" i="12"/>
  <c r="Z302" i="37" s="1"/>
  <c r="O369" i="12"/>
  <c r="Z128" i="37" s="1"/>
  <c r="O434" i="12"/>
  <c r="Z193" i="37" s="1"/>
  <c r="O412" i="12"/>
  <c r="Z171" i="37" s="1"/>
  <c r="O417" i="12"/>
  <c r="Z176" i="37" s="1"/>
  <c r="O355" i="12"/>
  <c r="Z114" i="37" s="1"/>
  <c r="O482" i="12"/>
  <c r="Z241" i="37" s="1"/>
  <c r="O488" i="12"/>
  <c r="Z247" i="37" s="1"/>
  <c r="O512" i="12"/>
  <c r="Z271" i="37" s="1"/>
  <c r="O493" i="12"/>
  <c r="Z252" i="37" s="1"/>
  <c r="O528" i="12"/>
  <c r="Z287" i="37" s="1"/>
  <c r="O505" i="12"/>
  <c r="Z264" i="37" s="1"/>
  <c r="O406" i="12"/>
  <c r="Z165" i="37" s="1"/>
  <c r="O375" i="12"/>
  <c r="Z134" i="37" s="1"/>
  <c r="O486" i="12"/>
  <c r="Z245" i="37" s="1"/>
  <c r="O45" i="12"/>
  <c r="Z45" i="37" s="1"/>
  <c r="O69" i="12"/>
  <c r="Z69" i="37" s="1"/>
  <c r="O74" i="12"/>
  <c r="Z74" i="37" s="1"/>
  <c r="O525" i="12"/>
  <c r="Z284" i="37" s="1"/>
  <c r="O41" i="12"/>
  <c r="Z41" i="37" s="1"/>
  <c r="O460" i="12"/>
  <c r="Z219" i="37" s="1"/>
  <c r="O77" i="12"/>
  <c r="Z77" i="37" s="1"/>
  <c r="O553" i="12"/>
  <c r="Z309" i="37" s="1"/>
  <c r="O422" i="12"/>
  <c r="Z181" i="37" s="1"/>
  <c r="O367" i="12"/>
  <c r="Z126" i="37" s="1"/>
  <c r="O354" i="12"/>
  <c r="Z113" i="37" s="1"/>
  <c r="O87" i="12"/>
  <c r="Z87" i="37" s="1"/>
  <c r="O447" i="12"/>
  <c r="Z206" i="37" s="1"/>
  <c r="O49" i="12"/>
  <c r="Z49" i="37" s="1"/>
  <c r="O59" i="12"/>
  <c r="Z59" i="37" s="1"/>
  <c r="O435" i="12"/>
  <c r="Z194" i="37" s="1"/>
  <c r="O448" i="12"/>
  <c r="Z207" i="37" s="1"/>
  <c r="O478" i="12"/>
  <c r="Z237" i="37" s="1"/>
  <c r="O423" i="12"/>
  <c r="Z182" i="37" s="1"/>
  <c r="O28" i="12"/>
  <c r="Z28" i="37" s="1"/>
  <c r="O348" i="12"/>
  <c r="Z107" i="37" s="1"/>
  <c r="O429" i="12"/>
  <c r="Z188" i="37" s="1"/>
  <c r="O499" i="12"/>
  <c r="Z258" i="37" s="1"/>
  <c r="O307" i="12"/>
  <c r="O291" i="12"/>
  <c r="O277" i="12"/>
  <c r="O176" i="12"/>
  <c r="O163" i="12"/>
  <c r="O165" i="12"/>
  <c r="O129" i="12"/>
  <c r="O322" i="12"/>
  <c r="O276" i="12"/>
  <c r="O161" i="12"/>
  <c r="O337" i="12"/>
  <c r="O175" i="12"/>
  <c r="O120" i="12"/>
  <c r="O174" i="12"/>
  <c r="O374" i="12"/>
  <c r="Z133" i="37" s="1"/>
  <c r="O386" i="12"/>
  <c r="Z145" i="37" s="1"/>
  <c r="O565" i="12"/>
  <c r="Z322" i="37" s="1"/>
  <c r="O536" i="12"/>
  <c r="Z295" i="37" s="1"/>
  <c r="O405" i="12"/>
  <c r="Z164" i="37" s="1"/>
  <c r="O349" i="12"/>
  <c r="Z108" i="37" s="1"/>
  <c r="O426" i="12"/>
  <c r="Z185" i="37" s="1"/>
  <c r="O530" i="12"/>
  <c r="Z289" i="37" s="1"/>
  <c r="O410" i="12"/>
  <c r="Z169" i="37" s="1"/>
  <c r="O437" i="12"/>
  <c r="Z196" i="37" s="1"/>
  <c r="O52" i="12"/>
  <c r="Z52" i="37" s="1"/>
  <c r="O524" i="12"/>
  <c r="Z283" i="37" s="1"/>
  <c r="O430" i="12"/>
  <c r="Z189" i="37" s="1"/>
  <c r="O487" i="12"/>
  <c r="Z246" i="37" s="1"/>
  <c r="O516" i="12"/>
  <c r="Z275" i="37" s="1"/>
  <c r="O75" i="12"/>
  <c r="Z75" i="37" s="1"/>
  <c r="O343" i="12"/>
  <c r="O327" i="12"/>
  <c r="O311" i="12"/>
  <c r="O295" i="12"/>
  <c r="O281" i="12"/>
  <c r="O265" i="12"/>
  <c r="O138" i="12"/>
  <c r="O148" i="12"/>
  <c r="O122" i="12"/>
  <c r="O119" i="12"/>
  <c r="O342" i="12"/>
  <c r="O326" i="12"/>
  <c r="O310" i="12"/>
  <c r="O294" i="12"/>
  <c r="O280" i="12"/>
  <c r="O264" i="12"/>
  <c r="O178" i="12"/>
  <c r="O144" i="12"/>
  <c r="O118" i="12"/>
  <c r="O115" i="12"/>
  <c r="O341" i="12"/>
  <c r="O325" i="12"/>
  <c r="O309" i="12"/>
  <c r="O293" i="12"/>
  <c r="O279" i="12"/>
  <c r="O179" i="12"/>
  <c r="O173" i="12"/>
  <c r="O140" i="12"/>
  <c r="O114" i="12"/>
  <c r="O111" i="12"/>
  <c r="O340" i="12"/>
  <c r="O324" i="12"/>
  <c r="O308" i="12"/>
  <c r="O292" i="12"/>
  <c r="O278" i="12"/>
  <c r="O180" i="12"/>
  <c r="O167" i="12"/>
  <c r="O169" i="12"/>
  <c r="O110" i="12"/>
  <c r="O136" i="12"/>
  <c r="O51" i="12"/>
  <c r="Z51" i="37" s="1"/>
  <c r="O557" i="12"/>
  <c r="Z313" i="37" s="1"/>
  <c r="O397" i="12"/>
  <c r="Z156" i="37" s="1"/>
  <c r="O396" i="12"/>
  <c r="Z155" i="37" s="1"/>
  <c r="O416" i="12"/>
  <c r="Z175" i="37" s="1"/>
  <c r="O510" i="12"/>
  <c r="Z269" i="37" s="1"/>
  <c r="O549" i="12"/>
  <c r="Z305" i="37" s="1"/>
  <c r="O366" i="12"/>
  <c r="Z125" i="37" s="1"/>
  <c r="O76" i="12"/>
  <c r="Z76" i="37" s="1"/>
  <c r="O91" i="12"/>
  <c r="Z91" i="37" s="1"/>
  <c r="O500" i="12"/>
  <c r="Z259" i="37" s="1"/>
  <c r="O457" i="12"/>
  <c r="Z216" i="37" s="1"/>
  <c r="O519" i="12"/>
  <c r="Z278" i="37" s="1"/>
  <c r="O518" i="12"/>
  <c r="Z277" i="37" s="1"/>
  <c r="O14" i="12"/>
  <c r="Z16" i="37" s="1"/>
  <c r="O15" i="12"/>
  <c r="Z17" i="37" s="1"/>
  <c r="O31" i="12"/>
  <c r="Z31" i="37" s="1"/>
  <c r="O353" i="12"/>
  <c r="Z112" i="37" s="1"/>
  <c r="O44" i="12"/>
  <c r="Z44" i="37" s="1"/>
  <c r="O542" i="12"/>
  <c r="Z298" i="37" s="1"/>
  <c r="O36" i="44"/>
  <c r="O469" i="12"/>
  <c r="Z228" i="37" s="1"/>
  <c r="O479" i="12"/>
  <c r="Z238" i="37" s="1"/>
  <c r="O32" i="12"/>
  <c r="Z32" i="37" s="1"/>
  <c r="O43" i="12"/>
  <c r="Z43" i="37" s="1"/>
  <c r="O48" i="12"/>
  <c r="Z48" i="37" s="1"/>
  <c r="O555" i="12"/>
  <c r="Z311" i="37" s="1"/>
  <c r="O520" i="12"/>
  <c r="Z279" i="37" s="1"/>
  <c r="O473" i="12"/>
  <c r="Z232" i="37" s="1"/>
  <c r="O476" i="12"/>
  <c r="Z235" i="37" s="1"/>
  <c r="O393" i="12"/>
  <c r="Z152" i="37" s="1"/>
  <c r="O47" i="12"/>
  <c r="Z47" i="37" s="1"/>
  <c r="O408" i="12"/>
  <c r="Z167" i="37" s="1"/>
  <c r="O56" i="12"/>
  <c r="Z56" i="37" s="1"/>
  <c r="O571" i="12"/>
  <c r="Z328" i="37" s="1"/>
  <c r="O489" i="12"/>
  <c r="Z248" i="37" s="1"/>
  <c r="O392" i="12"/>
  <c r="Z151" i="37" s="1"/>
  <c r="O347" i="12"/>
  <c r="Z106" i="37" s="1"/>
  <c r="O359" i="12"/>
  <c r="Z118" i="37" s="1"/>
  <c r="O446" i="12"/>
  <c r="Z205" i="37" s="1"/>
  <c r="O420" i="12"/>
  <c r="Z179" i="37" s="1"/>
  <c r="O97" i="12"/>
  <c r="Z97" i="37" s="1"/>
  <c r="O66" i="12"/>
  <c r="Z66" i="37" s="1"/>
  <c r="O61" i="12"/>
  <c r="Z61" i="37" s="1"/>
  <c r="O418" i="12"/>
  <c r="Z177" i="37" s="1"/>
  <c r="O57" i="12"/>
  <c r="Z57" i="37" s="1"/>
  <c r="O421" i="12"/>
  <c r="Z180" i="37" s="1"/>
  <c r="O533" i="12"/>
  <c r="Z292" i="37" s="1"/>
  <c r="O365" i="12"/>
  <c r="Z124" i="37" s="1"/>
  <c r="O394" i="12"/>
  <c r="Z153" i="37" s="1"/>
  <c r="O472" i="12"/>
  <c r="Z231" i="37" s="1"/>
  <c r="O459" i="12"/>
  <c r="Z218" i="37" s="1"/>
  <c r="O81" i="12"/>
  <c r="Z81" i="37" s="1"/>
  <c r="O475" i="12"/>
  <c r="Z234" i="37" s="1"/>
  <c r="O495" i="12"/>
  <c r="Z254" i="37" s="1"/>
  <c r="O504" i="12"/>
  <c r="Z263" i="37" s="1"/>
  <c r="O462" i="12"/>
  <c r="Z221" i="37" s="1"/>
  <c r="O376" i="12"/>
  <c r="Z135" i="37" s="1"/>
  <c r="O484" i="12"/>
  <c r="Z243" i="37" s="1"/>
  <c r="O72" i="12"/>
  <c r="Z72" i="37" s="1"/>
  <c r="O372" i="12"/>
  <c r="Z131" i="37" s="1"/>
  <c r="O483" i="12"/>
  <c r="Z242" i="37" s="1"/>
  <c r="O560" i="12"/>
  <c r="Z316" i="37" s="1"/>
  <c r="O19" i="12"/>
  <c r="Z19" i="37" s="1"/>
  <c r="O339" i="12"/>
  <c r="O338" i="12"/>
  <c r="O290" i="12"/>
  <c r="O159" i="12"/>
  <c r="O102" i="12"/>
  <c r="O305" i="12"/>
  <c r="O275" i="12"/>
  <c r="O157" i="12"/>
  <c r="O320" i="12"/>
  <c r="O274" i="12"/>
  <c r="O153" i="12"/>
  <c r="O103" i="12"/>
  <c r="O27" i="12"/>
  <c r="Z27" i="37" s="1"/>
  <c r="O431" i="12"/>
  <c r="Z190" i="37" s="1"/>
  <c r="O90" i="12"/>
  <c r="Z90" i="37" s="1"/>
  <c r="O64" i="12"/>
  <c r="Z64" i="37" s="1"/>
  <c r="O92" i="12"/>
  <c r="Z92" i="37" s="1"/>
  <c r="O94" i="12"/>
  <c r="Z94" i="37" s="1"/>
  <c r="O511" i="12"/>
  <c r="Z270" i="37" s="1"/>
  <c r="O388" i="12"/>
  <c r="Z147" i="37" s="1"/>
  <c r="O449" i="12"/>
  <c r="Z208" i="37" s="1"/>
  <c r="O379" i="12"/>
  <c r="Z138" i="37" s="1"/>
  <c r="O450" i="12"/>
  <c r="Z209" i="37" s="1"/>
  <c r="O71" i="12"/>
  <c r="Z71" i="37" s="1"/>
  <c r="O40" i="12"/>
  <c r="Z40" i="37" s="1"/>
  <c r="O85" i="12"/>
  <c r="Z85" i="37" s="1"/>
  <c r="O387" i="12"/>
  <c r="Z146" i="37" s="1"/>
  <c r="O384" i="12"/>
  <c r="Z143" i="37" s="1"/>
  <c r="O467" i="12"/>
  <c r="Z226" i="37" s="1"/>
  <c r="O304" i="12"/>
  <c r="O346" i="12"/>
  <c r="Z105" i="37" s="1"/>
  <c r="O481" i="12"/>
  <c r="Z240" i="37" s="1"/>
  <c r="O480" i="12"/>
  <c r="Z239" i="37" s="1"/>
  <c r="O517" i="12"/>
  <c r="Z276" i="37" s="1"/>
  <c r="O70" i="12"/>
  <c r="Z70" i="37" s="1"/>
  <c r="O554" i="12"/>
  <c r="Z310" i="37" s="1"/>
  <c r="O508" i="12"/>
  <c r="Z267" i="37" s="1"/>
  <c r="O502" i="12"/>
  <c r="Z261" i="37" s="1"/>
  <c r="O494" i="12"/>
  <c r="Z253" i="37" s="1"/>
  <c r="O96" i="12"/>
  <c r="Z96" i="37" s="1"/>
  <c r="O474" i="12"/>
  <c r="Z233" i="37" s="1"/>
  <c r="Z296" i="37" l="1"/>
  <c r="Z330" i="62"/>
  <c r="Z320" i="37"/>
  <c r="Z324" i="62"/>
  <c r="Z300" i="37"/>
  <c r="Z102" i="37"/>
  <c r="Z320" i="62"/>
  <c r="Z300" i="62"/>
  <c r="Z330" i="37"/>
  <c r="Z324" i="37"/>
  <c r="O17" i="57"/>
  <c r="O16" i="57"/>
  <c r="O343" i="57"/>
  <c r="O342" i="57"/>
  <c r="O528" i="57"/>
  <c r="Z287" i="62" s="1"/>
  <c r="O168" i="57"/>
  <c r="O152" i="57"/>
  <c r="O175" i="57"/>
  <c r="O250" i="57"/>
  <c r="O248" i="57"/>
  <c r="O327" i="57"/>
  <c r="O234" i="57"/>
  <c r="O171" i="57"/>
  <c r="O315" i="57"/>
  <c r="O311" i="57"/>
  <c r="O501" i="57"/>
  <c r="Z260" i="62" s="1"/>
  <c r="O274" i="57"/>
  <c r="O20" i="57"/>
  <c r="Z20" i="62" s="1"/>
  <c r="O119" i="57"/>
  <c r="O341" i="57"/>
  <c r="O240" i="57"/>
  <c r="O510" i="57"/>
  <c r="Z269" i="62" s="1"/>
  <c r="O307" i="57"/>
  <c r="O215" i="57"/>
  <c r="O421" i="57"/>
  <c r="Z180" i="62" s="1"/>
  <c r="O491" i="57"/>
  <c r="Z250" i="62" s="1"/>
  <c r="O449" i="57"/>
  <c r="Z208" i="62" s="1"/>
  <c r="O410" i="57"/>
  <c r="Z169" i="62" s="1"/>
  <c r="O329" i="57"/>
  <c r="O461" i="57"/>
  <c r="Z220" i="62" s="1"/>
  <c r="O162" i="57"/>
  <c r="O226" i="57"/>
  <c r="O337" i="57"/>
  <c r="O223" i="57"/>
  <c r="O123" i="57"/>
  <c r="O27" i="57"/>
  <c r="Z27" i="62" s="1"/>
  <c r="O389" i="57"/>
  <c r="Z148" i="62" s="1"/>
  <c r="O415" i="57"/>
  <c r="Z174" i="62" s="1"/>
  <c r="O130" i="57"/>
  <c r="O418" i="57"/>
  <c r="Z177" i="62" s="1"/>
  <c r="O500" i="57"/>
  <c r="Z259" i="62" s="1"/>
  <c r="O136" i="57"/>
  <c r="O232" i="57"/>
  <c r="O25" i="57"/>
  <c r="Z25" i="62" s="1"/>
  <c r="O514" i="57"/>
  <c r="Z273" i="62" s="1"/>
  <c r="O445" i="57"/>
  <c r="Z204" i="62" s="1"/>
  <c r="O402" i="57"/>
  <c r="Z161" i="62" s="1"/>
  <c r="O229" i="57"/>
  <c r="O238" i="57"/>
  <c r="O386" i="57"/>
  <c r="Z145" i="62" s="1"/>
  <c r="O289" i="57"/>
  <c r="O306" i="57"/>
  <c r="O348" i="57"/>
  <c r="Z107" i="62" s="1"/>
  <c r="O251" i="57"/>
  <c r="O12" i="57"/>
  <c r="Z14" i="62" s="1"/>
  <c r="O242" i="57"/>
  <c r="O355" i="57"/>
  <c r="Z114" i="62" s="1"/>
  <c r="O535" i="57"/>
  <c r="Z294" i="62" s="1"/>
  <c r="O374" i="57"/>
  <c r="Z133" i="62" s="1"/>
  <c r="O239" i="57"/>
  <c r="O170" i="57"/>
  <c r="O518" i="57"/>
  <c r="Z277" i="62" s="1"/>
  <c r="O530" i="57"/>
  <c r="Z289" i="62" s="1"/>
  <c r="O144" i="57"/>
  <c r="O391" i="57"/>
  <c r="Z150" i="62" s="1"/>
  <c r="O257" i="57"/>
  <c r="O291" i="57"/>
  <c r="O185" i="57"/>
  <c r="O211" i="57"/>
  <c r="O369" i="57"/>
  <c r="Z128" i="62" s="1"/>
  <c r="O59" i="57"/>
  <c r="Z59" i="62" s="1"/>
  <c r="O212" i="57"/>
  <c r="O295" i="57"/>
  <c r="O526" i="57"/>
  <c r="Z285" i="62" s="1"/>
  <c r="O515" i="57"/>
  <c r="Z274" i="62" s="1"/>
  <c r="O249" i="57"/>
  <c r="O467" i="57"/>
  <c r="Z226" i="62" s="1"/>
  <c r="O455" i="57"/>
  <c r="Z214" i="62" s="1"/>
  <c r="O483" i="57"/>
  <c r="Z242" i="62" s="1"/>
  <c r="O64" i="57"/>
  <c r="Z64" i="62" s="1"/>
  <c r="O233" i="57"/>
  <c r="O176" i="57"/>
  <c r="O519" i="57"/>
  <c r="Z278" i="62" s="1"/>
  <c r="O255" i="57"/>
  <c r="O156" i="57"/>
  <c r="O172" i="57"/>
  <c r="O197" i="57"/>
  <c r="O132" i="57"/>
  <c r="O403" i="57"/>
  <c r="Z162" i="62" s="1"/>
  <c r="O351" i="57"/>
  <c r="Z110" i="62" s="1"/>
  <c r="O183" i="57"/>
  <c r="O115" i="57"/>
  <c r="O308" i="57"/>
  <c r="O261" i="57"/>
  <c r="O319" i="57"/>
  <c r="O393" i="57"/>
  <c r="Z152" i="62" s="1"/>
  <c r="O279" i="57"/>
  <c r="O396" i="57"/>
  <c r="Z155" i="62" s="1"/>
  <c r="O120" i="57"/>
  <c r="O481" i="57"/>
  <c r="Z240" i="62" s="1"/>
  <c r="O368" i="57"/>
  <c r="Z127" i="62" s="1"/>
  <c r="O511" i="57"/>
  <c r="Z270" i="62" s="1"/>
  <c r="O332" i="57"/>
  <c r="O495" i="57"/>
  <c r="Z254" i="62" s="1"/>
  <c r="O90" i="57"/>
  <c r="Z90" i="62" s="1"/>
  <c r="O237" i="57"/>
  <c r="O103" i="57"/>
  <c r="O531" i="57"/>
  <c r="Z290" i="62" s="1"/>
  <c r="O288" i="57"/>
  <c r="O443" i="57"/>
  <c r="Z202" i="62" s="1"/>
  <c r="O135" i="57"/>
  <c r="O353" i="57"/>
  <c r="Z112" i="62" s="1"/>
  <c r="O370" i="57"/>
  <c r="Z129" i="62" s="1"/>
  <c r="O503" i="57"/>
  <c r="Z262" i="62" s="1"/>
  <c r="O336" i="57"/>
  <c r="O221" i="57"/>
  <c r="O367" i="57"/>
  <c r="Z126" i="62" s="1"/>
  <c r="O451" i="57"/>
  <c r="Z210" i="62" s="1"/>
  <c r="O85" i="57"/>
  <c r="Z85" i="62" s="1"/>
  <c r="O312" i="57"/>
  <c r="O470" i="57"/>
  <c r="Z229" i="62" s="1"/>
  <c r="O444" i="57"/>
  <c r="Z203" i="62" s="1"/>
  <c r="O60" i="57"/>
  <c r="Z60" i="62" s="1"/>
  <c r="O203" i="57"/>
  <c r="O523" i="57"/>
  <c r="Z282" i="62" s="1"/>
  <c r="O520" i="57"/>
  <c r="Z279" i="62" s="1"/>
  <c r="O532" i="57"/>
  <c r="Z291" i="62" s="1"/>
  <c r="O290" i="57"/>
  <c r="O313" i="57"/>
  <c r="O507" i="57"/>
  <c r="Z266" i="62" s="1"/>
  <c r="O245" i="57"/>
  <c r="O463" i="57"/>
  <c r="Z222" i="62" s="1"/>
  <c r="O61" i="57"/>
  <c r="Z61" i="62" s="1"/>
  <c r="O77" i="57"/>
  <c r="Z77" i="62" s="1"/>
  <c r="O116" i="57"/>
  <c r="O462" i="57"/>
  <c r="Z221" i="62" s="1"/>
  <c r="O498" i="57"/>
  <c r="Z257" i="62" s="1"/>
  <c r="O360" i="57"/>
  <c r="Z119" i="62" s="1"/>
  <c r="O209" i="57"/>
  <c r="O422" i="57"/>
  <c r="Z181" i="62" s="1"/>
  <c r="O276" i="57"/>
  <c r="O522" i="57"/>
  <c r="Z281" i="62" s="1"/>
  <c r="O235" i="57"/>
  <c r="O43" i="57"/>
  <c r="Z43" i="62" s="1"/>
  <c r="O149" i="57"/>
  <c r="O173" i="57"/>
  <c r="O536" i="57"/>
  <c r="Z295" i="62" s="1"/>
  <c r="O466" i="57"/>
  <c r="Z225" i="62" s="1"/>
  <c r="O138" i="57"/>
  <c r="O228" i="57"/>
  <c r="O91" i="57"/>
  <c r="Z91" i="62" s="1"/>
  <c r="O151" i="57"/>
  <c r="O411" i="57"/>
  <c r="Z170" i="62" s="1"/>
  <c r="O180" i="57"/>
  <c r="O406" i="57"/>
  <c r="Z165" i="62" s="1"/>
  <c r="O265" i="57"/>
  <c r="O372" i="57"/>
  <c r="Z131" i="62" s="1"/>
  <c r="O205" i="57"/>
  <c r="O220" i="57"/>
  <c r="O362" i="57"/>
  <c r="Z121" i="62" s="1"/>
  <c r="O527" i="57"/>
  <c r="Z286" i="62" s="1"/>
  <c r="O324" i="57"/>
  <c r="O241" i="57"/>
  <c r="O516" i="57"/>
  <c r="Z275" i="62" s="1"/>
  <c r="O285" i="57"/>
  <c r="O131" i="57"/>
  <c r="O107" i="57"/>
  <c r="O67" i="57"/>
  <c r="Z67" i="62" s="1"/>
  <c r="O426" i="57"/>
  <c r="Z185" i="62" s="1"/>
  <c r="O303" i="57"/>
  <c r="O477" i="57"/>
  <c r="Z236" i="62" s="1"/>
  <c r="O148" i="57"/>
  <c r="O92" i="57"/>
  <c r="Z92" i="62" s="1"/>
  <c r="O320" i="57"/>
  <c r="O201" i="57"/>
  <c r="O76" i="57"/>
  <c r="Z76" i="62" s="1"/>
  <c r="O521" i="57"/>
  <c r="Z280" i="62" s="1"/>
  <c r="O534" i="57"/>
  <c r="Z293" i="62" s="1"/>
  <c r="O487" i="57"/>
  <c r="Z246" i="62" s="1"/>
  <c r="O225" i="57"/>
  <c r="O253" i="57"/>
  <c r="O32" i="57"/>
  <c r="Z32" i="62" s="1"/>
  <c r="O482" i="57"/>
  <c r="Z241" i="62" s="1"/>
  <c r="O196" i="57"/>
  <c r="O104" i="57"/>
  <c r="O199" i="57"/>
  <c r="O191" i="57"/>
  <c r="O321" i="57"/>
  <c r="O145" i="57"/>
  <c r="O508" i="57"/>
  <c r="Z267" i="62" s="1"/>
  <c r="O216" i="57"/>
  <c r="O447" i="57"/>
  <c r="Z206" i="62" s="1"/>
  <c r="O208" i="57"/>
  <c r="O349" i="57"/>
  <c r="Z108" i="62" s="1"/>
  <c r="O231" i="57"/>
  <c r="O340" i="57"/>
  <c r="O469" i="57"/>
  <c r="Z228" i="62" s="1"/>
  <c r="O494" i="57"/>
  <c r="Z253" i="62" s="1"/>
  <c r="O486" i="57"/>
  <c r="Z245" i="62" s="1"/>
  <c r="O187" i="57"/>
  <c r="O219" i="57"/>
  <c r="O192" i="57"/>
  <c r="O184" i="57"/>
  <c r="O284" i="57"/>
  <c r="O272" i="57"/>
  <c r="O452" i="57"/>
  <c r="Z211" i="62" s="1"/>
  <c r="O217" i="57"/>
  <c r="O478" i="57"/>
  <c r="Z237" i="62" s="1"/>
  <c r="O448" i="57"/>
  <c r="Z207" i="62" s="1"/>
  <c r="O254" i="57"/>
  <c r="O111" i="57"/>
  <c r="O84" i="57"/>
  <c r="Z84" i="62" s="1"/>
  <c r="O473" i="57"/>
  <c r="Z232" i="62" s="1"/>
  <c r="O333" i="57"/>
  <c r="O299" i="57"/>
  <c r="O428" i="57"/>
  <c r="Z187" i="62" s="1"/>
  <c r="O364" i="57"/>
  <c r="Z123" i="62" s="1"/>
  <c r="O15" i="57"/>
  <c r="Z17" i="62" s="1"/>
  <c r="O459" i="57"/>
  <c r="Z218" i="62" s="1"/>
  <c r="O137" i="57"/>
  <c r="O165" i="57"/>
  <c r="O179" i="57"/>
  <c r="O236" i="57"/>
  <c r="O416" i="57"/>
  <c r="Z175" i="62" s="1"/>
  <c r="O213" i="57"/>
  <c r="O164" i="57"/>
  <c r="O454" i="57"/>
  <c r="Z213" i="62" s="1"/>
  <c r="O262" i="57"/>
  <c r="O102" i="57"/>
  <c r="O181" i="57"/>
  <c r="O108" i="57"/>
  <c r="O296" i="57"/>
  <c r="O475" i="57"/>
  <c r="Z234" i="62" s="1"/>
  <c r="O490" i="57"/>
  <c r="Z249" i="62" s="1"/>
  <c r="O283" i="57"/>
  <c r="O505" i="57"/>
  <c r="Z264" i="62" s="1"/>
  <c r="O252" i="57"/>
  <c r="O222" i="57"/>
  <c r="O277" i="57"/>
  <c r="O65" i="57"/>
  <c r="Z65" i="62" s="1"/>
  <c r="O141" i="57"/>
  <c r="O125" i="57"/>
  <c r="O198" i="57"/>
  <c r="O186" i="57"/>
  <c r="O74" i="57"/>
  <c r="Z74" i="62" s="1"/>
  <c r="O376" i="57"/>
  <c r="Z135" i="62" s="1"/>
  <c r="O458" i="57"/>
  <c r="Z217" i="62" s="1"/>
  <c r="O24" i="57"/>
  <c r="Z24" i="62" s="1"/>
  <c r="O160" i="57"/>
  <c r="O287" i="57"/>
  <c r="O346" i="57"/>
  <c r="Z105" i="62" s="1"/>
  <c r="O401" i="57"/>
  <c r="Z160" i="62" s="1"/>
  <c r="O446" i="57"/>
  <c r="Z205" i="62" s="1"/>
  <c r="O146" i="57"/>
  <c r="O177" i="57"/>
  <c r="O155" i="57"/>
  <c r="O210" i="57"/>
  <c r="O105" i="57"/>
  <c r="O95" i="57"/>
  <c r="Z95" i="62" s="1"/>
  <c r="O230" i="57"/>
  <c r="O31" i="57"/>
  <c r="Z31" i="62" s="1"/>
  <c r="O309" i="57"/>
  <c r="O200" i="57"/>
  <c r="O381" i="57"/>
  <c r="Z140" i="62" s="1"/>
  <c r="O195" i="57"/>
  <c r="O97" i="57"/>
  <c r="Z97" i="62" s="1"/>
  <c r="O304" i="57"/>
  <c r="O356" i="57"/>
  <c r="Z115" i="62" s="1"/>
  <c r="O474" i="57"/>
  <c r="Z233" i="62" s="1"/>
  <c r="O269" i="57"/>
  <c r="O512" i="57"/>
  <c r="Z271" i="62" s="1"/>
  <c r="O161" i="57"/>
  <c r="O524" i="57"/>
  <c r="Z283" i="62" s="1"/>
  <c r="O147" i="57"/>
  <c r="O214" i="57"/>
  <c r="O390" i="57"/>
  <c r="Z149" i="62" s="1"/>
  <c r="O300" i="57"/>
  <c r="O440" i="57"/>
  <c r="Z199" i="62" s="1"/>
  <c r="O328" i="57"/>
  <c r="O408" i="57"/>
  <c r="Z167" i="62" s="1"/>
  <c r="O489" i="57"/>
  <c r="Z248" i="62" s="1"/>
  <c r="O317" i="57"/>
  <c r="O75" i="57"/>
  <c r="Z75" i="62" s="1"/>
  <c r="O316" i="57"/>
  <c r="O188" i="57"/>
  <c r="O375" i="57"/>
  <c r="Z134" i="62" s="1"/>
  <c r="O379" i="57"/>
  <c r="Z138" i="62" s="1"/>
  <c r="O499" i="57"/>
  <c r="Z258" i="62" s="1"/>
  <c r="O154" i="57"/>
  <c r="O124" i="57"/>
  <c r="O62" i="57"/>
  <c r="Z62" i="62" s="1"/>
  <c r="O388" i="57"/>
  <c r="Z147" i="62" s="1"/>
  <c r="O244" i="57"/>
  <c r="O133" i="57"/>
  <c r="O268" i="57"/>
  <c r="O167" i="57"/>
  <c r="O480" i="57"/>
  <c r="Z239" i="62" s="1"/>
  <c r="O387" i="57"/>
  <c r="Z146" i="62" s="1"/>
  <c r="O218" i="57"/>
  <c r="O121" i="57"/>
  <c r="O330" i="57"/>
  <c r="O533" i="57"/>
  <c r="Z292" i="62" s="1"/>
  <c r="O436" i="57"/>
  <c r="Z195" i="62" s="1"/>
  <c r="O275" i="57"/>
  <c r="O264" i="57"/>
  <c r="O202" i="57"/>
  <c r="O325" i="57"/>
  <c r="O450" i="57"/>
  <c r="Z209" i="62" s="1"/>
  <c r="O525" i="57"/>
  <c r="Z284" i="62" s="1"/>
  <c r="O259" i="57"/>
  <c r="O424" i="57"/>
  <c r="Z183" i="62" s="1"/>
  <c r="O420" i="57"/>
  <c r="Z179" i="62" s="1"/>
  <c r="O159" i="57"/>
  <c r="O492" i="57"/>
  <c r="Z251" i="62" s="1"/>
  <c r="O117" i="57"/>
  <c r="O190" i="57"/>
  <c r="O49" i="57"/>
  <c r="Z49" i="62" s="1"/>
  <c r="O417" i="57"/>
  <c r="Z176" i="62" s="1"/>
  <c r="O112" i="57"/>
  <c r="O359" i="57"/>
  <c r="Z118" i="62" s="1"/>
  <c r="O345" i="57"/>
  <c r="Z104" i="62" s="1"/>
  <c r="O94" i="57"/>
  <c r="Z94" i="62" s="1"/>
  <c r="O335" i="57"/>
  <c r="O128" i="57"/>
  <c r="O193" i="57"/>
  <c r="O204" i="57"/>
  <c r="O157" i="57"/>
  <c r="O140" i="57"/>
  <c r="O247" i="57"/>
  <c r="O338" i="57"/>
  <c r="O19" i="57"/>
  <c r="Z19" i="62" s="1"/>
  <c r="O339" i="57"/>
  <c r="O323" i="57"/>
  <c r="O86" i="57"/>
  <c r="Z86" i="62" s="1"/>
  <c r="O412" i="57"/>
  <c r="Z171" i="62" s="1"/>
  <c r="O471" i="57"/>
  <c r="Z230" i="62" s="1"/>
  <c r="O517" i="57"/>
  <c r="Z276" i="62" s="1"/>
  <c r="O174" i="57"/>
  <c r="O113" i="57"/>
  <c r="O506" i="57"/>
  <c r="Z265" i="62" s="1"/>
  <c r="O464" i="57"/>
  <c r="Z223" i="62" s="1"/>
  <c r="O377" i="57"/>
  <c r="Z136" i="62" s="1"/>
  <c r="O365" i="57"/>
  <c r="Z124" i="62" s="1"/>
  <c r="O271" i="57"/>
  <c r="O139" i="57"/>
  <c r="O504" i="57"/>
  <c r="Z263" i="62" s="1"/>
  <c r="O153" i="57"/>
  <c r="O371" i="57"/>
  <c r="Z130" i="62" s="1"/>
  <c r="O189" i="57"/>
  <c r="O310" i="57"/>
  <c r="O509" i="57"/>
  <c r="Z268" i="62" s="1"/>
  <c r="O326" i="57"/>
  <c r="O243" i="57"/>
  <c r="O166" i="57"/>
  <c r="O493" i="57"/>
  <c r="Z252" i="62" s="1"/>
  <c r="O114" i="57"/>
  <c r="O398" i="57"/>
  <c r="Z157" i="62" s="1"/>
  <c r="O297" i="57"/>
  <c r="O122" i="57"/>
  <c r="O158" i="57"/>
  <c r="O457" i="57"/>
  <c r="Z216" i="62" s="1"/>
  <c r="O194" i="57"/>
  <c r="O292" i="57"/>
  <c r="O21" i="57"/>
  <c r="Z21" i="62" s="1"/>
  <c r="O382" i="57"/>
  <c r="Z141" i="62" s="1"/>
  <c r="O267" i="57"/>
  <c r="O224" i="57"/>
  <c r="O293" i="57"/>
  <c r="O392" i="57"/>
  <c r="Z151" i="62" s="1"/>
  <c r="O380" i="57"/>
  <c r="Z139" i="62" s="1"/>
  <c r="O434" i="57"/>
  <c r="Z193" i="62" s="1"/>
  <c r="O484" i="57"/>
  <c r="Z243" i="62" s="1"/>
  <c r="O163" i="57"/>
  <c r="O256" i="57"/>
  <c r="O358" i="57"/>
  <c r="Z117" i="62" s="1"/>
  <c r="O479" i="57"/>
  <c r="Z238" i="62" s="1"/>
  <c r="O513" i="57"/>
  <c r="Z272" i="62" s="1"/>
  <c r="O453" i="57"/>
  <c r="Z212" i="62" s="1"/>
  <c r="O206" i="57"/>
  <c r="O305" i="57"/>
  <c r="O150" i="57"/>
  <c r="O318" i="57"/>
  <c r="O143" i="57"/>
  <c r="O331" i="57"/>
  <c r="O266" i="57"/>
  <c r="O404" i="57"/>
  <c r="Z163" i="62" s="1"/>
  <c r="O246" i="57"/>
  <c r="O314" i="57"/>
  <c r="O485" i="57"/>
  <c r="Z244" i="62" s="1"/>
  <c r="O126" i="57"/>
  <c r="O497" i="57"/>
  <c r="Z256" i="62" s="1"/>
  <c r="O270" i="57"/>
  <c r="O87" i="57"/>
  <c r="Z87" i="62" s="1"/>
  <c r="O496" i="57"/>
  <c r="Z255" i="62" s="1"/>
  <c r="O354" i="57"/>
  <c r="Z113" i="62" s="1"/>
  <c r="O280" i="57"/>
  <c r="O322" i="57"/>
  <c r="O334" i="57"/>
  <c r="O286" i="57"/>
  <c r="O278" i="57"/>
  <c r="O465" i="57"/>
  <c r="Z224" i="62" s="1"/>
  <c r="O106" i="57"/>
  <c r="O366" i="57"/>
  <c r="Z125" i="62" s="1"/>
  <c r="O302" i="57"/>
  <c r="O207" i="57"/>
  <c r="O110" i="57"/>
  <c r="O109" i="57"/>
  <c r="O468" i="57"/>
  <c r="Z227" i="62" s="1"/>
  <c r="O258" i="57"/>
  <c r="O414" i="57"/>
  <c r="Z173" i="62" s="1"/>
  <c r="O488" i="57"/>
  <c r="Z247" i="62" s="1"/>
  <c r="O405" i="57"/>
  <c r="Z164" i="62" s="1"/>
  <c r="O273" i="57"/>
  <c r="O529" i="57"/>
  <c r="Z288" i="62" s="1"/>
  <c r="O134" i="57"/>
  <c r="O118" i="57"/>
  <c r="O399" i="57"/>
  <c r="Z158" i="62" s="1"/>
  <c r="O383" i="57"/>
  <c r="Z142" i="62" s="1"/>
  <c r="O409" i="57"/>
  <c r="Z168" i="62" s="1"/>
  <c r="O298" i="57"/>
  <c r="O282" i="57"/>
  <c r="O394" i="57"/>
  <c r="Z153" i="62" s="1"/>
  <c r="O476" i="57"/>
  <c r="Z235" i="62" s="1"/>
  <c r="O423" i="57"/>
  <c r="Z182" i="62" s="1"/>
  <c r="O460" i="57"/>
  <c r="Z219" i="62" s="1"/>
  <c r="O472" i="57"/>
  <c r="Z231" i="62" s="1"/>
  <c r="O169" i="57"/>
  <c r="O397" i="57"/>
  <c r="Z156" i="62" s="1"/>
  <c r="O384" i="57"/>
  <c r="Z143" i="62" s="1"/>
  <c r="O281" i="57"/>
  <c r="O127" i="57"/>
  <c r="O502" i="57"/>
  <c r="Z261" i="62" s="1"/>
  <c r="O260" i="57"/>
  <c r="O23" i="57"/>
  <c r="Z23" i="62" s="1"/>
  <c r="O227" i="57"/>
  <c r="O178" i="57"/>
  <c r="O142" i="57"/>
  <c r="O441" i="57"/>
  <c r="Z200" i="62" s="1"/>
  <c r="O294" i="57"/>
  <c r="O129" i="57"/>
  <c r="O301" i="57"/>
  <c r="O44" i="57"/>
  <c r="Z44" i="62" s="1"/>
  <c r="O47" i="57"/>
  <c r="Z47" i="62" s="1"/>
  <c r="O48" i="57"/>
  <c r="Z48" i="62" s="1"/>
  <c r="O28" i="57"/>
  <c r="Z28" i="62" s="1"/>
  <c r="O347" i="57"/>
  <c r="Z106" i="62" s="1"/>
  <c r="O66" i="57"/>
  <c r="Z66" i="62" s="1"/>
  <c r="O45" i="57"/>
  <c r="Z45" i="62" s="1"/>
  <c r="O14" i="57"/>
  <c r="Z16" i="62" s="1"/>
  <c r="O430" i="57"/>
  <c r="Z189" i="62" s="1"/>
  <c r="O29" i="57"/>
  <c r="Z29" i="62" s="1"/>
  <c r="O89" i="57"/>
  <c r="Z89" i="62" s="1"/>
  <c r="O33" i="57"/>
  <c r="Z33" i="62" s="1"/>
  <c r="O96" i="57"/>
  <c r="Z96" i="62" s="1"/>
  <c r="O41" i="57"/>
  <c r="Z41" i="62" s="1"/>
  <c r="O37" i="57"/>
  <c r="Z37" i="62" s="1"/>
  <c r="O40" i="57"/>
  <c r="Z40" i="62" s="1"/>
  <c r="O57" i="57"/>
  <c r="Z57" i="62" s="1"/>
  <c r="O56" i="57"/>
  <c r="Z56" i="62" s="1"/>
  <c r="O35" i="57"/>
  <c r="Z35" i="62" s="1"/>
  <c r="O79" i="57"/>
  <c r="Z79" i="62" s="1"/>
  <c r="O70" i="57"/>
  <c r="Z70" i="62" s="1"/>
  <c r="O431" i="57"/>
  <c r="Z190" i="62" s="1"/>
  <c r="O72" i="57"/>
  <c r="Z72" i="62" s="1"/>
  <c r="O69" i="57"/>
  <c r="Z69" i="62" s="1"/>
  <c r="O438" i="57"/>
  <c r="Z197" i="62" s="1"/>
  <c r="O435" i="57"/>
  <c r="Z194" i="62" s="1"/>
  <c r="O51" i="57"/>
  <c r="Z51" i="62" s="1"/>
  <c r="O80" i="57"/>
  <c r="Z80" i="62" s="1"/>
  <c r="O39" i="57"/>
  <c r="Z39" i="62" s="1"/>
  <c r="O36" i="57"/>
  <c r="Z36" i="62" s="1"/>
  <c r="O82" i="57"/>
  <c r="Z82" i="62" s="1"/>
  <c r="O53" i="57"/>
  <c r="Z53" i="62" s="1"/>
  <c r="O55" i="57"/>
  <c r="Z55" i="62" s="1"/>
  <c r="O52" i="57"/>
  <c r="Z52" i="62" s="1"/>
  <c r="O71" i="57"/>
  <c r="Z71" i="62" s="1"/>
  <c r="O81" i="57"/>
  <c r="Z81" i="62" s="1"/>
  <c r="O437" i="57"/>
  <c r="Z196" i="62" s="1"/>
  <c r="O429" i="57"/>
  <c r="Z188" i="62" s="1"/>
  <c r="O432" i="57"/>
  <c r="Z191" i="62" s="1"/>
  <c r="AG20" i="23" l="1"/>
  <c r="Z102" i="62"/>
  <c r="AG22" i="23"/>
  <c r="Z331" i="37"/>
  <c r="AG16" i="23"/>
  <c r="AG18" i="23"/>
  <c r="Z296" i="62"/>
  <c r="AG12" i="23" l="1"/>
  <c r="Z331" i="62"/>
  <c r="AG14" i="23"/>
  <c r="AG24" i="23" l="1"/>
  <c r="F17" i="33" l="1"/>
  <c r="AB4" i="57"/>
  <c r="AF8" i="57" s="1"/>
  <c r="R36" i="61"/>
  <c r="AB4" i="12"/>
  <c r="R123" i="61"/>
  <c r="R36" i="44"/>
  <c r="R123" i="44"/>
  <c r="R183" i="12" l="1"/>
  <c r="R187" i="12"/>
  <c r="R191" i="12"/>
  <c r="R195" i="12"/>
  <c r="R199" i="12"/>
  <c r="R203" i="12"/>
  <c r="R207" i="12"/>
  <c r="R211" i="12"/>
  <c r="R215" i="12"/>
  <c r="R219" i="12"/>
  <c r="R223" i="12"/>
  <c r="R227" i="12"/>
  <c r="R231" i="12"/>
  <c r="R235" i="12"/>
  <c r="R239" i="12"/>
  <c r="R243" i="12"/>
  <c r="R247" i="12"/>
  <c r="R251" i="12"/>
  <c r="R255" i="12"/>
  <c r="R259" i="12"/>
  <c r="R343" i="12"/>
  <c r="R339" i="12"/>
  <c r="R335" i="12"/>
  <c r="R331" i="12"/>
  <c r="R327" i="12"/>
  <c r="R323" i="12"/>
  <c r="R319" i="12"/>
  <c r="R314" i="12"/>
  <c r="R310" i="12"/>
  <c r="R306" i="12"/>
  <c r="R302" i="12"/>
  <c r="R298" i="12"/>
  <c r="R294" i="12"/>
  <c r="R290" i="12"/>
  <c r="R287" i="12"/>
  <c r="R283" i="12"/>
  <c r="R279" i="12"/>
  <c r="R275" i="12"/>
  <c r="R271" i="12"/>
  <c r="R267" i="12"/>
  <c r="R181" i="12"/>
  <c r="R173" i="12"/>
  <c r="R164" i="12"/>
  <c r="R148" i="12"/>
  <c r="R169" i="12"/>
  <c r="R153" i="12"/>
  <c r="R177" i="12"/>
  <c r="R162" i="12"/>
  <c r="R146" i="12"/>
  <c r="R163" i="12"/>
  <c r="R147" i="12"/>
  <c r="R131" i="12"/>
  <c r="R116" i="12"/>
  <c r="R105" i="12"/>
  <c r="R125" i="12"/>
  <c r="R109" i="12"/>
  <c r="R126" i="12"/>
  <c r="R110" i="12"/>
  <c r="R134" i="12"/>
  <c r="R123" i="12"/>
  <c r="R358" i="12"/>
  <c r="AF117" i="37" s="1"/>
  <c r="R516" i="12"/>
  <c r="AF275" i="37" s="1"/>
  <c r="R431" i="12"/>
  <c r="AF190" i="37" s="1"/>
  <c r="R370" i="12"/>
  <c r="AF129" i="37" s="1"/>
  <c r="R459" i="12"/>
  <c r="AF218" i="37" s="1"/>
  <c r="R446" i="12"/>
  <c r="AF205" i="37" s="1"/>
  <c r="R487" i="12"/>
  <c r="AF246" i="37" s="1"/>
  <c r="R396" i="12"/>
  <c r="AF155" i="37" s="1"/>
  <c r="R497" i="12"/>
  <c r="AF256" i="37" s="1"/>
  <c r="R44" i="12"/>
  <c r="AF44" i="37" s="1"/>
  <c r="R414" i="12"/>
  <c r="AF173" i="37" s="1"/>
  <c r="R417" i="12"/>
  <c r="AF176" i="37" s="1"/>
  <c r="R43" i="12"/>
  <c r="AF43" i="37" s="1"/>
  <c r="R424" i="12"/>
  <c r="AF183" i="37" s="1"/>
  <c r="R517" i="12"/>
  <c r="AF276" i="37" s="1"/>
  <c r="R535" i="12"/>
  <c r="AF294" i="37" s="1"/>
  <c r="R51" i="12"/>
  <c r="AF51" i="37" s="1"/>
  <c r="R450" i="12"/>
  <c r="AF209" i="37" s="1"/>
  <c r="R478" i="12"/>
  <c r="AF237" i="37" s="1"/>
  <c r="R547" i="12"/>
  <c r="AF303" i="37" s="1"/>
  <c r="R420" i="12"/>
  <c r="AF179" i="37" s="1"/>
  <c r="R447" i="12"/>
  <c r="AF206" i="37" s="1"/>
  <c r="R85" i="12"/>
  <c r="AF85" i="37" s="1"/>
  <c r="R77" i="12"/>
  <c r="AF77" i="37" s="1"/>
  <c r="R384" i="12"/>
  <c r="AF143" i="37" s="1"/>
  <c r="R533" i="12"/>
  <c r="AF292" i="37" s="1"/>
  <c r="R542" i="12"/>
  <c r="AF298" i="37" s="1"/>
  <c r="R515" i="12"/>
  <c r="AF274" i="37" s="1"/>
  <c r="R448" i="12"/>
  <c r="AF207" i="37" s="1"/>
  <c r="R502" i="12"/>
  <c r="AF261" i="37" s="1"/>
  <c r="R349" i="12"/>
  <c r="AF108" i="37" s="1"/>
  <c r="R474" i="12"/>
  <c r="AF233" i="37" s="1"/>
  <c r="R62" i="12"/>
  <c r="AF62" i="37" s="1"/>
  <c r="R443" i="12"/>
  <c r="AF202" i="37" s="1"/>
  <c r="R519" i="12"/>
  <c r="AF278" i="37" s="1"/>
  <c r="R382" i="12"/>
  <c r="AF141" i="37" s="1"/>
  <c r="R518" i="12"/>
  <c r="AF277" i="37" s="1"/>
  <c r="R23" i="12"/>
  <c r="AF23" i="37" s="1"/>
  <c r="R558" i="12"/>
  <c r="AF314" i="37" s="1"/>
  <c r="R434" i="12"/>
  <c r="AF193" i="37" s="1"/>
  <c r="R423" i="12"/>
  <c r="AF182" i="37" s="1"/>
  <c r="R71" i="12"/>
  <c r="AF71" i="37" s="1"/>
  <c r="R31" i="12"/>
  <c r="AF31" i="37" s="1"/>
  <c r="R468" i="12"/>
  <c r="AF227" i="37" s="1"/>
  <c r="R514" i="12"/>
  <c r="AF273" i="37" s="1"/>
  <c r="R495" i="12"/>
  <c r="AF254" i="37" s="1"/>
  <c r="R39" i="12"/>
  <c r="AF39" i="37" s="1"/>
  <c r="R496" i="12"/>
  <c r="AF255" i="37" s="1"/>
  <c r="R520" i="12"/>
  <c r="AF279" i="37" s="1"/>
  <c r="R64" i="12"/>
  <c r="AF64" i="37" s="1"/>
  <c r="R445" i="12"/>
  <c r="AF204" i="37" s="1"/>
  <c r="R489" i="12"/>
  <c r="AF248" i="37" s="1"/>
  <c r="R371" i="12"/>
  <c r="AF130" i="37" s="1"/>
  <c r="R91" i="12"/>
  <c r="AF91" i="37" s="1"/>
  <c r="R354" i="12"/>
  <c r="AF113" i="37" s="1"/>
  <c r="R383" i="12"/>
  <c r="AF142" i="37" s="1"/>
  <c r="R509" i="12"/>
  <c r="AF268" i="37" s="1"/>
  <c r="R481" i="12"/>
  <c r="AF240" i="37" s="1"/>
  <c r="R437" i="12"/>
  <c r="AF196" i="37" s="1"/>
  <c r="R21" i="12"/>
  <c r="AF21" i="37" s="1"/>
  <c r="R404" i="12"/>
  <c r="AF163" i="37" s="1"/>
  <c r="R401" i="12"/>
  <c r="AF160" i="37" s="1"/>
  <c r="R55" i="12"/>
  <c r="AF55" i="37" s="1"/>
  <c r="R493" i="12"/>
  <c r="AF252" i="37" s="1"/>
  <c r="R184" i="12"/>
  <c r="R188" i="12"/>
  <c r="R192" i="12"/>
  <c r="R196" i="12"/>
  <c r="R200" i="12"/>
  <c r="R204" i="12"/>
  <c r="R208" i="12"/>
  <c r="R212" i="12"/>
  <c r="R216" i="12"/>
  <c r="R220" i="12"/>
  <c r="R224" i="12"/>
  <c r="R228" i="12"/>
  <c r="R232" i="12"/>
  <c r="R236" i="12"/>
  <c r="R240" i="12"/>
  <c r="R244" i="12"/>
  <c r="R248" i="12"/>
  <c r="R252" i="12"/>
  <c r="R256" i="12"/>
  <c r="R260" i="12"/>
  <c r="R342" i="12"/>
  <c r="R338" i="12"/>
  <c r="R334" i="12"/>
  <c r="R330" i="12"/>
  <c r="R326" i="12"/>
  <c r="R322" i="12"/>
  <c r="R318" i="12"/>
  <c r="R313" i="12"/>
  <c r="R309" i="12"/>
  <c r="R305" i="12"/>
  <c r="R301" i="12"/>
  <c r="R297" i="12"/>
  <c r="R293" i="12"/>
  <c r="R289" i="12"/>
  <c r="R286" i="12"/>
  <c r="R282" i="12"/>
  <c r="R278" i="12"/>
  <c r="R274" i="12"/>
  <c r="R270" i="12"/>
  <c r="R266" i="12"/>
  <c r="R288" i="12"/>
  <c r="R172" i="12"/>
  <c r="R160" i="12"/>
  <c r="R144" i="12"/>
  <c r="R165" i="12"/>
  <c r="R149" i="12"/>
  <c r="R175" i="12"/>
  <c r="R158" i="12"/>
  <c r="R142" i="12"/>
  <c r="R159" i="12"/>
  <c r="R143" i="12"/>
  <c r="R129" i="12"/>
  <c r="R112" i="12"/>
  <c r="R107" i="12"/>
  <c r="R121" i="12"/>
  <c r="R141" i="12"/>
  <c r="R122" i="12"/>
  <c r="R106" i="12"/>
  <c r="R133" i="12"/>
  <c r="R119" i="12"/>
  <c r="R557" i="12"/>
  <c r="AF313" i="37" s="1"/>
  <c r="R453" i="12"/>
  <c r="AF212" i="37" s="1"/>
  <c r="R348" i="12"/>
  <c r="AF107" i="37" s="1"/>
  <c r="R66" i="12"/>
  <c r="AF66" i="37" s="1"/>
  <c r="R388" i="12"/>
  <c r="AF147" i="37" s="1"/>
  <c r="R367" i="12"/>
  <c r="AF126" i="37" s="1"/>
  <c r="R399" i="12"/>
  <c r="AF158" i="37" s="1"/>
  <c r="R45" i="12"/>
  <c r="AF45" i="37" s="1"/>
  <c r="R49" i="12"/>
  <c r="AF49" i="37" s="1"/>
  <c r="R486" i="12"/>
  <c r="AF245" i="37" s="1"/>
  <c r="R92" i="12"/>
  <c r="AF92" i="37" s="1"/>
  <c r="R462" i="12"/>
  <c r="AF221" i="37" s="1"/>
  <c r="R525" i="12"/>
  <c r="AF284" i="37" s="1"/>
  <c r="R97" i="12"/>
  <c r="AF97" i="37" s="1"/>
  <c r="R428" i="12"/>
  <c r="AF187" i="37" s="1"/>
  <c r="R35" i="12"/>
  <c r="AF35" i="37" s="1"/>
  <c r="R476" i="12"/>
  <c r="AF235" i="37" s="1"/>
  <c r="R466" i="12"/>
  <c r="AF225" i="37" s="1"/>
  <c r="R560" i="12"/>
  <c r="AF316" i="37" s="1"/>
  <c r="R416" i="12"/>
  <c r="AF175" i="37" s="1"/>
  <c r="R86" i="12"/>
  <c r="AF86" i="37" s="1"/>
  <c r="R436" i="12"/>
  <c r="AF195" i="37" s="1"/>
  <c r="R360" i="12"/>
  <c r="AF119" i="37" s="1"/>
  <c r="R376" i="12"/>
  <c r="AF135" i="37" s="1"/>
  <c r="R90" i="12"/>
  <c r="AF90" i="37" s="1"/>
  <c r="R61" i="12"/>
  <c r="AF61" i="37" s="1"/>
  <c r="R523" i="12"/>
  <c r="AF282" i="37" s="1"/>
  <c r="R347" i="12"/>
  <c r="AF106" i="37" s="1"/>
  <c r="R411" i="12"/>
  <c r="AF170" i="37" s="1"/>
  <c r="R96" i="12"/>
  <c r="AF96" i="37" s="1"/>
  <c r="R29" i="12"/>
  <c r="AF29" i="37" s="1"/>
  <c r="R464" i="12"/>
  <c r="AF223" i="37" s="1"/>
  <c r="R422" i="12"/>
  <c r="AF181" i="37" s="1"/>
  <c r="R546" i="12"/>
  <c r="AF302" i="37" s="1"/>
  <c r="R531" i="12"/>
  <c r="AF290" i="37" s="1"/>
  <c r="R380" i="12"/>
  <c r="AF139" i="37" s="1"/>
  <c r="R372" i="12"/>
  <c r="AF131" i="37" s="1"/>
  <c r="R526" i="12"/>
  <c r="AF285" i="37" s="1"/>
  <c r="R455" i="12"/>
  <c r="AF214" i="37" s="1"/>
  <c r="R393" i="12"/>
  <c r="AF152" i="37" s="1"/>
  <c r="R82" i="12"/>
  <c r="AF82" i="37" s="1"/>
  <c r="R53" i="12"/>
  <c r="AF53" i="37" s="1"/>
  <c r="R461" i="12"/>
  <c r="AF220" i="37" s="1"/>
  <c r="R528" i="12"/>
  <c r="AF287" i="37" s="1"/>
  <c r="R355" i="12"/>
  <c r="AF114" i="37" s="1"/>
  <c r="R391" i="12"/>
  <c r="AF150" i="37" s="1"/>
  <c r="R397" i="12"/>
  <c r="AF156" i="37" s="1"/>
  <c r="R359" i="12"/>
  <c r="AF118" i="37" s="1"/>
  <c r="R390" i="12"/>
  <c r="AF149" i="37" s="1"/>
  <c r="R387" i="12"/>
  <c r="AF146" i="37" s="1"/>
  <c r="R421" i="12"/>
  <c r="AF180" i="37" s="1"/>
  <c r="R80" i="12"/>
  <c r="AF80" i="37" s="1"/>
  <c r="R491" i="12"/>
  <c r="AF250" i="37" s="1"/>
  <c r="R463" i="12"/>
  <c r="AF222" i="37" s="1"/>
  <c r="R532" i="12"/>
  <c r="AF291" i="37" s="1"/>
  <c r="R374" i="12"/>
  <c r="AF133" i="37" s="1"/>
  <c r="R536" i="12"/>
  <c r="AF295" i="37" s="1"/>
  <c r="R551" i="12"/>
  <c r="AF307" i="37" s="1"/>
  <c r="R369" i="12"/>
  <c r="AF128" i="37" s="1"/>
  <c r="R381" i="12"/>
  <c r="AF140" i="37" s="1"/>
  <c r="R70" i="12"/>
  <c r="AF70" i="37" s="1"/>
  <c r="R15" i="12"/>
  <c r="AF17" i="37" s="1"/>
  <c r="R503" i="12"/>
  <c r="AF262" i="37" s="1"/>
  <c r="R345" i="12"/>
  <c r="AF104" i="37" s="1"/>
  <c r="R185" i="12"/>
  <c r="R189" i="12"/>
  <c r="R193" i="12"/>
  <c r="R197" i="12"/>
  <c r="R201" i="12"/>
  <c r="R205" i="12"/>
  <c r="R209" i="12"/>
  <c r="R213" i="12"/>
  <c r="R217" i="12"/>
  <c r="R221" i="12"/>
  <c r="R225" i="12"/>
  <c r="R229" i="12"/>
  <c r="R233" i="12"/>
  <c r="R237" i="12"/>
  <c r="R241" i="12"/>
  <c r="R245" i="12"/>
  <c r="R249" i="12"/>
  <c r="R253" i="12"/>
  <c r="R257" i="12"/>
  <c r="R261" i="12"/>
  <c r="R341" i="12"/>
  <c r="R337" i="12"/>
  <c r="R333" i="12"/>
  <c r="R329" i="12"/>
  <c r="R325" i="12"/>
  <c r="R321" i="12"/>
  <c r="R316" i="12"/>
  <c r="R312" i="12"/>
  <c r="R308" i="12"/>
  <c r="R304" i="12"/>
  <c r="R300" i="12"/>
  <c r="R296" i="12"/>
  <c r="R292" i="12"/>
  <c r="R317" i="12"/>
  <c r="R285" i="12"/>
  <c r="R281" i="12"/>
  <c r="R277" i="12"/>
  <c r="R273" i="12"/>
  <c r="R269" i="12"/>
  <c r="R265" i="12"/>
  <c r="R178" i="12"/>
  <c r="R171" i="12"/>
  <c r="R156" i="12"/>
  <c r="R140" i="12"/>
  <c r="R161" i="12"/>
  <c r="R145" i="12"/>
  <c r="R170" i="12"/>
  <c r="R154" i="12"/>
  <c r="R176" i="12"/>
  <c r="R155" i="12"/>
  <c r="R139" i="12"/>
  <c r="R124" i="12"/>
  <c r="R108" i="12"/>
  <c r="R103" i="12"/>
  <c r="R117" i="12"/>
  <c r="R138" i="12"/>
  <c r="R118" i="12"/>
  <c r="R102" i="12"/>
  <c r="R132" i="12"/>
  <c r="R115" i="12"/>
  <c r="R465" i="12"/>
  <c r="AF224" i="37" s="1"/>
  <c r="R353" i="12"/>
  <c r="AF112" i="37" s="1"/>
  <c r="R565" i="12"/>
  <c r="AF322" i="37" s="1"/>
  <c r="R444" i="12"/>
  <c r="AF203" i="37" s="1"/>
  <c r="R454" i="12"/>
  <c r="AF213" i="37" s="1"/>
  <c r="R485" i="12"/>
  <c r="AF244" i="37" s="1"/>
  <c r="R402" i="12"/>
  <c r="AF161" i="37" s="1"/>
  <c r="R365" i="12"/>
  <c r="AF124" i="37" s="1"/>
  <c r="R458" i="12"/>
  <c r="AF217" i="37" s="1"/>
  <c r="R32" i="12"/>
  <c r="AF32" i="37" s="1"/>
  <c r="R505" i="12"/>
  <c r="AF264" i="37" s="1"/>
  <c r="R87" i="12"/>
  <c r="AF87" i="37" s="1"/>
  <c r="R504" i="12"/>
  <c r="AF263" i="37" s="1"/>
  <c r="R403" i="12"/>
  <c r="AF162" i="37" s="1"/>
  <c r="R415" i="12"/>
  <c r="AF174" i="37" s="1"/>
  <c r="R406" i="12"/>
  <c r="AF165" i="37" s="1"/>
  <c r="R469" i="12"/>
  <c r="AF228" i="37" s="1"/>
  <c r="R440" i="12"/>
  <c r="AF199" i="37" s="1"/>
  <c r="R24" i="12"/>
  <c r="AF24" i="37" s="1"/>
  <c r="R75" i="12"/>
  <c r="AF75" i="37" s="1"/>
  <c r="R81" i="12"/>
  <c r="AF81" i="37" s="1"/>
  <c r="R521" i="12"/>
  <c r="AF280" i="37" s="1"/>
  <c r="R482" i="12"/>
  <c r="AF241" i="37" s="1"/>
  <c r="R480" i="12"/>
  <c r="AF239" i="37" s="1"/>
  <c r="R510" i="12"/>
  <c r="AF269" i="37" s="1"/>
  <c r="R377" i="12"/>
  <c r="AF136" i="37" s="1"/>
  <c r="R470" i="12"/>
  <c r="AF229" i="37" s="1"/>
  <c r="R513" i="12"/>
  <c r="AF272" i="37" s="1"/>
  <c r="R366" i="12"/>
  <c r="AF125" i="37" s="1"/>
  <c r="R451" i="12"/>
  <c r="AF210" i="37" s="1"/>
  <c r="R477" i="12"/>
  <c r="AF236" i="37" s="1"/>
  <c r="AF8" i="12"/>
  <c r="R368" i="12"/>
  <c r="AF127" i="37" s="1"/>
  <c r="R14" i="12"/>
  <c r="AF16" i="37" s="1"/>
  <c r="R28" i="12"/>
  <c r="AF28" i="37" s="1"/>
  <c r="R484" i="12"/>
  <c r="AF243" i="37" s="1"/>
  <c r="R475" i="12"/>
  <c r="AF234" i="37" s="1"/>
  <c r="R553" i="12"/>
  <c r="AF309" i="37" s="1"/>
  <c r="R379" i="12"/>
  <c r="AF138" i="37" s="1"/>
  <c r="R438" i="12"/>
  <c r="AF197" i="37" s="1"/>
  <c r="R550" i="12"/>
  <c r="AF306" i="37" s="1"/>
  <c r="R430" i="12"/>
  <c r="AF189" i="37" s="1"/>
  <c r="R33" i="12"/>
  <c r="AF33" i="37" s="1"/>
  <c r="R530" i="12"/>
  <c r="AF289" i="37" s="1"/>
  <c r="R494" i="12"/>
  <c r="AF253" i="37" s="1"/>
  <c r="R12" i="12"/>
  <c r="AF14" i="37" s="1"/>
  <c r="R488" i="12"/>
  <c r="AF247" i="37" s="1"/>
  <c r="R559" i="12"/>
  <c r="AF315" i="37" s="1"/>
  <c r="R522" i="12"/>
  <c r="AF281" i="37" s="1"/>
  <c r="R346" i="12"/>
  <c r="AF105" i="37" s="1"/>
  <c r="R398" i="12"/>
  <c r="AF157" i="37" s="1"/>
  <c r="R386" i="12"/>
  <c r="AF145" i="37" s="1"/>
  <c r="R511" i="12"/>
  <c r="AF270" i="37" s="1"/>
  <c r="R472" i="12"/>
  <c r="AF231" i="37" s="1"/>
  <c r="R555" i="12"/>
  <c r="AF311" i="37" s="1"/>
  <c r="R27" i="12"/>
  <c r="AF27" i="37" s="1"/>
  <c r="R534" i="12"/>
  <c r="AF293" i="37" s="1"/>
  <c r="R19" i="12"/>
  <c r="AF19" i="37" s="1"/>
  <c r="R408" i="12"/>
  <c r="AF167" i="37" s="1"/>
  <c r="R457" i="12"/>
  <c r="AF216" i="37" s="1"/>
  <c r="R473" i="12"/>
  <c r="AF232" i="37" s="1"/>
  <c r="R549" i="12"/>
  <c r="AF305" i="37" s="1"/>
  <c r="R452" i="12"/>
  <c r="AF211" i="37" s="1"/>
  <c r="R500" i="12"/>
  <c r="AF259" i="37" s="1"/>
  <c r="R186" i="12"/>
  <c r="R190" i="12"/>
  <c r="R194" i="12"/>
  <c r="R198" i="12"/>
  <c r="R202" i="12"/>
  <c r="R206" i="12"/>
  <c r="R210" i="12"/>
  <c r="R214" i="12"/>
  <c r="R218" i="12"/>
  <c r="R222" i="12"/>
  <c r="R226" i="12"/>
  <c r="R230" i="12"/>
  <c r="R234" i="12"/>
  <c r="R238" i="12"/>
  <c r="R242" i="12"/>
  <c r="R246" i="12"/>
  <c r="R250" i="12"/>
  <c r="R254" i="12"/>
  <c r="R258" i="12"/>
  <c r="R262" i="12"/>
  <c r="R340" i="12"/>
  <c r="R336" i="12"/>
  <c r="R332" i="12"/>
  <c r="R328" i="12"/>
  <c r="R324" i="12"/>
  <c r="R320" i="12"/>
  <c r="R315" i="12"/>
  <c r="R311" i="12"/>
  <c r="R307" i="12"/>
  <c r="R303" i="12"/>
  <c r="R299" i="12"/>
  <c r="R295" i="12"/>
  <c r="R291" i="12"/>
  <c r="R179" i="12"/>
  <c r="R284" i="12"/>
  <c r="R280" i="12"/>
  <c r="R276" i="12"/>
  <c r="R272" i="12"/>
  <c r="R268" i="12"/>
  <c r="R264" i="12"/>
  <c r="R174" i="12"/>
  <c r="R168" i="12"/>
  <c r="R152" i="12"/>
  <c r="R136" i="12"/>
  <c r="R157" i="12"/>
  <c r="R180" i="12"/>
  <c r="R166" i="12"/>
  <c r="R150" i="12"/>
  <c r="R167" i="12"/>
  <c r="R151" i="12"/>
  <c r="R135" i="12"/>
  <c r="R120" i="12"/>
  <c r="R104" i="12"/>
  <c r="R130" i="12"/>
  <c r="R113" i="12"/>
  <c r="R127" i="12"/>
  <c r="R114" i="12"/>
  <c r="R137" i="12"/>
  <c r="R128" i="12"/>
  <c r="R111" i="12"/>
  <c r="R36" i="12"/>
  <c r="AF36" i="37" s="1"/>
  <c r="R483" i="12"/>
  <c r="AF242" i="37" s="1"/>
  <c r="R441" i="12"/>
  <c r="AF200" i="37" s="1"/>
  <c r="R571" i="12"/>
  <c r="AF328" i="37" s="1"/>
  <c r="R69" i="12"/>
  <c r="AF69" i="37" s="1"/>
  <c r="R492" i="12"/>
  <c r="AF251" i="37" s="1"/>
  <c r="R539" i="12"/>
  <c r="R94" i="12"/>
  <c r="AF94" i="37" s="1"/>
  <c r="R67" i="12"/>
  <c r="AF67" i="37" s="1"/>
  <c r="R405" i="12"/>
  <c r="AF164" i="37" s="1"/>
  <c r="R375" i="12"/>
  <c r="AF134" i="37" s="1"/>
  <c r="R507" i="12"/>
  <c r="AF266" i="37" s="1"/>
  <c r="R79" i="12"/>
  <c r="AF79" i="37" s="1"/>
  <c r="R60" i="12"/>
  <c r="AF60" i="37" s="1"/>
  <c r="R392" i="12"/>
  <c r="AF151" i="37" s="1"/>
  <c r="R364" i="12"/>
  <c r="AF123" i="37" s="1"/>
  <c r="R418" i="12"/>
  <c r="AF177" i="37" s="1"/>
  <c r="R529" i="12"/>
  <c r="AF288" i="37" s="1"/>
  <c r="R479" i="12"/>
  <c r="AF238" i="37" s="1"/>
  <c r="R410" i="12"/>
  <c r="AF169" i="37" s="1"/>
  <c r="R524" i="12"/>
  <c r="AF283" i="37" s="1"/>
  <c r="R95" i="12"/>
  <c r="AF95" i="37" s="1"/>
  <c r="R394" i="12"/>
  <c r="AF153" i="37" s="1"/>
  <c r="R435" i="12"/>
  <c r="AF194" i="37" s="1"/>
  <c r="R432" i="12"/>
  <c r="AF191" i="37" s="1"/>
  <c r="R47" i="12"/>
  <c r="AF47" i="37" s="1"/>
  <c r="R40" i="12"/>
  <c r="AF40" i="37" s="1"/>
  <c r="R508" i="12"/>
  <c r="AF267" i="37" s="1"/>
  <c r="R409" i="12"/>
  <c r="AF168" i="37" s="1"/>
  <c r="R467" i="12"/>
  <c r="AF226" i="37" s="1"/>
  <c r="R498" i="12"/>
  <c r="AF257" i="37" s="1"/>
  <c r="R84" i="12"/>
  <c r="AF84" i="37" s="1"/>
  <c r="R501" i="12"/>
  <c r="AF260" i="37" s="1"/>
  <c r="R74" i="12"/>
  <c r="AF74" i="37" s="1"/>
  <c r="R351" i="12"/>
  <c r="AF110" i="37" s="1"/>
  <c r="R389" i="12"/>
  <c r="AF148" i="37" s="1"/>
  <c r="R512" i="12"/>
  <c r="AF271" i="37" s="1"/>
  <c r="R460" i="12"/>
  <c r="AF219" i="37" s="1"/>
  <c r="R362" i="12"/>
  <c r="AF121" i="37" s="1"/>
  <c r="R356" i="12"/>
  <c r="AF115" i="37" s="1"/>
  <c r="R41" i="12"/>
  <c r="AF41" i="37" s="1"/>
  <c r="R471" i="12"/>
  <c r="AF230" i="37" s="1"/>
  <c r="R57" i="12"/>
  <c r="AF57" i="37" s="1"/>
  <c r="R20" i="12"/>
  <c r="AF20" i="37" s="1"/>
  <c r="R429" i="12"/>
  <c r="AF188" i="37" s="1"/>
  <c r="R449" i="12"/>
  <c r="AF208" i="37" s="1"/>
  <c r="R37" i="12"/>
  <c r="AF37" i="37" s="1"/>
  <c r="R527" i="12"/>
  <c r="AF286" i="37" s="1"/>
  <c r="R412" i="12"/>
  <c r="AF171" i="37" s="1"/>
  <c r="R490" i="12"/>
  <c r="AF249" i="37" s="1"/>
  <c r="R59" i="12"/>
  <c r="AF59" i="37" s="1"/>
  <c r="R76" i="12"/>
  <c r="AF76" i="37" s="1"/>
  <c r="R65" i="12"/>
  <c r="AF65" i="37" s="1"/>
  <c r="R52" i="12"/>
  <c r="AF52" i="37" s="1"/>
  <c r="R499" i="12"/>
  <c r="AF258" i="37" s="1"/>
  <c r="R56" i="12"/>
  <c r="AF56" i="37" s="1"/>
  <c r="R25" i="12"/>
  <c r="AF25" i="37" s="1"/>
  <c r="R72" i="12"/>
  <c r="AF72" i="37" s="1"/>
  <c r="R89" i="12"/>
  <c r="AF89" i="37" s="1"/>
  <c r="R48" i="12"/>
  <c r="AF48" i="37" s="1"/>
  <c r="R554" i="12"/>
  <c r="AF310" i="37" s="1"/>
  <c r="R506" i="12"/>
  <c r="AF265" i="37" s="1"/>
  <c r="R426" i="12"/>
  <c r="AF185" i="37" s="1"/>
  <c r="AC4" i="57"/>
  <c r="AC4" i="12"/>
  <c r="AF9" i="12" s="1"/>
  <c r="AF324" i="37" l="1"/>
  <c r="AF300" i="37"/>
  <c r="AF330" i="37"/>
  <c r="AF296" i="37"/>
  <c r="AF102" i="37"/>
  <c r="AF320" i="37"/>
  <c r="R565" i="57"/>
  <c r="AF322" i="62" s="1"/>
  <c r="R16" i="57"/>
  <c r="R539" i="57"/>
  <c r="R17" i="57"/>
  <c r="R542" i="57"/>
  <c r="AF298" i="62" s="1"/>
  <c r="AF9" i="57"/>
  <c r="R343" i="57"/>
  <c r="R341" i="57"/>
  <c r="R175" i="57"/>
  <c r="R329" i="57"/>
  <c r="R327" i="57"/>
  <c r="R238" i="57"/>
  <c r="R152" i="57"/>
  <c r="R311" i="57"/>
  <c r="R215" i="57"/>
  <c r="R274" i="57"/>
  <c r="R362" i="57"/>
  <c r="AF121" i="62" s="1"/>
  <c r="R171" i="57"/>
  <c r="R250" i="57"/>
  <c r="R168" i="57"/>
  <c r="R240" i="57"/>
  <c r="R510" i="57"/>
  <c r="AF269" i="62" s="1"/>
  <c r="R248" i="57"/>
  <c r="R307" i="57"/>
  <c r="R528" i="57"/>
  <c r="AF287" i="62" s="1"/>
  <c r="R342" i="57"/>
  <c r="R226" i="57"/>
  <c r="R20" i="57"/>
  <c r="AF20" i="62" s="1"/>
  <c r="R115" i="57"/>
  <c r="R162" i="57"/>
  <c r="R394" i="57"/>
  <c r="AF153" i="62" s="1"/>
  <c r="R461" i="57"/>
  <c r="AF220" i="62" s="1"/>
  <c r="R498" i="57"/>
  <c r="AF257" i="62" s="1"/>
  <c r="R130" i="57"/>
  <c r="R90" i="57"/>
  <c r="AF90" i="62" s="1"/>
  <c r="R234" i="57"/>
  <c r="R501" i="57"/>
  <c r="AF260" i="62" s="1"/>
  <c r="R374" i="57"/>
  <c r="AF133" i="62" s="1"/>
  <c r="R406" i="57"/>
  <c r="AF165" i="62" s="1"/>
  <c r="R229" i="57"/>
  <c r="R144" i="57"/>
  <c r="R477" i="57"/>
  <c r="AF236" i="62" s="1"/>
  <c r="R518" i="57"/>
  <c r="AF277" i="62" s="1"/>
  <c r="R535" i="57"/>
  <c r="AF294" i="62" s="1"/>
  <c r="R313" i="57"/>
  <c r="R402" i="57"/>
  <c r="AF161" i="62" s="1"/>
  <c r="R379" i="57"/>
  <c r="AF138" i="62" s="1"/>
  <c r="R555" i="57"/>
  <c r="AF311" i="62" s="1"/>
  <c r="R449" i="57"/>
  <c r="AF208" i="62" s="1"/>
  <c r="R138" i="57"/>
  <c r="R306" i="57"/>
  <c r="R473" i="57"/>
  <c r="AF232" i="62" s="1"/>
  <c r="R469" i="57"/>
  <c r="AF228" i="62" s="1"/>
  <c r="R530" i="57"/>
  <c r="AF289" i="62" s="1"/>
  <c r="R156" i="57"/>
  <c r="R497" i="57"/>
  <c r="AF256" i="62" s="1"/>
  <c r="R258" i="57"/>
  <c r="R353" i="57"/>
  <c r="AF112" i="62" s="1"/>
  <c r="R228" i="57"/>
  <c r="R123" i="57"/>
  <c r="R242" i="57"/>
  <c r="R31" i="57"/>
  <c r="AF31" i="62" s="1"/>
  <c r="R255" i="57"/>
  <c r="R225" i="57"/>
  <c r="R280" i="57"/>
  <c r="R270" i="57"/>
  <c r="R440" i="57"/>
  <c r="AF199" i="62" s="1"/>
  <c r="R505" i="57"/>
  <c r="AF264" i="62" s="1"/>
  <c r="R25" i="57"/>
  <c r="AF25" i="62" s="1"/>
  <c r="R519" i="57"/>
  <c r="AF278" i="62" s="1"/>
  <c r="R220" i="57"/>
  <c r="R445" i="57"/>
  <c r="AF204" i="62" s="1"/>
  <c r="R290" i="57"/>
  <c r="R12" i="57"/>
  <c r="AF14" i="62" s="1"/>
  <c r="R348" i="57"/>
  <c r="AF107" i="62" s="1"/>
  <c r="R29" i="57"/>
  <c r="AF29" i="62" s="1"/>
  <c r="R533" i="57"/>
  <c r="AF292" i="62" s="1"/>
  <c r="R369" i="57"/>
  <c r="AF128" i="62" s="1"/>
  <c r="R319" i="57"/>
  <c r="R499" i="57"/>
  <c r="AF258" i="62" s="1"/>
  <c r="R170" i="57"/>
  <c r="R418" i="57"/>
  <c r="AF177" i="62" s="1"/>
  <c r="R571" i="57"/>
  <c r="AF328" i="62" s="1"/>
  <c r="R132" i="57"/>
  <c r="R120" i="57"/>
  <c r="R351" i="57"/>
  <c r="AF110" i="62" s="1"/>
  <c r="R184" i="57"/>
  <c r="R61" i="57"/>
  <c r="AF61" i="62" s="1"/>
  <c r="R312" i="57"/>
  <c r="R515" i="57"/>
  <c r="AF274" i="62" s="1"/>
  <c r="R77" i="57"/>
  <c r="AF77" i="62" s="1"/>
  <c r="R483" i="57"/>
  <c r="AF242" i="62" s="1"/>
  <c r="R135" i="57"/>
  <c r="R213" i="57"/>
  <c r="R328" i="57"/>
  <c r="R272" i="57"/>
  <c r="R488" i="57"/>
  <c r="AF247" i="62" s="1"/>
  <c r="R197" i="57"/>
  <c r="R463" i="57"/>
  <c r="AF222" i="62" s="1"/>
  <c r="R183" i="57"/>
  <c r="R481" i="57"/>
  <c r="AF240" i="62" s="1"/>
  <c r="R85" i="57"/>
  <c r="AF85" i="62" s="1"/>
  <c r="R151" i="57"/>
  <c r="R514" i="57"/>
  <c r="AF273" i="62" s="1"/>
  <c r="R411" i="57"/>
  <c r="AF170" i="62" s="1"/>
  <c r="R511" i="57"/>
  <c r="AF270" i="62" s="1"/>
  <c r="R332" i="57"/>
  <c r="R354" i="57"/>
  <c r="AF113" i="62" s="1"/>
  <c r="R315" i="57"/>
  <c r="R393" i="57"/>
  <c r="AF152" i="62" s="1"/>
  <c r="R507" i="57"/>
  <c r="AF266" i="62" s="1"/>
  <c r="R257" i="57"/>
  <c r="R91" i="57"/>
  <c r="AF91" i="62" s="1"/>
  <c r="R308" i="57"/>
  <c r="R261" i="57"/>
  <c r="R288" i="57"/>
  <c r="R443" i="57"/>
  <c r="AF202" i="62" s="1"/>
  <c r="R116" i="57"/>
  <c r="R370" i="57"/>
  <c r="AF129" i="62" s="1"/>
  <c r="R462" i="57"/>
  <c r="AF221" i="62" s="1"/>
  <c r="R521" i="57"/>
  <c r="AF280" i="62" s="1"/>
  <c r="R410" i="57"/>
  <c r="AF169" i="62" s="1"/>
  <c r="R534" i="57"/>
  <c r="AF293" i="62" s="1"/>
  <c r="R360" i="57"/>
  <c r="AF119" i="62" s="1"/>
  <c r="R239" i="57"/>
  <c r="R245" i="57"/>
  <c r="R487" i="57"/>
  <c r="AF246" i="62" s="1"/>
  <c r="R396" i="57"/>
  <c r="AF155" i="62" s="1"/>
  <c r="R403" i="57"/>
  <c r="AF162" i="62" s="1"/>
  <c r="R291" i="57"/>
  <c r="R237" i="57"/>
  <c r="R233" i="57"/>
  <c r="R160" i="57"/>
  <c r="R276" i="57"/>
  <c r="R27" i="57"/>
  <c r="AF27" i="62" s="1"/>
  <c r="R235" i="57"/>
  <c r="R340" i="57"/>
  <c r="R474" i="57"/>
  <c r="AF233" i="62" s="1"/>
  <c r="R149" i="57"/>
  <c r="R516" i="57"/>
  <c r="AF275" i="62" s="1"/>
  <c r="R173" i="57"/>
  <c r="R230" i="57"/>
  <c r="R131" i="57"/>
  <c r="R428" i="57"/>
  <c r="AF187" i="62" s="1"/>
  <c r="R478" i="57"/>
  <c r="AF237" i="62" s="1"/>
  <c r="R32" i="57"/>
  <c r="AF32" i="62" s="1"/>
  <c r="R444" i="57"/>
  <c r="AF203" i="62" s="1"/>
  <c r="R559" i="57"/>
  <c r="AF315" i="62" s="1"/>
  <c r="R84" i="57"/>
  <c r="AF84" i="62" s="1"/>
  <c r="R386" i="57"/>
  <c r="AF145" i="62" s="1"/>
  <c r="R381" i="57"/>
  <c r="AF140" i="62" s="1"/>
  <c r="R523" i="57"/>
  <c r="AF282" i="62" s="1"/>
  <c r="R512" i="57"/>
  <c r="AF271" i="62" s="1"/>
  <c r="R482" i="57"/>
  <c r="AF241" i="62" s="1"/>
  <c r="R196" i="57"/>
  <c r="R249" i="57"/>
  <c r="R491" i="57"/>
  <c r="AF250" i="62" s="1"/>
  <c r="R467" i="57"/>
  <c r="AF226" i="62" s="1"/>
  <c r="R76" i="57"/>
  <c r="AF76" i="62" s="1"/>
  <c r="R349" i="57"/>
  <c r="AF108" i="62" s="1"/>
  <c r="R503" i="57"/>
  <c r="AF262" i="62" s="1"/>
  <c r="R336" i="57"/>
  <c r="R209" i="57"/>
  <c r="R205" i="57"/>
  <c r="R452" i="57"/>
  <c r="AF211" i="62" s="1"/>
  <c r="R212" i="57"/>
  <c r="R231" i="57"/>
  <c r="R466" i="57"/>
  <c r="AF225" i="62" s="1"/>
  <c r="R119" i="57"/>
  <c r="R148" i="57"/>
  <c r="R67" i="57"/>
  <c r="AF67" i="62" s="1"/>
  <c r="R303" i="57"/>
  <c r="R470" i="57"/>
  <c r="AF229" i="62" s="1"/>
  <c r="R203" i="57"/>
  <c r="R211" i="57"/>
  <c r="R368" i="57"/>
  <c r="AF127" i="62" s="1"/>
  <c r="R526" i="57"/>
  <c r="AF285" i="62" s="1"/>
  <c r="R455" i="57"/>
  <c r="AF214" i="62" s="1"/>
  <c r="R180" i="57"/>
  <c r="R522" i="57"/>
  <c r="AF281" i="62" s="1"/>
  <c r="R531" i="57"/>
  <c r="AF290" i="62" s="1"/>
  <c r="R422" i="57"/>
  <c r="AF181" i="62" s="1"/>
  <c r="R64" i="57"/>
  <c r="AF64" i="62" s="1"/>
  <c r="R527" i="57"/>
  <c r="AF286" i="62" s="1"/>
  <c r="R253" i="57"/>
  <c r="R536" i="57"/>
  <c r="AF295" i="62" s="1"/>
  <c r="R283" i="57"/>
  <c r="R426" i="57"/>
  <c r="AF185" i="62" s="1"/>
  <c r="R60" i="57"/>
  <c r="AF60" i="62" s="1"/>
  <c r="R187" i="57"/>
  <c r="R265" i="57"/>
  <c r="R367" i="57"/>
  <c r="AF126" i="62" s="1"/>
  <c r="R451" i="57"/>
  <c r="AF210" i="62" s="1"/>
  <c r="R241" i="57"/>
  <c r="R320" i="57"/>
  <c r="R486" i="57"/>
  <c r="AF245" i="62" s="1"/>
  <c r="R111" i="57"/>
  <c r="R199" i="57"/>
  <c r="R181" i="57"/>
  <c r="R164" i="57"/>
  <c r="R176" i="57"/>
  <c r="R287" i="57"/>
  <c r="R172" i="57"/>
  <c r="R372" i="57"/>
  <c r="AF131" i="62" s="1"/>
  <c r="R161" i="57"/>
  <c r="R107" i="57"/>
  <c r="R104" i="57"/>
  <c r="R355" i="57"/>
  <c r="AF114" i="62" s="1"/>
  <c r="R191" i="57"/>
  <c r="R321" i="57"/>
  <c r="R269" i="57"/>
  <c r="R165" i="57"/>
  <c r="R495" i="57"/>
  <c r="AF254" i="62" s="1"/>
  <c r="R59" i="57"/>
  <c r="AF59" i="62" s="1"/>
  <c r="R221" i="57"/>
  <c r="R284" i="57"/>
  <c r="R324" i="57"/>
  <c r="R15" i="57"/>
  <c r="AF17" i="62" s="1"/>
  <c r="R448" i="57"/>
  <c r="AF207" i="62" s="1"/>
  <c r="R317" i="57"/>
  <c r="R520" i="57"/>
  <c r="AF279" i="62" s="1"/>
  <c r="R309" i="57"/>
  <c r="R508" i="57"/>
  <c r="AF267" i="62" s="1"/>
  <c r="R192" i="57"/>
  <c r="R430" i="57"/>
  <c r="AF189" i="62" s="1"/>
  <c r="R346" i="57"/>
  <c r="AF105" i="62" s="1"/>
  <c r="R299" i="57"/>
  <c r="R200" i="57"/>
  <c r="R188" i="57"/>
  <c r="R92" i="57"/>
  <c r="AF92" i="62" s="1"/>
  <c r="R489" i="57"/>
  <c r="AF248" i="62" s="1"/>
  <c r="R517" i="57"/>
  <c r="AF276" i="62" s="1"/>
  <c r="R296" i="57"/>
  <c r="R454" i="57"/>
  <c r="AF213" i="62" s="1"/>
  <c r="R217" i="57"/>
  <c r="R524" i="57"/>
  <c r="AF283" i="62" s="1"/>
  <c r="R177" i="57"/>
  <c r="R252" i="57"/>
  <c r="R277" i="57"/>
  <c r="R65" i="57"/>
  <c r="AF65" i="62" s="1"/>
  <c r="R125" i="57"/>
  <c r="R185" i="57"/>
  <c r="R216" i="57"/>
  <c r="R447" i="57"/>
  <c r="AF206" i="62" s="1"/>
  <c r="R208" i="57"/>
  <c r="R285" i="57"/>
  <c r="R330" i="57"/>
  <c r="R155" i="57"/>
  <c r="R210" i="57"/>
  <c r="R198" i="57"/>
  <c r="R186" i="57"/>
  <c r="R390" i="57"/>
  <c r="AF149" i="62" s="1"/>
  <c r="R376" i="57"/>
  <c r="AF135" i="62" s="1"/>
  <c r="R21" i="57"/>
  <c r="AF21" i="62" s="1"/>
  <c r="R223" i="57"/>
  <c r="R292" i="57"/>
  <c r="R201" i="57"/>
  <c r="R219" i="57"/>
  <c r="R316" i="57"/>
  <c r="R551" i="57"/>
  <c r="AF307" i="62" s="1"/>
  <c r="R102" i="57"/>
  <c r="R137" i="57"/>
  <c r="R145" i="57"/>
  <c r="R254" i="57"/>
  <c r="R502" i="57"/>
  <c r="AF261" i="62" s="1"/>
  <c r="R202" i="57"/>
  <c r="R105" i="57"/>
  <c r="R262" i="57"/>
  <c r="R401" i="57"/>
  <c r="AF160" i="62" s="1"/>
  <c r="R388" i="57"/>
  <c r="AF147" i="62" s="1"/>
  <c r="R494" i="57"/>
  <c r="AF253" i="62" s="1"/>
  <c r="R244" i="57"/>
  <c r="R222" i="57"/>
  <c r="R133" i="57"/>
  <c r="R547" i="57"/>
  <c r="AF303" i="62" s="1"/>
  <c r="R416" i="57"/>
  <c r="AF175" i="62" s="1"/>
  <c r="R141" i="57"/>
  <c r="R124" i="57"/>
  <c r="R112" i="57"/>
  <c r="R475" i="57"/>
  <c r="AF234" i="62" s="1"/>
  <c r="R420" i="57"/>
  <c r="AF179" i="62" s="1"/>
  <c r="R275" i="57"/>
  <c r="R417" i="57"/>
  <c r="AF176" i="62" s="1"/>
  <c r="R108" i="57"/>
  <c r="R136" i="57"/>
  <c r="R408" i="57"/>
  <c r="AF167" i="62" s="1"/>
  <c r="R532" i="57"/>
  <c r="AF291" i="62" s="1"/>
  <c r="R333" i="57"/>
  <c r="R195" i="57"/>
  <c r="R490" i="57"/>
  <c r="AF249" i="62" s="1"/>
  <c r="R382" i="57"/>
  <c r="AF141" i="62" s="1"/>
  <c r="R459" i="57"/>
  <c r="AF218" i="62" s="1"/>
  <c r="R147" i="57"/>
  <c r="R179" i="57"/>
  <c r="R95" i="57"/>
  <c r="AF95" i="62" s="1"/>
  <c r="R214" i="57"/>
  <c r="R146" i="57"/>
  <c r="R158" i="57"/>
  <c r="R446" i="57"/>
  <c r="AF205" i="62" s="1"/>
  <c r="R97" i="57"/>
  <c r="AF97" i="62" s="1"/>
  <c r="R251" i="57"/>
  <c r="R224" i="57"/>
  <c r="R167" i="57"/>
  <c r="R117" i="57"/>
  <c r="R194" i="57"/>
  <c r="R464" i="57"/>
  <c r="AF223" i="62" s="1"/>
  <c r="R392" i="57"/>
  <c r="AF151" i="62" s="1"/>
  <c r="R471" i="57"/>
  <c r="AF230" i="62" s="1"/>
  <c r="R267" i="57"/>
  <c r="R304" i="57"/>
  <c r="R560" i="57"/>
  <c r="AF316" i="62" s="1"/>
  <c r="R127" i="57"/>
  <c r="R405" i="57"/>
  <c r="AF164" i="62" s="1"/>
  <c r="R345" i="57"/>
  <c r="AF104" i="62" s="1"/>
  <c r="R506" i="57"/>
  <c r="AF265" i="62" s="1"/>
  <c r="R335" i="57"/>
  <c r="R193" i="57"/>
  <c r="R271" i="57"/>
  <c r="R479" i="57"/>
  <c r="AF238" i="62" s="1"/>
  <c r="R314" i="57"/>
  <c r="R326" i="57"/>
  <c r="R74" i="57"/>
  <c r="AF74" i="62" s="1"/>
  <c r="R364" i="57"/>
  <c r="AF123" i="62" s="1"/>
  <c r="R339" i="57"/>
  <c r="R387" i="57"/>
  <c r="AF146" i="62" s="1"/>
  <c r="R377" i="57"/>
  <c r="AF136" i="62" s="1"/>
  <c r="R268" i="57"/>
  <c r="R424" i="57"/>
  <c r="AF183" i="62" s="1"/>
  <c r="R365" i="57"/>
  <c r="AF124" i="62" s="1"/>
  <c r="R323" i="57"/>
  <c r="R163" i="57"/>
  <c r="R256" i="57"/>
  <c r="R260" i="57"/>
  <c r="R266" i="57"/>
  <c r="R157" i="57"/>
  <c r="R325" i="57"/>
  <c r="R246" i="57"/>
  <c r="R450" i="57"/>
  <c r="AF209" i="62" s="1"/>
  <c r="R310" i="57"/>
  <c r="R513" i="57"/>
  <c r="AF272" i="62" s="1"/>
  <c r="R338" i="57"/>
  <c r="R62" i="57"/>
  <c r="AF62" i="62" s="1"/>
  <c r="R174" i="57"/>
  <c r="R480" i="57"/>
  <c r="AF239" i="62" s="1"/>
  <c r="R86" i="57"/>
  <c r="AF86" i="62" s="1"/>
  <c r="R293" i="57"/>
  <c r="R121" i="57"/>
  <c r="R458" i="57"/>
  <c r="AF217" i="62" s="1"/>
  <c r="R232" i="57"/>
  <c r="R492" i="57"/>
  <c r="AF251" i="62" s="1"/>
  <c r="R190" i="57"/>
  <c r="R457" i="57"/>
  <c r="AF216" i="62" s="1"/>
  <c r="R218" i="57"/>
  <c r="R154" i="57"/>
  <c r="R359" i="57"/>
  <c r="AF118" i="62" s="1"/>
  <c r="R128" i="57"/>
  <c r="R113" i="57"/>
  <c r="R484" i="57"/>
  <c r="AF243" i="62" s="1"/>
  <c r="R139" i="57"/>
  <c r="R247" i="57"/>
  <c r="R453" i="57"/>
  <c r="AF212" i="62" s="1"/>
  <c r="R19" i="57"/>
  <c r="AF19" i="62" s="1"/>
  <c r="R273" i="57"/>
  <c r="R206" i="57"/>
  <c r="R305" i="57"/>
  <c r="R318" i="57"/>
  <c r="R322" i="57"/>
  <c r="R334" i="57"/>
  <c r="R178" i="57"/>
  <c r="R493" i="57"/>
  <c r="AF252" i="62" s="1"/>
  <c r="R126" i="57"/>
  <c r="R278" i="57"/>
  <c r="R409" i="57"/>
  <c r="AF168" i="62" s="1"/>
  <c r="R366" i="57"/>
  <c r="AF125" i="62" s="1"/>
  <c r="R294" i="57"/>
  <c r="R398" i="57"/>
  <c r="AF157" i="62" s="1"/>
  <c r="R87" i="57"/>
  <c r="AF87" i="62" s="1"/>
  <c r="R421" i="57"/>
  <c r="AF180" i="62" s="1"/>
  <c r="R289" i="57"/>
  <c r="R389" i="57"/>
  <c r="AF148" i="62" s="1"/>
  <c r="R423" i="57"/>
  <c r="AF182" i="62" s="1"/>
  <c r="R504" i="57"/>
  <c r="AF263" i="62" s="1"/>
  <c r="R24" i="57"/>
  <c r="AF24" i="62" s="1"/>
  <c r="R356" i="57"/>
  <c r="AF115" i="62" s="1"/>
  <c r="R159" i="57"/>
  <c r="R300" i="57"/>
  <c r="R94" i="57"/>
  <c r="AF94" i="62" s="1"/>
  <c r="R412" i="57"/>
  <c r="AF171" i="62" s="1"/>
  <c r="R143" i="57"/>
  <c r="R23" i="57"/>
  <c r="AF23" i="62" s="1"/>
  <c r="R404" i="57"/>
  <c r="AF163" i="62" s="1"/>
  <c r="R337" i="57"/>
  <c r="R371" i="57"/>
  <c r="AF130" i="62" s="1"/>
  <c r="R189" i="57"/>
  <c r="R140" i="57"/>
  <c r="R525" i="57"/>
  <c r="AF284" i="62" s="1"/>
  <c r="R166" i="57"/>
  <c r="R227" i="57"/>
  <c r="R150" i="57"/>
  <c r="R441" i="57"/>
  <c r="AF200" i="62" s="1"/>
  <c r="R472" i="57"/>
  <c r="AF231" i="62" s="1"/>
  <c r="R468" i="57"/>
  <c r="AF227" i="62" s="1"/>
  <c r="R347" i="57"/>
  <c r="AF106" i="62" s="1"/>
  <c r="R383" i="57"/>
  <c r="AF142" i="62" s="1"/>
  <c r="R434" i="57"/>
  <c r="AF193" i="62" s="1"/>
  <c r="R142" i="57"/>
  <c r="R134" i="57"/>
  <c r="R485" i="57"/>
  <c r="AF244" i="62" s="1"/>
  <c r="R286" i="57"/>
  <c r="R106" i="57"/>
  <c r="R557" i="57"/>
  <c r="AF313" i="62" s="1"/>
  <c r="R391" i="57"/>
  <c r="AF150" i="62" s="1"/>
  <c r="R298" i="57"/>
  <c r="R460" i="57"/>
  <c r="AF219" i="62" s="1"/>
  <c r="R496" i="57"/>
  <c r="AF255" i="62" s="1"/>
  <c r="R500" i="57"/>
  <c r="AF259" i="62" s="1"/>
  <c r="R281" i="57"/>
  <c r="R331" i="57"/>
  <c r="R204" i="57"/>
  <c r="R358" i="57"/>
  <c r="AF117" i="62" s="1"/>
  <c r="R259" i="57"/>
  <c r="R529" i="57"/>
  <c r="AF288" i="62" s="1"/>
  <c r="R397" i="57"/>
  <c r="AF156" i="62" s="1"/>
  <c r="R114" i="57"/>
  <c r="R110" i="57"/>
  <c r="R301" i="57"/>
  <c r="R153" i="57"/>
  <c r="R282" i="57"/>
  <c r="R122" i="57"/>
  <c r="R302" i="57"/>
  <c r="R279" i="57"/>
  <c r="R380" i="57"/>
  <c r="AF139" i="62" s="1"/>
  <c r="R436" i="57"/>
  <c r="AF195" i="62" s="1"/>
  <c r="R264" i="57"/>
  <c r="R236" i="57"/>
  <c r="R169" i="57"/>
  <c r="R509" i="57"/>
  <c r="AF268" i="62" s="1"/>
  <c r="R243" i="57"/>
  <c r="R118" i="57"/>
  <c r="R465" i="57"/>
  <c r="AF224" i="62" s="1"/>
  <c r="R399" i="57"/>
  <c r="AF158" i="62" s="1"/>
  <c r="R414" i="57"/>
  <c r="AF173" i="62" s="1"/>
  <c r="R297" i="57"/>
  <c r="R129" i="57"/>
  <c r="R109" i="57"/>
  <c r="R207" i="57"/>
  <c r="R476" i="57"/>
  <c r="AF235" i="62" s="1"/>
  <c r="R384" i="57"/>
  <c r="AF143" i="62" s="1"/>
  <c r="R103" i="57"/>
  <c r="R295" i="57"/>
  <c r="R47" i="57"/>
  <c r="AF47" i="62" s="1"/>
  <c r="R48" i="57"/>
  <c r="AF48" i="62" s="1"/>
  <c r="R66" i="57"/>
  <c r="AF66" i="62" s="1"/>
  <c r="R43" i="57"/>
  <c r="AF43" i="62" s="1"/>
  <c r="R14" i="57"/>
  <c r="AF16" i="62" s="1"/>
  <c r="R89" i="57"/>
  <c r="AF89" i="62" s="1"/>
  <c r="R546" i="57"/>
  <c r="AF302" i="62" s="1"/>
  <c r="R49" i="57"/>
  <c r="AF49" i="62" s="1"/>
  <c r="R375" i="57"/>
  <c r="AF134" i="62" s="1"/>
  <c r="R558" i="57"/>
  <c r="AF314" i="62" s="1"/>
  <c r="R96" i="57"/>
  <c r="AF96" i="62" s="1"/>
  <c r="R75" i="57"/>
  <c r="AF75" i="62" s="1"/>
  <c r="R28" i="57"/>
  <c r="AF28" i="62" s="1"/>
  <c r="R45" i="57"/>
  <c r="AF45" i="62" s="1"/>
  <c r="R33" i="57"/>
  <c r="AF33" i="62" s="1"/>
  <c r="R44" i="57"/>
  <c r="AF44" i="62" s="1"/>
  <c r="R415" i="57"/>
  <c r="AF174" i="62" s="1"/>
  <c r="R39" i="57"/>
  <c r="AF39" i="62" s="1"/>
  <c r="R57" i="57"/>
  <c r="AF57" i="62" s="1"/>
  <c r="R53" i="57"/>
  <c r="AF53" i="62" s="1"/>
  <c r="R56" i="57"/>
  <c r="AF56" i="62" s="1"/>
  <c r="R71" i="57"/>
  <c r="AF71" i="62" s="1"/>
  <c r="R41" i="57"/>
  <c r="AF41" i="62" s="1"/>
  <c r="R550" i="57"/>
  <c r="AF306" i="62" s="1"/>
  <c r="R554" i="57"/>
  <c r="AF310" i="62" s="1"/>
  <c r="R553" i="57"/>
  <c r="AF309" i="62" s="1"/>
  <c r="R36" i="57"/>
  <c r="AF36" i="62" s="1"/>
  <c r="R51" i="57"/>
  <c r="AF51" i="62" s="1"/>
  <c r="R80" i="57"/>
  <c r="AF80" i="62" s="1"/>
  <c r="R70" i="57"/>
  <c r="AF70" i="62" s="1"/>
  <c r="R437" i="57"/>
  <c r="AF196" i="62" s="1"/>
  <c r="R69" i="57"/>
  <c r="AF69" i="62" s="1"/>
  <c r="R438" i="57"/>
  <c r="AF197" i="62" s="1"/>
  <c r="R429" i="57"/>
  <c r="AF188" i="62" s="1"/>
  <c r="R37" i="57"/>
  <c r="AF37" i="62" s="1"/>
  <c r="R549" i="57"/>
  <c r="AF305" i="62" s="1"/>
  <c r="R55" i="57"/>
  <c r="AF55" i="62" s="1"/>
  <c r="R72" i="57"/>
  <c r="AF72" i="62" s="1"/>
  <c r="R79" i="57"/>
  <c r="AF79" i="62" s="1"/>
  <c r="R81" i="57"/>
  <c r="AF81" i="62" s="1"/>
  <c r="R40" i="57"/>
  <c r="AF40" i="62" s="1"/>
  <c r="R35" i="57"/>
  <c r="AF35" i="62" s="1"/>
  <c r="R52" i="57"/>
  <c r="AF52" i="62" s="1"/>
  <c r="R82" i="57"/>
  <c r="AF82" i="62" s="1"/>
  <c r="R435" i="57"/>
  <c r="AF194" i="62" s="1"/>
  <c r="R432" i="57"/>
  <c r="AF191" i="62" s="1"/>
  <c r="R431" i="57"/>
  <c r="AF190" i="62" s="1"/>
  <c r="AF330" i="62" l="1"/>
  <c r="AO22" i="23" s="1"/>
  <c r="AF296" i="62"/>
  <c r="AF102" i="62"/>
  <c r="AF331" i="37"/>
  <c r="AF320" i="62"/>
  <c r="AF300" i="62"/>
  <c r="AF324" i="62"/>
  <c r="AO20" i="23" l="1"/>
  <c r="AF331" i="62"/>
  <c r="AO14" i="23"/>
  <c r="AO16" i="23"/>
  <c r="AO12" i="23"/>
  <c r="AO18" i="23"/>
  <c r="AO24" i="23" l="1"/>
  <c r="F9" i="33" l="1"/>
  <c r="F36" i="61"/>
  <c r="F123" i="61"/>
  <c r="I250" i="12"/>
  <c r="I246" i="12"/>
  <c r="I238" i="12"/>
  <c r="I222" i="12"/>
  <c r="I194" i="12"/>
  <c r="I233" i="12"/>
  <c r="I217" i="12"/>
  <c r="I205" i="12"/>
  <c r="I197" i="12"/>
  <c r="I189" i="12"/>
  <c r="I254" i="12"/>
  <c r="I242" i="12"/>
  <c r="I218" i="12"/>
  <c r="I214" i="12"/>
  <c r="I202" i="12"/>
  <c r="I249" i="12"/>
  <c r="I241" i="12"/>
  <c r="I229" i="12"/>
  <c r="I225" i="12"/>
  <c r="I185" i="12"/>
  <c r="I260" i="12"/>
  <c r="I256" i="12"/>
  <c r="I252" i="12"/>
  <c r="I248" i="12"/>
  <c r="I244" i="12"/>
  <c r="I240" i="12"/>
  <c r="I236" i="12"/>
  <c r="I232" i="12"/>
  <c r="I228" i="12"/>
  <c r="I224" i="12"/>
  <c r="I220" i="12"/>
  <c r="I216" i="12"/>
  <c r="I212" i="12"/>
  <c r="I208" i="12"/>
  <c r="I204" i="12"/>
  <c r="I200" i="12"/>
  <c r="I196" i="12"/>
  <c r="I192" i="12"/>
  <c r="I188" i="12"/>
  <c r="I184" i="12"/>
  <c r="I259" i="12"/>
  <c r="I255" i="12"/>
  <c r="I251" i="12"/>
  <c r="I247" i="12"/>
  <c r="I243" i="12"/>
  <c r="I239" i="12"/>
  <c r="I235" i="12"/>
  <c r="I231" i="12"/>
  <c r="I227" i="12"/>
  <c r="I223" i="12"/>
  <c r="I219" i="12"/>
  <c r="I215" i="12"/>
  <c r="I211" i="12"/>
  <c r="I207" i="12"/>
  <c r="I203" i="12"/>
  <c r="I199" i="12"/>
  <c r="I195" i="12"/>
  <c r="I191" i="12"/>
  <c r="I187" i="12"/>
  <c r="I183" i="12"/>
  <c r="I262" i="12"/>
  <c r="I258" i="12"/>
  <c r="I234" i="12"/>
  <c r="I230" i="12"/>
  <c r="I210" i="12"/>
  <c r="I198" i="12"/>
  <c r="I190" i="12"/>
  <c r="I257" i="12"/>
  <c r="I221" i="12"/>
  <c r="I213" i="12"/>
  <c r="I226" i="12"/>
  <c r="I206" i="12"/>
  <c r="I186" i="12"/>
  <c r="I261" i="12"/>
  <c r="I253" i="12"/>
  <c r="I245" i="12"/>
  <c r="I237" i="12"/>
  <c r="I209" i="12"/>
  <c r="I201" i="12"/>
  <c r="I193" i="12"/>
  <c r="I341" i="12"/>
  <c r="I325" i="12"/>
  <c r="I306" i="12"/>
  <c r="I290" i="12"/>
  <c r="I278" i="12"/>
  <c r="I175" i="12"/>
  <c r="I166" i="12"/>
  <c r="I168" i="12"/>
  <c r="I117" i="12"/>
  <c r="I127" i="12"/>
  <c r="I340" i="12"/>
  <c r="I324" i="12"/>
  <c r="I305" i="12"/>
  <c r="I289" i="12"/>
  <c r="I277" i="12"/>
  <c r="I331" i="12"/>
  <c r="I312" i="12"/>
  <c r="I296" i="12"/>
  <c r="I284" i="12"/>
  <c r="I338" i="12"/>
  <c r="I322" i="12"/>
  <c r="I303" i="12"/>
  <c r="I317" i="12"/>
  <c r="I275" i="12"/>
  <c r="I169" i="12"/>
  <c r="I154" i="12"/>
  <c r="I156" i="12"/>
  <c r="I105" i="12"/>
  <c r="I115" i="12"/>
  <c r="I265" i="12"/>
  <c r="I143" i="12"/>
  <c r="I114" i="12"/>
  <c r="I264" i="12"/>
  <c r="I178" i="12"/>
  <c r="I110" i="12"/>
  <c r="I145" i="12"/>
  <c r="I132" i="12"/>
  <c r="I129" i="12"/>
  <c r="I158" i="12"/>
  <c r="I109" i="12"/>
  <c r="F36" i="44"/>
  <c r="I571" i="12"/>
  <c r="I528" i="12"/>
  <c r="I355" i="12"/>
  <c r="I469" i="12"/>
  <c r="I547" i="12"/>
  <c r="I417" i="12"/>
  <c r="I546" i="12"/>
  <c r="I391" i="12"/>
  <c r="I525" i="12"/>
  <c r="I414" i="12"/>
  <c r="I41" i="12"/>
  <c r="I454" i="12"/>
  <c r="I519" i="12"/>
  <c r="I539" i="12"/>
  <c r="I386" i="12"/>
  <c r="I476" i="12"/>
  <c r="I392" i="12"/>
  <c r="I349" i="12"/>
  <c r="I431" i="12"/>
  <c r="I404" i="12"/>
  <c r="I366" i="12"/>
  <c r="I19" i="12"/>
  <c r="I376" i="12"/>
  <c r="I481" i="12"/>
  <c r="I536" i="12"/>
  <c r="I380" i="12"/>
  <c r="I43" i="12"/>
  <c r="I477" i="12"/>
  <c r="I372" i="12"/>
  <c r="I446" i="12"/>
  <c r="I478" i="12"/>
  <c r="I62" i="12"/>
  <c r="I23" i="12"/>
  <c r="I424" i="12"/>
  <c r="I76" i="12"/>
  <c r="I430" i="12"/>
  <c r="I402" i="12"/>
  <c r="I473" i="12"/>
  <c r="I529" i="12"/>
  <c r="I500" i="12"/>
  <c r="I435" i="12"/>
  <c r="I406" i="12"/>
  <c r="I65" i="12"/>
  <c r="I25" i="12"/>
  <c r="I82" i="12"/>
  <c r="I532" i="12"/>
  <c r="I521" i="12"/>
  <c r="I504" i="12"/>
  <c r="I365" i="12"/>
  <c r="I485" i="12"/>
  <c r="I440" i="12"/>
  <c r="I27" i="12"/>
  <c r="I33" i="12"/>
  <c r="I499" i="12"/>
  <c r="I346" i="12"/>
  <c r="I410" i="12"/>
  <c r="I493" i="12"/>
  <c r="I460" i="12"/>
  <c r="I497" i="12"/>
  <c r="I551" i="12"/>
  <c r="I447" i="12"/>
  <c r="I474" i="12"/>
  <c r="I550" i="12"/>
  <c r="I337" i="12"/>
  <c r="I321" i="12"/>
  <c r="I302" i="12"/>
  <c r="I316" i="12"/>
  <c r="I274" i="12"/>
  <c r="I165" i="12"/>
  <c r="I150" i="12"/>
  <c r="I152" i="12"/>
  <c r="I106" i="12"/>
  <c r="I111" i="12"/>
  <c r="I336" i="12"/>
  <c r="I320" i="12"/>
  <c r="I301" i="12"/>
  <c r="I180" i="12"/>
  <c r="I343" i="12"/>
  <c r="I327" i="12"/>
  <c r="I308" i="12"/>
  <c r="I292" i="12"/>
  <c r="I280" i="12"/>
  <c r="I334" i="12"/>
  <c r="I315" i="12"/>
  <c r="I299" i="12"/>
  <c r="I287" i="12"/>
  <c r="I271" i="12"/>
  <c r="I153" i="12"/>
  <c r="I167" i="12"/>
  <c r="I140" i="12"/>
  <c r="I104" i="12"/>
  <c r="I139" i="12"/>
  <c r="I161" i="12"/>
  <c r="I148" i="12"/>
  <c r="I107" i="12"/>
  <c r="I157" i="12"/>
  <c r="I144" i="12"/>
  <c r="I103" i="12"/>
  <c r="I162" i="12"/>
  <c r="I113" i="12"/>
  <c r="I268" i="12"/>
  <c r="I155" i="12"/>
  <c r="I126" i="12"/>
  <c r="I507" i="12"/>
  <c r="I429" i="12"/>
  <c r="I511" i="12"/>
  <c r="I394" i="12"/>
  <c r="I415" i="12"/>
  <c r="I358" i="12"/>
  <c r="I71" i="12"/>
  <c r="I502" i="12"/>
  <c r="I448" i="12"/>
  <c r="I85" i="12"/>
  <c r="I490" i="12"/>
  <c r="I36" i="12"/>
  <c r="I512" i="12"/>
  <c r="I345" i="12"/>
  <c r="I47" i="12"/>
  <c r="I480" i="12"/>
  <c r="I524" i="12"/>
  <c r="I387" i="12"/>
  <c r="I506" i="12"/>
  <c r="I70" i="12"/>
  <c r="I411" i="12"/>
  <c r="F123" i="44"/>
  <c r="I492" i="12"/>
  <c r="I59" i="12"/>
  <c r="I515" i="12"/>
  <c r="I360" i="12"/>
  <c r="I517" i="12"/>
  <c r="I48" i="12"/>
  <c r="I97" i="12"/>
  <c r="I409" i="12"/>
  <c r="I458" i="12"/>
  <c r="I45" i="12"/>
  <c r="I487" i="12"/>
  <c r="I74" i="12"/>
  <c r="I368" i="12"/>
  <c r="I28" i="12"/>
  <c r="I61" i="12"/>
  <c r="I467" i="12"/>
  <c r="I31" i="12"/>
  <c r="I527" i="12"/>
  <c r="I443" i="12"/>
  <c r="I557" i="12"/>
  <c r="I436" i="12"/>
  <c r="I21" i="12"/>
  <c r="I554" i="12"/>
  <c r="I518" i="12"/>
  <c r="I72" i="12"/>
  <c r="I489" i="12"/>
  <c r="I94" i="12"/>
  <c r="I12" i="12"/>
  <c r="I523" i="12"/>
  <c r="I483" i="12"/>
  <c r="I96" i="12"/>
  <c r="I398" i="12"/>
  <c r="I86" i="12"/>
  <c r="I403" i="12"/>
  <c r="I555" i="12"/>
  <c r="I514" i="12"/>
  <c r="I420" i="12"/>
  <c r="I408" i="12"/>
  <c r="I53" i="12"/>
  <c r="I44" i="12"/>
  <c r="I377" i="12"/>
  <c r="I351" i="12"/>
  <c r="I333" i="12"/>
  <c r="I314" i="12"/>
  <c r="I298" i="12"/>
  <c r="I286" i="12"/>
  <c r="I270" i="12"/>
  <c r="I149" i="12"/>
  <c r="I163" i="12"/>
  <c r="I136" i="12"/>
  <c r="I138" i="12"/>
  <c r="I135" i="12"/>
  <c r="I332" i="12"/>
  <c r="I313" i="12"/>
  <c r="I297" i="12"/>
  <c r="I285" i="12"/>
  <c r="I339" i="12"/>
  <c r="I323" i="12"/>
  <c r="I304" i="12"/>
  <c r="I318" i="12"/>
  <c r="I276" i="12"/>
  <c r="I330" i="12"/>
  <c r="I311" i="12"/>
  <c r="I295" i="12"/>
  <c r="I283" i="12"/>
  <c r="I267" i="12"/>
  <c r="I137" i="12"/>
  <c r="I151" i="12"/>
  <c r="I134" i="12"/>
  <c r="I122" i="12"/>
  <c r="I120" i="12"/>
  <c r="I173" i="12"/>
  <c r="I130" i="12"/>
  <c r="I112" i="12"/>
  <c r="I172" i="12"/>
  <c r="I125" i="12"/>
  <c r="I269" i="12"/>
  <c r="I159" i="12"/>
  <c r="I131" i="12"/>
  <c r="I174" i="12"/>
  <c r="I160" i="12"/>
  <c r="I119" i="12"/>
  <c r="I463" i="12"/>
  <c r="I87" i="12"/>
  <c r="I498" i="12"/>
  <c r="I482" i="12"/>
  <c r="I55" i="12"/>
  <c r="I390" i="12"/>
  <c r="I375" i="12"/>
  <c r="I367" i="12"/>
  <c r="I513" i="12"/>
  <c r="I549" i="12"/>
  <c r="I95" i="12"/>
  <c r="I353" i="12"/>
  <c r="I35" i="12"/>
  <c r="I389" i="12"/>
  <c r="I89" i="12"/>
  <c r="I15" i="12"/>
  <c r="I526" i="12"/>
  <c r="I359" i="12"/>
  <c r="I449" i="12"/>
  <c r="I388" i="12"/>
  <c r="I484" i="12"/>
  <c r="I495" i="12"/>
  <c r="I416" i="12"/>
  <c r="I426" i="12"/>
  <c r="I356" i="12"/>
  <c r="I77" i="12"/>
  <c r="I40" i="12"/>
  <c r="I470" i="12"/>
  <c r="I399" i="12"/>
  <c r="I509" i="12"/>
  <c r="I486" i="12"/>
  <c r="I438" i="12"/>
  <c r="I64" i="12"/>
  <c r="I396" i="12"/>
  <c r="I384" i="12"/>
  <c r="I533" i="12"/>
  <c r="I522" i="12"/>
  <c r="I405" i="12"/>
  <c r="I421" i="12"/>
  <c r="I20" i="12"/>
  <c r="I459" i="12"/>
  <c r="I465" i="12"/>
  <c r="I32" i="12"/>
  <c r="I90" i="12"/>
  <c r="I49" i="12"/>
  <c r="I60" i="12"/>
  <c r="I472" i="12"/>
  <c r="I510" i="12"/>
  <c r="I381" i="12"/>
  <c r="I383" i="12"/>
  <c r="I423" i="12"/>
  <c r="I75" i="12"/>
  <c r="I362" i="12"/>
  <c r="I393" i="12"/>
  <c r="I24" i="12"/>
  <c r="I451" i="12"/>
  <c r="I92" i="12"/>
  <c r="I457" i="12"/>
  <c r="I461" i="12"/>
  <c r="I560" i="12"/>
  <c r="I494" i="12"/>
  <c r="I462" i="12"/>
  <c r="I401" i="12"/>
  <c r="I370" i="12"/>
  <c r="I329" i="12"/>
  <c r="I310" i="12"/>
  <c r="I294" i="12"/>
  <c r="I282" i="12"/>
  <c r="I266" i="12"/>
  <c r="I177" i="12"/>
  <c r="I147" i="12"/>
  <c r="I133" i="12"/>
  <c r="I118" i="12"/>
  <c r="I116" i="12"/>
  <c r="I328" i="12"/>
  <c r="I309" i="12"/>
  <c r="I293" i="12"/>
  <c r="I281" i="12"/>
  <c r="I335" i="12"/>
  <c r="I319" i="12"/>
  <c r="I300" i="12"/>
  <c r="I288" i="12"/>
  <c r="I342" i="12"/>
  <c r="I326" i="12"/>
  <c r="I307" i="12"/>
  <c r="I291" i="12"/>
  <c r="I279" i="12"/>
  <c r="I179" i="12"/>
  <c r="I170" i="12"/>
  <c r="I176" i="12"/>
  <c r="I121" i="12"/>
  <c r="I128" i="12"/>
  <c r="I273" i="12"/>
  <c r="I146" i="12"/>
  <c r="I102" i="12"/>
  <c r="I272" i="12"/>
  <c r="I171" i="12"/>
  <c r="I108" i="12"/>
  <c r="I181" i="12"/>
  <c r="I164" i="12"/>
  <c r="I123" i="12"/>
  <c r="I141" i="12"/>
  <c r="I142" i="12"/>
  <c r="I124" i="12"/>
  <c r="I437" i="12"/>
  <c r="I364" i="12"/>
  <c r="I374" i="12"/>
  <c r="I379" i="12"/>
  <c r="I69" i="12"/>
  <c r="I37" i="12"/>
  <c r="I57" i="12"/>
  <c r="I452" i="12"/>
  <c r="I80" i="12"/>
  <c r="I530" i="12"/>
  <c r="I347" i="12"/>
  <c r="I79" i="12"/>
  <c r="I422" i="12"/>
  <c r="I471" i="12"/>
  <c r="I418" i="12"/>
  <c r="I565" i="12"/>
  <c r="I91" i="12"/>
  <c r="I84" i="12"/>
  <c r="I445" i="12"/>
  <c r="I67" i="12"/>
  <c r="I52" i="12"/>
  <c r="I428" i="12"/>
  <c r="I534" i="12"/>
  <c r="I39" i="12"/>
  <c r="I542" i="12"/>
  <c r="I441" i="12"/>
  <c r="I81" i="12"/>
  <c r="I531" i="12"/>
  <c r="I14" i="12"/>
  <c r="I501" i="12"/>
  <c r="I51" i="12"/>
  <c r="I371" i="12"/>
  <c r="I535" i="12"/>
  <c r="I450" i="12"/>
  <c r="I559" i="12"/>
  <c r="I520" i="12"/>
  <c r="I434" i="12"/>
  <c r="I475" i="12"/>
  <c r="I455" i="12"/>
  <c r="I382" i="12"/>
  <c r="I444" i="12"/>
  <c r="I453" i="12"/>
  <c r="I29" i="12"/>
  <c r="I432" i="12"/>
  <c r="I56" i="12"/>
  <c r="I369" i="12"/>
  <c r="I66" i="12"/>
  <c r="I496" i="12"/>
  <c r="I558" i="12"/>
  <c r="I397" i="12"/>
  <c r="I464" i="12"/>
  <c r="I516" i="12"/>
  <c r="I508" i="12"/>
  <c r="I553" i="12"/>
  <c r="I354" i="12"/>
  <c r="I468" i="12"/>
  <c r="I488" i="12"/>
  <c r="I503" i="12"/>
  <c r="I505" i="12"/>
  <c r="I412" i="12"/>
  <c r="I479" i="12"/>
  <c r="I466" i="12"/>
  <c r="I348" i="12"/>
  <c r="I491" i="12"/>
  <c r="H238" i="37" l="1"/>
  <c r="H247" i="37"/>
  <c r="H267" i="37"/>
  <c r="H314" i="37"/>
  <c r="H56" i="37"/>
  <c r="H203" i="37"/>
  <c r="H193" i="37"/>
  <c r="H294" i="37"/>
  <c r="H16" i="37"/>
  <c r="H298" i="37"/>
  <c r="H52" i="37"/>
  <c r="H91" i="37"/>
  <c r="H181" i="37"/>
  <c r="H80" i="37"/>
  <c r="H69" i="37"/>
  <c r="H196" i="37"/>
  <c r="H253" i="37"/>
  <c r="H92" i="37"/>
  <c r="H121" i="37"/>
  <c r="H140" i="37"/>
  <c r="H49" i="37"/>
  <c r="H218" i="37"/>
  <c r="H281" i="37"/>
  <c r="H64" i="37"/>
  <c r="H158" i="37"/>
  <c r="H115" i="37"/>
  <c r="H243" i="37"/>
  <c r="H285" i="37"/>
  <c r="H35" i="37"/>
  <c r="H272" i="37"/>
  <c r="H55" i="37"/>
  <c r="H222" i="37"/>
  <c r="H53" i="37"/>
  <c r="H311" i="37"/>
  <c r="H96" i="37"/>
  <c r="H94" i="37"/>
  <c r="H310" i="37"/>
  <c r="H202" i="37"/>
  <c r="H61" i="37"/>
  <c r="H246" i="37"/>
  <c r="H97" i="37"/>
  <c r="H274" i="37"/>
  <c r="H170" i="37"/>
  <c r="H283" i="37"/>
  <c r="H271" i="37"/>
  <c r="H207" i="37"/>
  <c r="H174" i="37"/>
  <c r="H266" i="37"/>
  <c r="H307" i="37"/>
  <c r="H169" i="37"/>
  <c r="H27" i="37"/>
  <c r="H263" i="37"/>
  <c r="H25" i="37"/>
  <c r="H259" i="37"/>
  <c r="H189" i="37"/>
  <c r="H62" i="37"/>
  <c r="H236" i="37"/>
  <c r="H240" i="37"/>
  <c r="H163" i="37"/>
  <c r="H235" i="37"/>
  <c r="H213" i="37"/>
  <c r="H150" i="37"/>
  <c r="H228" i="37"/>
  <c r="H250" i="37"/>
  <c r="H171" i="37"/>
  <c r="H227" i="37"/>
  <c r="H275" i="37"/>
  <c r="H255" i="37"/>
  <c r="H191" i="37"/>
  <c r="H141" i="37"/>
  <c r="H279" i="37"/>
  <c r="H130" i="37"/>
  <c r="H290" i="37"/>
  <c r="H39" i="37"/>
  <c r="H67" i="37"/>
  <c r="H322" i="37"/>
  <c r="H79" i="37"/>
  <c r="H211" i="37"/>
  <c r="H138" i="37"/>
  <c r="H129" i="37"/>
  <c r="H316" i="37"/>
  <c r="H210" i="37"/>
  <c r="H75" i="37"/>
  <c r="H269" i="37"/>
  <c r="H90" i="37"/>
  <c r="H20" i="37"/>
  <c r="H292" i="37"/>
  <c r="H197" i="37"/>
  <c r="H229" i="37"/>
  <c r="H185" i="37"/>
  <c r="H147" i="37"/>
  <c r="H17" i="37"/>
  <c r="H112" i="37"/>
  <c r="H126" i="37"/>
  <c r="H241" i="37"/>
  <c r="H110" i="37"/>
  <c r="H167" i="37"/>
  <c r="H162" i="37"/>
  <c r="H242" i="37"/>
  <c r="H248" i="37"/>
  <c r="H21" i="37"/>
  <c r="H286" i="37"/>
  <c r="H28" i="37"/>
  <c r="H45" i="37"/>
  <c r="H48" i="37"/>
  <c r="H59" i="37"/>
  <c r="H70" i="37"/>
  <c r="H239" i="37"/>
  <c r="H36" i="37"/>
  <c r="H261" i="37"/>
  <c r="H153" i="37"/>
  <c r="H306" i="37"/>
  <c r="H256" i="37"/>
  <c r="H105" i="37"/>
  <c r="H199" i="37"/>
  <c r="H280" i="37"/>
  <c r="H65" i="37"/>
  <c r="H288" i="37"/>
  <c r="H76" i="37"/>
  <c r="H237" i="37"/>
  <c r="H43" i="37"/>
  <c r="H135" i="37"/>
  <c r="H190" i="37"/>
  <c r="H145" i="37"/>
  <c r="H41" i="37"/>
  <c r="H302" i="37"/>
  <c r="H114" i="37"/>
  <c r="H107" i="37"/>
  <c r="H264" i="37"/>
  <c r="H113" i="37"/>
  <c r="H223" i="37"/>
  <c r="H66" i="37"/>
  <c r="H29" i="37"/>
  <c r="H214" i="37"/>
  <c r="H315" i="37"/>
  <c r="H51" i="37"/>
  <c r="H81" i="37"/>
  <c r="H293" i="37"/>
  <c r="H204" i="37"/>
  <c r="H177" i="37"/>
  <c r="H106" i="37"/>
  <c r="H57" i="37"/>
  <c r="H133" i="37"/>
  <c r="H160" i="37"/>
  <c r="H220" i="37"/>
  <c r="H24" i="37"/>
  <c r="H182" i="37"/>
  <c r="H231" i="37"/>
  <c r="H32" i="37"/>
  <c r="H180" i="37"/>
  <c r="H143" i="37"/>
  <c r="H245" i="37"/>
  <c r="H40" i="37"/>
  <c r="H175" i="37"/>
  <c r="H208" i="37"/>
  <c r="H89" i="37"/>
  <c r="H95" i="37"/>
  <c r="H134" i="37"/>
  <c r="H257" i="37"/>
  <c r="H136" i="37"/>
  <c r="H179" i="37"/>
  <c r="H86" i="37"/>
  <c r="H282" i="37"/>
  <c r="H72" i="37"/>
  <c r="H195" i="37"/>
  <c r="H31" i="37"/>
  <c r="H127" i="37"/>
  <c r="H217" i="37"/>
  <c r="H276" i="37"/>
  <c r="H251" i="37"/>
  <c r="H265" i="37"/>
  <c r="H47" i="37"/>
  <c r="H249" i="37"/>
  <c r="H71" i="37"/>
  <c r="H270" i="37"/>
  <c r="H233" i="37"/>
  <c r="H219" i="37"/>
  <c r="H258" i="37"/>
  <c r="H244" i="37"/>
  <c r="H291" i="37"/>
  <c r="H165" i="37"/>
  <c r="H232" i="37"/>
  <c r="H183" i="37"/>
  <c r="H205" i="37"/>
  <c r="H139" i="37"/>
  <c r="H19" i="37"/>
  <c r="H108" i="37"/>
  <c r="H173" i="37"/>
  <c r="H176" i="37"/>
  <c r="H287" i="37"/>
  <c r="H225" i="37"/>
  <c r="H262" i="37"/>
  <c r="H309" i="37"/>
  <c r="H156" i="37"/>
  <c r="H128" i="37"/>
  <c r="H212" i="37"/>
  <c r="H234" i="37"/>
  <c r="H209" i="37"/>
  <c r="H260" i="37"/>
  <c r="H200" i="37"/>
  <c r="H187" i="37"/>
  <c r="H84" i="37"/>
  <c r="H230" i="37"/>
  <c r="H289" i="37"/>
  <c r="H37" i="37"/>
  <c r="H123" i="37"/>
  <c r="H221" i="37"/>
  <c r="H216" i="37"/>
  <c r="H152" i="37"/>
  <c r="H142" i="37"/>
  <c r="H60" i="37"/>
  <c r="H224" i="37"/>
  <c r="H164" i="37"/>
  <c r="H155" i="37"/>
  <c r="H268" i="37"/>
  <c r="H77" i="37"/>
  <c r="H254" i="37"/>
  <c r="H118" i="37"/>
  <c r="H148" i="37"/>
  <c r="H305" i="37"/>
  <c r="H149" i="37"/>
  <c r="H87" i="37"/>
  <c r="H44" i="37"/>
  <c r="H273" i="37"/>
  <c r="H157" i="37"/>
  <c r="H14" i="37"/>
  <c r="H277" i="37"/>
  <c r="H313" i="37"/>
  <c r="H226" i="37"/>
  <c r="H74" i="37"/>
  <c r="H168" i="37"/>
  <c r="H119" i="37"/>
  <c r="H146" i="37"/>
  <c r="H104" i="37"/>
  <c r="H85" i="37"/>
  <c r="H117" i="37"/>
  <c r="H188" i="37"/>
  <c r="H206" i="37"/>
  <c r="H252" i="37"/>
  <c r="H33" i="37"/>
  <c r="H124" i="37"/>
  <c r="H82" i="37"/>
  <c r="H194" i="37"/>
  <c r="H161" i="37"/>
  <c r="H23" i="37"/>
  <c r="H131" i="37"/>
  <c r="H295" i="37"/>
  <c r="H125" i="37"/>
  <c r="H151" i="37"/>
  <c r="H278" i="37"/>
  <c r="H284" i="37"/>
  <c r="H303" i="37"/>
  <c r="H328" i="37"/>
  <c r="I539" i="57"/>
  <c r="I16" i="57"/>
  <c r="I17" i="57"/>
  <c r="I542" i="57"/>
  <c r="I565" i="57"/>
  <c r="I168" i="57"/>
  <c r="I248" i="57"/>
  <c r="I329" i="57"/>
  <c r="I215" i="57"/>
  <c r="I274" i="57"/>
  <c r="I343" i="57"/>
  <c r="I342" i="57"/>
  <c r="I234" i="57"/>
  <c r="I341" i="57"/>
  <c r="I175" i="57"/>
  <c r="I171" i="57"/>
  <c r="I250" i="57"/>
  <c r="I162" i="57"/>
  <c r="I240" i="57"/>
  <c r="I510" i="57"/>
  <c r="I226" i="57"/>
  <c r="I311" i="57"/>
  <c r="I109" i="57"/>
  <c r="I307" i="57"/>
  <c r="I239" i="57"/>
  <c r="I152" i="57"/>
  <c r="I501" i="57"/>
  <c r="I528" i="57"/>
  <c r="I327" i="57"/>
  <c r="I461" i="57"/>
  <c r="I374" i="57"/>
  <c r="I157" i="57"/>
  <c r="I472" i="57"/>
  <c r="I20" i="57"/>
  <c r="I289" i="57"/>
  <c r="I84" i="57"/>
  <c r="I306" i="57"/>
  <c r="I315" i="57"/>
  <c r="I242" i="57"/>
  <c r="I119" i="57"/>
  <c r="I469" i="57"/>
  <c r="I229" i="57"/>
  <c r="I255" i="57"/>
  <c r="I172" i="57"/>
  <c r="I320" i="57"/>
  <c r="I122" i="57"/>
  <c r="I304" i="57"/>
  <c r="I498" i="57"/>
  <c r="I348" i="57"/>
  <c r="I449" i="57"/>
  <c r="I164" i="57"/>
  <c r="I110" i="57"/>
  <c r="I359" i="57"/>
  <c r="I194" i="57"/>
  <c r="I102" i="57"/>
  <c r="I551" i="57"/>
  <c r="I108" i="57"/>
  <c r="I534" i="57"/>
  <c r="I188" i="57"/>
  <c r="I535" i="57"/>
  <c r="I423" i="57"/>
  <c r="I138" i="57"/>
  <c r="I176" i="57"/>
  <c r="I238" i="57"/>
  <c r="I418" i="57"/>
  <c r="I156" i="57"/>
  <c r="I153" i="57"/>
  <c r="I519" i="57"/>
  <c r="I518" i="57"/>
  <c r="I571" i="57"/>
  <c r="I351" i="57"/>
  <c r="I85" i="57"/>
  <c r="I368" i="57"/>
  <c r="I280" i="57"/>
  <c r="I443" i="57"/>
  <c r="I521" i="57"/>
  <c r="I237" i="57"/>
  <c r="I59" i="57"/>
  <c r="I495" i="57"/>
  <c r="I257" i="57"/>
  <c r="I522" i="57"/>
  <c r="I328" i="57"/>
  <c r="I333" i="57"/>
  <c r="I313" i="57"/>
  <c r="I445" i="57"/>
  <c r="I279" i="57"/>
  <c r="I396" i="57"/>
  <c r="I120" i="57"/>
  <c r="I403" i="57"/>
  <c r="I61" i="57"/>
  <c r="I184" i="57"/>
  <c r="I481" i="57"/>
  <c r="I91" i="57"/>
  <c r="I123" i="57"/>
  <c r="I291" i="57"/>
  <c r="I473" i="57"/>
  <c r="I191" i="57"/>
  <c r="I415" i="57"/>
  <c r="I245" i="57"/>
  <c r="I132" i="57"/>
  <c r="I183" i="57"/>
  <c r="I185" i="57"/>
  <c r="I211" i="57"/>
  <c r="I115" i="57"/>
  <c r="I220" i="57"/>
  <c r="I180" i="57"/>
  <c r="I261" i="57"/>
  <c r="I491" i="57"/>
  <c r="I288" i="57"/>
  <c r="I77" i="57"/>
  <c r="I455" i="57"/>
  <c r="I135" i="57"/>
  <c r="I462" i="57"/>
  <c r="I228" i="57"/>
  <c r="I233" i="57"/>
  <c r="I292" i="57"/>
  <c r="I25" i="57"/>
  <c r="I487" i="57"/>
  <c r="I319" i="57"/>
  <c r="I151" i="57"/>
  <c r="I308" i="57"/>
  <c r="I370" i="57"/>
  <c r="I531" i="57"/>
  <c r="I265" i="57"/>
  <c r="I336" i="57"/>
  <c r="I136" i="57"/>
  <c r="I205" i="57"/>
  <c r="I276" i="57"/>
  <c r="I452" i="57"/>
  <c r="I466" i="57"/>
  <c r="I231" i="57"/>
  <c r="I527" i="57"/>
  <c r="I27" i="57"/>
  <c r="I225" i="57"/>
  <c r="I524" i="57"/>
  <c r="I67" i="57"/>
  <c r="I303" i="57"/>
  <c r="I219" i="57"/>
  <c r="I520" i="57"/>
  <c r="I254" i="57"/>
  <c r="I482" i="57"/>
  <c r="I411" i="57"/>
  <c r="I555" i="57"/>
  <c r="I197" i="57"/>
  <c r="I514" i="57"/>
  <c r="I249" i="57"/>
  <c r="I483" i="57"/>
  <c r="I76" i="57"/>
  <c r="I406" i="57"/>
  <c r="I410" i="57"/>
  <c r="I360" i="57"/>
  <c r="I503" i="57"/>
  <c r="I367" i="57"/>
  <c r="I451" i="57"/>
  <c r="I212" i="57"/>
  <c r="I362" i="57"/>
  <c r="I515" i="57"/>
  <c r="I340" i="57"/>
  <c r="I474" i="57"/>
  <c r="I217" i="57"/>
  <c r="I285" i="57"/>
  <c r="I283" i="57"/>
  <c r="I107" i="57"/>
  <c r="I428" i="57"/>
  <c r="I478" i="57"/>
  <c r="I32" i="57"/>
  <c r="I402" i="57"/>
  <c r="I381" i="57"/>
  <c r="I530" i="57"/>
  <c r="I144" i="57"/>
  <c r="I369" i="57"/>
  <c r="I332" i="57"/>
  <c r="I467" i="57"/>
  <c r="I160" i="57"/>
  <c r="I221" i="57"/>
  <c r="I284" i="57"/>
  <c r="I272" i="57"/>
  <c r="I422" i="57"/>
  <c r="I353" i="57"/>
  <c r="I526" i="57"/>
  <c r="I253" i="57"/>
  <c r="I516" i="57"/>
  <c r="I173" i="57"/>
  <c r="I203" i="57"/>
  <c r="I459" i="57"/>
  <c r="I317" i="57"/>
  <c r="I349" i="57"/>
  <c r="I209" i="57"/>
  <c r="I235" i="57"/>
  <c r="I324" i="57"/>
  <c r="I149" i="57"/>
  <c r="I241" i="57"/>
  <c r="I181" i="57"/>
  <c r="I499" i="57"/>
  <c r="I316" i="57"/>
  <c r="I165" i="57"/>
  <c r="I177" i="57"/>
  <c r="I192" i="57"/>
  <c r="I447" i="57"/>
  <c r="I346" i="57"/>
  <c r="I511" i="57"/>
  <c r="I90" i="57"/>
  <c r="I64" i="57"/>
  <c r="I470" i="57"/>
  <c r="I448" i="57"/>
  <c r="I523" i="57"/>
  <c r="I532" i="57"/>
  <c r="I137" i="57"/>
  <c r="I104" i="57"/>
  <c r="I111" i="57"/>
  <c r="I262" i="57"/>
  <c r="I287" i="57"/>
  <c r="I187" i="57"/>
  <c r="I295" i="57"/>
  <c r="I312" i="57"/>
  <c r="I116" i="57"/>
  <c r="I372" i="57"/>
  <c r="I170" i="57"/>
  <c r="I426" i="57"/>
  <c r="I477" i="57"/>
  <c r="I75" i="57"/>
  <c r="I199" i="57"/>
  <c r="I12" i="57"/>
  <c r="I60" i="57"/>
  <c r="I388" i="57"/>
  <c r="I309" i="57"/>
  <c r="I145" i="57"/>
  <c r="I216" i="57"/>
  <c r="I200" i="57"/>
  <c r="I401" i="57"/>
  <c r="I375" i="57"/>
  <c r="I148" i="57"/>
  <c r="I471" i="57"/>
  <c r="I454" i="57"/>
  <c r="I147" i="57"/>
  <c r="I416" i="57"/>
  <c r="I65" i="57"/>
  <c r="I214" i="57"/>
  <c r="I196" i="57"/>
  <c r="I486" i="57"/>
  <c r="I386" i="57"/>
  <c r="I195" i="57"/>
  <c r="I489" i="57"/>
  <c r="I408" i="57"/>
  <c r="I230" i="57"/>
  <c r="I244" i="57"/>
  <c r="I179" i="57"/>
  <c r="I163" i="57"/>
  <c r="I105" i="57"/>
  <c r="I376" i="57"/>
  <c r="I24" i="57"/>
  <c r="I417" i="57"/>
  <c r="I446" i="57"/>
  <c r="I364" i="57"/>
  <c r="I560" i="57"/>
  <c r="I264" i="57"/>
  <c r="I97" i="57"/>
  <c r="I146" i="57"/>
  <c r="I517" i="57"/>
  <c r="I463" i="57"/>
  <c r="I161" i="57"/>
  <c r="I559" i="57"/>
  <c r="I444" i="57"/>
  <c r="I269" i="57"/>
  <c r="I508" i="57"/>
  <c r="I458" i="57"/>
  <c r="I512" i="57"/>
  <c r="I494" i="57"/>
  <c r="I131" i="57"/>
  <c r="I505" i="57"/>
  <c r="I533" i="57"/>
  <c r="I155" i="57"/>
  <c r="I252" i="57"/>
  <c r="I202" i="57"/>
  <c r="I95" i="57"/>
  <c r="I141" i="57"/>
  <c r="I321" i="57"/>
  <c r="I299" i="57"/>
  <c r="I31" i="57"/>
  <c r="I379" i="57"/>
  <c r="I355" i="57"/>
  <c r="I201" i="57"/>
  <c r="I47" i="57"/>
  <c r="I15" i="57"/>
  <c r="I490" i="57"/>
  <c r="I43" i="57"/>
  <c r="I536" i="57"/>
  <c r="I330" i="57"/>
  <c r="I277" i="57"/>
  <c r="I45" i="57"/>
  <c r="I125" i="57"/>
  <c r="I198" i="57"/>
  <c r="I420" i="57"/>
  <c r="I267" i="57"/>
  <c r="I382" i="57"/>
  <c r="I356" i="57"/>
  <c r="I112" i="57"/>
  <c r="I507" i="57"/>
  <c r="I290" i="57"/>
  <c r="I208" i="57"/>
  <c r="I92" i="57"/>
  <c r="I393" i="57"/>
  <c r="I130" i="57"/>
  <c r="I268" i="57"/>
  <c r="I502" i="57"/>
  <c r="I186" i="57"/>
  <c r="I21" i="57"/>
  <c r="I224" i="57"/>
  <c r="I480" i="57"/>
  <c r="I387" i="57"/>
  <c r="I412" i="57"/>
  <c r="I293" i="57"/>
  <c r="I377" i="57"/>
  <c r="I440" i="57"/>
  <c r="I154" i="57"/>
  <c r="I127" i="57"/>
  <c r="I405" i="57"/>
  <c r="I484" i="57"/>
  <c r="I335" i="57"/>
  <c r="I222" i="57"/>
  <c r="I23" i="57"/>
  <c r="I204" i="57"/>
  <c r="I337" i="57"/>
  <c r="I358" i="57"/>
  <c r="I547" i="57"/>
  <c r="I475" i="57"/>
  <c r="I434" i="57"/>
  <c r="I232" i="57"/>
  <c r="I86" i="57"/>
  <c r="I380" i="57"/>
  <c r="I251" i="57"/>
  <c r="I193" i="57"/>
  <c r="I236" i="57"/>
  <c r="I271" i="57"/>
  <c r="I169" i="57"/>
  <c r="I258" i="57"/>
  <c r="I371" i="57"/>
  <c r="I479" i="57"/>
  <c r="I140" i="57"/>
  <c r="I338" i="57"/>
  <c r="I19" i="57"/>
  <c r="I457" i="57"/>
  <c r="I464" i="57"/>
  <c r="I392" i="57"/>
  <c r="I331" i="57"/>
  <c r="I117" i="57"/>
  <c r="I121" i="57"/>
  <c r="I223" i="57"/>
  <c r="I436" i="57"/>
  <c r="I275" i="57"/>
  <c r="I128" i="57"/>
  <c r="I94" i="57"/>
  <c r="I506" i="57"/>
  <c r="I256" i="57"/>
  <c r="I260" i="57"/>
  <c r="I492" i="57"/>
  <c r="I500" i="57"/>
  <c r="I189" i="57"/>
  <c r="I305" i="57"/>
  <c r="I278" i="57"/>
  <c r="I106" i="57"/>
  <c r="I383" i="57"/>
  <c r="I497" i="57"/>
  <c r="I298" i="57"/>
  <c r="I294" i="57"/>
  <c r="I207" i="57"/>
  <c r="I394" i="57"/>
  <c r="I354" i="57"/>
  <c r="I297" i="57"/>
  <c r="I246" i="57"/>
  <c r="I390" i="57"/>
  <c r="I174" i="57"/>
  <c r="I190" i="57"/>
  <c r="I62" i="57"/>
  <c r="I424" i="57"/>
  <c r="I300" i="57"/>
  <c r="I296" i="57"/>
  <c r="I124" i="57"/>
  <c r="I159" i="57"/>
  <c r="I167" i="57"/>
  <c r="I339" i="57"/>
  <c r="I323" i="57"/>
  <c r="I218" i="57"/>
  <c r="I345" i="57"/>
  <c r="I113" i="57"/>
  <c r="I310" i="57"/>
  <c r="I314" i="57"/>
  <c r="I513" i="57"/>
  <c r="I273" i="57"/>
  <c r="I150" i="57"/>
  <c r="I243" i="57"/>
  <c r="I334" i="57"/>
  <c r="I178" i="57"/>
  <c r="I158" i="57"/>
  <c r="I133" i="57"/>
  <c r="I210" i="57"/>
  <c r="I266" i="57"/>
  <c r="I139" i="57"/>
  <c r="I326" i="57"/>
  <c r="I485" i="57"/>
  <c r="I465" i="57"/>
  <c r="I557" i="57"/>
  <c r="I546" i="57"/>
  <c r="I114" i="57"/>
  <c r="I496" i="57"/>
  <c r="I301" i="57"/>
  <c r="I476" i="57"/>
  <c r="I213" i="57"/>
  <c r="I143" i="57"/>
  <c r="I365" i="57"/>
  <c r="I404" i="57"/>
  <c r="I509" i="57"/>
  <c r="I259" i="57"/>
  <c r="I142" i="57"/>
  <c r="I286" i="57"/>
  <c r="I409" i="57"/>
  <c r="I441" i="57"/>
  <c r="I398" i="57"/>
  <c r="I414" i="57"/>
  <c r="I421" i="57"/>
  <c r="I87" i="57"/>
  <c r="I282" i="57"/>
  <c r="I227" i="57"/>
  <c r="I347" i="57"/>
  <c r="I103" i="57"/>
  <c r="I325" i="57"/>
  <c r="I450" i="57"/>
  <c r="I525" i="57"/>
  <c r="I453" i="57"/>
  <c r="I206" i="57"/>
  <c r="I318" i="57"/>
  <c r="I166" i="57"/>
  <c r="I134" i="57"/>
  <c r="I126" i="57"/>
  <c r="I366" i="57"/>
  <c r="I460" i="57"/>
  <c r="I468" i="57"/>
  <c r="I389" i="57"/>
  <c r="I129" i="57"/>
  <c r="I504" i="57"/>
  <c r="I281" i="57"/>
  <c r="I247" i="57"/>
  <c r="I322" i="57"/>
  <c r="I529" i="57"/>
  <c r="I493" i="57"/>
  <c r="I118" i="57"/>
  <c r="I399" i="57"/>
  <c r="I397" i="57"/>
  <c r="I302" i="57"/>
  <c r="I270" i="57"/>
  <c r="I391" i="57"/>
  <c r="I384" i="57"/>
  <c r="I488" i="57"/>
  <c r="I49" i="57"/>
  <c r="I89" i="57"/>
  <c r="I33" i="57"/>
  <c r="I430" i="57"/>
  <c r="I14" i="57"/>
  <c r="I558" i="57"/>
  <c r="I29" i="57"/>
  <c r="I96" i="57"/>
  <c r="I28" i="57"/>
  <c r="I74" i="57"/>
  <c r="I48" i="57"/>
  <c r="I44" i="57"/>
  <c r="I66" i="57"/>
  <c r="I37" i="57"/>
  <c r="I40" i="57"/>
  <c r="I36" i="57"/>
  <c r="I52" i="57"/>
  <c r="I71" i="57"/>
  <c r="I81" i="57"/>
  <c r="I438" i="57"/>
  <c r="I429" i="57"/>
  <c r="I431" i="57"/>
  <c r="I549" i="57"/>
  <c r="I57" i="57"/>
  <c r="I554" i="57"/>
  <c r="I51" i="57"/>
  <c r="I79" i="57"/>
  <c r="I432" i="57"/>
  <c r="I72" i="57"/>
  <c r="I69" i="57"/>
  <c r="I437" i="57"/>
  <c r="I55" i="57"/>
  <c r="I56" i="57"/>
  <c r="I35" i="57"/>
  <c r="I41" i="57"/>
  <c r="I39" i="57"/>
  <c r="I550" i="57"/>
  <c r="I53" i="57"/>
  <c r="I553" i="57"/>
  <c r="I80" i="57"/>
  <c r="I82" i="57"/>
  <c r="I70" i="57"/>
  <c r="I435" i="57"/>
  <c r="H82" i="62" l="1"/>
  <c r="H306" i="62"/>
  <c r="H56" i="62"/>
  <c r="H72" i="62"/>
  <c r="H310" i="62"/>
  <c r="H188" i="62"/>
  <c r="H52" i="62"/>
  <c r="H66" i="62"/>
  <c r="H28" i="62"/>
  <c r="H16" i="62"/>
  <c r="H49" i="62"/>
  <c r="H148" i="62"/>
  <c r="H157" i="62"/>
  <c r="H124" i="62"/>
  <c r="H313" i="62"/>
  <c r="H62" i="62"/>
  <c r="H142" i="62"/>
  <c r="H216" i="62"/>
  <c r="H238" i="62"/>
  <c r="H139" i="62"/>
  <c r="H234" i="62"/>
  <c r="H243" i="62"/>
  <c r="H199" i="62"/>
  <c r="H146" i="62"/>
  <c r="H152" i="62"/>
  <c r="H266" i="62"/>
  <c r="H45" i="62"/>
  <c r="H43" i="62"/>
  <c r="H264" i="62"/>
  <c r="H217" i="62"/>
  <c r="H315" i="62"/>
  <c r="H123" i="62"/>
  <c r="H135" i="62"/>
  <c r="H213" i="62"/>
  <c r="H160" i="62"/>
  <c r="H282" i="62"/>
  <c r="H90" i="62"/>
  <c r="H258" i="62"/>
  <c r="H275" i="62"/>
  <c r="H181" i="62"/>
  <c r="H32" i="62"/>
  <c r="H210" i="62"/>
  <c r="H169" i="62"/>
  <c r="H170" i="62"/>
  <c r="H225" i="62"/>
  <c r="H129" i="62"/>
  <c r="H246" i="62"/>
  <c r="H77" i="62"/>
  <c r="H174" i="62"/>
  <c r="H61" i="62"/>
  <c r="H59" i="62"/>
  <c r="H328" i="62"/>
  <c r="H293" i="62"/>
  <c r="H208" i="62"/>
  <c r="H20" i="62"/>
  <c r="H220" i="62"/>
  <c r="H324" i="37"/>
  <c r="H300" i="37"/>
  <c r="H80" i="62"/>
  <c r="H39" i="62"/>
  <c r="H55" i="62"/>
  <c r="H191" i="62"/>
  <c r="H57" i="62"/>
  <c r="H197" i="62"/>
  <c r="H36" i="62"/>
  <c r="H44" i="62"/>
  <c r="H96" i="62"/>
  <c r="H189" i="62"/>
  <c r="H247" i="62"/>
  <c r="H252" i="62"/>
  <c r="H227" i="62"/>
  <c r="H212" i="62"/>
  <c r="H87" i="62"/>
  <c r="H200" i="62"/>
  <c r="H255" i="62"/>
  <c r="H224" i="62"/>
  <c r="H259" i="62"/>
  <c r="H265" i="62"/>
  <c r="H195" i="62"/>
  <c r="H19" i="62"/>
  <c r="H130" i="62"/>
  <c r="H86" i="62"/>
  <c r="H303" i="62"/>
  <c r="H23" i="62"/>
  <c r="H164" i="62"/>
  <c r="H136" i="62"/>
  <c r="H239" i="62"/>
  <c r="H261" i="62"/>
  <c r="H92" i="62"/>
  <c r="H179" i="62"/>
  <c r="H249" i="62"/>
  <c r="H114" i="62"/>
  <c r="H267" i="62"/>
  <c r="H97" i="62"/>
  <c r="H205" i="62"/>
  <c r="H145" i="62"/>
  <c r="H65" i="62"/>
  <c r="H230" i="62"/>
  <c r="H147" i="62"/>
  <c r="H75" i="62"/>
  <c r="H131" i="62"/>
  <c r="H207" i="62"/>
  <c r="H270" i="62"/>
  <c r="H218" i="62"/>
  <c r="H226" i="62"/>
  <c r="H289" i="62"/>
  <c r="H237" i="62"/>
  <c r="H274" i="62"/>
  <c r="H126" i="62"/>
  <c r="H165" i="62"/>
  <c r="H273" i="62"/>
  <c r="H241" i="62"/>
  <c r="H27" i="62"/>
  <c r="H211" i="62"/>
  <c r="H25" i="62"/>
  <c r="H221" i="62"/>
  <c r="H91" i="62"/>
  <c r="H162" i="62"/>
  <c r="H204" i="62"/>
  <c r="H281" i="62"/>
  <c r="H127" i="62"/>
  <c r="H277" i="62"/>
  <c r="H177" i="62"/>
  <c r="H182" i="62"/>
  <c r="H118" i="62"/>
  <c r="H107" i="62"/>
  <c r="H228" i="62"/>
  <c r="H231" i="62"/>
  <c r="H322" i="62"/>
  <c r="H330" i="37"/>
  <c r="H296" i="37"/>
  <c r="H102" i="37"/>
  <c r="H194" i="62"/>
  <c r="H309" i="62"/>
  <c r="H41" i="62"/>
  <c r="H196" i="62"/>
  <c r="H79" i="62"/>
  <c r="H305" i="62"/>
  <c r="H81" i="62"/>
  <c r="H40" i="62"/>
  <c r="H48" i="62"/>
  <c r="H29" i="62"/>
  <c r="H33" i="62"/>
  <c r="H143" i="62"/>
  <c r="H156" i="62"/>
  <c r="H288" i="62"/>
  <c r="H263" i="62"/>
  <c r="H219" i="62"/>
  <c r="H284" i="62"/>
  <c r="H106" i="62"/>
  <c r="H180" i="62"/>
  <c r="H168" i="62"/>
  <c r="H268" i="62"/>
  <c r="H244" i="62"/>
  <c r="H272" i="62"/>
  <c r="H104" i="62"/>
  <c r="H113" i="62"/>
  <c r="H251" i="62"/>
  <c r="H94" i="62"/>
  <c r="H151" i="62"/>
  <c r="H117" i="62"/>
  <c r="H115" i="62"/>
  <c r="H17" i="62"/>
  <c r="H138" i="62"/>
  <c r="H253" i="62"/>
  <c r="H222" i="62"/>
  <c r="H176" i="62"/>
  <c r="H167" i="62"/>
  <c r="H245" i="62"/>
  <c r="H175" i="62"/>
  <c r="H60" i="62"/>
  <c r="H236" i="62"/>
  <c r="H229" i="62"/>
  <c r="H105" i="62"/>
  <c r="H285" i="62"/>
  <c r="H140" i="62"/>
  <c r="H187" i="62"/>
  <c r="H121" i="62"/>
  <c r="H262" i="62"/>
  <c r="H76" i="62"/>
  <c r="H67" i="62"/>
  <c r="H286" i="62"/>
  <c r="H250" i="62"/>
  <c r="H232" i="62"/>
  <c r="H240" i="62"/>
  <c r="H280" i="62"/>
  <c r="H85" i="62"/>
  <c r="H278" i="62"/>
  <c r="H294" i="62"/>
  <c r="H307" i="62"/>
  <c r="H257" i="62"/>
  <c r="H84" i="62"/>
  <c r="H287" i="62"/>
  <c r="H269" i="62"/>
  <c r="H298" i="62"/>
  <c r="H320" i="37"/>
  <c r="H70" i="62"/>
  <c r="H53" i="62"/>
  <c r="H35" i="62"/>
  <c r="H69" i="62"/>
  <c r="H51" i="62"/>
  <c r="H190" i="62"/>
  <c r="H71" i="62"/>
  <c r="H37" i="62"/>
  <c r="H74" i="62"/>
  <c r="H314" i="62"/>
  <c r="H89" i="62"/>
  <c r="H150" i="62"/>
  <c r="H158" i="62"/>
  <c r="H125" i="62"/>
  <c r="H209" i="62"/>
  <c r="H173" i="62"/>
  <c r="H163" i="62"/>
  <c r="H235" i="62"/>
  <c r="H302" i="62"/>
  <c r="H183" i="62"/>
  <c r="H149" i="62"/>
  <c r="H153" i="62"/>
  <c r="H256" i="62"/>
  <c r="H223" i="62"/>
  <c r="H193" i="62"/>
  <c r="H171" i="62"/>
  <c r="H21" i="62"/>
  <c r="H141" i="62"/>
  <c r="H295" i="62"/>
  <c r="H47" i="62"/>
  <c r="H31" i="62"/>
  <c r="H95" i="62"/>
  <c r="H292" i="62"/>
  <c r="H271" i="62"/>
  <c r="H203" i="62"/>
  <c r="H276" i="62"/>
  <c r="H316" i="62"/>
  <c r="H24" i="62"/>
  <c r="H248" i="62"/>
  <c r="H134" i="62"/>
  <c r="H14" i="62"/>
  <c r="H185" i="62"/>
  <c r="H291" i="62"/>
  <c r="H64" i="62"/>
  <c r="H206" i="62"/>
  <c r="H108" i="62"/>
  <c r="H112" i="62"/>
  <c r="H128" i="62"/>
  <c r="H161" i="62"/>
  <c r="H233" i="62"/>
  <c r="H119" i="62"/>
  <c r="H242" i="62"/>
  <c r="H311" i="62"/>
  <c r="H279" i="62"/>
  <c r="H283" i="62"/>
  <c r="H290" i="62"/>
  <c r="H214" i="62"/>
  <c r="H155" i="62"/>
  <c r="H254" i="62"/>
  <c r="H202" i="62"/>
  <c r="H110" i="62"/>
  <c r="H133" i="62"/>
  <c r="H260" i="62"/>
  <c r="H320" i="62" l="1"/>
  <c r="H331" i="37"/>
  <c r="H102" i="62"/>
  <c r="I12" i="23" s="1"/>
  <c r="H300" i="62"/>
  <c r="I16" i="23" s="1"/>
  <c r="I18" i="23"/>
  <c r="H330" i="62"/>
  <c r="I22" i="23" s="1"/>
  <c r="H296" i="62"/>
  <c r="H324" i="62"/>
  <c r="I20" i="23" l="1"/>
  <c r="H331" i="62"/>
  <c r="I14" i="23"/>
  <c r="I24" i="23" l="1"/>
  <c r="F11" i="33" l="1"/>
  <c r="L565" i="57"/>
  <c r="L542" i="57"/>
  <c r="L123" i="61"/>
  <c r="L539" i="57"/>
  <c r="L36" i="61"/>
  <c r="L555" i="57"/>
  <c r="L558" i="57"/>
  <c r="L571" i="57"/>
  <c r="L551" i="57"/>
  <c r="L547" i="57"/>
  <c r="L560" i="57"/>
  <c r="L258" i="12"/>
  <c r="L226" i="12"/>
  <c r="L190" i="12"/>
  <c r="L186" i="12"/>
  <c r="L233" i="12"/>
  <c r="L217" i="12"/>
  <c r="L213" i="12"/>
  <c r="L205" i="12"/>
  <c r="L337" i="12"/>
  <c r="L315" i="12"/>
  <c r="L293" i="12"/>
  <c r="L287" i="12"/>
  <c r="L108" i="12"/>
  <c r="L177" i="12"/>
  <c r="L332" i="12"/>
  <c r="L324" i="12"/>
  <c r="L159" i="12"/>
  <c r="L145" i="12"/>
  <c r="L300" i="12"/>
  <c r="L135" i="12"/>
  <c r="L292" i="12"/>
  <c r="L282" i="12"/>
  <c r="L105" i="12"/>
  <c r="L170" i="12"/>
  <c r="L142" i="12"/>
  <c r="L342" i="12"/>
  <c r="L171" i="12"/>
  <c r="L163" i="12"/>
  <c r="L161" i="12"/>
  <c r="L318" i="12"/>
  <c r="L310" i="12"/>
  <c r="L302" i="12"/>
  <c r="L137" i="12"/>
  <c r="L129" i="12"/>
  <c r="L115" i="12"/>
  <c r="L107" i="12"/>
  <c r="L268" i="12"/>
  <c r="L339" i="12"/>
  <c r="L172" i="12"/>
  <c r="L317" i="12"/>
  <c r="L297" i="12"/>
  <c r="L128" i="12"/>
  <c r="L118" i="12"/>
  <c r="L180" i="12"/>
  <c r="L327" i="12"/>
  <c r="L162" i="12"/>
  <c r="L319" i="12"/>
  <c r="L303" i="12"/>
  <c r="L132" i="12"/>
  <c r="L124" i="12"/>
  <c r="L114" i="12"/>
  <c r="L546" i="57"/>
  <c r="L254" i="12"/>
  <c r="L246" i="12"/>
  <c r="L242" i="12"/>
  <c r="L238" i="12"/>
  <c r="L222" i="12"/>
  <c r="L214" i="12"/>
  <c r="L206" i="12"/>
  <c r="L198" i="12"/>
  <c r="L261" i="12"/>
  <c r="L257" i="12"/>
  <c r="L253" i="12"/>
  <c r="L249" i="12"/>
  <c r="L245" i="12"/>
  <c r="L241" i="12"/>
  <c r="L237" i="12"/>
  <c r="L225" i="12"/>
  <c r="L221" i="12"/>
  <c r="L209" i="12"/>
  <c r="L201" i="12"/>
  <c r="L193" i="12"/>
  <c r="L189" i="12"/>
  <c r="L260" i="12"/>
  <c r="L256" i="12"/>
  <c r="L252" i="12"/>
  <c r="L248" i="12"/>
  <c r="L244" i="12"/>
  <c r="L240" i="12"/>
  <c r="L236" i="12"/>
  <c r="L232" i="12"/>
  <c r="L228" i="12"/>
  <c r="L224" i="12"/>
  <c r="L220" i="12"/>
  <c r="L216" i="12"/>
  <c r="L212" i="12"/>
  <c r="L208" i="12"/>
  <c r="L204" i="12"/>
  <c r="L200" i="12"/>
  <c r="L196" i="12"/>
  <c r="L192" i="12"/>
  <c r="L188" i="12"/>
  <c r="L184" i="12"/>
  <c r="L259" i="12"/>
  <c r="L255" i="12"/>
  <c r="L251" i="12"/>
  <c r="L247" i="12"/>
  <c r="L243" i="12"/>
  <c r="L239" i="12"/>
  <c r="L235" i="12"/>
  <c r="L231" i="12"/>
  <c r="L227" i="12"/>
  <c r="L223" i="12"/>
  <c r="L219" i="12"/>
  <c r="L215" i="12"/>
  <c r="L211" i="12"/>
  <c r="L207" i="12"/>
  <c r="L203" i="12"/>
  <c r="L199" i="12"/>
  <c r="L195" i="12"/>
  <c r="L191" i="12"/>
  <c r="L187" i="12"/>
  <c r="L183" i="12"/>
  <c r="L321" i="12"/>
  <c r="L136" i="12"/>
  <c r="L112" i="12"/>
  <c r="L179" i="12"/>
  <c r="L334" i="12"/>
  <c r="L155" i="12"/>
  <c r="L153" i="12"/>
  <c r="L139" i="12"/>
  <c r="L294" i="12"/>
  <c r="L123" i="12"/>
  <c r="L284" i="12"/>
  <c r="L276" i="12"/>
  <c r="L341" i="12"/>
  <c r="L313" i="12"/>
  <c r="L181" i="12"/>
  <c r="L173" i="12"/>
  <c r="L320" i="12"/>
  <c r="L141" i="12"/>
  <c r="L131" i="12"/>
  <c r="L125" i="12"/>
  <c r="L286" i="12"/>
  <c r="L138" i="12"/>
  <c r="L102" i="12"/>
  <c r="L174" i="12"/>
  <c r="L335" i="12"/>
  <c r="L166" i="12"/>
  <c r="L158" i="12"/>
  <c r="L150" i="12"/>
  <c r="L148" i="12"/>
  <c r="L305" i="12"/>
  <c r="L134" i="12"/>
  <c r="L281" i="12"/>
  <c r="L116" i="12"/>
  <c r="L110" i="12"/>
  <c r="L271" i="12"/>
  <c r="L265" i="12"/>
  <c r="L234" i="12"/>
  <c r="L325" i="12"/>
  <c r="L140" i="12"/>
  <c r="L120" i="12"/>
  <c r="L279" i="12"/>
  <c r="L336" i="12"/>
  <c r="L328" i="12"/>
  <c r="L326" i="12"/>
  <c r="L157" i="12"/>
  <c r="L312" i="12"/>
  <c r="L147" i="12"/>
  <c r="L304" i="12"/>
  <c r="L296" i="12"/>
  <c r="L117" i="12"/>
  <c r="L278" i="12"/>
  <c r="L270" i="12"/>
  <c r="L175" i="12"/>
  <c r="L165" i="12"/>
  <c r="L322" i="12"/>
  <c r="L149" i="12"/>
  <c r="L143" i="12"/>
  <c r="L298" i="12"/>
  <c r="L133" i="12"/>
  <c r="L290" i="12"/>
  <c r="L119" i="12"/>
  <c r="L280" i="12"/>
  <c r="L109" i="12"/>
  <c r="L343" i="12"/>
  <c r="L329" i="12"/>
  <c r="L323" i="12"/>
  <c r="L144" i="12"/>
  <c r="L289" i="12"/>
  <c r="L122" i="12"/>
  <c r="L273" i="12"/>
  <c r="L160" i="12"/>
  <c r="L307" i="12"/>
  <c r="L299" i="12"/>
  <c r="L291" i="12"/>
  <c r="L126" i="12"/>
  <c r="L283" i="12"/>
  <c r="L275" i="12"/>
  <c r="L557" i="57"/>
  <c r="L262" i="12"/>
  <c r="L250" i="12"/>
  <c r="L230" i="12"/>
  <c r="L218" i="12"/>
  <c r="L210" i="12"/>
  <c r="L202" i="12"/>
  <c r="L194" i="12"/>
  <c r="L229" i="12"/>
  <c r="L197" i="12"/>
  <c r="L185" i="12"/>
  <c r="L331" i="12"/>
  <c r="L309" i="12"/>
  <c r="L106" i="12"/>
  <c r="L338" i="12"/>
  <c r="L330" i="12"/>
  <c r="L314" i="12"/>
  <c r="L306" i="12"/>
  <c r="L127" i="12"/>
  <c r="L288" i="12"/>
  <c r="L111" i="12"/>
  <c r="L272" i="12"/>
  <c r="L266" i="12"/>
  <c r="L264" i="12"/>
  <c r="L164" i="12"/>
  <c r="L156" i="12"/>
  <c r="L295" i="12"/>
  <c r="L104" i="12"/>
  <c r="L340" i="12"/>
  <c r="L169" i="12"/>
  <c r="L167" i="12"/>
  <c r="L316" i="12"/>
  <c r="L151" i="12"/>
  <c r="L308" i="12"/>
  <c r="L121" i="12"/>
  <c r="L113" i="12"/>
  <c r="L274" i="12"/>
  <c r="L103" i="12"/>
  <c r="L311" i="12"/>
  <c r="L277" i="12"/>
  <c r="L178" i="12"/>
  <c r="L176" i="12"/>
  <c r="L333" i="12"/>
  <c r="L168" i="12"/>
  <c r="L154" i="12"/>
  <c r="L152" i="12"/>
  <c r="L146" i="12"/>
  <c r="L301" i="12"/>
  <c r="L130" i="12"/>
  <c r="L285" i="12"/>
  <c r="L269" i="12"/>
  <c r="L267" i="12"/>
  <c r="L559" i="57"/>
  <c r="L553" i="57"/>
  <c r="L554" i="57"/>
  <c r="L550" i="57"/>
  <c r="L549" i="57"/>
  <c r="L28" i="12"/>
  <c r="L346" i="12"/>
  <c r="L389" i="12"/>
  <c r="L14" i="12"/>
  <c r="L454" i="12"/>
  <c r="L448" i="12"/>
  <c r="L498" i="12"/>
  <c r="L381" i="12"/>
  <c r="L536" i="12"/>
  <c r="L446" i="12"/>
  <c r="L349" i="12"/>
  <c r="L503" i="12"/>
  <c r="L69" i="12"/>
  <c r="L513" i="12"/>
  <c r="L482" i="12"/>
  <c r="L94" i="12"/>
  <c r="L33" i="12"/>
  <c r="L524" i="12"/>
  <c r="L494" i="12"/>
  <c r="L74" i="12"/>
  <c r="L392" i="12"/>
  <c r="L405" i="12"/>
  <c r="L560" i="12"/>
  <c r="L414" i="12"/>
  <c r="L444" i="12"/>
  <c r="L24" i="12"/>
  <c r="L554" i="12"/>
  <c r="L447" i="12"/>
  <c r="L557" i="12"/>
  <c r="L423" i="12"/>
  <c r="L374" i="12"/>
  <c r="L477" i="12"/>
  <c r="L539" i="12"/>
  <c r="L410" i="12"/>
  <c r="L67" i="12"/>
  <c r="L516" i="12"/>
  <c r="L518" i="12"/>
  <c r="L525" i="12"/>
  <c r="L89" i="12"/>
  <c r="L453" i="12"/>
  <c r="L80" i="12"/>
  <c r="L415" i="12"/>
  <c r="L391" i="12"/>
  <c r="L514" i="12"/>
  <c r="L399" i="12"/>
  <c r="L418" i="12"/>
  <c r="L20" i="12"/>
  <c r="L36" i="12"/>
  <c r="L15" i="12"/>
  <c r="L520" i="12"/>
  <c r="L403" i="12"/>
  <c r="L48" i="12"/>
  <c r="L92" i="12"/>
  <c r="L555" i="12"/>
  <c r="L430" i="12"/>
  <c r="L345" i="12"/>
  <c r="L406" i="12"/>
  <c r="L533" i="12"/>
  <c r="L534" i="12"/>
  <c r="L484" i="12"/>
  <c r="L437" i="12"/>
  <c r="L95" i="12"/>
  <c r="L499" i="12"/>
  <c r="L546" i="12"/>
  <c r="L369" i="12"/>
  <c r="L461" i="12"/>
  <c r="L412" i="12"/>
  <c r="L492" i="12"/>
  <c r="L364" i="12"/>
  <c r="L97" i="12"/>
  <c r="L40" i="12"/>
  <c r="L460" i="12"/>
  <c r="L470" i="12"/>
  <c r="L85" i="12"/>
  <c r="L52" i="12"/>
  <c r="L571" i="12"/>
  <c r="L60" i="12"/>
  <c r="L467" i="12"/>
  <c r="L507" i="12"/>
  <c r="L488" i="12"/>
  <c r="L19" i="12"/>
  <c r="L469" i="12"/>
  <c r="L436" i="12"/>
  <c r="L59" i="12"/>
  <c r="L500" i="12"/>
  <c r="L386" i="12"/>
  <c r="L435" i="12"/>
  <c r="L365" i="12"/>
  <c r="L528" i="12"/>
  <c r="L368" i="12"/>
  <c r="L495" i="12"/>
  <c r="L422" i="12"/>
  <c r="L380" i="12"/>
  <c r="L354" i="12"/>
  <c r="L77" i="12"/>
  <c r="L36" i="44"/>
  <c r="L87" i="12"/>
  <c r="L372" i="12"/>
  <c r="L53" i="12"/>
  <c r="L535" i="12"/>
  <c r="L64" i="12"/>
  <c r="L429" i="12"/>
  <c r="L86" i="12"/>
  <c r="L370" i="12"/>
  <c r="L96" i="12"/>
  <c r="L72" i="12"/>
  <c r="L502" i="12"/>
  <c r="L79" i="12"/>
  <c r="L472" i="12"/>
  <c r="L347" i="12"/>
  <c r="L387" i="12"/>
  <c r="L47" i="12"/>
  <c r="L486" i="12"/>
  <c r="L522" i="12"/>
  <c r="L480" i="12"/>
  <c r="L501" i="12"/>
  <c r="L459" i="12"/>
  <c r="L421" i="12"/>
  <c r="L379" i="12"/>
  <c r="L542" i="12"/>
  <c r="L466" i="12"/>
  <c r="L70" i="12"/>
  <c r="L353" i="12"/>
  <c r="L497" i="12"/>
  <c r="L362" i="12"/>
  <c r="L358" i="12"/>
  <c r="L490" i="12"/>
  <c r="L360" i="12"/>
  <c r="L443" i="12"/>
  <c r="L51" i="12"/>
  <c r="L41" i="12"/>
  <c r="L75" i="12"/>
  <c r="L351" i="12"/>
  <c r="L504" i="12"/>
  <c r="L531" i="12"/>
  <c r="L527" i="12"/>
  <c r="L43" i="12"/>
  <c r="L558" i="12"/>
  <c r="L408" i="12"/>
  <c r="L426" i="12"/>
  <c r="L376" i="12"/>
  <c r="L455" i="12"/>
  <c r="L475" i="12"/>
  <c r="L366" i="12"/>
  <c r="L383" i="12"/>
  <c r="L402" i="12"/>
  <c r="L441" i="12"/>
  <c r="L35" i="12"/>
  <c r="L471" i="12"/>
  <c r="L388" i="12"/>
  <c r="L416" i="12"/>
  <c r="L450" i="12"/>
  <c r="L474" i="12"/>
  <c r="L510" i="12"/>
  <c r="L553" i="12"/>
  <c r="L61" i="12"/>
  <c r="L491" i="12"/>
  <c r="L508" i="12"/>
  <c r="L356" i="12"/>
  <c r="L483" i="12"/>
  <c r="L496" i="12"/>
  <c r="L62" i="12"/>
  <c r="L431" i="12"/>
  <c r="L27" i="12"/>
  <c r="L382" i="12"/>
  <c r="L91" i="12"/>
  <c r="L371" i="12"/>
  <c r="L457" i="12"/>
  <c r="L506" i="12"/>
  <c r="L428" i="12"/>
  <c r="L468" i="12"/>
  <c r="L355" i="12"/>
  <c r="L512" i="12"/>
  <c r="L44" i="12"/>
  <c r="L551" i="12"/>
  <c r="L84" i="12"/>
  <c r="L401" i="12"/>
  <c r="L65" i="12"/>
  <c r="L473" i="12"/>
  <c r="L393" i="12"/>
  <c r="L424" i="12"/>
  <c r="L71" i="12"/>
  <c r="L348" i="12"/>
  <c r="L39" i="12"/>
  <c r="L49" i="12"/>
  <c r="L565" i="12"/>
  <c r="L519" i="12"/>
  <c r="L25" i="12"/>
  <c r="L57" i="12"/>
  <c r="L377" i="12"/>
  <c r="L458" i="12"/>
  <c r="L390" i="12"/>
  <c r="L521" i="12"/>
  <c r="L384" i="12"/>
  <c r="L123" i="44"/>
  <c r="L45" i="12"/>
  <c r="L37" i="12"/>
  <c r="L396" i="12"/>
  <c r="L76" i="12"/>
  <c r="L55" i="12"/>
  <c r="L21" i="12"/>
  <c r="L464" i="12"/>
  <c r="L549" i="12"/>
  <c r="L476" i="12"/>
  <c r="L489" i="12"/>
  <c r="L479" i="12"/>
  <c r="L23" i="12"/>
  <c r="L559" i="12"/>
  <c r="L90" i="12"/>
  <c r="L526" i="12"/>
  <c r="L32" i="12"/>
  <c r="L404" i="12"/>
  <c r="L31" i="12"/>
  <c r="L463" i="12"/>
  <c r="L434" i="12"/>
  <c r="L451" i="12"/>
  <c r="L445" i="12"/>
  <c r="L398" i="12"/>
  <c r="L478" i="12"/>
  <c r="L493" i="12"/>
  <c r="L82" i="12"/>
  <c r="L12" i="12"/>
  <c r="L523" i="12"/>
  <c r="L66" i="12"/>
  <c r="L481" i="12"/>
  <c r="L452" i="12"/>
  <c r="L547" i="12"/>
  <c r="L517" i="12"/>
  <c r="L530" i="12"/>
  <c r="L487" i="12"/>
  <c r="L397" i="12"/>
  <c r="L359" i="12"/>
  <c r="L394" i="12"/>
  <c r="L515" i="12"/>
  <c r="L81" i="12"/>
  <c r="L505" i="12"/>
  <c r="L438" i="12"/>
  <c r="L432" i="12"/>
  <c r="L529" i="12"/>
  <c r="L462" i="12"/>
  <c r="L367" i="12"/>
  <c r="L511" i="12"/>
  <c r="L440" i="12"/>
  <c r="L409" i="12"/>
  <c r="L411" i="12"/>
  <c r="L420" i="12"/>
  <c r="L417" i="12"/>
  <c r="L375" i="12"/>
  <c r="L449" i="12"/>
  <c r="L465" i="12"/>
  <c r="L56" i="12"/>
  <c r="L29" i="12"/>
  <c r="L550" i="12"/>
  <c r="L532" i="12"/>
  <c r="L485" i="12"/>
  <c r="L509" i="12"/>
  <c r="Q306" i="37" l="1"/>
  <c r="Q126" i="37"/>
  <c r="Q289" i="37"/>
  <c r="Q204" i="37"/>
  <c r="Q248" i="37"/>
  <c r="Q280" i="37"/>
  <c r="Q183" i="37"/>
  <c r="Q271" i="37"/>
  <c r="Q141" i="37"/>
  <c r="Q233" i="37"/>
  <c r="Q43" i="37"/>
  <c r="Q121" i="37"/>
  <c r="Q245" i="37"/>
  <c r="Q231" i="37"/>
  <c r="Q87" i="37"/>
  <c r="Q259" i="37"/>
  <c r="Q229" i="37"/>
  <c r="Q196" i="37"/>
  <c r="Q92" i="37"/>
  <c r="Q80" i="37"/>
  <c r="Q313" i="37"/>
  <c r="Q151" i="37"/>
  <c r="Q295" i="37"/>
  <c r="Q309" i="62"/>
  <c r="Q314" i="62"/>
  <c r="Q268" i="37"/>
  <c r="Q29" i="37"/>
  <c r="Q134" i="37"/>
  <c r="Q168" i="37"/>
  <c r="Q221" i="37"/>
  <c r="Q264" i="37"/>
  <c r="Q118" i="37"/>
  <c r="Q276" i="37"/>
  <c r="Q66" i="37"/>
  <c r="Q252" i="37"/>
  <c r="Q210" i="37"/>
  <c r="Q163" i="37"/>
  <c r="Q315" i="37"/>
  <c r="Q235" i="37"/>
  <c r="Q55" i="37"/>
  <c r="Q45" i="37"/>
  <c r="Q149" i="37"/>
  <c r="Q25" i="37"/>
  <c r="Q39" i="37"/>
  <c r="Q152" i="37"/>
  <c r="Q84" i="37"/>
  <c r="Q114" i="37"/>
  <c r="Q216" i="37"/>
  <c r="Q27" i="37"/>
  <c r="Q242" i="37"/>
  <c r="Q61" i="37"/>
  <c r="Q209" i="37"/>
  <c r="Q35" i="37"/>
  <c r="Q125" i="37"/>
  <c r="Q185" i="37"/>
  <c r="Q286" i="37"/>
  <c r="Q75" i="37"/>
  <c r="Q119" i="37"/>
  <c r="Q256" i="37"/>
  <c r="Q298" i="37"/>
  <c r="Q260" i="37"/>
  <c r="Q47" i="37"/>
  <c r="Q79" i="37"/>
  <c r="Q129" i="37"/>
  <c r="Q294" i="37"/>
  <c r="Q181" i="37"/>
  <c r="Q124" i="37"/>
  <c r="Q59" i="37"/>
  <c r="Q247" i="37"/>
  <c r="Q328" i="37"/>
  <c r="Q219" i="37"/>
  <c r="Q251" i="37"/>
  <c r="Q302" i="37"/>
  <c r="Q243" i="37"/>
  <c r="Q104" i="37"/>
  <c r="Q48" i="37"/>
  <c r="Q36" i="37"/>
  <c r="Q273" i="37"/>
  <c r="Q212" i="37"/>
  <c r="Q275" i="37"/>
  <c r="Q236" i="37"/>
  <c r="Q206" i="37"/>
  <c r="Q173" i="37"/>
  <c r="Q74" i="37"/>
  <c r="Q94" i="37"/>
  <c r="Q262" i="37"/>
  <c r="Q140" i="37"/>
  <c r="Q16" i="37"/>
  <c r="Q305" i="62"/>
  <c r="Q315" i="62"/>
  <c r="Q313" i="62"/>
  <c r="Q303" i="62"/>
  <c r="Q311" i="62"/>
  <c r="Q298" i="62"/>
  <c r="Q170" i="37"/>
  <c r="Q153" i="37"/>
  <c r="Q82" i="37"/>
  <c r="Q90" i="37"/>
  <c r="Q37" i="37"/>
  <c r="Q49" i="37"/>
  <c r="Q265" i="37"/>
  <c r="Q250" i="37"/>
  <c r="Q142" i="37"/>
  <c r="Q202" i="37"/>
  <c r="Q218" i="37"/>
  <c r="Q96" i="37"/>
  <c r="Q139" i="37"/>
  <c r="Q60" i="37"/>
  <c r="Q128" i="37"/>
  <c r="Q17" i="37"/>
  <c r="Q33" i="37"/>
  <c r="Q213" i="37"/>
  <c r="Q244" i="37"/>
  <c r="Q56" i="37"/>
  <c r="Q176" i="37"/>
  <c r="Q199" i="37"/>
  <c r="Q288" i="37"/>
  <c r="Q81" i="37"/>
  <c r="Q156" i="37"/>
  <c r="Q303" i="37"/>
  <c r="Q282" i="37"/>
  <c r="Q237" i="37"/>
  <c r="Q193" i="37"/>
  <c r="Q32" i="37"/>
  <c r="Q23" i="37"/>
  <c r="Q305" i="37"/>
  <c r="Q76" i="37"/>
  <c r="Q217" i="37"/>
  <c r="Q278" i="37"/>
  <c r="Q107" i="37"/>
  <c r="Q232" i="37"/>
  <c r="Q307" i="37"/>
  <c r="Q227" i="37"/>
  <c r="Q130" i="37"/>
  <c r="Q190" i="37"/>
  <c r="Q115" i="37"/>
  <c r="Q309" i="37"/>
  <c r="Q175" i="37"/>
  <c r="Q200" i="37"/>
  <c r="Q234" i="37"/>
  <c r="Q167" i="37"/>
  <c r="Q290" i="37"/>
  <c r="Q41" i="37"/>
  <c r="Q249" i="37"/>
  <c r="Q112" i="37"/>
  <c r="Q138" i="37"/>
  <c r="Q239" i="37"/>
  <c r="Q146" i="37"/>
  <c r="Q261" i="37"/>
  <c r="Q86" i="37"/>
  <c r="Q53" i="37"/>
  <c r="Q77" i="37"/>
  <c r="Q254" i="37"/>
  <c r="Q194" i="37"/>
  <c r="Q195" i="37"/>
  <c r="Q266" i="37"/>
  <c r="Q52" i="37"/>
  <c r="Q40" i="37"/>
  <c r="Q171" i="37"/>
  <c r="Q258" i="37"/>
  <c r="Q293" i="37"/>
  <c r="Q189" i="37"/>
  <c r="Q162" i="37"/>
  <c r="Q20" i="37"/>
  <c r="Q150" i="37"/>
  <c r="Q89" i="37"/>
  <c r="Q67" i="37"/>
  <c r="Q133" i="37"/>
  <c r="Q310" i="37"/>
  <c r="Q316" i="37"/>
  <c r="Q253" i="37"/>
  <c r="Q241" i="37"/>
  <c r="Q108" i="37"/>
  <c r="Q257" i="37"/>
  <c r="Q148" i="37"/>
  <c r="Q306" i="62"/>
  <c r="Q307" i="62"/>
  <c r="Q322" i="62"/>
  <c r="Q208" i="37"/>
  <c r="Q197" i="37"/>
  <c r="Q240" i="37"/>
  <c r="Q31" i="37"/>
  <c r="Q21" i="37"/>
  <c r="Q57" i="37"/>
  <c r="Q160" i="37"/>
  <c r="Q255" i="37"/>
  <c r="Q230" i="37"/>
  <c r="Q135" i="37"/>
  <c r="Q110" i="37"/>
  <c r="Q225" i="37"/>
  <c r="Q64" i="37"/>
  <c r="Q287" i="37"/>
  <c r="Q19" i="37"/>
  <c r="Q123" i="37"/>
  <c r="Q165" i="37"/>
  <c r="Q158" i="37"/>
  <c r="Q277" i="37"/>
  <c r="Q203" i="37"/>
  <c r="Q69" i="37"/>
  <c r="Q28" i="37"/>
  <c r="Q302" i="62"/>
  <c r="Q316" i="62"/>
  <c r="Q291" i="37"/>
  <c r="Q224" i="37"/>
  <c r="Q179" i="37"/>
  <c r="Q270" i="37"/>
  <c r="Q191" i="37"/>
  <c r="Q274" i="37"/>
  <c r="Q246" i="37"/>
  <c r="Q211" i="37"/>
  <c r="Q14" i="37"/>
  <c r="Q157" i="37"/>
  <c r="Q222" i="37"/>
  <c r="Q285" i="37"/>
  <c r="Q238" i="37"/>
  <c r="Q223" i="37"/>
  <c r="Q155" i="37"/>
  <c r="Q143" i="37"/>
  <c r="Q136" i="37"/>
  <c r="Q322" i="37"/>
  <c r="Q71" i="37"/>
  <c r="Q65" i="37"/>
  <c r="Q44" i="37"/>
  <c r="Q187" i="37"/>
  <c r="Q91" i="37"/>
  <c r="Q62" i="37"/>
  <c r="Q267" i="37"/>
  <c r="Q269" i="37"/>
  <c r="Q147" i="37"/>
  <c r="Q161" i="37"/>
  <c r="Q214" i="37"/>
  <c r="Q314" i="37"/>
  <c r="Q263" i="37"/>
  <c r="Q51" i="37"/>
  <c r="Q117" i="37"/>
  <c r="Q70" i="37"/>
  <c r="Q180" i="37"/>
  <c r="Q281" i="37"/>
  <c r="Q106" i="37"/>
  <c r="Q72" i="37"/>
  <c r="Q188" i="37"/>
  <c r="Q131" i="37"/>
  <c r="Q113" i="37"/>
  <c r="Q127" i="37"/>
  <c r="Q145" i="37"/>
  <c r="Q228" i="37"/>
  <c r="Q226" i="37"/>
  <c r="Q85" i="37"/>
  <c r="Q97" i="37"/>
  <c r="Q220" i="37"/>
  <c r="Q95" i="37"/>
  <c r="Q292" i="37"/>
  <c r="Q311" i="37"/>
  <c r="Q279" i="37"/>
  <c r="Q177" i="37"/>
  <c r="Q174" i="37"/>
  <c r="Q284" i="37"/>
  <c r="Q169" i="37"/>
  <c r="Q182" i="37"/>
  <c r="Q24" i="37"/>
  <c r="Q164" i="37"/>
  <c r="Q283" i="37"/>
  <c r="Q272" i="37"/>
  <c r="Q205" i="37"/>
  <c r="Q207" i="37"/>
  <c r="Q105" i="37"/>
  <c r="Q310" i="62"/>
  <c r="Q328" i="62"/>
  <c r="L16" i="57"/>
  <c r="L17" i="57"/>
  <c r="L342" i="57"/>
  <c r="L255" i="57"/>
  <c r="L527" i="57"/>
  <c r="L250" i="57"/>
  <c r="L248" i="57"/>
  <c r="L327" i="57"/>
  <c r="L162" i="57"/>
  <c r="L152" i="57"/>
  <c r="L175" i="57"/>
  <c r="L171" i="57"/>
  <c r="L168" i="57"/>
  <c r="L528" i="57"/>
  <c r="L329" i="57"/>
  <c r="L240" i="57"/>
  <c r="L311" i="57"/>
  <c r="L226" i="57"/>
  <c r="L274" i="57"/>
  <c r="L461" i="57"/>
  <c r="L343" i="57"/>
  <c r="L307" i="57"/>
  <c r="L20" i="57"/>
  <c r="L410" i="57"/>
  <c r="L510" i="57"/>
  <c r="L501" i="57"/>
  <c r="L374" i="57"/>
  <c r="L531" i="57"/>
  <c r="L406" i="57"/>
  <c r="L337" i="57"/>
  <c r="L341" i="57"/>
  <c r="L328" i="57"/>
  <c r="L294" i="57"/>
  <c r="L398" i="57"/>
  <c r="L460" i="57"/>
  <c r="L449" i="57"/>
  <c r="L234" i="57"/>
  <c r="L215" i="57"/>
  <c r="L148" i="57"/>
  <c r="L346" i="57"/>
  <c r="L290" i="57"/>
  <c r="L306" i="57"/>
  <c r="L238" i="57"/>
  <c r="L443" i="57"/>
  <c r="L308" i="57"/>
  <c r="L471" i="57"/>
  <c r="L498" i="57"/>
  <c r="L434" i="57"/>
  <c r="L235" i="57"/>
  <c r="L25" i="57"/>
  <c r="L313" i="57"/>
  <c r="L519" i="57"/>
  <c r="L499" i="57"/>
  <c r="L418" i="57"/>
  <c r="L228" i="57"/>
  <c r="L518" i="57"/>
  <c r="L315" i="57"/>
  <c r="L316" i="57"/>
  <c r="L441" i="57"/>
  <c r="L59" i="57"/>
  <c r="L220" i="57"/>
  <c r="L242" i="57"/>
  <c r="L84" i="57"/>
  <c r="L348" i="57"/>
  <c r="L535" i="57"/>
  <c r="L423" i="57"/>
  <c r="L446" i="57"/>
  <c r="L300" i="57"/>
  <c r="L382" i="57"/>
  <c r="L212" i="57"/>
  <c r="L239" i="57"/>
  <c r="L187" i="57"/>
  <c r="L324" i="57"/>
  <c r="L138" i="57"/>
  <c r="L229" i="57"/>
  <c r="L31" i="57"/>
  <c r="L391" i="57"/>
  <c r="L144" i="57"/>
  <c r="L172" i="57"/>
  <c r="L507" i="57"/>
  <c r="L487" i="57"/>
  <c r="L396" i="57"/>
  <c r="L132" i="57"/>
  <c r="L183" i="57"/>
  <c r="L115" i="57"/>
  <c r="L211" i="57"/>
  <c r="L514" i="57"/>
  <c r="L495" i="57"/>
  <c r="L370" i="57"/>
  <c r="L349" i="57"/>
  <c r="L90" i="57"/>
  <c r="L521" i="57"/>
  <c r="L369" i="57"/>
  <c r="L151" i="57"/>
  <c r="L76" i="57"/>
  <c r="L401" i="57"/>
  <c r="L245" i="57"/>
  <c r="L61" i="57"/>
  <c r="L185" i="57"/>
  <c r="L184" i="57"/>
  <c r="L295" i="57"/>
  <c r="L180" i="57"/>
  <c r="L511" i="57"/>
  <c r="L288" i="57"/>
  <c r="L355" i="57"/>
  <c r="L489" i="57"/>
  <c r="L530" i="57"/>
  <c r="L156" i="57"/>
  <c r="L257" i="57"/>
  <c r="L463" i="57"/>
  <c r="L403" i="57"/>
  <c r="L291" i="57"/>
  <c r="L526" i="57"/>
  <c r="L312" i="57"/>
  <c r="L515" i="57"/>
  <c r="L332" i="57"/>
  <c r="L261" i="57"/>
  <c r="L491" i="57"/>
  <c r="L77" i="57"/>
  <c r="L116" i="57"/>
  <c r="L135" i="57"/>
  <c r="L237" i="57"/>
  <c r="L353" i="57"/>
  <c r="L319" i="57"/>
  <c r="L233" i="57"/>
  <c r="L445" i="57"/>
  <c r="L120" i="57"/>
  <c r="L368" i="57"/>
  <c r="L411" i="57"/>
  <c r="L455" i="57"/>
  <c r="L522" i="57"/>
  <c r="L213" i="57"/>
  <c r="L265" i="57"/>
  <c r="L503" i="57"/>
  <c r="L231" i="57"/>
  <c r="L170" i="57"/>
  <c r="L536" i="57"/>
  <c r="L426" i="57"/>
  <c r="L428" i="57"/>
  <c r="L60" i="57"/>
  <c r="L448" i="57"/>
  <c r="L130" i="57"/>
  <c r="L317" i="57"/>
  <c r="L196" i="57"/>
  <c r="L104" i="57"/>
  <c r="L467" i="57"/>
  <c r="L103" i="57"/>
  <c r="L281" i="57"/>
  <c r="L160" i="57"/>
  <c r="L336" i="57"/>
  <c r="L272" i="57"/>
  <c r="L422" i="57"/>
  <c r="L367" i="57"/>
  <c r="L123" i="57"/>
  <c r="L360" i="57"/>
  <c r="L253" i="57"/>
  <c r="L149" i="57"/>
  <c r="L107" i="57"/>
  <c r="L470" i="57"/>
  <c r="L379" i="57"/>
  <c r="L386" i="57"/>
  <c r="L197" i="57"/>
  <c r="L351" i="57"/>
  <c r="L481" i="57"/>
  <c r="L462" i="57"/>
  <c r="L534" i="57"/>
  <c r="L209" i="57"/>
  <c r="L284" i="57"/>
  <c r="L136" i="57"/>
  <c r="L205" i="57"/>
  <c r="L452" i="57"/>
  <c r="L451" i="57"/>
  <c r="L466" i="57"/>
  <c r="L488" i="57"/>
  <c r="L340" i="57"/>
  <c r="L474" i="57"/>
  <c r="L241" i="57"/>
  <c r="L161" i="57"/>
  <c r="L283" i="57"/>
  <c r="L303" i="57"/>
  <c r="L478" i="57"/>
  <c r="L444" i="57"/>
  <c r="L520" i="57"/>
  <c r="L483" i="57"/>
  <c r="L221" i="57"/>
  <c r="L67" i="57"/>
  <c r="L201" i="57"/>
  <c r="L532" i="57"/>
  <c r="L402" i="57"/>
  <c r="L219" i="57"/>
  <c r="L164" i="57"/>
  <c r="L333" i="57"/>
  <c r="L262" i="57"/>
  <c r="L192" i="57"/>
  <c r="L249" i="57"/>
  <c r="L119" i="57"/>
  <c r="L276" i="57"/>
  <c r="L131" i="57"/>
  <c r="L203" i="57"/>
  <c r="L320" i="57"/>
  <c r="L482" i="57"/>
  <c r="L486" i="57"/>
  <c r="L199" i="57"/>
  <c r="L12" i="57"/>
  <c r="L516" i="57"/>
  <c r="L490" i="57"/>
  <c r="L176" i="57"/>
  <c r="L508" i="57"/>
  <c r="L216" i="57"/>
  <c r="L32" i="57"/>
  <c r="L181" i="57"/>
  <c r="L393" i="57"/>
  <c r="L321" i="57"/>
  <c r="L269" i="57"/>
  <c r="L177" i="57"/>
  <c r="L287" i="57"/>
  <c r="L447" i="57"/>
  <c r="L473" i="57"/>
  <c r="L268" i="57"/>
  <c r="L174" i="57"/>
  <c r="L267" i="57"/>
  <c r="L512" i="57"/>
  <c r="L155" i="57"/>
  <c r="L252" i="57"/>
  <c r="L335" i="57"/>
  <c r="L372" i="57"/>
  <c r="L362" i="57"/>
  <c r="L494" i="57"/>
  <c r="L145" i="57"/>
  <c r="L200" i="57"/>
  <c r="L188" i="57"/>
  <c r="L92" i="57"/>
  <c r="L381" i="57"/>
  <c r="L102" i="57"/>
  <c r="L15" i="57"/>
  <c r="L137" i="57"/>
  <c r="L254" i="57"/>
  <c r="L244" i="57"/>
  <c r="L236" i="57"/>
  <c r="L416" i="57"/>
  <c r="L214" i="57"/>
  <c r="L24" i="57"/>
  <c r="L420" i="57"/>
  <c r="L62" i="57"/>
  <c r="L108" i="57"/>
  <c r="L154" i="57"/>
  <c r="L417" i="57"/>
  <c r="L364" i="57"/>
  <c r="L524" i="57"/>
  <c r="L523" i="57"/>
  <c r="L111" i="57"/>
  <c r="L388" i="57"/>
  <c r="L191" i="57"/>
  <c r="L517" i="57"/>
  <c r="L459" i="57"/>
  <c r="L217" i="57"/>
  <c r="L165" i="57"/>
  <c r="L147" i="57"/>
  <c r="L45" i="57"/>
  <c r="L65" i="57"/>
  <c r="L141" i="57"/>
  <c r="L125" i="57"/>
  <c r="L85" i="57"/>
  <c r="L309" i="57"/>
  <c r="L195" i="57"/>
  <c r="L533" i="57"/>
  <c r="L47" i="57"/>
  <c r="L230" i="57"/>
  <c r="L505" i="57"/>
  <c r="L210" i="57"/>
  <c r="L296" i="57"/>
  <c r="L458" i="57"/>
  <c r="L225" i="57"/>
  <c r="L173" i="57"/>
  <c r="L469" i="57"/>
  <c r="L299" i="57"/>
  <c r="L208" i="57"/>
  <c r="L477" i="57"/>
  <c r="L440" i="57"/>
  <c r="L223" i="57"/>
  <c r="L454" i="57"/>
  <c r="L43" i="57"/>
  <c r="L408" i="57"/>
  <c r="L285" i="57"/>
  <c r="L330" i="57"/>
  <c r="L128" i="57"/>
  <c r="L179" i="57"/>
  <c r="L222" i="57"/>
  <c r="L277" i="57"/>
  <c r="L105" i="57"/>
  <c r="L424" i="57"/>
  <c r="L21" i="57"/>
  <c r="L112" i="57"/>
  <c r="L224" i="57"/>
  <c r="L232" i="57"/>
  <c r="L167" i="57"/>
  <c r="L143" i="57"/>
  <c r="L457" i="57"/>
  <c r="L86" i="57"/>
  <c r="L412" i="57"/>
  <c r="L356" i="57"/>
  <c r="L97" i="57"/>
  <c r="L146" i="57"/>
  <c r="L264" i="57"/>
  <c r="L359" i="57"/>
  <c r="L193" i="57"/>
  <c r="L502" i="57"/>
  <c r="L506" i="57"/>
  <c r="L323" i="57"/>
  <c r="L331" i="57"/>
  <c r="L405" i="57"/>
  <c r="L23" i="57"/>
  <c r="L404" i="57"/>
  <c r="L169" i="57"/>
  <c r="L258" i="57"/>
  <c r="L450" i="57"/>
  <c r="L140" i="57"/>
  <c r="L326" i="57"/>
  <c r="L453" i="57"/>
  <c r="L95" i="57"/>
  <c r="L186" i="57"/>
  <c r="L390" i="57"/>
  <c r="L475" i="57"/>
  <c r="L304" i="57"/>
  <c r="L158" i="57"/>
  <c r="L159" i="57"/>
  <c r="L117" i="57"/>
  <c r="L194" i="57"/>
  <c r="L392" i="57"/>
  <c r="L218" i="57"/>
  <c r="L436" i="57"/>
  <c r="L127" i="57"/>
  <c r="L484" i="57"/>
  <c r="L139" i="57"/>
  <c r="L525" i="57"/>
  <c r="L19" i="57"/>
  <c r="L251" i="57"/>
  <c r="L190" i="57"/>
  <c r="L464" i="57"/>
  <c r="L380" i="57"/>
  <c r="L292" i="57"/>
  <c r="L376" i="57"/>
  <c r="L339" i="57"/>
  <c r="L293" i="57"/>
  <c r="L256" i="57"/>
  <c r="L202" i="57"/>
  <c r="L338" i="57"/>
  <c r="L273" i="57"/>
  <c r="L227" i="57"/>
  <c r="L322" i="57"/>
  <c r="L485" i="57"/>
  <c r="L126" i="57"/>
  <c r="L302" i="57"/>
  <c r="L282" i="57"/>
  <c r="L301" i="57"/>
  <c r="L476" i="57"/>
  <c r="L247" i="57"/>
  <c r="L198" i="57"/>
  <c r="L124" i="57"/>
  <c r="L387" i="57"/>
  <c r="L121" i="57"/>
  <c r="L377" i="57"/>
  <c r="L365" i="57"/>
  <c r="L94" i="57"/>
  <c r="L113" i="57"/>
  <c r="L163" i="57"/>
  <c r="L492" i="57"/>
  <c r="L480" i="57"/>
  <c r="L266" i="57"/>
  <c r="L504" i="57"/>
  <c r="L259" i="57"/>
  <c r="L305" i="57"/>
  <c r="L529" i="57"/>
  <c r="L142" i="57"/>
  <c r="L271" i="57"/>
  <c r="L204" i="57"/>
  <c r="L371" i="57"/>
  <c r="L358" i="57"/>
  <c r="L509" i="57"/>
  <c r="L513" i="57"/>
  <c r="L206" i="57"/>
  <c r="L334" i="57"/>
  <c r="L134" i="57"/>
  <c r="L118" i="57"/>
  <c r="L465" i="57"/>
  <c r="L106" i="57"/>
  <c r="L383" i="57"/>
  <c r="L409" i="57"/>
  <c r="L270" i="57"/>
  <c r="L414" i="57"/>
  <c r="L297" i="57"/>
  <c r="L129" i="57"/>
  <c r="L289" i="57"/>
  <c r="L109" i="57"/>
  <c r="L496" i="57"/>
  <c r="L314" i="57"/>
  <c r="L48" i="57"/>
  <c r="L279" i="57"/>
  <c r="L260" i="57"/>
  <c r="L318" i="57"/>
  <c r="L399" i="57"/>
  <c r="L122" i="57"/>
  <c r="L110" i="57"/>
  <c r="L394" i="57"/>
  <c r="L472" i="57"/>
  <c r="L354" i="57"/>
  <c r="L275" i="57"/>
  <c r="L133" i="57"/>
  <c r="L500" i="57"/>
  <c r="L153" i="57"/>
  <c r="L189" i="57"/>
  <c r="L310" i="57"/>
  <c r="L150" i="57"/>
  <c r="L243" i="57"/>
  <c r="L166" i="57"/>
  <c r="L178" i="57"/>
  <c r="L493" i="57"/>
  <c r="L397" i="57"/>
  <c r="L366" i="57"/>
  <c r="L497" i="57"/>
  <c r="L298" i="57"/>
  <c r="L207" i="57"/>
  <c r="L384" i="57"/>
  <c r="L87" i="57"/>
  <c r="L347" i="57"/>
  <c r="L389" i="57"/>
  <c r="L246" i="57"/>
  <c r="L421" i="57"/>
  <c r="L278" i="57"/>
  <c r="L345" i="57"/>
  <c r="L157" i="57"/>
  <c r="L479" i="57"/>
  <c r="L286" i="57"/>
  <c r="L114" i="57"/>
  <c r="L468" i="57"/>
  <c r="L325" i="57"/>
  <c r="L280" i="57"/>
  <c r="L91" i="57"/>
  <c r="L375" i="57"/>
  <c r="L49" i="57"/>
  <c r="L29" i="57"/>
  <c r="L415" i="57"/>
  <c r="L27" i="57"/>
  <c r="L28" i="57"/>
  <c r="L75" i="57"/>
  <c r="L89" i="57"/>
  <c r="L33" i="57"/>
  <c r="L66" i="57"/>
  <c r="L44" i="57"/>
  <c r="L64" i="57"/>
  <c r="L430" i="57"/>
  <c r="L74" i="57"/>
  <c r="L14" i="57"/>
  <c r="L96" i="57"/>
  <c r="L55" i="57"/>
  <c r="L80" i="57"/>
  <c r="L72" i="57"/>
  <c r="L438" i="57"/>
  <c r="L39" i="57"/>
  <c r="L40" i="57"/>
  <c r="L53" i="57"/>
  <c r="L56" i="57"/>
  <c r="L69" i="57"/>
  <c r="L82" i="57"/>
  <c r="L437" i="57"/>
  <c r="L429" i="57"/>
  <c r="L71" i="57"/>
  <c r="L435" i="57"/>
  <c r="L41" i="57"/>
  <c r="L37" i="57"/>
  <c r="L52" i="57"/>
  <c r="L81" i="57"/>
  <c r="L57" i="57"/>
  <c r="L36" i="57"/>
  <c r="L35" i="57"/>
  <c r="L51" i="57"/>
  <c r="L79" i="57"/>
  <c r="L70" i="57"/>
  <c r="L432" i="57"/>
  <c r="L431" i="57"/>
  <c r="Q57" i="62" l="1"/>
  <c r="Q196" i="62"/>
  <c r="Q53" i="62"/>
  <c r="Q16" i="62"/>
  <c r="Q75" i="62"/>
  <c r="Q252" i="62"/>
  <c r="Q259" i="62"/>
  <c r="Q158" i="62"/>
  <c r="Q48" i="62"/>
  <c r="Q288" i="62"/>
  <c r="Q243" i="62"/>
  <c r="Q163" i="62"/>
  <c r="Q118" i="62"/>
  <c r="Q115" i="62"/>
  <c r="Q264" i="62"/>
  <c r="Q206" i="62"/>
  <c r="Q241" i="62"/>
  <c r="Q225" i="62"/>
  <c r="Q221" i="62"/>
  <c r="Q190" i="62"/>
  <c r="Q51" i="62"/>
  <c r="Q81" i="62"/>
  <c r="Q194" i="62"/>
  <c r="Q82" i="62"/>
  <c r="Q40" i="62"/>
  <c r="Q80" i="62"/>
  <c r="Q74" i="62"/>
  <c r="Q66" i="62"/>
  <c r="Q28" i="62"/>
  <c r="Q49" i="62"/>
  <c r="Q238" i="62"/>
  <c r="Q180" i="62"/>
  <c r="Q87" i="62"/>
  <c r="Q256" i="62"/>
  <c r="Q153" i="62"/>
  <c r="Q168" i="62"/>
  <c r="Q272" i="62"/>
  <c r="Q239" i="62"/>
  <c r="Q94" i="62"/>
  <c r="Q146" i="62"/>
  <c r="Q235" i="62"/>
  <c r="Q139" i="62"/>
  <c r="Q19" i="62"/>
  <c r="Q95" i="62"/>
  <c r="Q209" i="62"/>
  <c r="Q23" i="62"/>
  <c r="Q265" i="62"/>
  <c r="Q171" i="62"/>
  <c r="Q21" i="62"/>
  <c r="Q217" i="62"/>
  <c r="Q65" i="62"/>
  <c r="Q147" i="62"/>
  <c r="Q123" i="62"/>
  <c r="Q62" i="62"/>
  <c r="Q175" i="62"/>
  <c r="Q92" i="62"/>
  <c r="Q253" i="62"/>
  <c r="Q152" i="62"/>
  <c r="Q267" i="62"/>
  <c r="Q14" i="62"/>
  <c r="Q291" i="62"/>
  <c r="Q242" i="62"/>
  <c r="Q233" i="62"/>
  <c r="Q210" i="62"/>
  <c r="Q240" i="62"/>
  <c r="Q138" i="62"/>
  <c r="Q181" i="62"/>
  <c r="Q60" i="62"/>
  <c r="Q127" i="62"/>
  <c r="Q160" i="62"/>
  <c r="Q280" i="62"/>
  <c r="Q254" i="62"/>
  <c r="Q266" i="62"/>
  <c r="Q31" i="62"/>
  <c r="Q107" i="62"/>
  <c r="Q59" i="62"/>
  <c r="Q277" i="62"/>
  <c r="Q278" i="62"/>
  <c r="Q193" i="62"/>
  <c r="Q202" i="62"/>
  <c r="Q105" i="62"/>
  <c r="Q208" i="62"/>
  <c r="Q290" i="62"/>
  <c r="Q169" i="62"/>
  <c r="Q220" i="62"/>
  <c r="Q300" i="62"/>
  <c r="Q35" i="62"/>
  <c r="Q71" i="62"/>
  <c r="Q39" i="62"/>
  <c r="Q189" i="62"/>
  <c r="Q27" i="62"/>
  <c r="Q227" i="62"/>
  <c r="Q125" i="62"/>
  <c r="Q255" i="62"/>
  <c r="Q251" i="62"/>
  <c r="Q244" i="62"/>
  <c r="Q195" i="62"/>
  <c r="Q234" i="62"/>
  <c r="Q261" i="62"/>
  <c r="Q86" i="62"/>
  <c r="Q199" i="62"/>
  <c r="Q85" i="62"/>
  <c r="Q218" i="62"/>
  <c r="Q176" i="62"/>
  <c r="Q211" i="62"/>
  <c r="Q110" i="62"/>
  <c r="Q119" i="62"/>
  <c r="Q187" i="62"/>
  <c r="Q281" i="62"/>
  <c r="Q112" i="62"/>
  <c r="Q77" i="62"/>
  <c r="Q274" i="62"/>
  <c r="Q162" i="62"/>
  <c r="Q289" i="62"/>
  <c r="Q270" i="62"/>
  <c r="Q76" i="62"/>
  <c r="Q90" i="62"/>
  <c r="Q273" i="62"/>
  <c r="Q205" i="62"/>
  <c r="Q84" i="62"/>
  <c r="Q200" i="62"/>
  <c r="Q257" i="62"/>
  <c r="Q219" i="62"/>
  <c r="Q133" i="62"/>
  <c r="Q20" i="62"/>
  <c r="Q102" i="37"/>
  <c r="Q324" i="62"/>
  <c r="Q296" i="37"/>
  <c r="Q320" i="37"/>
  <c r="Q191" i="62"/>
  <c r="Q52" i="62"/>
  <c r="Q69" i="62"/>
  <c r="Q55" i="62"/>
  <c r="Q33" i="62"/>
  <c r="Q134" i="62"/>
  <c r="Q143" i="62"/>
  <c r="Q142" i="62"/>
  <c r="Q268" i="62"/>
  <c r="Q124" i="62"/>
  <c r="Q223" i="62"/>
  <c r="Q284" i="62"/>
  <c r="Q212" i="62"/>
  <c r="Q164" i="62"/>
  <c r="Q183" i="62"/>
  <c r="Q167" i="62"/>
  <c r="Q228" i="62"/>
  <c r="Q47" i="62"/>
  <c r="Q45" i="62"/>
  <c r="Q179" i="62"/>
  <c r="Q17" i="62"/>
  <c r="Q121" i="62"/>
  <c r="Q279" i="62"/>
  <c r="Q229" i="62"/>
  <c r="Q70" i="62"/>
  <c r="Q36" i="62"/>
  <c r="Q37" i="62"/>
  <c r="Q188" i="62"/>
  <c r="Q56" i="62"/>
  <c r="Q197" i="62"/>
  <c r="Q96" i="62"/>
  <c r="Q64" i="62"/>
  <c r="Q89" i="62"/>
  <c r="Q174" i="62"/>
  <c r="Q91" i="62"/>
  <c r="Q104" i="62"/>
  <c r="Q148" i="62"/>
  <c r="Q156" i="62"/>
  <c r="Q113" i="62"/>
  <c r="Q173" i="62"/>
  <c r="Q117" i="62"/>
  <c r="Q263" i="62"/>
  <c r="Q136" i="62"/>
  <c r="Q135" i="62"/>
  <c r="Q149" i="62"/>
  <c r="Q97" i="62"/>
  <c r="Q216" i="62"/>
  <c r="Q43" i="62"/>
  <c r="Q236" i="62"/>
  <c r="Q292" i="62"/>
  <c r="Q276" i="62"/>
  <c r="Q282" i="62"/>
  <c r="Q24" i="62"/>
  <c r="Q131" i="62"/>
  <c r="Q271" i="62"/>
  <c r="Q232" i="62"/>
  <c r="Q32" i="62"/>
  <c r="Q249" i="62"/>
  <c r="Q245" i="62"/>
  <c r="Q67" i="62"/>
  <c r="Q203" i="62"/>
  <c r="Q247" i="62"/>
  <c r="Q293" i="62"/>
  <c r="Q226" i="62"/>
  <c r="Q185" i="62"/>
  <c r="Q262" i="62"/>
  <c r="Q214" i="62"/>
  <c r="Q204" i="62"/>
  <c r="Q250" i="62"/>
  <c r="Q222" i="62"/>
  <c r="Q248" i="62"/>
  <c r="Q61" i="62"/>
  <c r="Q108" i="62"/>
  <c r="Q155" i="62"/>
  <c r="Q182" i="62"/>
  <c r="Q177" i="62"/>
  <c r="Q25" i="62"/>
  <c r="Q230" i="62"/>
  <c r="Q157" i="62"/>
  <c r="Q260" i="62"/>
  <c r="Q287" i="62"/>
  <c r="Q330" i="62"/>
  <c r="Q79" i="62"/>
  <c r="Q41" i="62"/>
  <c r="Q72" i="62"/>
  <c r="Q44" i="62"/>
  <c r="Q29" i="62"/>
  <c r="Q106" i="62"/>
  <c r="Q231" i="62"/>
  <c r="Q224" i="62"/>
  <c r="Q130" i="62"/>
  <c r="Q151" i="62"/>
  <c r="Q213" i="62"/>
  <c r="Q283" i="62"/>
  <c r="Q140" i="62"/>
  <c r="Q275" i="62"/>
  <c r="Q161" i="62"/>
  <c r="Q237" i="62"/>
  <c r="Q145" i="62"/>
  <c r="Q126" i="62"/>
  <c r="Q207" i="62"/>
  <c r="Q295" i="62"/>
  <c r="Q170" i="62"/>
  <c r="Q285" i="62"/>
  <c r="Q114" i="62"/>
  <c r="Q128" i="62"/>
  <c r="Q129" i="62"/>
  <c r="Q246" i="62"/>
  <c r="Q150" i="62"/>
  <c r="Q141" i="62"/>
  <c r="Q294" i="62"/>
  <c r="Q258" i="62"/>
  <c r="Q165" i="62"/>
  <c r="Q269" i="62"/>
  <c r="Q286" i="62"/>
  <c r="Q324" i="37"/>
  <c r="Q320" i="62"/>
  <c r="Q330" i="37"/>
  <c r="Q300" i="37"/>
  <c r="U22" i="23" l="1"/>
  <c r="Q331" i="37"/>
  <c r="Q296" i="62"/>
  <c r="U20" i="23"/>
  <c r="U18" i="23"/>
  <c r="Q102" i="62"/>
  <c r="U16" i="23"/>
  <c r="U14" i="23" l="1"/>
  <c r="Q331" i="62"/>
  <c r="U12" i="23"/>
  <c r="U24" i="23" l="1"/>
  <c r="F16" i="33" l="1"/>
  <c r="T123" i="61"/>
  <c r="AC8" i="57"/>
  <c r="T36" i="61"/>
  <c r="AB8" i="57"/>
  <c r="AH8" i="57" s="1"/>
  <c r="AI8" i="57" s="1"/>
  <c r="AC8" i="12"/>
  <c r="AH9" i="12" s="1"/>
  <c r="AI9" i="12" s="1"/>
  <c r="T36" i="44"/>
  <c r="T123" i="44"/>
  <c r="AB8" i="12"/>
  <c r="T542" i="57" l="1"/>
  <c r="AL298" i="62" s="1"/>
  <c r="AH9" i="57"/>
  <c r="AI9" i="57" s="1"/>
  <c r="T16" i="57"/>
  <c r="T539" i="57"/>
  <c r="T17" i="57"/>
  <c r="T565" i="57"/>
  <c r="AL322" i="62" s="1"/>
  <c r="T342" i="57"/>
  <c r="T341" i="57"/>
  <c r="T250" i="57"/>
  <c r="T327" i="57"/>
  <c r="T162" i="57"/>
  <c r="T315" i="57"/>
  <c r="T226" i="57"/>
  <c r="T521" i="57"/>
  <c r="AL280" i="62" s="1"/>
  <c r="T242" i="57"/>
  <c r="T510" i="57"/>
  <c r="AL269" i="62" s="1"/>
  <c r="T528" i="57"/>
  <c r="AL287" i="62" s="1"/>
  <c r="T168" i="57"/>
  <c r="T329" i="57"/>
  <c r="T240" i="57"/>
  <c r="T234" i="57"/>
  <c r="T501" i="57"/>
  <c r="AL260" i="62" s="1"/>
  <c r="T274" i="57"/>
  <c r="T307" i="57"/>
  <c r="T302" i="57"/>
  <c r="T423" i="57"/>
  <c r="AL182" i="62" s="1"/>
  <c r="T343" i="57"/>
  <c r="T461" i="57"/>
  <c r="AL220" i="62" s="1"/>
  <c r="T348" i="57"/>
  <c r="AL107" i="62" s="1"/>
  <c r="T171" i="57"/>
  <c r="T20" i="57"/>
  <c r="AL20" i="62" s="1"/>
  <c r="T369" i="57"/>
  <c r="AL128" i="62" s="1"/>
  <c r="T248" i="57"/>
  <c r="T152" i="57"/>
  <c r="T175" i="57"/>
  <c r="T311" i="57"/>
  <c r="T215" i="57"/>
  <c r="T422" i="57"/>
  <c r="AL181" i="62" s="1"/>
  <c r="T183" i="57"/>
  <c r="T85" i="57"/>
  <c r="AL85" i="62" s="1"/>
  <c r="T298" i="57"/>
  <c r="T412" i="57"/>
  <c r="AL171" i="62" s="1"/>
  <c r="T193" i="57"/>
  <c r="T518" i="57"/>
  <c r="AL277" i="62" s="1"/>
  <c r="T238" i="57"/>
  <c r="T477" i="57"/>
  <c r="AL236" i="62" s="1"/>
  <c r="T449" i="57"/>
  <c r="AL208" i="62" s="1"/>
  <c r="T473" i="57"/>
  <c r="AL232" i="62" s="1"/>
  <c r="T503" i="57"/>
  <c r="AL262" i="62" s="1"/>
  <c r="T522" i="57"/>
  <c r="AL281" i="62" s="1"/>
  <c r="T119" i="57"/>
  <c r="T170" i="57"/>
  <c r="T291" i="57"/>
  <c r="T138" i="57"/>
  <c r="T306" i="57"/>
  <c r="T535" i="57"/>
  <c r="AL294" i="62" s="1"/>
  <c r="T445" i="57"/>
  <c r="AL204" i="62" s="1"/>
  <c r="T402" i="57"/>
  <c r="AL161" i="62" s="1"/>
  <c r="T496" i="57"/>
  <c r="AL255" i="62" s="1"/>
  <c r="T374" i="57"/>
  <c r="AL133" i="62" s="1"/>
  <c r="T239" i="57"/>
  <c r="T519" i="57"/>
  <c r="AL278" i="62" s="1"/>
  <c r="T60" i="57"/>
  <c r="AL60" i="62" s="1"/>
  <c r="T109" i="57"/>
  <c r="T209" i="57"/>
  <c r="T159" i="57"/>
  <c r="T115" i="57"/>
  <c r="T393" i="57"/>
  <c r="AL152" i="62" s="1"/>
  <c r="T415" i="57"/>
  <c r="AL174" i="62" s="1"/>
  <c r="T418" i="57"/>
  <c r="AL177" i="62" s="1"/>
  <c r="T129" i="57"/>
  <c r="T530" i="57"/>
  <c r="AL289" i="62" s="1"/>
  <c r="T156" i="57"/>
  <c r="T197" i="57"/>
  <c r="T403" i="57"/>
  <c r="AL162" i="62" s="1"/>
  <c r="T61" i="57"/>
  <c r="AL61" i="62" s="1"/>
  <c r="T64" i="57"/>
  <c r="AL64" i="62" s="1"/>
  <c r="T228" i="57"/>
  <c r="T514" i="57"/>
  <c r="AL273" i="62" s="1"/>
  <c r="T368" i="57"/>
  <c r="AL127" i="62" s="1"/>
  <c r="T308" i="57"/>
  <c r="T511" i="57"/>
  <c r="AL270" i="62" s="1"/>
  <c r="T455" i="57"/>
  <c r="AL214" i="62" s="1"/>
  <c r="T76" i="57"/>
  <c r="AL76" i="62" s="1"/>
  <c r="T349" i="57"/>
  <c r="AL108" i="62" s="1"/>
  <c r="T353" i="57"/>
  <c r="AL112" i="62" s="1"/>
  <c r="T534" i="57"/>
  <c r="AL293" i="62" s="1"/>
  <c r="T328" i="57"/>
  <c r="T265" i="57"/>
  <c r="T555" i="57"/>
  <c r="AL311" i="62" s="1"/>
  <c r="T229" i="57"/>
  <c r="T144" i="57"/>
  <c r="T507" i="57"/>
  <c r="AL266" i="62" s="1"/>
  <c r="T257" i="57"/>
  <c r="T487" i="57"/>
  <c r="AL246" i="62" s="1"/>
  <c r="T396" i="57"/>
  <c r="AL155" i="62" s="1"/>
  <c r="T211" i="57"/>
  <c r="T220" i="57"/>
  <c r="T526" i="57"/>
  <c r="AL285" i="62" s="1"/>
  <c r="T280" i="57"/>
  <c r="T312" i="57"/>
  <c r="T261" i="57"/>
  <c r="T491" i="57"/>
  <c r="AL250" i="62" s="1"/>
  <c r="T288" i="57"/>
  <c r="T467" i="57"/>
  <c r="AL226" i="62" s="1"/>
  <c r="T409" i="57"/>
  <c r="AL168" i="62" s="1"/>
  <c r="T444" i="57"/>
  <c r="AL203" i="62" s="1"/>
  <c r="T313" i="57"/>
  <c r="T255" i="57"/>
  <c r="T172" i="57"/>
  <c r="T120" i="57"/>
  <c r="T463" i="57"/>
  <c r="AL222" i="62" s="1"/>
  <c r="T351" i="57"/>
  <c r="AL110" i="62" s="1"/>
  <c r="T184" i="57"/>
  <c r="T481" i="57"/>
  <c r="AL240" i="62" s="1"/>
  <c r="T59" i="57"/>
  <c r="AL59" i="62" s="1"/>
  <c r="T319" i="57"/>
  <c r="T151" i="57"/>
  <c r="T411" i="57"/>
  <c r="AL170" i="62" s="1"/>
  <c r="T515" i="57"/>
  <c r="AL274" i="62" s="1"/>
  <c r="T249" i="57"/>
  <c r="T180" i="57"/>
  <c r="T77" i="57"/>
  <c r="AL77" i="62" s="1"/>
  <c r="T495" i="57"/>
  <c r="AL254" i="62" s="1"/>
  <c r="T483" i="57"/>
  <c r="AL242" i="62" s="1"/>
  <c r="T406" i="57"/>
  <c r="AL165" i="62" s="1"/>
  <c r="T116" i="57"/>
  <c r="T462" i="57"/>
  <c r="AL221" i="62" s="1"/>
  <c r="T212" i="57"/>
  <c r="T531" i="57"/>
  <c r="AL290" i="62" s="1"/>
  <c r="T284" i="57"/>
  <c r="T272" i="57"/>
  <c r="T362" i="57"/>
  <c r="AL121" i="62" s="1"/>
  <c r="T235" i="57"/>
  <c r="T225" i="57"/>
  <c r="T217" i="57"/>
  <c r="T516" i="57"/>
  <c r="AL275" i="62" s="1"/>
  <c r="T107" i="57"/>
  <c r="T67" i="57"/>
  <c r="AL67" i="62" s="1"/>
  <c r="T470" i="57"/>
  <c r="AL229" i="62" s="1"/>
  <c r="T448" i="57"/>
  <c r="AL207" i="62" s="1"/>
  <c r="T203" i="57"/>
  <c r="T551" i="57"/>
  <c r="AL307" i="62" s="1"/>
  <c r="T44" i="57"/>
  <c r="AL44" i="62" s="1"/>
  <c r="T187" i="57"/>
  <c r="T164" i="57"/>
  <c r="T188" i="57"/>
  <c r="T320" i="57"/>
  <c r="T181" i="57"/>
  <c r="T201" i="57"/>
  <c r="T532" i="57"/>
  <c r="AL291" i="62" s="1"/>
  <c r="T196" i="57"/>
  <c r="T104" i="57"/>
  <c r="T443" i="57"/>
  <c r="AL202" i="62" s="1"/>
  <c r="T90" i="57"/>
  <c r="AL90" i="62" s="1"/>
  <c r="T213" i="57"/>
  <c r="T136" i="57"/>
  <c r="T33" i="57"/>
  <c r="AL33" i="62" s="1"/>
  <c r="T452" i="57"/>
  <c r="AL211" i="62" s="1"/>
  <c r="T451" i="57"/>
  <c r="AL210" i="62" s="1"/>
  <c r="T91" i="57"/>
  <c r="AL91" i="62" s="1"/>
  <c r="T27" i="57"/>
  <c r="AL27" i="62" s="1"/>
  <c r="T324" i="57"/>
  <c r="T340" i="57"/>
  <c r="T241" i="57"/>
  <c r="T285" i="57"/>
  <c r="T161" i="57"/>
  <c r="T131" i="57"/>
  <c r="T426" i="57"/>
  <c r="AL185" i="62" s="1"/>
  <c r="T25" i="57"/>
  <c r="AL25" i="62" s="1"/>
  <c r="T488" i="57"/>
  <c r="AL247" i="62" s="1"/>
  <c r="T132" i="57"/>
  <c r="T498" i="57"/>
  <c r="AL257" i="62" s="1"/>
  <c r="T332" i="57"/>
  <c r="T237" i="57"/>
  <c r="T360" i="57"/>
  <c r="AL119" i="62" s="1"/>
  <c r="T281" i="57"/>
  <c r="T160" i="57"/>
  <c r="T221" i="57"/>
  <c r="T372" i="57"/>
  <c r="AL131" i="62" s="1"/>
  <c r="T205" i="57"/>
  <c r="T231" i="57"/>
  <c r="T466" i="57"/>
  <c r="AL225" i="62" s="1"/>
  <c r="T148" i="57"/>
  <c r="T149" i="57"/>
  <c r="T173" i="57"/>
  <c r="T303" i="57"/>
  <c r="T32" i="57"/>
  <c r="AL32" i="62" s="1"/>
  <c r="T219" i="57"/>
  <c r="T317" i="57"/>
  <c r="T185" i="57"/>
  <c r="T233" i="57"/>
  <c r="T336" i="57"/>
  <c r="T527" i="57"/>
  <c r="AL286" i="62" s="1"/>
  <c r="T474" i="57"/>
  <c r="AL233" i="62" s="1"/>
  <c r="T428" i="57"/>
  <c r="AL187" i="62" s="1"/>
  <c r="T520" i="57"/>
  <c r="AL279" i="62" s="1"/>
  <c r="T137" i="57"/>
  <c r="T379" i="57"/>
  <c r="AL138" i="62" s="1"/>
  <c r="T478" i="57"/>
  <c r="AL237" i="62" s="1"/>
  <c r="T388" i="57"/>
  <c r="AL147" i="62" s="1"/>
  <c r="T309" i="57"/>
  <c r="T269" i="57"/>
  <c r="T208" i="57"/>
  <c r="T200" i="57"/>
  <c r="T367" i="57"/>
  <c r="AL126" i="62" s="1"/>
  <c r="T276" i="57"/>
  <c r="T123" i="57"/>
  <c r="T410" i="57"/>
  <c r="AL169" i="62" s="1"/>
  <c r="T111" i="57"/>
  <c r="T84" i="57"/>
  <c r="AL84" i="62" s="1"/>
  <c r="T559" i="57"/>
  <c r="AL315" i="62" s="1"/>
  <c r="T316" i="57"/>
  <c r="T447" i="57"/>
  <c r="AL206" i="62" s="1"/>
  <c r="T245" i="57"/>
  <c r="T571" i="57"/>
  <c r="AL328" i="62" s="1"/>
  <c r="T191" i="57"/>
  <c r="T494" i="57"/>
  <c r="AL253" i="62" s="1"/>
  <c r="T489" i="57"/>
  <c r="AL248" i="62" s="1"/>
  <c r="T499" i="57"/>
  <c r="AL258" i="62" s="1"/>
  <c r="T490" i="57"/>
  <c r="AL249" i="62" s="1"/>
  <c r="T176" i="57"/>
  <c r="T454" i="57"/>
  <c r="AL213" i="62" s="1"/>
  <c r="T321" i="57"/>
  <c r="T262" i="57"/>
  <c r="T192" i="57"/>
  <c r="T195" i="57"/>
  <c r="T290" i="57"/>
  <c r="T253" i="57"/>
  <c r="T62" i="57"/>
  <c r="AL62" i="62" s="1"/>
  <c r="T145" i="57"/>
  <c r="T222" i="57"/>
  <c r="T210" i="57"/>
  <c r="T277" i="57"/>
  <c r="T45" i="57"/>
  <c r="AL45" i="62" s="1"/>
  <c r="T547" i="57"/>
  <c r="AL303" i="62" s="1"/>
  <c r="T125" i="57"/>
  <c r="T135" i="57"/>
  <c r="T459" i="57"/>
  <c r="AL218" i="62" s="1"/>
  <c r="T199" i="57"/>
  <c r="T355" i="57"/>
  <c r="AL114" i="62" s="1"/>
  <c r="T165" i="57"/>
  <c r="T386" i="57"/>
  <c r="AL145" i="62" s="1"/>
  <c r="T417" i="57"/>
  <c r="AL176" i="62" s="1"/>
  <c r="T440" i="57"/>
  <c r="AL199" i="62" s="1"/>
  <c r="T330" i="57"/>
  <c r="T252" i="57"/>
  <c r="T202" i="57"/>
  <c r="T95" i="57"/>
  <c r="AL95" i="62" s="1"/>
  <c r="T416" i="57"/>
  <c r="AL175" i="62" s="1"/>
  <c r="T141" i="57"/>
  <c r="T390" i="57"/>
  <c r="AL149" i="62" s="1"/>
  <c r="T124" i="57"/>
  <c r="T112" i="57"/>
  <c r="T475" i="57"/>
  <c r="AL234" i="62" s="1"/>
  <c r="T512" i="57"/>
  <c r="AL271" i="62" s="1"/>
  <c r="T523" i="57"/>
  <c r="AL282" i="62" s="1"/>
  <c r="T333" i="57"/>
  <c r="T299" i="57"/>
  <c r="T401" i="57"/>
  <c r="AL160" i="62" s="1"/>
  <c r="T381" i="57"/>
  <c r="AL140" i="62" s="1"/>
  <c r="T102" i="57"/>
  <c r="T12" i="57"/>
  <c r="AL14" i="62" s="1"/>
  <c r="T92" i="57"/>
  <c r="AL92" i="62" s="1"/>
  <c r="T15" i="57"/>
  <c r="AL17" i="62" s="1"/>
  <c r="T230" i="57"/>
  <c r="T508" i="57"/>
  <c r="AL267" i="62" s="1"/>
  <c r="T524" i="57"/>
  <c r="AL283" i="62" s="1"/>
  <c r="T283" i="57"/>
  <c r="T179" i="57"/>
  <c r="T65" i="57"/>
  <c r="AL65" i="62" s="1"/>
  <c r="T370" i="57"/>
  <c r="AL129" i="62" s="1"/>
  <c r="T486" i="57"/>
  <c r="AL245" i="62" s="1"/>
  <c r="T177" i="57"/>
  <c r="T216" i="57"/>
  <c r="T469" i="57"/>
  <c r="AL228" i="62" s="1"/>
  <c r="T356" i="57"/>
  <c r="AL115" i="62" s="1"/>
  <c r="T408" i="57"/>
  <c r="AL167" i="62" s="1"/>
  <c r="T287" i="57"/>
  <c r="T147" i="57"/>
  <c r="T163" i="57"/>
  <c r="T335" i="57"/>
  <c r="T105" i="57"/>
  <c r="T198" i="57"/>
  <c r="T186" i="57"/>
  <c r="T376" i="57"/>
  <c r="AL135" i="62" s="1"/>
  <c r="T21" i="57"/>
  <c r="AL21" i="62" s="1"/>
  <c r="T446" i="57"/>
  <c r="AL205" i="62" s="1"/>
  <c r="T268" i="57"/>
  <c r="T364" i="57"/>
  <c r="AL123" i="62" s="1"/>
  <c r="T482" i="57"/>
  <c r="AL241" i="62" s="1"/>
  <c r="T130" i="57"/>
  <c r="T346" i="57"/>
  <c r="AL105" i="62" s="1"/>
  <c r="T267" i="57"/>
  <c r="T254" i="57"/>
  <c r="T536" i="57"/>
  <c r="AL295" i="62" s="1"/>
  <c r="T244" i="57"/>
  <c r="T256" i="57"/>
  <c r="T214" i="57"/>
  <c r="T300" i="57"/>
  <c r="T47" i="57"/>
  <c r="AL47" i="62" s="1"/>
  <c r="T174" i="57"/>
  <c r="T223" i="57"/>
  <c r="T304" i="57"/>
  <c r="T533" i="57"/>
  <c r="AL292" i="62" s="1"/>
  <c r="T251" i="57"/>
  <c r="T232" i="57"/>
  <c r="T339" i="57"/>
  <c r="T218" i="57"/>
  <c r="T380" i="57"/>
  <c r="AL139" i="62" s="1"/>
  <c r="T365" i="57"/>
  <c r="AL124" i="62" s="1"/>
  <c r="T345" i="57"/>
  <c r="AL104" i="62" s="1"/>
  <c r="T143" i="57"/>
  <c r="T331" i="57"/>
  <c r="T260" i="57"/>
  <c r="T480" i="57"/>
  <c r="AL239" i="62" s="1"/>
  <c r="T266" i="57"/>
  <c r="T153" i="57"/>
  <c r="T169" i="57"/>
  <c r="T358" i="57"/>
  <c r="AL117" i="62" s="1"/>
  <c r="T189" i="57"/>
  <c r="T310" i="57"/>
  <c r="T338" i="57"/>
  <c r="T296" i="57"/>
  <c r="T458" i="57"/>
  <c r="AL217" i="62" s="1"/>
  <c r="T424" i="57"/>
  <c r="AL183" i="62" s="1"/>
  <c r="T517" i="57"/>
  <c r="AL276" i="62" s="1"/>
  <c r="T224" i="57"/>
  <c r="T167" i="57"/>
  <c r="T117" i="57"/>
  <c r="T86" i="57"/>
  <c r="AL86" i="62" s="1"/>
  <c r="T464" i="57"/>
  <c r="AL223" i="62" s="1"/>
  <c r="T434" i="57"/>
  <c r="AL193" i="62" s="1"/>
  <c r="T436" i="57"/>
  <c r="AL195" i="62" s="1"/>
  <c r="T127" i="57"/>
  <c r="T128" i="57"/>
  <c r="T113" i="57"/>
  <c r="T484" i="57"/>
  <c r="AL243" i="62" s="1"/>
  <c r="T506" i="57"/>
  <c r="AL265" i="62" s="1"/>
  <c r="T323" i="57"/>
  <c r="T492" i="57"/>
  <c r="AL251" i="62" s="1"/>
  <c r="T404" i="57"/>
  <c r="AL163" i="62" s="1"/>
  <c r="T271" i="57"/>
  <c r="T204" i="57"/>
  <c r="T139" i="57"/>
  <c r="T504" i="57"/>
  <c r="AL263" i="62" s="1"/>
  <c r="T246" i="57"/>
  <c r="T479" i="57"/>
  <c r="AL238" i="62" s="1"/>
  <c r="T314" i="57"/>
  <c r="T509" i="57"/>
  <c r="AL268" i="62" s="1"/>
  <c r="T513" i="57"/>
  <c r="AL272" i="62" s="1"/>
  <c r="T326" i="57"/>
  <c r="T247" i="57"/>
  <c r="T108" i="57"/>
  <c r="T146" i="57"/>
  <c r="T382" i="57"/>
  <c r="AL141" i="62" s="1"/>
  <c r="T24" i="57"/>
  <c r="AL24" i="62" s="1"/>
  <c r="T292" i="57"/>
  <c r="T154" i="57"/>
  <c r="T158" i="57"/>
  <c r="T190" i="57"/>
  <c r="T387" i="57"/>
  <c r="AL146" i="62" s="1"/>
  <c r="T194" i="57"/>
  <c r="T471" i="57"/>
  <c r="AL230" i="62" s="1"/>
  <c r="T155" i="57"/>
  <c r="T405" i="57"/>
  <c r="AL164" i="62" s="1"/>
  <c r="T502" i="57"/>
  <c r="AL261" i="62" s="1"/>
  <c r="T560" i="57"/>
  <c r="AL316" i="62" s="1"/>
  <c r="T23" i="57"/>
  <c r="AL23" i="62" s="1"/>
  <c r="T453" i="57"/>
  <c r="AL212" i="62" s="1"/>
  <c r="T305" i="57"/>
  <c r="T227" i="57"/>
  <c r="T166" i="57"/>
  <c r="T334" i="57"/>
  <c r="T142" i="57"/>
  <c r="T465" i="57"/>
  <c r="AL224" i="62" s="1"/>
  <c r="T557" i="57"/>
  <c r="AL313" i="62" s="1"/>
  <c r="T441" i="57"/>
  <c r="AL200" i="62" s="1"/>
  <c r="T122" i="57"/>
  <c r="T270" i="57"/>
  <c r="T347" i="57"/>
  <c r="AL106" i="62" s="1"/>
  <c r="T354" i="57"/>
  <c r="AL113" i="62" s="1"/>
  <c r="T472" i="57"/>
  <c r="AL231" i="62" s="1"/>
  <c r="T318" i="57"/>
  <c r="T297" i="57"/>
  <c r="T500" i="57"/>
  <c r="AL259" i="62" s="1"/>
  <c r="T457" i="57"/>
  <c r="AL216" i="62" s="1"/>
  <c r="T293" i="57"/>
  <c r="T392" i="57"/>
  <c r="AL151" i="62" s="1"/>
  <c r="T121" i="57"/>
  <c r="T377" i="57"/>
  <c r="AL136" i="62" s="1"/>
  <c r="T49" i="57"/>
  <c r="AL49" i="62" s="1"/>
  <c r="T97" i="57"/>
  <c r="AL97" i="62" s="1"/>
  <c r="T505" i="57"/>
  <c r="AL264" i="62" s="1"/>
  <c r="T420" i="57"/>
  <c r="AL179" i="62" s="1"/>
  <c r="T359" i="57"/>
  <c r="AL118" i="62" s="1"/>
  <c r="T236" i="57"/>
  <c r="T258" i="57"/>
  <c r="T371" i="57"/>
  <c r="AL130" i="62" s="1"/>
  <c r="T19" i="57"/>
  <c r="AL19" i="62" s="1"/>
  <c r="T273" i="57"/>
  <c r="T206" i="57"/>
  <c r="T150" i="57"/>
  <c r="T322" i="57"/>
  <c r="T529" i="57"/>
  <c r="AL288" i="62" s="1"/>
  <c r="T325" i="57"/>
  <c r="T450" i="57"/>
  <c r="AL209" i="62" s="1"/>
  <c r="T243" i="57"/>
  <c r="T278" i="57"/>
  <c r="T106" i="57"/>
  <c r="T497" i="57"/>
  <c r="AL256" i="62" s="1"/>
  <c r="T384" i="57"/>
  <c r="AL143" i="62" s="1"/>
  <c r="T110" i="57"/>
  <c r="T294" i="57"/>
  <c r="T275" i="57"/>
  <c r="T264" i="57"/>
  <c r="T94" i="57"/>
  <c r="AL94" i="62" s="1"/>
  <c r="T525" i="57"/>
  <c r="AL284" i="62" s="1"/>
  <c r="T178" i="57"/>
  <c r="T493" i="57"/>
  <c r="AL252" i="62" s="1"/>
  <c r="T134" i="57"/>
  <c r="T118" i="57"/>
  <c r="T399" i="57"/>
  <c r="AL158" i="62" s="1"/>
  <c r="T397" i="57"/>
  <c r="AL156" i="62" s="1"/>
  <c r="T468" i="57"/>
  <c r="AL227" i="62" s="1"/>
  <c r="T389" i="57"/>
  <c r="AL148" i="62" s="1"/>
  <c r="T391" i="57"/>
  <c r="AL150" i="62" s="1"/>
  <c r="T103" i="57"/>
  <c r="T133" i="57"/>
  <c r="T140" i="57"/>
  <c r="T286" i="57"/>
  <c r="T546" i="57"/>
  <c r="AL302" i="62" s="1"/>
  <c r="T398" i="57"/>
  <c r="AL157" i="62" s="1"/>
  <c r="T301" i="57"/>
  <c r="T414" i="57"/>
  <c r="AL173" i="62" s="1"/>
  <c r="T279" i="57"/>
  <c r="T259" i="57"/>
  <c r="T485" i="57"/>
  <c r="AL244" i="62" s="1"/>
  <c r="T126" i="57"/>
  <c r="T383" i="57"/>
  <c r="AL142" i="62" s="1"/>
  <c r="T366" i="57"/>
  <c r="AL125" i="62" s="1"/>
  <c r="T207" i="57"/>
  <c r="T282" i="57"/>
  <c r="T114" i="57"/>
  <c r="T394" i="57"/>
  <c r="AL153" i="62" s="1"/>
  <c r="T289" i="57"/>
  <c r="T476" i="57"/>
  <c r="AL235" i="62" s="1"/>
  <c r="T157" i="57"/>
  <c r="T337" i="57"/>
  <c r="T421" i="57"/>
  <c r="AL180" i="62" s="1"/>
  <c r="T460" i="57"/>
  <c r="AL219" i="62" s="1"/>
  <c r="T295" i="57"/>
  <c r="T43" i="57"/>
  <c r="AL43" i="62" s="1"/>
  <c r="T14" i="57"/>
  <c r="AL16" i="62" s="1"/>
  <c r="T29" i="57"/>
  <c r="AL29" i="62" s="1"/>
  <c r="T96" i="57"/>
  <c r="AL96" i="62" s="1"/>
  <c r="T558" i="57"/>
  <c r="AL314" i="62" s="1"/>
  <c r="T74" i="57"/>
  <c r="AL74" i="62" s="1"/>
  <c r="T66" i="57"/>
  <c r="AL66" i="62" s="1"/>
  <c r="T430" i="57"/>
  <c r="AL189" i="62" s="1"/>
  <c r="T28" i="57"/>
  <c r="AL28" i="62" s="1"/>
  <c r="T75" i="57"/>
  <c r="AL75" i="62" s="1"/>
  <c r="T89" i="57"/>
  <c r="AL89" i="62" s="1"/>
  <c r="T31" i="57"/>
  <c r="AL31" i="62" s="1"/>
  <c r="T87" i="57"/>
  <c r="AL87" i="62" s="1"/>
  <c r="T375" i="57"/>
  <c r="AL134" i="62" s="1"/>
  <c r="T48" i="57"/>
  <c r="AL48" i="62" s="1"/>
  <c r="T40" i="57"/>
  <c r="AL40" i="62" s="1"/>
  <c r="T53" i="57"/>
  <c r="AL53" i="62" s="1"/>
  <c r="T55" i="57"/>
  <c r="AL55" i="62" s="1"/>
  <c r="T553" i="57"/>
  <c r="AL309" i="62" s="1"/>
  <c r="T51" i="57"/>
  <c r="AL51" i="62" s="1"/>
  <c r="T70" i="57"/>
  <c r="AL70" i="62" s="1"/>
  <c r="T39" i="57"/>
  <c r="AL39" i="62" s="1"/>
  <c r="T57" i="57"/>
  <c r="AL57" i="62" s="1"/>
  <c r="T56" i="57"/>
  <c r="AL56" i="62" s="1"/>
  <c r="T554" i="57"/>
  <c r="AL310" i="62" s="1"/>
  <c r="T52" i="57"/>
  <c r="AL52" i="62" s="1"/>
  <c r="T80" i="57"/>
  <c r="AL80" i="62" s="1"/>
  <c r="T71" i="57"/>
  <c r="AL71" i="62" s="1"/>
  <c r="T82" i="57"/>
  <c r="AL82" i="62" s="1"/>
  <c r="T432" i="57"/>
  <c r="AL191" i="62" s="1"/>
  <c r="T35" i="57"/>
  <c r="AL35" i="62" s="1"/>
  <c r="T437" i="57"/>
  <c r="AL196" i="62" s="1"/>
  <c r="T431" i="57"/>
  <c r="AL190" i="62" s="1"/>
  <c r="T550" i="57"/>
  <c r="AL306" i="62" s="1"/>
  <c r="T549" i="57"/>
  <c r="AL305" i="62" s="1"/>
  <c r="T79" i="57"/>
  <c r="AL79" i="62" s="1"/>
  <c r="T81" i="57"/>
  <c r="AL81" i="62" s="1"/>
  <c r="T41" i="57"/>
  <c r="AL41" i="62" s="1"/>
  <c r="T37" i="57"/>
  <c r="AL37" i="62" s="1"/>
  <c r="T36" i="57"/>
  <c r="AL36" i="62" s="1"/>
  <c r="T69" i="57"/>
  <c r="AL69" i="62" s="1"/>
  <c r="T438" i="57"/>
  <c r="AL197" i="62" s="1"/>
  <c r="T429" i="57"/>
  <c r="AL188" i="62" s="1"/>
  <c r="T72" i="57"/>
  <c r="AL72" i="62" s="1"/>
  <c r="T435" i="57"/>
  <c r="AL194" i="62" s="1"/>
  <c r="T183" i="12"/>
  <c r="T187" i="12"/>
  <c r="T191" i="12"/>
  <c r="T195" i="12"/>
  <c r="T199" i="12"/>
  <c r="T203" i="12"/>
  <c r="T207" i="12"/>
  <c r="T211" i="12"/>
  <c r="T215" i="12"/>
  <c r="T219" i="12"/>
  <c r="T223" i="12"/>
  <c r="T227" i="12"/>
  <c r="T231" i="12"/>
  <c r="T235" i="12"/>
  <c r="T239" i="12"/>
  <c r="T243" i="12"/>
  <c r="T247" i="12"/>
  <c r="T251" i="12"/>
  <c r="T255" i="12"/>
  <c r="T259" i="12"/>
  <c r="T343" i="12"/>
  <c r="T327" i="12"/>
  <c r="T311" i="12"/>
  <c r="T295" i="12"/>
  <c r="T278" i="12"/>
  <c r="T177" i="12"/>
  <c r="T175" i="12"/>
  <c r="T144" i="12"/>
  <c r="T126" i="12"/>
  <c r="T111" i="12"/>
  <c r="T336" i="12"/>
  <c r="T279" i="12"/>
  <c r="T164" i="12"/>
  <c r="T134" i="12"/>
  <c r="T338" i="12"/>
  <c r="T322" i="12"/>
  <c r="T306" i="12"/>
  <c r="T290" i="12"/>
  <c r="T273" i="12"/>
  <c r="T172" i="12"/>
  <c r="T155" i="12"/>
  <c r="T161" i="12"/>
  <c r="T106" i="12"/>
  <c r="T124" i="12"/>
  <c r="T328" i="12"/>
  <c r="T304" i="12"/>
  <c r="T163" i="12"/>
  <c r="T337" i="12"/>
  <c r="T321" i="12"/>
  <c r="T305" i="12"/>
  <c r="T289" i="12"/>
  <c r="T272" i="12"/>
  <c r="T178" i="12"/>
  <c r="T151" i="12"/>
  <c r="T157" i="12"/>
  <c r="T102" i="12"/>
  <c r="T120" i="12"/>
  <c r="T308" i="12"/>
  <c r="T181" i="12"/>
  <c r="T127" i="12"/>
  <c r="T386" i="12"/>
  <c r="AL145" i="37" s="1"/>
  <c r="T52" i="12"/>
  <c r="AL52" i="37" s="1"/>
  <c r="T517" i="12"/>
  <c r="AL276" i="37" s="1"/>
  <c r="T77" i="12"/>
  <c r="AL77" i="37" s="1"/>
  <c r="T518" i="12"/>
  <c r="AL277" i="37" s="1"/>
  <c r="T402" i="12"/>
  <c r="AL161" i="37" s="1"/>
  <c r="T487" i="12"/>
  <c r="AL246" i="37" s="1"/>
  <c r="T426" i="12"/>
  <c r="AL185" i="37" s="1"/>
  <c r="T364" i="12"/>
  <c r="AL123" i="37" s="1"/>
  <c r="T477" i="12"/>
  <c r="AL236" i="37" s="1"/>
  <c r="T381" i="12"/>
  <c r="AL140" i="37" s="1"/>
  <c r="T66" i="12"/>
  <c r="AL66" i="37" s="1"/>
  <c r="T530" i="12"/>
  <c r="AL289" i="37" s="1"/>
  <c r="T44" i="12"/>
  <c r="AL44" i="37" s="1"/>
  <c r="T76" i="12"/>
  <c r="AL76" i="37" s="1"/>
  <c r="T534" i="12"/>
  <c r="AL293" i="37" s="1"/>
  <c r="T398" i="12"/>
  <c r="AL157" i="37" s="1"/>
  <c r="T546" i="12"/>
  <c r="AL302" i="37" s="1"/>
  <c r="T82" i="12"/>
  <c r="AL82" i="37" s="1"/>
  <c r="T351" i="12"/>
  <c r="AL110" i="37" s="1"/>
  <c r="T542" i="12"/>
  <c r="AL298" i="37" s="1"/>
  <c r="T484" i="12"/>
  <c r="AL243" i="37" s="1"/>
  <c r="T21" i="12"/>
  <c r="AL21" i="37" s="1"/>
  <c r="T428" i="12"/>
  <c r="AL187" i="37" s="1"/>
  <c r="T459" i="12"/>
  <c r="AL218" i="37" s="1"/>
  <c r="T509" i="12"/>
  <c r="AL268" i="37" s="1"/>
  <c r="T48" i="12"/>
  <c r="AL48" i="37" s="1"/>
  <c r="T483" i="12"/>
  <c r="AL242" i="37" s="1"/>
  <c r="T532" i="12"/>
  <c r="AL291" i="37" s="1"/>
  <c r="T95" i="12"/>
  <c r="AL95" i="37" s="1"/>
  <c r="T365" i="12"/>
  <c r="AL124" i="37" s="1"/>
  <c r="T432" i="12"/>
  <c r="AL191" i="37" s="1"/>
  <c r="T513" i="12"/>
  <c r="AL272" i="37" s="1"/>
  <c r="T64" i="12"/>
  <c r="AL64" i="37" s="1"/>
  <c r="T490" i="12"/>
  <c r="AL249" i="37" s="1"/>
  <c r="T486" i="12"/>
  <c r="AL245" i="37" s="1"/>
  <c r="T388" i="12"/>
  <c r="AL147" i="37" s="1"/>
  <c r="T55" i="12"/>
  <c r="AL55" i="37" s="1"/>
  <c r="T368" i="12"/>
  <c r="AL127" i="37" s="1"/>
  <c r="T460" i="12"/>
  <c r="AL219" i="37" s="1"/>
  <c r="T507" i="12"/>
  <c r="AL266" i="37" s="1"/>
  <c r="T384" i="12"/>
  <c r="AL143" i="37" s="1"/>
  <c r="T521" i="12"/>
  <c r="AL280" i="37" s="1"/>
  <c r="T520" i="12"/>
  <c r="AL279" i="37" s="1"/>
  <c r="T401" i="12"/>
  <c r="AL160" i="37" s="1"/>
  <c r="T25" i="12"/>
  <c r="AL25" i="37" s="1"/>
  <c r="T184" i="12"/>
  <c r="T188" i="12"/>
  <c r="T192" i="12"/>
  <c r="T196" i="12"/>
  <c r="T200" i="12"/>
  <c r="T204" i="12"/>
  <c r="T208" i="12"/>
  <c r="T212" i="12"/>
  <c r="T216" i="12"/>
  <c r="T220" i="12"/>
  <c r="T224" i="12"/>
  <c r="T228" i="12"/>
  <c r="T232" i="12"/>
  <c r="T236" i="12"/>
  <c r="T240" i="12"/>
  <c r="T244" i="12"/>
  <c r="T248" i="12"/>
  <c r="T252" i="12"/>
  <c r="T256" i="12"/>
  <c r="T260" i="12"/>
  <c r="T339" i="12"/>
  <c r="T323" i="12"/>
  <c r="T307" i="12"/>
  <c r="T291" i="12"/>
  <c r="T274" i="12"/>
  <c r="T176" i="12"/>
  <c r="T159" i="12"/>
  <c r="T165" i="12"/>
  <c r="T110" i="12"/>
  <c r="T129" i="12"/>
  <c r="T316" i="12"/>
  <c r="T267" i="12"/>
  <c r="T169" i="12"/>
  <c r="T116" i="12"/>
  <c r="T334" i="12"/>
  <c r="T318" i="12"/>
  <c r="T302" i="12"/>
  <c r="T285" i="12"/>
  <c r="T269" i="12"/>
  <c r="T162" i="12"/>
  <c r="T173" i="12"/>
  <c r="T145" i="12"/>
  <c r="T109" i="12"/>
  <c r="T108" i="12"/>
  <c r="T324" i="12"/>
  <c r="T292" i="12"/>
  <c r="T153" i="12"/>
  <c r="T333" i="12"/>
  <c r="T317" i="12"/>
  <c r="T301" i="12"/>
  <c r="T284" i="12"/>
  <c r="T268" i="12"/>
  <c r="T158" i="12"/>
  <c r="T168" i="12"/>
  <c r="T141" i="12"/>
  <c r="T105" i="12"/>
  <c r="T104" i="12"/>
  <c r="T296" i="12"/>
  <c r="T154" i="12"/>
  <c r="T107" i="12"/>
  <c r="T393" i="12"/>
  <c r="AL152" i="37" s="1"/>
  <c r="T491" i="12"/>
  <c r="AL250" i="37" s="1"/>
  <c r="T508" i="12"/>
  <c r="AL267" i="37" s="1"/>
  <c r="T446" i="12"/>
  <c r="AL205" i="37" s="1"/>
  <c r="T89" i="12"/>
  <c r="AL89" i="37" s="1"/>
  <c r="T497" i="12"/>
  <c r="AL256" i="37" s="1"/>
  <c r="T86" i="12"/>
  <c r="AL86" i="37" s="1"/>
  <c r="T463" i="12"/>
  <c r="AL222" i="37" s="1"/>
  <c r="T414" i="12"/>
  <c r="AL173" i="37" s="1"/>
  <c r="T367" i="12"/>
  <c r="AL126" i="37" s="1"/>
  <c r="T526" i="12"/>
  <c r="AL285" i="37" s="1"/>
  <c r="T549" i="12"/>
  <c r="AL305" i="37" s="1"/>
  <c r="T525" i="12"/>
  <c r="AL284" i="37" s="1"/>
  <c r="T382" i="12"/>
  <c r="AL141" i="37" s="1"/>
  <c r="T495" i="12"/>
  <c r="AL254" i="37" s="1"/>
  <c r="T399" i="12"/>
  <c r="AL158" i="37" s="1"/>
  <c r="T29" i="12"/>
  <c r="AL29" i="37" s="1"/>
  <c r="T85" i="12"/>
  <c r="AL85" i="37" s="1"/>
  <c r="T396" i="12"/>
  <c r="AL155" i="37" s="1"/>
  <c r="T65" i="12"/>
  <c r="AL65" i="37" s="1"/>
  <c r="T84" i="12"/>
  <c r="AL84" i="37" s="1"/>
  <c r="T61" i="12"/>
  <c r="AL61" i="37" s="1"/>
  <c r="T528" i="12"/>
  <c r="AL287" i="37" s="1"/>
  <c r="T345" i="12"/>
  <c r="AL104" i="37" s="1"/>
  <c r="T466" i="12"/>
  <c r="AL225" i="37" s="1"/>
  <c r="T438" i="12"/>
  <c r="AL197" i="37" s="1"/>
  <c r="T480" i="12"/>
  <c r="AL239" i="37" s="1"/>
  <c r="T522" i="12"/>
  <c r="AL281" i="37" s="1"/>
  <c r="T51" i="12"/>
  <c r="AL51" i="37" s="1"/>
  <c r="T40" i="12"/>
  <c r="AL40" i="37" s="1"/>
  <c r="T97" i="12"/>
  <c r="AL97" i="37" s="1"/>
  <c r="T496" i="12"/>
  <c r="AL255" i="37" s="1"/>
  <c r="T444" i="12"/>
  <c r="AL203" i="37" s="1"/>
  <c r="T35" i="12"/>
  <c r="AL35" i="37" s="1"/>
  <c r="T512" i="12"/>
  <c r="AL271" i="37" s="1"/>
  <c r="T468" i="12"/>
  <c r="AL227" i="37" s="1"/>
  <c r="T406" i="12"/>
  <c r="AL165" i="37" s="1"/>
  <c r="T370" i="12"/>
  <c r="AL129" i="37" s="1"/>
  <c r="T539" i="12"/>
  <c r="T45" i="12"/>
  <c r="AL45" i="37" s="1"/>
  <c r="T449" i="12"/>
  <c r="AL208" i="37" s="1"/>
  <c r="T558" i="12"/>
  <c r="AL314" i="37" s="1"/>
  <c r="T443" i="12"/>
  <c r="AL202" i="37" s="1"/>
  <c r="T409" i="12"/>
  <c r="AL168" i="37" s="1"/>
  <c r="T346" i="12"/>
  <c r="AL105" i="37" s="1"/>
  <c r="T506" i="12"/>
  <c r="AL265" i="37" s="1"/>
  <c r="T560" i="12"/>
  <c r="AL316" i="37" s="1"/>
  <c r="T554" i="12"/>
  <c r="AL310" i="37" s="1"/>
  <c r="T454" i="12"/>
  <c r="AL213" i="37" s="1"/>
  <c r="T33" i="12"/>
  <c r="AL33" i="37" s="1"/>
  <c r="T417" i="12"/>
  <c r="AL176" i="37" s="1"/>
  <c r="T12" i="12"/>
  <c r="AL14" i="37" s="1"/>
  <c r="T451" i="12"/>
  <c r="AL210" i="37" s="1"/>
  <c r="T72" i="12"/>
  <c r="AL72" i="37" s="1"/>
  <c r="T488" i="12"/>
  <c r="AL247" i="37" s="1"/>
  <c r="T445" i="12"/>
  <c r="AL204" i="37" s="1"/>
  <c r="T462" i="12"/>
  <c r="AL221" i="37" s="1"/>
  <c r="T478" i="12"/>
  <c r="AL237" i="37" s="1"/>
  <c r="T531" i="12"/>
  <c r="AL290" i="37" s="1"/>
  <c r="T24" i="12"/>
  <c r="AL24" i="37" s="1"/>
  <c r="T502" i="12"/>
  <c r="AL261" i="37" s="1"/>
  <c r="T347" i="12"/>
  <c r="AL106" i="37" s="1"/>
  <c r="T91" i="12"/>
  <c r="AL91" i="37" s="1"/>
  <c r="T39" i="12"/>
  <c r="AL39" i="37" s="1"/>
  <c r="T422" i="12"/>
  <c r="AL181" i="37" s="1"/>
  <c r="T448" i="12"/>
  <c r="AL207" i="37" s="1"/>
  <c r="T362" i="12"/>
  <c r="AL121" i="37" s="1"/>
  <c r="T457" i="12"/>
  <c r="AL216" i="37" s="1"/>
  <c r="T485" i="12"/>
  <c r="AL244" i="37" s="1"/>
  <c r="T62" i="12"/>
  <c r="AL62" i="37" s="1"/>
  <c r="T489" i="12"/>
  <c r="AL248" i="37" s="1"/>
  <c r="T404" i="12"/>
  <c r="AL163" i="37" s="1"/>
  <c r="T420" i="12"/>
  <c r="AL179" i="37" s="1"/>
  <c r="T366" i="12"/>
  <c r="AL125" i="37" s="1"/>
  <c r="T511" i="12"/>
  <c r="AL270" i="37" s="1"/>
  <c r="T20" i="12"/>
  <c r="AL20" i="37" s="1"/>
  <c r="T436" i="12"/>
  <c r="AL195" i="37" s="1"/>
  <c r="T472" i="12"/>
  <c r="AL231" i="37" s="1"/>
  <c r="T185" i="12"/>
  <c r="T189" i="12"/>
  <c r="T193" i="12"/>
  <c r="T197" i="12"/>
  <c r="T201" i="12"/>
  <c r="T205" i="12"/>
  <c r="T209" i="12"/>
  <c r="T213" i="12"/>
  <c r="T217" i="12"/>
  <c r="T221" i="12"/>
  <c r="T225" i="12"/>
  <c r="T229" i="12"/>
  <c r="T233" i="12"/>
  <c r="T237" i="12"/>
  <c r="T241" i="12"/>
  <c r="T245" i="12"/>
  <c r="T249" i="12"/>
  <c r="T253" i="12"/>
  <c r="T257" i="12"/>
  <c r="T261" i="12"/>
  <c r="T335" i="12"/>
  <c r="T319" i="12"/>
  <c r="T303" i="12"/>
  <c r="T286" i="12"/>
  <c r="T270" i="12"/>
  <c r="T166" i="12"/>
  <c r="T143" i="12"/>
  <c r="T149" i="12"/>
  <c r="T103" i="12"/>
  <c r="T112" i="12"/>
  <c r="T300" i="12"/>
  <c r="T170" i="12"/>
  <c r="T137" i="12"/>
  <c r="T113" i="12"/>
  <c r="T330" i="12"/>
  <c r="T314" i="12"/>
  <c r="T298" i="12"/>
  <c r="T281" i="12"/>
  <c r="T265" i="12"/>
  <c r="T146" i="12"/>
  <c r="T156" i="12"/>
  <c r="T139" i="12"/>
  <c r="T123" i="12"/>
  <c r="T121" i="12"/>
  <c r="T320" i="12"/>
  <c r="T275" i="12"/>
  <c r="T115" i="12"/>
  <c r="T329" i="12"/>
  <c r="T313" i="12"/>
  <c r="T297" i="12"/>
  <c r="T280" i="12"/>
  <c r="T264" i="12"/>
  <c r="T142" i="12"/>
  <c r="T152" i="12"/>
  <c r="T136" i="12"/>
  <c r="T119" i="12"/>
  <c r="T117" i="12"/>
  <c r="T283" i="12"/>
  <c r="T147" i="12"/>
  <c r="T131" i="12"/>
  <c r="T390" i="12"/>
  <c r="AL149" i="37" s="1"/>
  <c r="T470" i="12"/>
  <c r="AL229" i="37" s="1"/>
  <c r="T504" i="12"/>
  <c r="AL263" i="37" s="1"/>
  <c r="T551" i="12"/>
  <c r="AL307" i="37" s="1"/>
  <c r="T56" i="12"/>
  <c r="AL56" i="37" s="1"/>
  <c r="T23" i="12"/>
  <c r="AL23" i="37" s="1"/>
  <c r="T453" i="12"/>
  <c r="AL212" i="37" s="1"/>
  <c r="T559" i="12"/>
  <c r="AL315" i="37" s="1"/>
  <c r="T431" i="12"/>
  <c r="AL190" i="37" s="1"/>
  <c r="T437" i="12"/>
  <c r="AL196" i="37" s="1"/>
  <c r="T434" i="12"/>
  <c r="AL193" i="37" s="1"/>
  <c r="T372" i="12"/>
  <c r="AL131" i="37" s="1"/>
  <c r="T389" i="12"/>
  <c r="AL148" i="37" s="1"/>
  <c r="T476" i="12"/>
  <c r="AL235" i="37" s="1"/>
  <c r="T53" i="12"/>
  <c r="AL53" i="37" s="1"/>
  <c r="T67" i="12"/>
  <c r="AL67" i="37" s="1"/>
  <c r="T494" i="12"/>
  <c r="AL253" i="37" s="1"/>
  <c r="T353" i="12"/>
  <c r="AL112" i="37" s="1"/>
  <c r="T49" i="12"/>
  <c r="AL49" i="37" s="1"/>
  <c r="T81" i="12"/>
  <c r="AL81" i="37" s="1"/>
  <c r="T481" i="12"/>
  <c r="AL240" i="37" s="1"/>
  <c r="T79" i="12"/>
  <c r="AL79" i="37" s="1"/>
  <c r="T359" i="12"/>
  <c r="AL118" i="37" s="1"/>
  <c r="T94" i="12"/>
  <c r="AL94" i="37" s="1"/>
  <c r="T461" i="12"/>
  <c r="AL220" i="37" s="1"/>
  <c r="T565" i="12"/>
  <c r="AL322" i="37" s="1"/>
  <c r="T36" i="12"/>
  <c r="AL36" i="37" s="1"/>
  <c r="T57" i="12"/>
  <c r="AL57" i="37" s="1"/>
  <c r="T516" i="12"/>
  <c r="AL275" i="37" s="1"/>
  <c r="T501" i="12"/>
  <c r="AL260" i="37" s="1"/>
  <c r="T500" i="12"/>
  <c r="AL259" i="37" s="1"/>
  <c r="T492" i="12"/>
  <c r="AL251" i="37" s="1"/>
  <c r="T369" i="12"/>
  <c r="AL128" i="37" s="1"/>
  <c r="T499" i="12"/>
  <c r="AL258" i="37" s="1"/>
  <c r="T405" i="12"/>
  <c r="AL164" i="37" s="1"/>
  <c r="T482" i="12"/>
  <c r="AL241" i="37" s="1"/>
  <c r="T408" i="12"/>
  <c r="AL167" i="37" s="1"/>
  <c r="T464" i="12"/>
  <c r="AL223" i="37" s="1"/>
  <c r="T15" i="12"/>
  <c r="AL17" i="37" s="1"/>
  <c r="T447" i="12"/>
  <c r="AL206" i="37" s="1"/>
  <c r="T479" i="12"/>
  <c r="AL238" i="37" s="1"/>
  <c r="T59" i="12"/>
  <c r="AL59" i="37" s="1"/>
  <c r="T28" i="12"/>
  <c r="AL28" i="37" s="1"/>
  <c r="T440" i="12"/>
  <c r="AL199" i="37" s="1"/>
  <c r="T27" i="12"/>
  <c r="AL27" i="37" s="1"/>
  <c r="T412" i="12"/>
  <c r="AL171" i="37" s="1"/>
  <c r="T14" i="12"/>
  <c r="AL16" i="37" s="1"/>
  <c r="T571" i="12"/>
  <c r="AL328" i="37" s="1"/>
  <c r="T186" i="12"/>
  <c r="T190" i="12"/>
  <c r="T194" i="12"/>
  <c r="T198" i="12"/>
  <c r="T202" i="12"/>
  <c r="T206" i="12"/>
  <c r="T210" i="12"/>
  <c r="T214" i="12"/>
  <c r="T218" i="12"/>
  <c r="T222" i="12"/>
  <c r="T226" i="12"/>
  <c r="T230" i="12"/>
  <c r="T234" i="12"/>
  <c r="T238" i="12"/>
  <c r="T242" i="12"/>
  <c r="T246" i="12"/>
  <c r="T250" i="12"/>
  <c r="T254" i="12"/>
  <c r="T258" i="12"/>
  <c r="T262" i="12"/>
  <c r="T331" i="12"/>
  <c r="T315" i="12"/>
  <c r="T299" i="12"/>
  <c r="T282" i="12"/>
  <c r="T266" i="12"/>
  <c r="T150" i="12"/>
  <c r="T160" i="12"/>
  <c r="T133" i="12"/>
  <c r="T128" i="12"/>
  <c r="T125" i="12"/>
  <c r="T287" i="12"/>
  <c r="T138" i="12"/>
  <c r="T114" i="12"/>
  <c r="T342" i="12"/>
  <c r="T326" i="12"/>
  <c r="T310" i="12"/>
  <c r="T294" i="12"/>
  <c r="T277" i="12"/>
  <c r="T288" i="12"/>
  <c r="T174" i="12"/>
  <c r="T140" i="12"/>
  <c r="T122" i="12"/>
  <c r="T135" i="12"/>
  <c r="T332" i="12"/>
  <c r="T312" i="12"/>
  <c r="T180" i="12"/>
  <c r="T341" i="12"/>
  <c r="T325" i="12"/>
  <c r="T309" i="12"/>
  <c r="T293" i="12"/>
  <c r="T276" i="12"/>
  <c r="T179" i="12"/>
  <c r="T167" i="12"/>
  <c r="T171" i="12"/>
  <c r="T118" i="12"/>
  <c r="T132" i="12"/>
  <c r="T340" i="12"/>
  <c r="T271" i="12"/>
  <c r="T148" i="12"/>
  <c r="T130" i="12"/>
  <c r="T418" i="12"/>
  <c r="AL177" i="37" s="1"/>
  <c r="T349" i="12"/>
  <c r="AL108" i="37" s="1"/>
  <c r="T356" i="12"/>
  <c r="AL115" i="37" s="1"/>
  <c r="T430" i="12"/>
  <c r="AL189" i="37" s="1"/>
  <c r="T391" i="12"/>
  <c r="AL150" i="37" s="1"/>
  <c r="T416" i="12"/>
  <c r="AL175" i="37" s="1"/>
  <c r="T441" i="12"/>
  <c r="AL200" i="37" s="1"/>
  <c r="T450" i="12"/>
  <c r="AL209" i="37" s="1"/>
  <c r="T515" i="12"/>
  <c r="AL274" i="37" s="1"/>
  <c r="T536" i="12"/>
  <c r="AL295" i="37" s="1"/>
  <c r="T37" i="12"/>
  <c r="AL37" i="37" s="1"/>
  <c r="T19" i="12"/>
  <c r="AL19" i="37" s="1"/>
  <c r="T510" i="12"/>
  <c r="AL269" i="37" s="1"/>
  <c r="T535" i="12"/>
  <c r="AL294" i="37" s="1"/>
  <c r="T421" i="12"/>
  <c r="AL180" i="37" s="1"/>
  <c r="T355" i="12"/>
  <c r="AL114" i="37" s="1"/>
  <c r="T523" i="12"/>
  <c r="AL282" i="37" s="1"/>
  <c r="AH8" i="12"/>
  <c r="AI8" i="12" s="1"/>
  <c r="T527" i="12"/>
  <c r="AL286" i="37" s="1"/>
  <c r="T394" i="12"/>
  <c r="AL153" i="37" s="1"/>
  <c r="T415" i="12"/>
  <c r="AL174" i="37" s="1"/>
  <c r="T423" i="12"/>
  <c r="AL182" i="37" s="1"/>
  <c r="T458" i="12"/>
  <c r="AL217" i="37" s="1"/>
  <c r="T358" i="12"/>
  <c r="AL117" i="37" s="1"/>
  <c r="T557" i="12"/>
  <c r="AL313" i="37" s="1"/>
  <c r="T533" i="12"/>
  <c r="AL292" i="37" s="1"/>
  <c r="T75" i="12"/>
  <c r="AL75" i="37" s="1"/>
  <c r="T87" i="12"/>
  <c r="AL87" i="37" s="1"/>
  <c r="T70" i="12"/>
  <c r="AL70" i="37" s="1"/>
  <c r="T377" i="12"/>
  <c r="AL136" i="37" s="1"/>
  <c r="T71" i="12"/>
  <c r="AL71" i="37" s="1"/>
  <c r="T60" i="12"/>
  <c r="AL60" i="37" s="1"/>
  <c r="T32" i="12"/>
  <c r="AL32" i="37" s="1"/>
  <c r="T514" i="12"/>
  <c r="AL273" i="37" s="1"/>
  <c r="T475" i="12"/>
  <c r="AL234" i="37" s="1"/>
  <c r="T529" i="12"/>
  <c r="AL288" i="37" s="1"/>
  <c r="T503" i="12"/>
  <c r="AL262" i="37" s="1"/>
  <c r="T553" i="12"/>
  <c r="AL309" i="37" s="1"/>
  <c r="T31" i="12"/>
  <c r="AL31" i="37" s="1"/>
  <c r="T474" i="12"/>
  <c r="AL233" i="37" s="1"/>
  <c r="T403" i="12"/>
  <c r="AL162" i="37" s="1"/>
  <c r="T74" i="12"/>
  <c r="AL74" i="37" s="1"/>
  <c r="T69" i="12"/>
  <c r="AL69" i="37" s="1"/>
  <c r="T469" i="12"/>
  <c r="AL228" i="37" s="1"/>
  <c r="T90" i="12"/>
  <c r="AL90" i="37" s="1"/>
  <c r="T435" i="12"/>
  <c r="AL194" i="37" s="1"/>
  <c r="T379" i="12"/>
  <c r="AL138" i="37" s="1"/>
  <c r="T519" i="12"/>
  <c r="AL278" i="37" s="1"/>
  <c r="T360" i="12"/>
  <c r="AL119" i="37" s="1"/>
  <c r="T524" i="12"/>
  <c r="AL283" i="37" s="1"/>
  <c r="T424" i="12"/>
  <c r="AL183" i="37" s="1"/>
  <c r="T410" i="12"/>
  <c r="AL169" i="37" s="1"/>
  <c r="T473" i="12"/>
  <c r="AL232" i="37" s="1"/>
  <c r="T452" i="12"/>
  <c r="AL211" i="37" s="1"/>
  <c r="T371" i="12"/>
  <c r="AL130" i="37" s="1"/>
  <c r="T383" i="12"/>
  <c r="AL142" i="37" s="1"/>
  <c r="T429" i="12"/>
  <c r="AL188" i="37" s="1"/>
  <c r="T471" i="12"/>
  <c r="AL230" i="37" s="1"/>
  <c r="T498" i="12"/>
  <c r="AL257" i="37" s="1"/>
  <c r="T374" i="12"/>
  <c r="AL133" i="37" s="1"/>
  <c r="T455" i="12"/>
  <c r="AL214" i="37" s="1"/>
  <c r="T467" i="12"/>
  <c r="AL226" i="37" s="1"/>
  <c r="T387" i="12"/>
  <c r="AL146" i="37" s="1"/>
  <c r="T47" i="12"/>
  <c r="AL47" i="37" s="1"/>
  <c r="T41" i="12"/>
  <c r="AL41" i="37" s="1"/>
  <c r="T348" i="12"/>
  <c r="AL107" i="37" s="1"/>
  <c r="T96" i="12"/>
  <c r="AL96" i="37" s="1"/>
  <c r="T43" i="12"/>
  <c r="AL43" i="37" s="1"/>
  <c r="T411" i="12"/>
  <c r="AL170" i="37" s="1"/>
  <c r="T505" i="12"/>
  <c r="AL264" i="37" s="1"/>
  <c r="T92" i="12"/>
  <c r="AL92" i="37" s="1"/>
  <c r="T493" i="12"/>
  <c r="AL252" i="37" s="1"/>
  <c r="T80" i="12"/>
  <c r="AL80" i="37" s="1"/>
  <c r="T354" i="12"/>
  <c r="AL113" i="37" s="1"/>
  <c r="T465" i="12"/>
  <c r="AL224" i="37" s="1"/>
  <c r="T547" i="12"/>
  <c r="AL303" i="37" s="1"/>
  <c r="T376" i="12"/>
  <c r="AL135" i="37" s="1"/>
  <c r="T397" i="12"/>
  <c r="AL156" i="37" s="1"/>
  <c r="T392" i="12"/>
  <c r="AL151" i="37" s="1"/>
  <c r="T380" i="12"/>
  <c r="AL139" i="37" s="1"/>
  <c r="T550" i="12"/>
  <c r="AL306" i="37" s="1"/>
  <c r="T375" i="12"/>
  <c r="AL134" i="37" s="1"/>
  <c r="T555" i="12"/>
  <c r="AL311" i="37" s="1"/>
  <c r="AL320" i="62" l="1"/>
  <c r="AL296" i="62"/>
  <c r="AL330" i="62"/>
  <c r="AL324" i="37"/>
  <c r="AL102" i="37"/>
  <c r="AL296" i="37"/>
  <c r="AL320" i="37"/>
  <c r="AL102" i="62"/>
  <c r="AL300" i="37"/>
  <c r="AL330" i="37"/>
  <c r="AW20" i="23" l="1"/>
  <c r="AW14" i="23"/>
  <c r="AW16" i="23"/>
  <c r="AW12" i="23"/>
  <c r="AL331" i="62"/>
  <c r="AW22" i="23"/>
  <c r="AL331" i="37"/>
  <c r="AW18" i="23"/>
  <c r="AW24" i="23" l="1"/>
  <c r="F13" i="33" l="1"/>
  <c r="N36" i="61"/>
  <c r="N565" i="57"/>
  <c r="W322" i="62" s="1"/>
  <c r="N123" i="61"/>
  <c r="N539" i="57"/>
  <c r="N542" i="57"/>
  <c r="W298" i="62" s="1"/>
  <c r="N555" i="57"/>
  <c r="W311" i="62" s="1"/>
  <c r="N571" i="57"/>
  <c r="W328" i="62" s="1"/>
  <c r="N559" i="57"/>
  <c r="W315" i="62" s="1"/>
  <c r="N551" i="57"/>
  <c r="W307" i="62" s="1"/>
  <c r="N547" i="57"/>
  <c r="W303" i="62" s="1"/>
  <c r="N560" i="57"/>
  <c r="W316" i="62" s="1"/>
  <c r="N546" i="57"/>
  <c r="W302" i="62" s="1"/>
  <c r="N234" i="12"/>
  <c r="N261" i="12"/>
  <c r="N253" i="12"/>
  <c r="N245" i="12"/>
  <c r="N237" i="12"/>
  <c r="N209" i="12"/>
  <c r="N201" i="12"/>
  <c r="N193" i="12"/>
  <c r="N185" i="12"/>
  <c r="N557" i="57"/>
  <c r="W313" i="62" s="1"/>
  <c r="N258" i="12"/>
  <c r="N250" i="12"/>
  <c r="N246" i="12"/>
  <c r="N238" i="12"/>
  <c r="N226" i="12"/>
  <c r="N222" i="12"/>
  <c r="N210" i="12"/>
  <c r="N202" i="12"/>
  <c r="N194" i="12"/>
  <c r="N190" i="12"/>
  <c r="N186" i="12"/>
  <c r="N217" i="12"/>
  <c r="N197" i="12"/>
  <c r="N262" i="12"/>
  <c r="N254" i="12"/>
  <c r="N242" i="12"/>
  <c r="N230" i="12"/>
  <c r="N218" i="12"/>
  <c r="N214" i="12"/>
  <c r="N206" i="12"/>
  <c r="N198" i="12"/>
  <c r="N233" i="12"/>
  <c r="N229" i="12"/>
  <c r="N225" i="12"/>
  <c r="N213" i="12"/>
  <c r="N205" i="12"/>
  <c r="N260" i="12"/>
  <c r="N256" i="12"/>
  <c r="N252" i="12"/>
  <c r="N248" i="12"/>
  <c r="N244" i="12"/>
  <c r="N240" i="12"/>
  <c r="N236" i="12"/>
  <c r="N232" i="12"/>
  <c r="N228" i="12"/>
  <c r="N224" i="12"/>
  <c r="N220" i="12"/>
  <c r="N216" i="12"/>
  <c r="N212" i="12"/>
  <c r="N208" i="12"/>
  <c r="N204" i="12"/>
  <c r="N200" i="12"/>
  <c r="N196" i="12"/>
  <c r="N192" i="12"/>
  <c r="N188" i="12"/>
  <c r="N184" i="12"/>
  <c r="N259" i="12"/>
  <c r="N255" i="12"/>
  <c r="N251" i="12"/>
  <c r="N247" i="12"/>
  <c r="N243" i="12"/>
  <c r="N239" i="12"/>
  <c r="N235" i="12"/>
  <c r="N231" i="12"/>
  <c r="N227" i="12"/>
  <c r="N223" i="12"/>
  <c r="N219" i="12"/>
  <c r="N215" i="12"/>
  <c r="N211" i="12"/>
  <c r="N207" i="12"/>
  <c r="N203" i="12"/>
  <c r="N199" i="12"/>
  <c r="N195" i="12"/>
  <c r="N191" i="12"/>
  <c r="N187" i="12"/>
  <c r="N183" i="12"/>
  <c r="N257" i="12"/>
  <c r="N249" i="12"/>
  <c r="N241" i="12"/>
  <c r="N221" i="12"/>
  <c r="N189" i="12"/>
  <c r="N558" i="57"/>
  <c r="W314" i="62" s="1"/>
  <c r="N549" i="57"/>
  <c r="W305" i="62" s="1"/>
  <c r="N554" i="57"/>
  <c r="W310" i="62" s="1"/>
  <c r="N550" i="57"/>
  <c r="W306" i="62" s="1"/>
  <c r="N553" i="57"/>
  <c r="W309" i="62" s="1"/>
  <c r="N341" i="12"/>
  <c r="N334" i="12"/>
  <c r="N323" i="12"/>
  <c r="N306" i="12"/>
  <c r="N290" i="12"/>
  <c r="N277" i="12"/>
  <c r="N175" i="12"/>
  <c r="N154" i="12"/>
  <c r="N164" i="12"/>
  <c r="N106" i="12"/>
  <c r="N119" i="12"/>
  <c r="N284" i="12"/>
  <c r="N167" i="12"/>
  <c r="N128" i="12"/>
  <c r="N111" i="12"/>
  <c r="N330" i="12"/>
  <c r="N313" i="12"/>
  <c r="N289" i="12"/>
  <c r="N115" i="12"/>
  <c r="N325" i="12"/>
  <c r="N308" i="12"/>
  <c r="N292" i="12"/>
  <c r="N279" i="12"/>
  <c r="N178" i="12"/>
  <c r="N162" i="12"/>
  <c r="N156" i="12"/>
  <c r="N332" i="12"/>
  <c r="N315" i="12"/>
  <c r="N299" i="12"/>
  <c r="N286" i="12"/>
  <c r="N270" i="12"/>
  <c r="N149" i="12"/>
  <c r="N159" i="12"/>
  <c r="N136" i="12"/>
  <c r="N126" i="12"/>
  <c r="N129" i="12"/>
  <c r="N272" i="12"/>
  <c r="N151" i="12"/>
  <c r="N102" i="12"/>
  <c r="N125" i="12"/>
  <c r="N123" i="44"/>
  <c r="N411" i="12"/>
  <c r="W170" i="37" s="1"/>
  <c r="N351" i="12"/>
  <c r="W110" i="37" s="1"/>
  <c r="N91" i="12"/>
  <c r="W91" i="37" s="1"/>
  <c r="N397" i="12"/>
  <c r="W156" i="37" s="1"/>
  <c r="N458" i="12"/>
  <c r="W217" i="37" s="1"/>
  <c r="N497" i="12"/>
  <c r="W256" i="37" s="1"/>
  <c r="N56" i="12"/>
  <c r="W56" i="37" s="1"/>
  <c r="N471" i="12"/>
  <c r="W230" i="37" s="1"/>
  <c r="N547" i="12"/>
  <c r="W303" i="37" s="1"/>
  <c r="N35" i="12"/>
  <c r="W35" i="37" s="1"/>
  <c r="N467" i="12"/>
  <c r="W226" i="37" s="1"/>
  <c r="N362" i="12"/>
  <c r="W121" i="37" s="1"/>
  <c r="N390" i="12"/>
  <c r="W149" i="37" s="1"/>
  <c r="N387" i="12"/>
  <c r="W146" i="37" s="1"/>
  <c r="N452" i="12"/>
  <c r="W211" i="37" s="1"/>
  <c r="N434" i="12"/>
  <c r="W193" i="37" s="1"/>
  <c r="N500" i="12"/>
  <c r="W259" i="37" s="1"/>
  <c r="N420" i="12"/>
  <c r="W179" i="37" s="1"/>
  <c r="N459" i="12"/>
  <c r="W218" i="37" s="1"/>
  <c r="N507" i="12"/>
  <c r="W266" i="37" s="1"/>
  <c r="N79" i="12"/>
  <c r="W79" i="37" s="1"/>
  <c r="N494" i="12"/>
  <c r="W253" i="37" s="1"/>
  <c r="N21" i="12"/>
  <c r="W21" i="37" s="1"/>
  <c r="N87" i="12"/>
  <c r="W87" i="37" s="1"/>
  <c r="N422" i="12"/>
  <c r="W181" i="37" s="1"/>
  <c r="N383" i="12"/>
  <c r="W142" i="37" s="1"/>
  <c r="N449" i="12"/>
  <c r="W208" i="37" s="1"/>
  <c r="N360" i="12"/>
  <c r="W119" i="37" s="1"/>
  <c r="N454" i="12"/>
  <c r="W213" i="37" s="1"/>
  <c r="N534" i="12"/>
  <c r="W293" i="37" s="1"/>
  <c r="N94" i="12"/>
  <c r="W94" i="37" s="1"/>
  <c r="N45" i="12"/>
  <c r="W45" i="37" s="1"/>
  <c r="N410" i="12"/>
  <c r="W169" i="37" s="1"/>
  <c r="N71" i="12"/>
  <c r="W71" i="37" s="1"/>
  <c r="N389" i="12"/>
  <c r="W148" i="37" s="1"/>
  <c r="N431" i="12"/>
  <c r="W190" i="37" s="1"/>
  <c r="N527" i="12"/>
  <c r="W286" i="37" s="1"/>
  <c r="N489" i="12"/>
  <c r="W248" i="37" s="1"/>
  <c r="N535" i="12"/>
  <c r="W294" i="37" s="1"/>
  <c r="N487" i="12"/>
  <c r="W246" i="37" s="1"/>
  <c r="N542" i="12"/>
  <c r="W298" i="37" s="1"/>
  <c r="N461" i="12"/>
  <c r="W220" i="37" s="1"/>
  <c r="N337" i="12"/>
  <c r="N336" i="12"/>
  <c r="N319" i="12"/>
  <c r="N302" i="12"/>
  <c r="N176" i="12"/>
  <c r="N273" i="12"/>
  <c r="N161" i="12"/>
  <c r="N172" i="12"/>
  <c r="N148" i="12"/>
  <c r="N135" i="12"/>
  <c r="N103" i="12"/>
  <c r="N276" i="12"/>
  <c r="N160" i="12"/>
  <c r="N120" i="12"/>
  <c r="N116" i="12"/>
  <c r="N326" i="12"/>
  <c r="N309" i="12"/>
  <c r="N280" i="12"/>
  <c r="N340" i="12"/>
  <c r="N321" i="12"/>
  <c r="N304" i="12"/>
  <c r="N316" i="12"/>
  <c r="N275" i="12"/>
  <c r="N169" i="12"/>
  <c r="N146" i="12"/>
  <c r="N109" i="12"/>
  <c r="N328" i="12"/>
  <c r="N311" i="12"/>
  <c r="N295" i="12"/>
  <c r="N282" i="12"/>
  <c r="N266" i="12"/>
  <c r="N174" i="12"/>
  <c r="N143" i="12"/>
  <c r="N121" i="12"/>
  <c r="N110" i="12"/>
  <c r="N112" i="12"/>
  <c r="N264" i="12"/>
  <c r="N181" i="12"/>
  <c r="N118" i="12"/>
  <c r="N108" i="12"/>
  <c r="N346" i="12"/>
  <c r="W105" i="37" s="1"/>
  <c r="N354" i="12"/>
  <c r="W113" i="37" s="1"/>
  <c r="N52" i="12"/>
  <c r="W52" i="37" s="1"/>
  <c r="N345" i="12"/>
  <c r="W104" i="37" s="1"/>
  <c r="N493" i="12"/>
  <c r="W252" i="37" s="1"/>
  <c r="N23" i="12"/>
  <c r="W23" i="37" s="1"/>
  <c r="N31" i="12"/>
  <c r="W31" i="37" s="1"/>
  <c r="N549" i="12"/>
  <c r="W305" i="37" s="1"/>
  <c r="N488" i="12"/>
  <c r="W247" i="37" s="1"/>
  <c r="N464" i="12"/>
  <c r="W223" i="37" s="1"/>
  <c r="N440" i="12"/>
  <c r="W199" i="37" s="1"/>
  <c r="N356" i="12"/>
  <c r="W115" i="37" s="1"/>
  <c r="N394" i="12"/>
  <c r="W153" i="37" s="1"/>
  <c r="N504" i="12"/>
  <c r="W263" i="37" s="1"/>
  <c r="N448" i="12"/>
  <c r="W207" i="37" s="1"/>
  <c r="N486" i="12"/>
  <c r="W245" i="37" s="1"/>
  <c r="N450" i="12"/>
  <c r="W209" i="37" s="1"/>
  <c r="N509" i="12"/>
  <c r="W268" i="37" s="1"/>
  <c r="N393" i="12"/>
  <c r="W152" i="37" s="1"/>
  <c r="N491" i="12"/>
  <c r="W250" i="37" s="1"/>
  <c r="N372" i="12"/>
  <c r="W131" i="37" s="1"/>
  <c r="N90" i="12"/>
  <c r="W90" i="37" s="1"/>
  <c r="N386" i="12"/>
  <c r="W145" i="37" s="1"/>
  <c r="N43" i="12"/>
  <c r="W43" i="37" s="1"/>
  <c r="N446" i="12"/>
  <c r="W205" i="37" s="1"/>
  <c r="N69" i="12"/>
  <c r="W69" i="37" s="1"/>
  <c r="N96" i="12"/>
  <c r="W96" i="37" s="1"/>
  <c r="N424" i="12"/>
  <c r="W183" i="37" s="1"/>
  <c r="N502" i="12"/>
  <c r="W261" i="37" s="1"/>
  <c r="N522" i="12"/>
  <c r="W281" i="37" s="1"/>
  <c r="N432" i="12"/>
  <c r="W191" i="37" s="1"/>
  <c r="N89" i="12"/>
  <c r="W89" i="37" s="1"/>
  <c r="N428" i="12"/>
  <c r="W187" i="37" s="1"/>
  <c r="N414" i="12"/>
  <c r="W173" i="37" s="1"/>
  <c r="N355" i="12"/>
  <c r="W114" i="37" s="1"/>
  <c r="N514" i="12"/>
  <c r="W273" i="37" s="1"/>
  <c r="N499" i="12"/>
  <c r="W258" i="37" s="1"/>
  <c r="N508" i="12"/>
  <c r="W267" i="37" s="1"/>
  <c r="N40" i="12"/>
  <c r="W40" i="37" s="1"/>
  <c r="N571" i="12"/>
  <c r="W328" i="37" s="1"/>
  <c r="N559" i="12"/>
  <c r="W315" i="37" s="1"/>
  <c r="N80" i="12"/>
  <c r="W80" i="37" s="1"/>
  <c r="N495" i="12"/>
  <c r="W254" i="37" s="1"/>
  <c r="N24" i="12"/>
  <c r="W24" i="37" s="1"/>
  <c r="N415" i="12"/>
  <c r="W174" i="37" s="1"/>
  <c r="N371" i="12"/>
  <c r="W130" i="37" s="1"/>
  <c r="N546" i="12"/>
  <c r="W302" i="37" s="1"/>
  <c r="N409" i="12"/>
  <c r="W168" i="37" s="1"/>
  <c r="N505" i="12"/>
  <c r="W264" i="37" s="1"/>
  <c r="N453" i="12"/>
  <c r="W212" i="37" s="1"/>
  <c r="N55" i="12"/>
  <c r="W55" i="37" s="1"/>
  <c r="N558" i="12"/>
  <c r="W314" i="37" s="1"/>
  <c r="N379" i="12"/>
  <c r="W138" i="37" s="1"/>
  <c r="N512" i="12"/>
  <c r="W271" i="37" s="1"/>
  <c r="N525" i="12"/>
  <c r="W284" i="37" s="1"/>
  <c r="N503" i="12"/>
  <c r="W262" i="37" s="1"/>
  <c r="N418" i="12"/>
  <c r="W177" i="37" s="1"/>
  <c r="N19" i="12"/>
  <c r="W19" i="37" s="1"/>
  <c r="N524" i="12"/>
  <c r="W283" i="37" s="1"/>
  <c r="N365" i="12"/>
  <c r="W124" i="37" s="1"/>
  <c r="N511" i="12"/>
  <c r="W270" i="37" s="1"/>
  <c r="N25" i="12"/>
  <c r="W25" i="37" s="1"/>
  <c r="N51" i="12"/>
  <c r="W51" i="37" s="1"/>
  <c r="N33" i="12"/>
  <c r="W33" i="37" s="1"/>
  <c r="N60" i="12"/>
  <c r="W60" i="37" s="1"/>
  <c r="N97" i="12"/>
  <c r="W97" i="37" s="1"/>
  <c r="N479" i="12"/>
  <c r="W238" i="37" s="1"/>
  <c r="N492" i="12"/>
  <c r="W251" i="37" s="1"/>
  <c r="N539" i="12"/>
  <c r="N447" i="12"/>
  <c r="W206" i="37" s="1"/>
  <c r="N12" i="12"/>
  <c r="W14" i="37" s="1"/>
  <c r="N443" i="12"/>
  <c r="W202" i="37" s="1"/>
  <c r="N48" i="12"/>
  <c r="W48" i="37" s="1"/>
  <c r="N481" i="12"/>
  <c r="W240" i="37" s="1"/>
  <c r="N482" i="12"/>
  <c r="W241" i="37" s="1"/>
  <c r="N342" i="12"/>
  <c r="N331" i="12"/>
  <c r="N314" i="12"/>
  <c r="N298" i="12"/>
  <c r="N285" i="12"/>
  <c r="N269" i="12"/>
  <c r="N145" i="12"/>
  <c r="N155" i="12"/>
  <c r="N132" i="12"/>
  <c r="N122" i="12"/>
  <c r="N124" i="12"/>
  <c r="N171" i="12"/>
  <c r="N130" i="12"/>
  <c r="N140" i="12"/>
  <c r="N343" i="12"/>
  <c r="N322" i="12"/>
  <c r="N305" i="12"/>
  <c r="N268" i="12"/>
  <c r="N333" i="12"/>
  <c r="N317" i="12"/>
  <c r="N300" i="12"/>
  <c r="N287" i="12"/>
  <c r="N271" i="12"/>
  <c r="N153" i="12"/>
  <c r="N163" i="12"/>
  <c r="N114" i="12"/>
  <c r="N324" i="12"/>
  <c r="N307" i="12"/>
  <c r="N291" i="12"/>
  <c r="N278" i="12"/>
  <c r="N179" i="12"/>
  <c r="N158" i="12"/>
  <c r="N168" i="12"/>
  <c r="N105" i="12"/>
  <c r="N123" i="12"/>
  <c r="N297" i="12"/>
  <c r="N157" i="12"/>
  <c r="N144" i="12"/>
  <c r="N142" i="12"/>
  <c r="N127" i="12"/>
  <c r="N551" i="12"/>
  <c r="W307" i="37" s="1"/>
  <c r="N483" i="12"/>
  <c r="W242" i="37" s="1"/>
  <c r="N421" i="12"/>
  <c r="W180" i="37" s="1"/>
  <c r="N398" i="12"/>
  <c r="W157" i="37" s="1"/>
  <c r="N388" i="12"/>
  <c r="W147" i="37" s="1"/>
  <c r="N445" i="12"/>
  <c r="W204" i="37" s="1"/>
  <c r="N348" i="12"/>
  <c r="W107" i="37" s="1"/>
  <c r="N426" i="12"/>
  <c r="W185" i="37" s="1"/>
  <c r="N85" i="12"/>
  <c r="W85" i="37" s="1"/>
  <c r="N565" i="12"/>
  <c r="W322" i="37" s="1"/>
  <c r="N84" i="12"/>
  <c r="W84" i="37" s="1"/>
  <c r="N57" i="12"/>
  <c r="W57" i="37" s="1"/>
  <c r="N36" i="44"/>
  <c r="N523" i="12"/>
  <c r="W282" i="37" s="1"/>
  <c r="N528" i="12"/>
  <c r="W287" i="37" s="1"/>
  <c r="N531" i="12"/>
  <c r="W290" i="37" s="1"/>
  <c r="N416" i="12"/>
  <c r="W175" i="37" s="1"/>
  <c r="N61" i="12"/>
  <c r="W61" i="37" s="1"/>
  <c r="N14" i="12"/>
  <c r="W16" i="37" s="1"/>
  <c r="N532" i="12"/>
  <c r="W291" i="37" s="1"/>
  <c r="N65" i="12"/>
  <c r="W65" i="37" s="1"/>
  <c r="N470" i="12"/>
  <c r="W229" i="37" s="1"/>
  <c r="N39" i="12"/>
  <c r="W39" i="37" s="1"/>
  <c r="N429" i="12"/>
  <c r="W188" i="37" s="1"/>
  <c r="N438" i="12"/>
  <c r="W197" i="37" s="1"/>
  <c r="N95" i="12"/>
  <c r="W95" i="37" s="1"/>
  <c r="N381" i="12"/>
  <c r="W140" i="37" s="1"/>
  <c r="N518" i="12"/>
  <c r="W277" i="37" s="1"/>
  <c r="N44" i="12"/>
  <c r="W44" i="37" s="1"/>
  <c r="N384" i="12"/>
  <c r="W143" i="37" s="1"/>
  <c r="N382" i="12"/>
  <c r="W141" i="37" s="1"/>
  <c r="N468" i="12"/>
  <c r="W227" i="37" s="1"/>
  <c r="N374" i="12"/>
  <c r="W133" i="37" s="1"/>
  <c r="N92" i="12"/>
  <c r="W92" i="37" s="1"/>
  <c r="N367" i="12"/>
  <c r="W126" i="37" s="1"/>
  <c r="N369" i="12"/>
  <c r="W128" i="37" s="1"/>
  <c r="N391" i="12"/>
  <c r="W150" i="37" s="1"/>
  <c r="N59" i="12"/>
  <c r="W59" i="37" s="1"/>
  <c r="N392" i="12"/>
  <c r="W151" i="37" s="1"/>
  <c r="N463" i="12"/>
  <c r="W222" i="37" s="1"/>
  <c r="N473" i="12"/>
  <c r="W232" i="37" s="1"/>
  <c r="N496" i="12"/>
  <c r="W255" i="37" s="1"/>
  <c r="N517" i="12"/>
  <c r="W276" i="37" s="1"/>
  <c r="N485" i="12"/>
  <c r="W244" i="37" s="1"/>
  <c r="N557" i="12"/>
  <c r="W313" i="37" s="1"/>
  <c r="N349" i="12"/>
  <c r="W108" i="37" s="1"/>
  <c r="N370" i="12"/>
  <c r="W129" i="37" s="1"/>
  <c r="N15" i="12"/>
  <c r="W17" i="37" s="1"/>
  <c r="N375" i="12"/>
  <c r="W134" i="37" s="1"/>
  <c r="N359" i="12"/>
  <c r="W118" i="37" s="1"/>
  <c r="N64" i="12"/>
  <c r="W64" i="37" s="1"/>
  <c r="N338" i="12"/>
  <c r="N327" i="12"/>
  <c r="N310" i="12"/>
  <c r="N294" i="12"/>
  <c r="N281" i="12"/>
  <c r="N265" i="12"/>
  <c r="N170" i="12"/>
  <c r="N139" i="12"/>
  <c r="N117" i="12"/>
  <c r="N131" i="12"/>
  <c r="N301" i="12"/>
  <c r="N141" i="12"/>
  <c r="N134" i="12"/>
  <c r="N133" i="12"/>
  <c r="N335" i="12"/>
  <c r="N318" i="12"/>
  <c r="N293" i="12"/>
  <c r="N150" i="12"/>
  <c r="N329" i="12"/>
  <c r="N312" i="12"/>
  <c r="N296" i="12"/>
  <c r="N283" i="12"/>
  <c r="N267" i="12"/>
  <c r="N137" i="12"/>
  <c r="N147" i="12"/>
  <c r="N339" i="12"/>
  <c r="N320" i="12"/>
  <c r="N303" i="12"/>
  <c r="N180" i="12"/>
  <c r="N274" i="12"/>
  <c r="N165" i="12"/>
  <c r="N173" i="12"/>
  <c r="N152" i="12"/>
  <c r="N104" i="12"/>
  <c r="N107" i="12"/>
  <c r="N288" i="12"/>
  <c r="N166" i="12"/>
  <c r="N113" i="12"/>
  <c r="N177" i="12"/>
  <c r="N138" i="12"/>
  <c r="N67" i="12"/>
  <c r="W67" i="37" s="1"/>
  <c r="N27" i="12"/>
  <c r="W27" i="37" s="1"/>
  <c r="N474" i="12"/>
  <c r="W233" i="37" s="1"/>
  <c r="N412" i="12"/>
  <c r="W171" i="37" s="1"/>
  <c r="N358" i="12"/>
  <c r="W117" i="37" s="1"/>
  <c r="N28" i="12"/>
  <c r="W28" i="37" s="1"/>
  <c r="N376" i="12"/>
  <c r="W135" i="37" s="1"/>
  <c r="N462" i="12"/>
  <c r="W221" i="37" s="1"/>
  <c r="N41" i="12"/>
  <c r="W41" i="37" s="1"/>
  <c r="N77" i="12"/>
  <c r="W77" i="37" s="1"/>
  <c r="N441" i="12"/>
  <c r="W200" i="37" s="1"/>
  <c r="N510" i="12"/>
  <c r="W269" i="37" s="1"/>
  <c r="N521" i="12"/>
  <c r="W280" i="37" s="1"/>
  <c r="N455" i="12"/>
  <c r="W214" i="37" s="1"/>
  <c r="N377" i="12"/>
  <c r="W136" i="37" s="1"/>
  <c r="N498" i="12"/>
  <c r="W257" i="37" s="1"/>
  <c r="N476" i="12"/>
  <c r="W235" i="37" s="1"/>
  <c r="N533" i="12"/>
  <c r="W292" i="37" s="1"/>
  <c r="N553" i="12"/>
  <c r="W309" i="37" s="1"/>
  <c r="N436" i="12"/>
  <c r="W195" i="37" s="1"/>
  <c r="N86" i="12"/>
  <c r="W86" i="37" s="1"/>
  <c r="N477" i="12"/>
  <c r="W236" i="37" s="1"/>
  <c r="N66" i="12"/>
  <c r="W66" i="37" s="1"/>
  <c r="N82" i="12"/>
  <c r="W82" i="37" s="1"/>
  <c r="N530" i="12"/>
  <c r="W289" i="37" s="1"/>
  <c r="N475" i="12"/>
  <c r="W234" i="37" s="1"/>
  <c r="N469" i="12"/>
  <c r="W228" i="37" s="1"/>
  <c r="N515" i="12"/>
  <c r="W274" i="37" s="1"/>
  <c r="N408" i="12"/>
  <c r="W167" i="37" s="1"/>
  <c r="N353" i="12"/>
  <c r="W112" i="37" s="1"/>
  <c r="N423" i="12"/>
  <c r="W182" i="37" s="1"/>
  <c r="N47" i="12"/>
  <c r="W47" i="37" s="1"/>
  <c r="N466" i="12"/>
  <c r="W225" i="37" s="1"/>
  <c r="N403" i="12"/>
  <c r="W162" i="37" s="1"/>
  <c r="N451" i="12"/>
  <c r="W210" i="37" s="1"/>
  <c r="N405" i="12"/>
  <c r="W164" i="37" s="1"/>
  <c r="N70" i="12"/>
  <c r="W70" i="37" s="1"/>
  <c r="N437" i="12"/>
  <c r="W196" i="37" s="1"/>
  <c r="N529" i="12"/>
  <c r="W288" i="37" s="1"/>
  <c r="N516" i="12"/>
  <c r="W275" i="37" s="1"/>
  <c r="N560" i="12"/>
  <c r="W316" i="37" s="1"/>
  <c r="N364" i="12"/>
  <c r="W123" i="37" s="1"/>
  <c r="N536" i="12"/>
  <c r="W295" i="37" s="1"/>
  <c r="N520" i="12"/>
  <c r="W279" i="37" s="1"/>
  <c r="N347" i="12"/>
  <c r="W106" i="37" s="1"/>
  <c r="N519" i="12"/>
  <c r="W278" i="37" s="1"/>
  <c r="N36" i="12"/>
  <c r="W36" i="37" s="1"/>
  <c r="N555" i="12"/>
  <c r="W311" i="37" s="1"/>
  <c r="N62" i="12"/>
  <c r="W62" i="37" s="1"/>
  <c r="N29" i="12"/>
  <c r="W29" i="37" s="1"/>
  <c r="N76" i="12"/>
  <c r="W76" i="37" s="1"/>
  <c r="N402" i="12"/>
  <c r="W161" i="37" s="1"/>
  <c r="N435" i="12"/>
  <c r="W194" i="37" s="1"/>
  <c r="N380" i="12"/>
  <c r="W139" i="37" s="1"/>
  <c r="N20" i="12"/>
  <c r="W20" i="37" s="1"/>
  <c r="N75" i="12"/>
  <c r="W75" i="37" s="1"/>
  <c r="N37" i="12"/>
  <c r="W37" i="37" s="1"/>
  <c r="N368" i="12"/>
  <c r="W127" i="37" s="1"/>
  <c r="N366" i="12"/>
  <c r="W125" i="37" s="1"/>
  <c r="N513" i="12"/>
  <c r="W272" i="37" s="1"/>
  <c r="N478" i="12"/>
  <c r="W237" i="37" s="1"/>
  <c r="N417" i="12"/>
  <c r="W176" i="37" s="1"/>
  <c r="N399" i="12"/>
  <c r="W158" i="37" s="1"/>
  <c r="N72" i="12"/>
  <c r="W72" i="37" s="1"/>
  <c r="N457" i="12"/>
  <c r="W216" i="37" s="1"/>
  <c r="N465" i="12"/>
  <c r="W224" i="37" s="1"/>
  <c r="N396" i="12"/>
  <c r="W155" i="37" s="1"/>
  <c r="N506" i="12"/>
  <c r="W265" i="37" s="1"/>
  <c r="N480" i="12"/>
  <c r="W239" i="37" s="1"/>
  <c r="N81" i="12"/>
  <c r="W81" i="37" s="1"/>
  <c r="N53" i="12"/>
  <c r="W53" i="37" s="1"/>
  <c r="N49" i="12"/>
  <c r="W49" i="37" s="1"/>
  <c r="N460" i="12"/>
  <c r="W219" i="37" s="1"/>
  <c r="N404" i="12"/>
  <c r="W163" i="37" s="1"/>
  <c r="N526" i="12"/>
  <c r="W285" i="37" s="1"/>
  <c r="N444" i="12"/>
  <c r="W203" i="37" s="1"/>
  <c r="N32" i="12"/>
  <c r="W32" i="37" s="1"/>
  <c r="N472" i="12"/>
  <c r="W231" i="37" s="1"/>
  <c r="N74" i="12"/>
  <c r="W74" i="37" s="1"/>
  <c r="N550" i="12"/>
  <c r="W306" i="37" s="1"/>
  <c r="N484" i="12"/>
  <c r="W243" i="37" s="1"/>
  <c r="N406" i="12"/>
  <c r="W165" i="37" s="1"/>
  <c r="N554" i="12"/>
  <c r="W310" i="37" s="1"/>
  <c r="N501" i="12"/>
  <c r="W260" i="37" s="1"/>
  <c r="N401" i="12"/>
  <c r="W160" i="37" s="1"/>
  <c r="N490" i="12"/>
  <c r="W249" i="37" s="1"/>
  <c r="N430" i="12"/>
  <c r="W189" i="37" s="1"/>
  <c r="W330" i="62" l="1"/>
  <c r="W324" i="37"/>
  <c r="W324" i="62"/>
  <c r="W330" i="37"/>
  <c r="W296" i="37"/>
  <c r="W300" i="62"/>
  <c r="W102" i="37"/>
  <c r="W320" i="37"/>
  <c r="W300" i="37"/>
  <c r="W320" i="62"/>
  <c r="N17" i="57"/>
  <c r="N16" i="57"/>
  <c r="N341" i="57"/>
  <c r="N510" i="57"/>
  <c r="W269" i="62" s="1"/>
  <c r="N234" i="57"/>
  <c r="N501" i="57"/>
  <c r="W260" i="62" s="1"/>
  <c r="N307" i="57"/>
  <c r="N461" i="57"/>
  <c r="W220" i="62" s="1"/>
  <c r="N175" i="57"/>
  <c r="N528" i="57"/>
  <c r="W287" i="62" s="1"/>
  <c r="N248" i="57"/>
  <c r="N162" i="57"/>
  <c r="N343" i="57"/>
  <c r="N171" i="57"/>
  <c r="N168" i="57"/>
  <c r="N327" i="57"/>
  <c r="N242" i="57"/>
  <c r="N138" i="57"/>
  <c r="N215" i="57"/>
  <c r="N374" i="57"/>
  <c r="W133" i="62" s="1"/>
  <c r="N85" i="57"/>
  <c r="W85" i="62" s="1"/>
  <c r="N250" i="57"/>
  <c r="N329" i="57"/>
  <c r="N152" i="57"/>
  <c r="N274" i="57"/>
  <c r="N20" i="57"/>
  <c r="W20" i="62" s="1"/>
  <c r="N472" i="57"/>
  <c r="W231" i="62" s="1"/>
  <c r="N449" i="57"/>
  <c r="W208" i="62" s="1"/>
  <c r="N423" i="57"/>
  <c r="W182" i="62" s="1"/>
  <c r="N342" i="57"/>
  <c r="N240" i="57"/>
  <c r="N311" i="57"/>
  <c r="N226" i="57"/>
  <c r="N348" i="57"/>
  <c r="W107" i="62" s="1"/>
  <c r="N535" i="57"/>
  <c r="W294" i="62" s="1"/>
  <c r="N158" i="57"/>
  <c r="N448" i="57"/>
  <c r="W207" i="62" s="1"/>
  <c r="N137" i="57"/>
  <c r="N255" i="57"/>
  <c r="N445" i="57"/>
  <c r="W204" i="62" s="1"/>
  <c r="N306" i="57"/>
  <c r="N25" i="57"/>
  <c r="W25" i="62" s="1"/>
  <c r="N235" i="57"/>
  <c r="N267" i="57"/>
  <c r="N484" i="57"/>
  <c r="W243" i="62" s="1"/>
  <c r="N24" i="57"/>
  <c r="W24" i="62" s="1"/>
  <c r="N468" i="57"/>
  <c r="W227" i="62" s="1"/>
  <c r="N399" i="57"/>
  <c r="W158" i="62" s="1"/>
  <c r="N315" i="57"/>
  <c r="N379" i="57"/>
  <c r="W138" i="62" s="1"/>
  <c r="N458" i="57"/>
  <c r="W217" i="62" s="1"/>
  <c r="N504" i="57"/>
  <c r="W263" i="62" s="1"/>
  <c r="N229" i="57"/>
  <c r="N238" i="57"/>
  <c r="N313" i="57"/>
  <c r="N191" i="57"/>
  <c r="N84" i="57"/>
  <c r="W84" i="62" s="1"/>
  <c r="N12" i="57"/>
  <c r="W14" i="62" s="1"/>
  <c r="N519" i="57"/>
  <c r="W278" i="62" s="1"/>
  <c r="N279" i="57"/>
  <c r="N144" i="57"/>
  <c r="N402" i="57"/>
  <c r="W161" i="62" s="1"/>
  <c r="N418" i="57"/>
  <c r="W177" i="62" s="1"/>
  <c r="N507" i="57"/>
  <c r="W266" i="62" s="1"/>
  <c r="N245" i="57"/>
  <c r="N257" i="57"/>
  <c r="N487" i="57"/>
  <c r="W246" i="62" s="1"/>
  <c r="N91" i="57"/>
  <c r="W91" i="62" s="1"/>
  <c r="N184" i="57"/>
  <c r="N411" i="57"/>
  <c r="W170" i="62" s="1"/>
  <c r="N312" i="57"/>
  <c r="N249" i="57"/>
  <c r="N511" i="57"/>
  <c r="W270" i="62" s="1"/>
  <c r="N498" i="57"/>
  <c r="W257" i="62" s="1"/>
  <c r="N360" i="57"/>
  <c r="W119" i="62" s="1"/>
  <c r="N213" i="57"/>
  <c r="N265" i="57"/>
  <c r="N281" i="57"/>
  <c r="N386" i="57"/>
  <c r="W145" i="62" s="1"/>
  <c r="N103" i="57"/>
  <c r="N239" i="57"/>
  <c r="N132" i="57"/>
  <c r="N463" i="57"/>
  <c r="W222" i="62" s="1"/>
  <c r="N183" i="57"/>
  <c r="N481" i="57"/>
  <c r="W240" i="62" s="1"/>
  <c r="N59" i="57"/>
  <c r="W59" i="62" s="1"/>
  <c r="N518" i="57"/>
  <c r="W277" i="62" s="1"/>
  <c r="N515" i="57"/>
  <c r="W274" i="62" s="1"/>
  <c r="N127" i="57"/>
  <c r="N135" i="57"/>
  <c r="N523" i="57"/>
  <c r="W282" i="62" s="1"/>
  <c r="N172" i="57"/>
  <c r="N120" i="57"/>
  <c r="N61" i="57"/>
  <c r="W61" i="62" s="1"/>
  <c r="N368" i="57"/>
  <c r="W127" i="62" s="1"/>
  <c r="N151" i="57"/>
  <c r="N308" i="57"/>
  <c r="N332" i="57"/>
  <c r="N288" i="57"/>
  <c r="N467" i="57"/>
  <c r="W226" i="62" s="1"/>
  <c r="N76" i="57"/>
  <c r="W76" i="62" s="1"/>
  <c r="N237" i="57"/>
  <c r="N530" i="57"/>
  <c r="W289" i="62" s="1"/>
  <c r="N522" i="57"/>
  <c r="W281" i="62" s="1"/>
  <c r="N534" i="57"/>
  <c r="W293" i="62" s="1"/>
  <c r="N328" i="57"/>
  <c r="N499" i="57"/>
  <c r="W258" i="62" s="1"/>
  <c r="N211" i="57"/>
  <c r="N280" i="57"/>
  <c r="N180" i="57"/>
  <c r="N77" i="57"/>
  <c r="W77" i="62" s="1"/>
  <c r="N284" i="57"/>
  <c r="N272" i="57"/>
  <c r="N276" i="57"/>
  <c r="N212" i="57"/>
  <c r="N527" i="57"/>
  <c r="W286" i="62" s="1"/>
  <c r="N410" i="57"/>
  <c r="W169" i="62" s="1"/>
  <c r="N406" i="57"/>
  <c r="W165" i="62" s="1"/>
  <c r="N228" i="57"/>
  <c r="N170" i="57"/>
  <c r="N253" i="57"/>
  <c r="N149" i="57"/>
  <c r="N173" i="57"/>
  <c r="N283" i="57"/>
  <c r="N107" i="57"/>
  <c r="N31" i="57"/>
  <c r="W31" i="62" s="1"/>
  <c r="N469" i="57"/>
  <c r="W228" i="62" s="1"/>
  <c r="N477" i="57"/>
  <c r="W236" i="62" s="1"/>
  <c r="N181" i="57"/>
  <c r="N532" i="57"/>
  <c r="W291" i="62" s="1"/>
  <c r="N188" i="57"/>
  <c r="N396" i="57"/>
  <c r="W155" i="62" s="1"/>
  <c r="N353" i="57"/>
  <c r="W112" i="62" s="1"/>
  <c r="N291" i="57"/>
  <c r="N349" i="57"/>
  <c r="W108" i="62" s="1"/>
  <c r="N119" i="57"/>
  <c r="N185" i="57"/>
  <c r="N514" i="57"/>
  <c r="W273" i="62" s="1"/>
  <c r="N403" i="57"/>
  <c r="W162" i="62" s="1"/>
  <c r="N221" i="57"/>
  <c r="N205" i="57"/>
  <c r="N220" i="57"/>
  <c r="N466" i="57"/>
  <c r="W225" i="62" s="1"/>
  <c r="N369" i="57"/>
  <c r="W128" i="62" s="1"/>
  <c r="N241" i="57"/>
  <c r="N516" i="57"/>
  <c r="W275" i="62" s="1"/>
  <c r="N426" i="57"/>
  <c r="W185" i="62" s="1"/>
  <c r="N428" i="57"/>
  <c r="W187" i="62" s="1"/>
  <c r="N478" i="57"/>
  <c r="W237" i="62" s="1"/>
  <c r="N32" i="57"/>
  <c r="W32" i="62" s="1"/>
  <c r="N444" i="57"/>
  <c r="W203" i="62" s="1"/>
  <c r="N393" i="57"/>
  <c r="W152" i="62" s="1"/>
  <c r="N351" i="57"/>
  <c r="W110" i="62" s="1"/>
  <c r="N156" i="57"/>
  <c r="N491" i="57"/>
  <c r="W250" i="62" s="1"/>
  <c r="N495" i="57"/>
  <c r="W254" i="62" s="1"/>
  <c r="N370" i="57"/>
  <c r="W129" i="62" s="1"/>
  <c r="N462" i="57"/>
  <c r="W221" i="62" s="1"/>
  <c r="N521" i="57"/>
  <c r="W280" i="62" s="1"/>
  <c r="N233" i="57"/>
  <c r="N531" i="57"/>
  <c r="W290" i="62" s="1"/>
  <c r="N160" i="57"/>
  <c r="N367" i="57"/>
  <c r="W126" i="62" s="1"/>
  <c r="N372" i="57"/>
  <c r="W131" i="62" s="1"/>
  <c r="N33" i="57"/>
  <c r="W33" i="62" s="1"/>
  <c r="N451" i="57"/>
  <c r="W210" i="62" s="1"/>
  <c r="N362" i="57"/>
  <c r="W121" i="62" s="1"/>
  <c r="N90" i="57"/>
  <c r="W90" i="62" s="1"/>
  <c r="N319" i="57"/>
  <c r="N197" i="57"/>
  <c r="N27" i="57"/>
  <c r="W27" i="62" s="1"/>
  <c r="N225" i="57"/>
  <c r="N324" i="57"/>
  <c r="N340" i="57"/>
  <c r="N67" i="57"/>
  <c r="W67" i="62" s="1"/>
  <c r="N470" i="57"/>
  <c r="W229" i="62" s="1"/>
  <c r="N203" i="57"/>
  <c r="N320" i="57"/>
  <c r="N154" i="57"/>
  <c r="N526" i="57"/>
  <c r="W285" i="62" s="1"/>
  <c r="N452" i="57"/>
  <c r="W211" i="62" s="1"/>
  <c r="N60" i="57"/>
  <c r="W60" i="62" s="1"/>
  <c r="N89" i="57"/>
  <c r="W89" i="62" s="1"/>
  <c r="N512" i="57"/>
  <c r="W271" i="62" s="1"/>
  <c r="N111" i="57"/>
  <c r="N355" i="57"/>
  <c r="W114" i="62" s="1"/>
  <c r="N473" i="57"/>
  <c r="W232" i="62" s="1"/>
  <c r="N490" i="57"/>
  <c r="W249" i="62" s="1"/>
  <c r="N333" i="57"/>
  <c r="N216" i="57"/>
  <c r="N346" i="57"/>
  <c r="W105" i="62" s="1"/>
  <c r="N261" i="57"/>
  <c r="N136" i="57"/>
  <c r="N115" i="57"/>
  <c r="N486" i="57"/>
  <c r="W245" i="62" s="1"/>
  <c r="N199" i="57"/>
  <c r="N489" i="57"/>
  <c r="W248" i="62" s="1"/>
  <c r="N316" i="57"/>
  <c r="N164" i="57"/>
  <c r="N309" i="57"/>
  <c r="N192" i="57"/>
  <c r="N455" i="57"/>
  <c r="W214" i="62" s="1"/>
  <c r="N443" i="57"/>
  <c r="W202" i="62" s="1"/>
  <c r="N483" i="57"/>
  <c r="W242" i="62" s="1"/>
  <c r="N209" i="57"/>
  <c r="N123" i="57"/>
  <c r="N303" i="57"/>
  <c r="N494" i="57"/>
  <c r="W253" i="62" s="1"/>
  <c r="N187" i="57"/>
  <c r="N130" i="57"/>
  <c r="N269" i="57"/>
  <c r="N208" i="57"/>
  <c r="N382" i="57"/>
  <c r="W141" i="62" s="1"/>
  <c r="N62" i="57"/>
  <c r="W62" i="62" s="1"/>
  <c r="N474" i="57"/>
  <c r="W233" i="62" s="1"/>
  <c r="N408" i="57"/>
  <c r="W167" i="62" s="1"/>
  <c r="N161" i="57"/>
  <c r="N177" i="57"/>
  <c r="N482" i="57"/>
  <c r="W241" i="62" s="1"/>
  <c r="N147" i="57"/>
  <c r="N155" i="57"/>
  <c r="N244" i="57"/>
  <c r="N133" i="57"/>
  <c r="N105" i="57"/>
  <c r="N416" i="57"/>
  <c r="W175" i="62" s="1"/>
  <c r="N214" i="57"/>
  <c r="N116" i="57"/>
  <c r="N231" i="57"/>
  <c r="N520" i="57"/>
  <c r="W279" i="62" s="1"/>
  <c r="N290" i="57"/>
  <c r="N195" i="57"/>
  <c r="N66" i="57"/>
  <c r="W66" i="62" s="1"/>
  <c r="N251" i="57"/>
  <c r="N97" i="57"/>
  <c r="W97" i="62" s="1"/>
  <c r="N112" i="57"/>
  <c r="N454" i="57"/>
  <c r="W213" i="62" s="1"/>
  <c r="N201" i="57"/>
  <c r="N145" i="57"/>
  <c r="N524" i="57"/>
  <c r="W283" i="62" s="1"/>
  <c r="N254" i="57"/>
  <c r="N141" i="57"/>
  <c r="N424" i="57"/>
  <c r="W183" i="62" s="1"/>
  <c r="N420" i="57"/>
  <c r="W179" i="62" s="1"/>
  <c r="N415" i="57"/>
  <c r="W174" i="62" s="1"/>
  <c r="N148" i="57"/>
  <c r="N321" i="57"/>
  <c r="N287" i="57"/>
  <c r="N200" i="57"/>
  <c r="N44" i="57"/>
  <c r="W44" i="62" s="1"/>
  <c r="N317" i="57"/>
  <c r="N446" i="57"/>
  <c r="W205" i="62" s="1"/>
  <c r="N217" i="57"/>
  <c r="N230" i="57"/>
  <c r="N165" i="57"/>
  <c r="N179" i="57"/>
  <c r="N236" i="57"/>
  <c r="N198" i="57"/>
  <c r="N503" i="57"/>
  <c r="W262" i="62" s="1"/>
  <c r="N262" i="57"/>
  <c r="N219" i="57"/>
  <c r="N15" i="57"/>
  <c r="W17" i="62" s="1"/>
  <c r="N459" i="57"/>
  <c r="W218" i="62" s="1"/>
  <c r="N508" i="57"/>
  <c r="W267" i="62" s="1"/>
  <c r="N536" i="57"/>
  <c r="W295" i="62" s="1"/>
  <c r="N131" i="57"/>
  <c r="N505" i="57"/>
  <c r="W264" i="62" s="1"/>
  <c r="N252" i="57"/>
  <c r="N277" i="57"/>
  <c r="N21" i="57"/>
  <c r="W21" i="62" s="1"/>
  <c r="N292" i="57"/>
  <c r="N268" i="57"/>
  <c r="N124" i="57"/>
  <c r="N336" i="57"/>
  <c r="N422" i="57"/>
  <c r="W181" i="62" s="1"/>
  <c r="N196" i="57"/>
  <c r="N104" i="57"/>
  <c r="N447" i="57"/>
  <c r="W206" i="62" s="1"/>
  <c r="N299" i="57"/>
  <c r="N401" i="57"/>
  <c r="W160" i="62" s="1"/>
  <c r="N381" i="57"/>
  <c r="W140" i="62" s="1"/>
  <c r="N102" i="57"/>
  <c r="N176" i="57"/>
  <c r="N356" i="57"/>
  <c r="W115" i="62" s="1"/>
  <c r="N388" i="57"/>
  <c r="W147" i="62" s="1"/>
  <c r="N285" i="57"/>
  <c r="N533" i="57"/>
  <c r="W292" i="62" s="1"/>
  <c r="N345" i="57"/>
  <c r="W104" i="62" s="1"/>
  <c r="N202" i="57"/>
  <c r="N95" i="57"/>
  <c r="W95" i="62" s="1"/>
  <c r="N125" i="57"/>
  <c r="N186" i="57"/>
  <c r="N475" i="57"/>
  <c r="W234" i="62" s="1"/>
  <c r="N440" i="57"/>
  <c r="W199" i="62" s="1"/>
  <c r="N159" i="57"/>
  <c r="N113" i="57"/>
  <c r="N117" i="57"/>
  <c r="N86" i="57"/>
  <c r="W86" i="62" s="1"/>
  <c r="N304" i="57"/>
  <c r="N108" i="57"/>
  <c r="N296" i="57"/>
  <c r="N128" i="57"/>
  <c r="N256" i="57"/>
  <c r="N271" i="57"/>
  <c r="N500" i="57"/>
  <c r="W259" i="62" s="1"/>
  <c r="N325" i="57"/>
  <c r="N450" i="57"/>
  <c r="W209" i="62" s="1"/>
  <c r="N310" i="57"/>
  <c r="N509" i="57"/>
  <c r="W268" i="62" s="1"/>
  <c r="N513" i="57"/>
  <c r="W272" i="62" s="1"/>
  <c r="N326" i="57"/>
  <c r="N259" i="57"/>
  <c r="N300" i="57"/>
  <c r="N330" i="57"/>
  <c r="N174" i="57"/>
  <c r="N405" i="57"/>
  <c r="W164" i="62" s="1"/>
  <c r="N167" i="57"/>
  <c r="N331" i="57"/>
  <c r="N480" i="57"/>
  <c r="W239" i="62" s="1"/>
  <c r="N190" i="57"/>
  <c r="N387" i="57"/>
  <c r="W146" i="62" s="1"/>
  <c r="N412" i="57"/>
  <c r="W171" i="62" s="1"/>
  <c r="N218" i="57"/>
  <c r="N293" i="57"/>
  <c r="N121" i="57"/>
  <c r="N194" i="57"/>
  <c r="N464" i="57"/>
  <c r="W223" i="62" s="1"/>
  <c r="N392" i="57"/>
  <c r="W151" i="62" s="1"/>
  <c r="N434" i="57"/>
  <c r="W193" i="62" s="1"/>
  <c r="N364" i="57"/>
  <c r="W123" i="62" s="1"/>
  <c r="N223" i="57"/>
  <c r="N365" i="57"/>
  <c r="W124" i="62" s="1"/>
  <c r="N275" i="57"/>
  <c r="N264" i="57"/>
  <c r="N94" i="57"/>
  <c r="W94" i="62" s="1"/>
  <c r="N143" i="57"/>
  <c r="N163" i="57"/>
  <c r="N260" i="57"/>
  <c r="N23" i="57"/>
  <c r="W23" i="62" s="1"/>
  <c r="N266" i="57"/>
  <c r="N404" i="57"/>
  <c r="W163" i="62" s="1"/>
  <c r="N204" i="57"/>
  <c r="N153" i="57"/>
  <c r="N314" i="57"/>
  <c r="N453" i="57"/>
  <c r="W212" i="62" s="1"/>
  <c r="N47" i="57"/>
  <c r="W47" i="62" s="1"/>
  <c r="N146" i="57"/>
  <c r="N224" i="57"/>
  <c r="N457" i="57"/>
  <c r="W216" i="62" s="1"/>
  <c r="N380" i="57"/>
  <c r="W139" i="62" s="1"/>
  <c r="N65" i="57"/>
  <c r="W65" i="62" s="1"/>
  <c r="N232" i="57"/>
  <c r="N359" i="57"/>
  <c r="W118" i="62" s="1"/>
  <c r="N335" i="57"/>
  <c r="N157" i="57"/>
  <c r="N358" i="57"/>
  <c r="W117" i="62" s="1"/>
  <c r="N318" i="57"/>
  <c r="N334" i="57"/>
  <c r="N178" i="57"/>
  <c r="N493" i="57"/>
  <c r="W252" i="62" s="1"/>
  <c r="N485" i="57"/>
  <c r="W244" i="62" s="1"/>
  <c r="N118" i="57"/>
  <c r="N122" i="57"/>
  <c r="N246" i="57"/>
  <c r="N421" i="57"/>
  <c r="W180" i="62" s="1"/>
  <c r="N476" i="57"/>
  <c r="W235" i="62" s="1"/>
  <c r="N339" i="57"/>
  <c r="N492" i="57"/>
  <c r="W251" i="62" s="1"/>
  <c r="N377" i="57"/>
  <c r="W136" i="62" s="1"/>
  <c r="N390" i="57"/>
  <c r="W149" i="62" s="1"/>
  <c r="N376" i="57"/>
  <c r="W135" i="62" s="1"/>
  <c r="N471" i="57"/>
  <c r="W230" i="62" s="1"/>
  <c r="N517" i="57"/>
  <c r="W276" i="62" s="1"/>
  <c r="N193" i="57"/>
  <c r="N189" i="57"/>
  <c r="N206" i="57"/>
  <c r="N227" i="57"/>
  <c r="N322" i="57"/>
  <c r="N243" i="57"/>
  <c r="N166" i="57"/>
  <c r="N142" i="57"/>
  <c r="N506" i="57"/>
  <c r="W265" i="62" s="1"/>
  <c r="N222" i="57"/>
  <c r="N210" i="57"/>
  <c r="N140" i="57"/>
  <c r="N525" i="57"/>
  <c r="W284" i="62" s="1"/>
  <c r="N338" i="57"/>
  <c r="N529" i="57"/>
  <c r="W288" i="62" s="1"/>
  <c r="N126" i="57"/>
  <c r="N278" i="57"/>
  <c r="N465" i="57"/>
  <c r="W224" i="62" s="1"/>
  <c r="N383" i="57"/>
  <c r="W142" i="62" s="1"/>
  <c r="N366" i="57"/>
  <c r="W125" i="62" s="1"/>
  <c r="N294" i="57"/>
  <c r="N110" i="57"/>
  <c r="N347" i="57"/>
  <c r="W106" i="62" s="1"/>
  <c r="N496" i="57"/>
  <c r="W255" i="62" s="1"/>
  <c r="N460" i="57"/>
  <c r="W219" i="62" s="1"/>
  <c r="N384" i="57"/>
  <c r="W143" i="62" s="1"/>
  <c r="N301" i="57"/>
  <c r="N337" i="57"/>
  <c r="N295" i="57"/>
  <c r="N436" i="57"/>
  <c r="W195" i="62" s="1"/>
  <c r="N371" i="57"/>
  <c r="W130" i="62" s="1"/>
  <c r="N479" i="57"/>
  <c r="W238" i="62" s="1"/>
  <c r="N19" i="57"/>
  <c r="W19" i="62" s="1"/>
  <c r="N273" i="57"/>
  <c r="N298" i="57"/>
  <c r="N114" i="57"/>
  <c r="N297" i="57"/>
  <c r="N129" i="57"/>
  <c r="N289" i="57"/>
  <c r="N109" i="57"/>
  <c r="N169" i="57"/>
  <c r="N502" i="57"/>
  <c r="W261" i="62" s="1"/>
  <c r="N323" i="57"/>
  <c r="N134" i="57"/>
  <c r="N286" i="57"/>
  <c r="N397" i="57"/>
  <c r="W156" i="62" s="1"/>
  <c r="N354" i="57"/>
  <c r="W113" i="62" s="1"/>
  <c r="N389" i="57"/>
  <c r="W148" i="62" s="1"/>
  <c r="N391" i="57"/>
  <c r="W150" i="62" s="1"/>
  <c r="N394" i="57"/>
  <c r="W153" i="62" s="1"/>
  <c r="N270" i="57"/>
  <c r="N488" i="57"/>
  <c r="W247" i="62" s="1"/>
  <c r="N139" i="57"/>
  <c r="N247" i="57"/>
  <c r="N305" i="57"/>
  <c r="N150" i="57"/>
  <c r="N106" i="57"/>
  <c r="N409" i="57"/>
  <c r="W168" i="62" s="1"/>
  <c r="N302" i="57"/>
  <c r="N207" i="57"/>
  <c r="N282" i="57"/>
  <c r="N398" i="57"/>
  <c r="W157" i="62" s="1"/>
  <c r="N87" i="57"/>
  <c r="W87" i="62" s="1"/>
  <c r="N258" i="57"/>
  <c r="N497" i="57"/>
  <c r="W256" i="62" s="1"/>
  <c r="N441" i="57"/>
  <c r="W200" i="62" s="1"/>
  <c r="N92" i="57"/>
  <c r="W92" i="62" s="1"/>
  <c r="N414" i="57"/>
  <c r="W173" i="62" s="1"/>
  <c r="N74" i="57"/>
  <c r="W74" i="62" s="1"/>
  <c r="N28" i="57"/>
  <c r="W28" i="62" s="1"/>
  <c r="N417" i="57"/>
  <c r="W176" i="62" s="1"/>
  <c r="N14" i="57"/>
  <c r="W16" i="62" s="1"/>
  <c r="N29" i="57"/>
  <c r="W29" i="62" s="1"/>
  <c r="N96" i="57"/>
  <c r="W96" i="62" s="1"/>
  <c r="N43" i="57"/>
  <c r="W43" i="62" s="1"/>
  <c r="N45" i="57"/>
  <c r="W45" i="62" s="1"/>
  <c r="N430" i="57"/>
  <c r="W189" i="62" s="1"/>
  <c r="N48" i="57"/>
  <c r="W48" i="62" s="1"/>
  <c r="N49" i="57"/>
  <c r="W49" i="62" s="1"/>
  <c r="N375" i="57"/>
  <c r="W134" i="62" s="1"/>
  <c r="N75" i="57"/>
  <c r="W75" i="62" s="1"/>
  <c r="N64" i="57"/>
  <c r="W64" i="62" s="1"/>
  <c r="N71" i="57"/>
  <c r="W71" i="62" s="1"/>
  <c r="N82" i="57"/>
  <c r="W82" i="62" s="1"/>
  <c r="N81" i="57"/>
  <c r="W81" i="62" s="1"/>
  <c r="N432" i="57"/>
  <c r="W191" i="62" s="1"/>
  <c r="N37" i="57"/>
  <c r="W37" i="62" s="1"/>
  <c r="N36" i="57"/>
  <c r="W36" i="62" s="1"/>
  <c r="N35" i="57"/>
  <c r="W35" i="62" s="1"/>
  <c r="N52" i="57"/>
  <c r="W52" i="62" s="1"/>
  <c r="N51" i="57"/>
  <c r="W51" i="62" s="1"/>
  <c r="N72" i="57"/>
  <c r="W72" i="62" s="1"/>
  <c r="N79" i="57"/>
  <c r="W79" i="62" s="1"/>
  <c r="N70" i="57"/>
  <c r="W70" i="62" s="1"/>
  <c r="N438" i="57"/>
  <c r="W197" i="62" s="1"/>
  <c r="N437" i="57"/>
  <c r="W196" i="62" s="1"/>
  <c r="N429" i="57"/>
  <c r="W188" i="62" s="1"/>
  <c r="N435" i="57"/>
  <c r="W194" i="62" s="1"/>
  <c r="N57" i="57"/>
  <c r="W57" i="62" s="1"/>
  <c r="N56" i="57"/>
  <c r="W56" i="62" s="1"/>
  <c r="N69" i="57"/>
  <c r="W69" i="62" s="1"/>
  <c r="N431" i="57"/>
  <c r="W190" i="62" s="1"/>
  <c r="N41" i="57"/>
  <c r="W41" i="62" s="1"/>
  <c r="N39" i="57"/>
  <c r="W39" i="62" s="1"/>
  <c r="N40" i="57"/>
  <c r="W40" i="62" s="1"/>
  <c r="N53" i="57"/>
  <c r="W53" i="62" s="1"/>
  <c r="N55" i="57"/>
  <c r="W55" i="62" s="1"/>
  <c r="N80" i="57"/>
  <c r="W80" i="62" s="1"/>
  <c r="W296" i="62" l="1"/>
  <c r="AC18" i="23"/>
  <c r="W102" i="62"/>
  <c r="AC20" i="23"/>
  <c r="AC16" i="23"/>
  <c r="AC22" i="23"/>
  <c r="W331" i="37"/>
  <c r="AC12" i="23" l="1"/>
  <c r="W331" i="62"/>
  <c r="AC14" i="23"/>
  <c r="AC24" i="23" l="1"/>
  <c r="F12" i="33" l="1"/>
  <c r="M542" i="57"/>
  <c r="M36" i="61"/>
  <c r="Q36" i="61" s="1"/>
  <c r="U36" i="61" s="1"/>
  <c r="M565" i="57"/>
  <c r="M539" i="57"/>
  <c r="M123" i="61"/>
  <c r="Q123" i="61" s="1"/>
  <c r="U123" i="61" s="1"/>
  <c r="M555" i="57"/>
  <c r="M571" i="57"/>
  <c r="M559" i="57"/>
  <c r="M551" i="57"/>
  <c r="M547" i="57"/>
  <c r="M557" i="57"/>
  <c r="M546" i="57"/>
  <c r="M258" i="12"/>
  <c r="M254" i="12"/>
  <c r="M242" i="12"/>
  <c r="M234" i="12"/>
  <c r="M210" i="12"/>
  <c r="M202" i="12"/>
  <c r="M249" i="12"/>
  <c r="M241" i="12"/>
  <c r="M229" i="12"/>
  <c r="M225" i="12"/>
  <c r="M260" i="12"/>
  <c r="M256" i="12"/>
  <c r="M252" i="12"/>
  <c r="M248" i="12"/>
  <c r="M244" i="12"/>
  <c r="M240" i="12"/>
  <c r="M236" i="12"/>
  <c r="M232" i="12"/>
  <c r="M228" i="12"/>
  <c r="M224" i="12"/>
  <c r="M220" i="12"/>
  <c r="M216" i="12"/>
  <c r="M212" i="12"/>
  <c r="M208" i="12"/>
  <c r="M204" i="12"/>
  <c r="M200" i="12"/>
  <c r="M196" i="12"/>
  <c r="M192" i="12"/>
  <c r="M188" i="12"/>
  <c r="M184" i="12"/>
  <c r="M259" i="12"/>
  <c r="M255" i="12"/>
  <c r="M251" i="12"/>
  <c r="M247" i="12"/>
  <c r="M243" i="12"/>
  <c r="M239" i="12"/>
  <c r="M235" i="12"/>
  <c r="M231" i="12"/>
  <c r="M227" i="12"/>
  <c r="M223" i="12"/>
  <c r="M219" i="12"/>
  <c r="M215" i="12"/>
  <c r="M211" i="12"/>
  <c r="M207" i="12"/>
  <c r="M203" i="12"/>
  <c r="M199" i="12"/>
  <c r="M195" i="12"/>
  <c r="M191" i="12"/>
  <c r="M187" i="12"/>
  <c r="M183" i="12"/>
  <c r="M560" i="57"/>
  <c r="M262" i="12"/>
  <c r="M230" i="12"/>
  <c r="M218" i="12"/>
  <c r="M198" i="12"/>
  <c r="M190" i="12"/>
  <c r="M257" i="12"/>
  <c r="M221" i="12"/>
  <c r="M213" i="12"/>
  <c r="M250" i="12"/>
  <c r="M238" i="12"/>
  <c r="M226" i="12"/>
  <c r="M222" i="12"/>
  <c r="M206" i="12"/>
  <c r="M194" i="12"/>
  <c r="M186" i="12"/>
  <c r="M261" i="12"/>
  <c r="M253" i="12"/>
  <c r="M245" i="12"/>
  <c r="M237" i="12"/>
  <c r="M233" i="12"/>
  <c r="M217" i="12"/>
  <c r="M209" i="12"/>
  <c r="M205" i="12"/>
  <c r="M201" i="12"/>
  <c r="M197" i="12"/>
  <c r="M193" i="12"/>
  <c r="M189" i="12"/>
  <c r="M185" i="12"/>
  <c r="M246" i="12"/>
  <c r="M214" i="12"/>
  <c r="M558" i="57"/>
  <c r="M550" i="57"/>
  <c r="M553" i="57"/>
  <c r="M549" i="57"/>
  <c r="M554" i="57"/>
  <c r="M331" i="12"/>
  <c r="M314" i="12"/>
  <c r="M298" i="12"/>
  <c r="M285" i="12"/>
  <c r="M269" i="12"/>
  <c r="M140" i="12"/>
  <c r="M150" i="12"/>
  <c r="M342" i="12"/>
  <c r="M326" i="12"/>
  <c r="M309" i="12"/>
  <c r="M293" i="12"/>
  <c r="M280" i="12"/>
  <c r="M264" i="12"/>
  <c r="M165" i="12"/>
  <c r="M172" i="12"/>
  <c r="M116" i="12"/>
  <c r="M132" i="12"/>
  <c r="M329" i="12"/>
  <c r="M312" i="12"/>
  <c r="M296" i="12"/>
  <c r="M283" i="12"/>
  <c r="M267" i="12"/>
  <c r="M176" i="12"/>
  <c r="M142" i="12"/>
  <c r="M129" i="12"/>
  <c r="M109" i="12"/>
  <c r="M332" i="12"/>
  <c r="M315" i="12"/>
  <c r="M299" i="12"/>
  <c r="M286" i="12"/>
  <c r="M270" i="12"/>
  <c r="M144" i="12"/>
  <c r="M154" i="12"/>
  <c r="M135" i="12"/>
  <c r="M121" i="12"/>
  <c r="M127" i="12"/>
  <c r="M110" i="12"/>
  <c r="M102" i="12"/>
  <c r="M141" i="12"/>
  <c r="M128" i="12"/>
  <c r="M370" i="12"/>
  <c r="M421" i="12"/>
  <c r="M410" i="12"/>
  <c r="M502" i="12"/>
  <c r="M476" i="12"/>
  <c r="M514" i="12"/>
  <c r="M489" i="12"/>
  <c r="M356" i="12"/>
  <c r="M452" i="12"/>
  <c r="M84" i="12"/>
  <c r="M376" i="12"/>
  <c r="M501" i="12"/>
  <c r="M404" i="12"/>
  <c r="M506" i="12"/>
  <c r="M531" i="12"/>
  <c r="M430" i="12"/>
  <c r="M509" i="12"/>
  <c r="M70" i="12"/>
  <c r="M369" i="12"/>
  <c r="M40" i="12"/>
  <c r="M95" i="12"/>
  <c r="M384" i="12"/>
  <c r="M493" i="12"/>
  <c r="M553" i="12"/>
  <c r="M465" i="12"/>
  <c r="M490" i="12"/>
  <c r="M74" i="12"/>
  <c r="M398" i="12"/>
  <c r="M469" i="12"/>
  <c r="M418" i="12"/>
  <c r="M389" i="12"/>
  <c r="M424" i="12"/>
  <c r="M479" i="12"/>
  <c r="M555" i="12"/>
  <c r="M59" i="12"/>
  <c r="M19" i="12"/>
  <c r="M447" i="12"/>
  <c r="M343" i="12"/>
  <c r="M327" i="12"/>
  <c r="M310" i="12"/>
  <c r="M294" i="12"/>
  <c r="M281" i="12"/>
  <c r="M265" i="12"/>
  <c r="M169" i="12"/>
  <c r="M173" i="12"/>
  <c r="M338" i="12"/>
  <c r="M322" i="12"/>
  <c r="M305" i="12"/>
  <c r="M290" i="12"/>
  <c r="M276" i="12"/>
  <c r="M168" i="12"/>
  <c r="M149" i="12"/>
  <c r="M159" i="12"/>
  <c r="M105" i="12"/>
  <c r="M341" i="12"/>
  <c r="M325" i="12"/>
  <c r="M308" i="12"/>
  <c r="M292" i="12"/>
  <c r="M279" i="12"/>
  <c r="M178" i="12"/>
  <c r="M161" i="12"/>
  <c r="M171" i="12"/>
  <c r="M112" i="12"/>
  <c r="M126" i="12"/>
  <c r="M328" i="12"/>
  <c r="M311" i="12"/>
  <c r="M295" i="12"/>
  <c r="M282" i="12"/>
  <c r="M266" i="12"/>
  <c r="M175" i="12"/>
  <c r="M180" i="12"/>
  <c r="M124" i="12"/>
  <c r="M134" i="12"/>
  <c r="M111" i="12"/>
  <c r="M123" i="12"/>
  <c r="M119" i="12"/>
  <c r="M115" i="12"/>
  <c r="M57" i="12"/>
  <c r="M41" i="12"/>
  <c r="M480" i="12"/>
  <c r="M546" i="12"/>
  <c r="M72" i="12"/>
  <c r="M466" i="12"/>
  <c r="M558" i="12"/>
  <c r="M32" i="12"/>
  <c r="M27" i="12"/>
  <c r="M94" i="12"/>
  <c r="M557" i="12"/>
  <c r="M455" i="12"/>
  <c r="M53" i="12"/>
  <c r="M488" i="12"/>
  <c r="M401" i="12"/>
  <c r="M374" i="12"/>
  <c r="M377" i="12"/>
  <c r="M486" i="12"/>
  <c r="M21" i="12"/>
  <c r="M504" i="12"/>
  <c r="M542" i="12"/>
  <c r="M445" i="12"/>
  <c r="M539" i="12"/>
  <c r="M355" i="12"/>
  <c r="M516" i="12"/>
  <c r="M510" i="12"/>
  <c r="M485" i="12"/>
  <c r="M390" i="12"/>
  <c r="M91" i="12"/>
  <c r="M367" i="12"/>
  <c r="M33" i="12"/>
  <c r="M12" i="12"/>
  <c r="M461" i="12"/>
  <c r="M45" i="12"/>
  <c r="M520" i="12"/>
  <c r="M371" i="12"/>
  <c r="M393" i="12"/>
  <c r="M526" i="12"/>
  <c r="M523" i="12"/>
  <c r="M472" i="12"/>
  <c r="M549" i="12"/>
  <c r="M380" i="12"/>
  <c r="M496" i="12"/>
  <c r="M438" i="12"/>
  <c r="M28" i="12"/>
  <c r="M411" i="12"/>
  <c r="M37" i="12"/>
  <c r="M571" i="12"/>
  <c r="M451" i="12"/>
  <c r="M463" i="12"/>
  <c r="M23" i="12"/>
  <c r="M565" i="12"/>
  <c r="M443" i="12"/>
  <c r="M440" i="12"/>
  <c r="M29" i="12"/>
  <c r="M426" i="12"/>
  <c r="M366" i="12"/>
  <c r="M386" i="12"/>
  <c r="M405" i="12"/>
  <c r="M62" i="12"/>
  <c r="M468" i="12"/>
  <c r="M123" i="44"/>
  <c r="Q123" i="44" s="1"/>
  <c r="U123" i="44" s="1"/>
  <c r="M392" i="12"/>
  <c r="M473" i="12"/>
  <c r="M391" i="12"/>
  <c r="M528" i="12"/>
  <c r="M530" i="12"/>
  <c r="M359" i="12"/>
  <c r="M436" i="12"/>
  <c r="M90" i="12"/>
  <c r="M519" i="12"/>
  <c r="M56" i="12"/>
  <c r="M460" i="12"/>
  <c r="M481" i="12"/>
  <c r="M379" i="12"/>
  <c r="M86" i="12"/>
  <c r="M20" i="12"/>
  <c r="M365" i="12"/>
  <c r="M339" i="12"/>
  <c r="M323" i="12"/>
  <c r="M306" i="12"/>
  <c r="M316" i="12"/>
  <c r="M277" i="12"/>
  <c r="M177" i="12"/>
  <c r="M153" i="12"/>
  <c r="M163" i="12"/>
  <c r="M334" i="12"/>
  <c r="M318" i="12"/>
  <c r="M301" i="12"/>
  <c r="M288" i="12"/>
  <c r="M272" i="12"/>
  <c r="M152" i="12"/>
  <c r="M162" i="12"/>
  <c r="M143" i="12"/>
  <c r="M130" i="12"/>
  <c r="M337" i="12"/>
  <c r="M321" i="12"/>
  <c r="M304" i="12"/>
  <c r="M179" i="12"/>
  <c r="M275" i="12"/>
  <c r="M164" i="12"/>
  <c r="M145" i="12"/>
  <c r="M155" i="12"/>
  <c r="M107" i="12"/>
  <c r="M340" i="12"/>
  <c r="M324" i="12"/>
  <c r="M307" i="12"/>
  <c r="M291" i="12"/>
  <c r="M278" i="12"/>
  <c r="M174" i="12"/>
  <c r="M157" i="12"/>
  <c r="M167" i="12"/>
  <c r="M108" i="12"/>
  <c r="M122" i="12"/>
  <c r="M131" i="12"/>
  <c r="M120" i="12"/>
  <c r="M104" i="12"/>
  <c r="M137" i="12"/>
  <c r="M559" i="12"/>
  <c r="M536" i="12"/>
  <c r="M560" i="12"/>
  <c r="M66" i="12"/>
  <c r="M52" i="12"/>
  <c r="M36" i="12"/>
  <c r="M97" i="12"/>
  <c r="M353" i="12"/>
  <c r="M24" i="12"/>
  <c r="M484" i="12"/>
  <c r="M448" i="12"/>
  <c r="M532" i="12"/>
  <c r="M467" i="12"/>
  <c r="M503" i="12"/>
  <c r="M446" i="12"/>
  <c r="M507" i="12"/>
  <c r="M360" i="12"/>
  <c r="M381" i="12"/>
  <c r="M75" i="12"/>
  <c r="M444" i="12"/>
  <c r="M458" i="12"/>
  <c r="M403" i="12"/>
  <c r="M499" i="12"/>
  <c r="M529" i="12"/>
  <c r="M44" i="12"/>
  <c r="M35" i="12"/>
  <c r="M96" i="12"/>
  <c r="M429" i="12"/>
  <c r="M372" i="12"/>
  <c r="M399" i="12"/>
  <c r="M85" i="12"/>
  <c r="M435" i="12"/>
  <c r="M515" i="12"/>
  <c r="M402" i="12"/>
  <c r="M420" i="12"/>
  <c r="M500" i="12"/>
  <c r="M495" i="12"/>
  <c r="M414" i="12"/>
  <c r="M494" i="12"/>
  <c r="M346" i="12"/>
  <c r="M511" i="12"/>
  <c r="M491" i="12"/>
  <c r="M453" i="12"/>
  <c r="M457" i="12"/>
  <c r="M497" i="12"/>
  <c r="M483" i="12"/>
  <c r="M408" i="12"/>
  <c r="M517" i="12"/>
  <c r="M335" i="12"/>
  <c r="M319" i="12"/>
  <c r="M302" i="12"/>
  <c r="M289" i="12"/>
  <c r="M273" i="12"/>
  <c r="M156" i="12"/>
  <c r="M166" i="12"/>
  <c r="M147" i="12"/>
  <c r="M330" i="12"/>
  <c r="M313" i="12"/>
  <c r="M297" i="12"/>
  <c r="M284" i="12"/>
  <c r="M268" i="12"/>
  <c r="M136" i="12"/>
  <c r="M146" i="12"/>
  <c r="M138" i="12"/>
  <c r="M113" i="12"/>
  <c r="M333" i="12"/>
  <c r="M317" i="12"/>
  <c r="M300" i="12"/>
  <c r="M287" i="12"/>
  <c r="M271" i="12"/>
  <c r="M148" i="12"/>
  <c r="M158" i="12"/>
  <c r="M139" i="12"/>
  <c r="M125" i="12"/>
  <c r="M336" i="12"/>
  <c r="M320" i="12"/>
  <c r="M303" i="12"/>
  <c r="M181" i="12"/>
  <c r="M274" i="12"/>
  <c r="M160" i="12"/>
  <c r="M170" i="12"/>
  <c r="M151" i="12"/>
  <c r="M103" i="12"/>
  <c r="M106" i="12"/>
  <c r="M117" i="12"/>
  <c r="M133" i="12"/>
  <c r="M118" i="12"/>
  <c r="M114" i="12"/>
  <c r="M512" i="12"/>
  <c r="M368" i="12"/>
  <c r="M406" i="12"/>
  <c r="M482" i="12"/>
  <c r="M347" i="12"/>
  <c r="M554" i="12"/>
  <c r="M364" i="12"/>
  <c r="M87" i="12"/>
  <c r="M513" i="12"/>
  <c r="M77" i="12"/>
  <c r="M387" i="12"/>
  <c r="M477" i="12"/>
  <c r="M431" i="12"/>
  <c r="M498" i="12"/>
  <c r="M55" i="12"/>
  <c r="M550" i="12"/>
  <c r="M535" i="12"/>
  <c r="M428" i="12"/>
  <c r="M508" i="12"/>
  <c r="M71" i="12"/>
  <c r="M60" i="12"/>
  <c r="M76" i="12"/>
  <c r="M81" i="12"/>
  <c r="M492" i="12"/>
  <c r="M39" i="12"/>
  <c r="M351" i="12"/>
  <c r="M69" i="12"/>
  <c r="M471" i="12"/>
  <c r="M345" i="12"/>
  <c r="M51" i="12"/>
  <c r="M450" i="12"/>
  <c r="M89" i="12"/>
  <c r="M61" i="12"/>
  <c r="M449" i="12"/>
  <c r="M462" i="12"/>
  <c r="M47" i="12"/>
  <c r="M67" i="12"/>
  <c r="M382" i="12"/>
  <c r="M475" i="12"/>
  <c r="M396" i="12"/>
  <c r="M349" i="12"/>
  <c r="M79" i="12"/>
  <c r="M434" i="12"/>
  <c r="M397" i="12"/>
  <c r="M417" i="12"/>
  <c r="M474" i="12"/>
  <c r="M478" i="12"/>
  <c r="M423" i="12"/>
  <c r="M524" i="12"/>
  <c r="M25" i="12"/>
  <c r="M522" i="12"/>
  <c r="M383" i="12"/>
  <c r="M48" i="12"/>
  <c r="M551" i="12"/>
  <c r="M525" i="12"/>
  <c r="M487" i="12"/>
  <c r="M521" i="12"/>
  <c r="M432" i="12"/>
  <c r="M518" i="12"/>
  <c r="M92" i="12"/>
  <c r="M534" i="12"/>
  <c r="M416" i="12"/>
  <c r="M527" i="12"/>
  <c r="M412" i="12"/>
  <c r="M375" i="12"/>
  <c r="M441" i="12"/>
  <c r="M464" i="12"/>
  <c r="M459" i="12"/>
  <c r="M14" i="12"/>
  <c r="M415" i="12"/>
  <c r="M43" i="12"/>
  <c r="M65" i="12"/>
  <c r="M82" i="12"/>
  <c r="M354" i="12"/>
  <c r="M454" i="12"/>
  <c r="M547" i="12"/>
  <c r="M409" i="12"/>
  <c r="M49" i="12"/>
  <c r="M348" i="12"/>
  <c r="M36" i="44"/>
  <c r="Q36" i="44" s="1"/>
  <c r="U36" i="44" s="1"/>
  <c r="M15" i="12"/>
  <c r="M388" i="12"/>
  <c r="M64" i="12"/>
  <c r="M31" i="12"/>
  <c r="M358" i="12"/>
  <c r="M362" i="12"/>
  <c r="M437" i="12"/>
  <c r="M394" i="12"/>
  <c r="M80" i="12"/>
  <c r="M533" i="12"/>
  <c r="M505" i="12"/>
  <c r="M470" i="12"/>
  <c r="M422" i="12"/>
  <c r="T292" i="37" l="1"/>
  <c r="T121" i="37"/>
  <c r="T147" i="37"/>
  <c r="T49" i="37"/>
  <c r="T113" i="37"/>
  <c r="T174" i="37"/>
  <c r="T200" i="37"/>
  <c r="T175" i="37"/>
  <c r="T191" i="37"/>
  <c r="T307" i="37"/>
  <c r="T25" i="37"/>
  <c r="T233" i="37"/>
  <c r="T79" i="37"/>
  <c r="T141" i="37"/>
  <c r="T208" i="37"/>
  <c r="T51" i="37"/>
  <c r="T110" i="37"/>
  <c r="T76" i="37"/>
  <c r="T187" i="37"/>
  <c r="T257" i="37"/>
  <c r="T77" i="37"/>
  <c r="T310" i="37"/>
  <c r="T127" i="37"/>
  <c r="T242" i="37"/>
  <c r="T250" i="37"/>
  <c r="T173" i="37"/>
  <c r="T161" i="37"/>
  <c r="T158" i="37"/>
  <c r="T35" i="37"/>
  <c r="T162" i="37"/>
  <c r="T140" i="37"/>
  <c r="T262" i="37"/>
  <c r="T243" i="37"/>
  <c r="T36" i="37"/>
  <c r="T295" i="37"/>
  <c r="T86" i="37"/>
  <c r="T56" i="37"/>
  <c r="T118" i="37"/>
  <c r="T232" i="37"/>
  <c r="T62" i="37"/>
  <c r="T185" i="37"/>
  <c r="T322" i="37"/>
  <c r="Q565" i="12"/>
  <c r="T328" i="37"/>
  <c r="T197" i="37"/>
  <c r="T231" i="37"/>
  <c r="T130" i="37"/>
  <c r="T14" i="37"/>
  <c r="T149" i="37"/>
  <c r="T114" i="37"/>
  <c r="T263" i="37"/>
  <c r="T133" i="37"/>
  <c r="T214" i="37"/>
  <c r="T32" i="37"/>
  <c r="T302" i="37"/>
  <c r="T206" i="37"/>
  <c r="T238" i="37"/>
  <c r="T228" i="37"/>
  <c r="T224" i="37"/>
  <c r="T95" i="37"/>
  <c r="T268" i="37"/>
  <c r="T163" i="37"/>
  <c r="T211" i="37"/>
  <c r="T235" i="37"/>
  <c r="T129" i="37"/>
  <c r="T306" i="62"/>
  <c r="T316" i="62"/>
  <c r="T313" i="62"/>
  <c r="T328" i="62"/>
  <c r="T322" i="62"/>
  <c r="Q565" i="57"/>
  <c r="T181" i="37"/>
  <c r="T80" i="37"/>
  <c r="T117" i="37"/>
  <c r="T17" i="37"/>
  <c r="T168" i="37"/>
  <c r="T82" i="37"/>
  <c r="T16" i="37"/>
  <c r="T134" i="37"/>
  <c r="T293" i="37"/>
  <c r="T280" i="37"/>
  <c r="T48" i="37"/>
  <c r="T283" i="37"/>
  <c r="T176" i="37"/>
  <c r="T108" i="37"/>
  <c r="T67" i="37"/>
  <c r="T61" i="37"/>
  <c r="T104" i="37"/>
  <c r="T39" i="37"/>
  <c r="T60" i="37"/>
  <c r="T294" i="37"/>
  <c r="T190" i="37"/>
  <c r="T272" i="37"/>
  <c r="T106" i="37"/>
  <c r="T271" i="37"/>
  <c r="T256" i="37"/>
  <c r="T270" i="37"/>
  <c r="T254" i="37"/>
  <c r="T274" i="37"/>
  <c r="T131" i="37"/>
  <c r="T44" i="37"/>
  <c r="T217" i="37"/>
  <c r="T119" i="37"/>
  <c r="T226" i="37"/>
  <c r="T24" i="37"/>
  <c r="T52" i="37"/>
  <c r="T315" i="37"/>
  <c r="T138" i="37"/>
  <c r="T278" i="37"/>
  <c r="T289" i="37"/>
  <c r="T151" i="37"/>
  <c r="T164" i="37"/>
  <c r="T29" i="37"/>
  <c r="T23" i="37"/>
  <c r="T37" i="37"/>
  <c r="T255" i="37"/>
  <c r="T282" i="37"/>
  <c r="T279" i="37"/>
  <c r="T33" i="37"/>
  <c r="T244" i="37"/>
  <c r="T21" i="37"/>
  <c r="T160" i="37"/>
  <c r="T313" i="37"/>
  <c r="T314" i="37"/>
  <c r="T239" i="37"/>
  <c r="T19" i="37"/>
  <c r="T183" i="37"/>
  <c r="T157" i="37"/>
  <c r="T309" i="37"/>
  <c r="T40" i="37"/>
  <c r="T189" i="37"/>
  <c r="T260" i="37"/>
  <c r="T115" i="37"/>
  <c r="T261" i="37"/>
  <c r="T310" i="62"/>
  <c r="T314" i="62"/>
  <c r="T303" i="62"/>
  <c r="T311" i="62"/>
  <c r="T229" i="37"/>
  <c r="T153" i="37"/>
  <c r="T31" i="37"/>
  <c r="T303" i="37"/>
  <c r="T65" i="37"/>
  <c r="T218" i="37"/>
  <c r="T171" i="37"/>
  <c r="T92" i="37"/>
  <c r="T246" i="37"/>
  <c r="T142" i="37"/>
  <c r="T182" i="37"/>
  <c r="T156" i="37"/>
  <c r="T155" i="37"/>
  <c r="T47" i="37"/>
  <c r="T89" i="37"/>
  <c r="T230" i="37"/>
  <c r="T251" i="37"/>
  <c r="T71" i="37"/>
  <c r="T306" i="37"/>
  <c r="T236" i="37"/>
  <c r="T87" i="37"/>
  <c r="T241" i="37"/>
  <c r="T276" i="37"/>
  <c r="T216" i="37"/>
  <c r="T105" i="37"/>
  <c r="T259" i="37"/>
  <c r="T194" i="37"/>
  <c r="T188" i="37"/>
  <c r="T288" i="37"/>
  <c r="T203" i="37"/>
  <c r="T266" i="37"/>
  <c r="T291" i="37"/>
  <c r="T112" i="37"/>
  <c r="T66" i="37"/>
  <c r="T124" i="37"/>
  <c r="T240" i="37"/>
  <c r="T90" i="37"/>
  <c r="T287" i="37"/>
  <c r="T145" i="37"/>
  <c r="T199" i="37"/>
  <c r="T222" i="37"/>
  <c r="T170" i="37"/>
  <c r="T139" i="37"/>
  <c r="T285" i="37"/>
  <c r="T45" i="37"/>
  <c r="T126" i="37"/>
  <c r="T269" i="37"/>
  <c r="T204" i="37"/>
  <c r="T245" i="37"/>
  <c r="T247" i="37"/>
  <c r="T94" i="37"/>
  <c r="T225" i="37"/>
  <c r="T41" i="37"/>
  <c r="T59" i="37"/>
  <c r="T148" i="37"/>
  <c r="T74" i="37"/>
  <c r="T252" i="37"/>
  <c r="T128" i="37"/>
  <c r="T290" i="37"/>
  <c r="T135" i="37"/>
  <c r="T248" i="37"/>
  <c r="T169" i="37"/>
  <c r="T305" i="62"/>
  <c r="T307" i="62"/>
  <c r="T298" i="62"/>
  <c r="Q542" i="57"/>
  <c r="T264" i="37"/>
  <c r="T196" i="37"/>
  <c r="T64" i="37"/>
  <c r="T107" i="37"/>
  <c r="T213" i="37"/>
  <c r="T43" i="37"/>
  <c r="T223" i="37"/>
  <c r="T286" i="37"/>
  <c r="T277" i="37"/>
  <c r="T284" i="37"/>
  <c r="T281" i="37"/>
  <c r="T237" i="37"/>
  <c r="T193" i="37"/>
  <c r="T234" i="37"/>
  <c r="T221" i="37"/>
  <c r="T209" i="37"/>
  <c r="T69" i="37"/>
  <c r="T81" i="37"/>
  <c r="T267" i="37"/>
  <c r="T55" i="37"/>
  <c r="T146" i="37"/>
  <c r="T123" i="37"/>
  <c r="T165" i="37"/>
  <c r="T167" i="37"/>
  <c r="T212" i="37"/>
  <c r="T253" i="37"/>
  <c r="T179" i="37"/>
  <c r="T85" i="37"/>
  <c r="T96" i="37"/>
  <c r="T258" i="37"/>
  <c r="T75" i="37"/>
  <c r="T205" i="37"/>
  <c r="T207" i="37"/>
  <c r="T97" i="37"/>
  <c r="T316" i="37"/>
  <c r="T20" i="37"/>
  <c r="T219" i="37"/>
  <c r="T195" i="37"/>
  <c r="T150" i="37"/>
  <c r="T227" i="37"/>
  <c r="T125" i="37"/>
  <c r="T202" i="37"/>
  <c r="T210" i="37"/>
  <c r="T28" i="37"/>
  <c r="T305" i="37"/>
  <c r="T152" i="37"/>
  <c r="T220" i="37"/>
  <c r="T91" i="37"/>
  <c r="T275" i="37"/>
  <c r="T298" i="37"/>
  <c r="Q542" i="12"/>
  <c r="T136" i="37"/>
  <c r="T53" i="37"/>
  <c r="T27" i="37"/>
  <c r="T72" i="37"/>
  <c r="T57" i="37"/>
  <c r="T311" i="37"/>
  <c r="T177" i="37"/>
  <c r="T249" i="37"/>
  <c r="T143" i="37"/>
  <c r="T70" i="37"/>
  <c r="T265" i="37"/>
  <c r="T84" i="37"/>
  <c r="T273" i="37"/>
  <c r="T180" i="37"/>
  <c r="T309" i="62"/>
  <c r="T302" i="62"/>
  <c r="T315" i="62"/>
  <c r="M16" i="57"/>
  <c r="Q16" i="57" s="1"/>
  <c r="U16" i="57" s="1"/>
  <c r="M17" i="57"/>
  <c r="M175" i="57"/>
  <c r="M171" i="57"/>
  <c r="M250" i="57"/>
  <c r="M240" i="57"/>
  <c r="M234" i="57"/>
  <c r="M311" i="57"/>
  <c r="M226" i="57"/>
  <c r="M307" i="57"/>
  <c r="M274" i="57"/>
  <c r="M343" i="57"/>
  <c r="M341" i="57"/>
  <c r="M342" i="57"/>
  <c r="M528" i="57"/>
  <c r="M248" i="57"/>
  <c r="M162" i="57"/>
  <c r="M510" i="57"/>
  <c r="M306" i="57"/>
  <c r="M461" i="57"/>
  <c r="M329" i="57"/>
  <c r="M501" i="57"/>
  <c r="M138" i="57"/>
  <c r="M282" i="57"/>
  <c r="M135" i="57"/>
  <c r="M449" i="57"/>
  <c r="M369" i="57"/>
  <c r="M327" i="57"/>
  <c r="M396" i="57"/>
  <c r="M152" i="57"/>
  <c r="M215" i="57"/>
  <c r="M20" i="57"/>
  <c r="M168" i="57"/>
  <c r="M233" i="57"/>
  <c r="M532" i="57"/>
  <c r="M384" i="57"/>
  <c r="M406" i="57"/>
  <c r="M90" i="57"/>
  <c r="M462" i="57"/>
  <c r="M353" i="57"/>
  <c r="M242" i="57"/>
  <c r="M466" i="57"/>
  <c r="M340" i="57"/>
  <c r="M25" i="57"/>
  <c r="M355" i="57"/>
  <c r="M279" i="57"/>
  <c r="M172" i="57"/>
  <c r="M114" i="57"/>
  <c r="M469" i="57"/>
  <c r="M146" i="57"/>
  <c r="M517" i="57"/>
  <c r="M112" i="57"/>
  <c r="M391" i="57"/>
  <c r="M238" i="57"/>
  <c r="M489" i="57"/>
  <c r="M519" i="57"/>
  <c r="M423" i="57"/>
  <c r="M143" i="57"/>
  <c r="M116" i="57"/>
  <c r="M151" i="57"/>
  <c r="M212" i="57"/>
  <c r="M324" i="57"/>
  <c r="M526" i="57"/>
  <c r="M315" i="57"/>
  <c r="M313" i="57"/>
  <c r="M348" i="57"/>
  <c r="M239" i="57"/>
  <c r="M27" i="57"/>
  <c r="M531" i="57"/>
  <c r="M130" i="57"/>
  <c r="M268" i="57"/>
  <c r="M167" i="57"/>
  <c r="M354" i="57"/>
  <c r="M255" i="57"/>
  <c r="M535" i="57"/>
  <c r="M132" i="57"/>
  <c r="M115" i="57"/>
  <c r="M184" i="57"/>
  <c r="M522" i="57"/>
  <c r="M295" i="57"/>
  <c r="M515" i="57"/>
  <c r="M332" i="57"/>
  <c r="M491" i="57"/>
  <c r="M288" i="57"/>
  <c r="M77" i="57"/>
  <c r="M483" i="57"/>
  <c r="M76" i="57"/>
  <c r="M370" i="57"/>
  <c r="M119" i="57"/>
  <c r="M185" i="57"/>
  <c r="M103" i="57"/>
  <c r="M360" i="57"/>
  <c r="M219" i="57"/>
  <c r="M59" i="57"/>
  <c r="M187" i="57"/>
  <c r="M379" i="57"/>
  <c r="M120" i="57"/>
  <c r="M351" i="57"/>
  <c r="M291" i="57"/>
  <c r="M180" i="57"/>
  <c r="M445" i="57"/>
  <c r="M374" i="57"/>
  <c r="M418" i="57"/>
  <c r="M228" i="57"/>
  <c r="M530" i="57"/>
  <c r="M507" i="57"/>
  <c r="M245" i="57"/>
  <c r="M487" i="57"/>
  <c r="M197" i="57"/>
  <c r="M61" i="57"/>
  <c r="M91" i="57"/>
  <c r="M211" i="57"/>
  <c r="M410" i="57"/>
  <c r="M518" i="57"/>
  <c r="M144" i="57"/>
  <c r="M368" i="57"/>
  <c r="M312" i="57"/>
  <c r="M249" i="57"/>
  <c r="M308" i="57"/>
  <c r="M443" i="57"/>
  <c r="M349" i="57"/>
  <c r="M514" i="57"/>
  <c r="M498" i="57"/>
  <c r="M257" i="57"/>
  <c r="M481" i="57"/>
  <c r="M511" i="57"/>
  <c r="M455" i="57"/>
  <c r="M319" i="57"/>
  <c r="M534" i="57"/>
  <c r="M213" i="57"/>
  <c r="M328" i="57"/>
  <c r="M336" i="57"/>
  <c r="M221" i="57"/>
  <c r="M209" i="57"/>
  <c r="M284" i="57"/>
  <c r="M422" i="57"/>
  <c r="M372" i="57"/>
  <c r="M220" i="57"/>
  <c r="M231" i="57"/>
  <c r="M148" i="57"/>
  <c r="M408" i="57"/>
  <c r="M283" i="57"/>
  <c r="M32" i="57"/>
  <c r="M459" i="57"/>
  <c r="M254" i="57"/>
  <c r="M104" i="57"/>
  <c r="M229" i="57"/>
  <c r="M261" i="57"/>
  <c r="M495" i="57"/>
  <c r="M521" i="57"/>
  <c r="M265" i="57"/>
  <c r="M367" i="57"/>
  <c r="M276" i="57"/>
  <c r="M452" i="57"/>
  <c r="M527" i="57"/>
  <c r="M235" i="57"/>
  <c r="M225" i="57"/>
  <c r="M253" i="57"/>
  <c r="M149" i="57"/>
  <c r="M230" i="57"/>
  <c r="M536" i="57"/>
  <c r="M131" i="57"/>
  <c r="M67" i="57"/>
  <c r="M426" i="57"/>
  <c r="M303" i="57"/>
  <c r="M478" i="57"/>
  <c r="M448" i="57"/>
  <c r="M203" i="57"/>
  <c r="M31" i="57"/>
  <c r="M84" i="57"/>
  <c r="M403" i="57"/>
  <c r="M183" i="57"/>
  <c r="M411" i="57"/>
  <c r="M85" i="57"/>
  <c r="M136" i="57"/>
  <c r="M64" i="57"/>
  <c r="M123" i="57"/>
  <c r="M170" i="57"/>
  <c r="M15" i="57"/>
  <c r="M173" i="57"/>
  <c r="M470" i="57"/>
  <c r="M393" i="57"/>
  <c r="M290" i="57"/>
  <c r="M181" i="57"/>
  <c r="M272" i="57"/>
  <c r="M451" i="57"/>
  <c r="M362" i="57"/>
  <c r="M516" i="57"/>
  <c r="M285" i="57"/>
  <c r="M12" i="57"/>
  <c r="M523" i="57"/>
  <c r="M317" i="57"/>
  <c r="M520" i="57"/>
  <c r="M199" i="57"/>
  <c r="M386" i="57"/>
  <c r="M262" i="57"/>
  <c r="M192" i="57"/>
  <c r="M208" i="57"/>
  <c r="M200" i="57"/>
  <c r="M188" i="57"/>
  <c r="M156" i="57"/>
  <c r="M467" i="57"/>
  <c r="M237" i="57"/>
  <c r="M503" i="57"/>
  <c r="M205" i="57"/>
  <c r="M444" i="57"/>
  <c r="M482" i="57"/>
  <c r="M66" i="57"/>
  <c r="M388" i="57"/>
  <c r="M454" i="57"/>
  <c r="M333" i="57"/>
  <c r="M177" i="57"/>
  <c r="M463" i="57"/>
  <c r="M160" i="57"/>
  <c r="M33" i="57"/>
  <c r="M241" i="57"/>
  <c r="M107" i="57"/>
  <c r="M428" i="57"/>
  <c r="M60" i="57"/>
  <c r="M320" i="57"/>
  <c r="M512" i="57"/>
  <c r="M196" i="57"/>
  <c r="M486" i="57"/>
  <c r="M477" i="57"/>
  <c r="M316" i="57"/>
  <c r="M346" i="57"/>
  <c r="M299" i="57"/>
  <c r="M401" i="57"/>
  <c r="M381" i="57"/>
  <c r="M402" i="57"/>
  <c r="M382" i="57"/>
  <c r="M269" i="57"/>
  <c r="M145" i="57"/>
  <c r="M508" i="57"/>
  <c r="M330" i="57"/>
  <c r="M147" i="57"/>
  <c r="M244" i="57"/>
  <c r="M210" i="57"/>
  <c r="M473" i="57"/>
  <c r="M309" i="57"/>
  <c r="M321" i="57"/>
  <c r="M216" i="57"/>
  <c r="M191" i="57"/>
  <c r="M158" i="57"/>
  <c r="M533" i="57"/>
  <c r="M256" i="57"/>
  <c r="M95" i="57"/>
  <c r="M125" i="57"/>
  <c r="M300" i="57"/>
  <c r="M21" i="57"/>
  <c r="M47" i="57"/>
  <c r="M174" i="57"/>
  <c r="M446" i="57"/>
  <c r="M458" i="57"/>
  <c r="M102" i="57"/>
  <c r="M195" i="57"/>
  <c r="M24" i="57"/>
  <c r="M490" i="57"/>
  <c r="M287" i="57"/>
  <c r="M133" i="57"/>
  <c r="M214" i="57"/>
  <c r="M198" i="57"/>
  <c r="M281" i="57"/>
  <c r="M494" i="57"/>
  <c r="M499" i="57"/>
  <c r="M164" i="57"/>
  <c r="M447" i="57"/>
  <c r="M92" i="57"/>
  <c r="M524" i="57"/>
  <c r="M179" i="57"/>
  <c r="M65" i="57"/>
  <c r="M141" i="57"/>
  <c r="M424" i="57"/>
  <c r="M356" i="57"/>
  <c r="M154" i="57"/>
  <c r="M111" i="57"/>
  <c r="M176" i="57"/>
  <c r="M474" i="57"/>
  <c r="M201" i="57"/>
  <c r="M217" i="57"/>
  <c r="M137" i="57"/>
  <c r="M161" i="57"/>
  <c r="M165" i="57"/>
  <c r="M155" i="57"/>
  <c r="M252" i="57"/>
  <c r="M202" i="57"/>
  <c r="M277" i="57"/>
  <c r="M416" i="57"/>
  <c r="M390" i="57"/>
  <c r="M417" i="57"/>
  <c r="M364" i="57"/>
  <c r="M124" i="57"/>
  <c r="M296" i="57"/>
  <c r="M505" i="57"/>
  <c r="M232" i="57"/>
  <c r="M94" i="57"/>
  <c r="M323" i="57"/>
  <c r="M492" i="57"/>
  <c r="M293" i="57"/>
  <c r="M464" i="57"/>
  <c r="M392" i="57"/>
  <c r="M434" i="57"/>
  <c r="M502" i="57"/>
  <c r="M163" i="57"/>
  <c r="M260" i="57"/>
  <c r="M222" i="57"/>
  <c r="M23" i="57"/>
  <c r="M246" i="57"/>
  <c r="M358" i="57"/>
  <c r="M140" i="57"/>
  <c r="M509" i="57"/>
  <c r="M525" i="57"/>
  <c r="M105" i="57"/>
  <c r="M186" i="57"/>
  <c r="M440" i="57"/>
  <c r="M97" i="57"/>
  <c r="M108" i="57"/>
  <c r="M251" i="57"/>
  <c r="M339" i="57"/>
  <c r="M121" i="57"/>
  <c r="M194" i="57"/>
  <c r="M377" i="57"/>
  <c r="M380" i="57"/>
  <c r="M304" i="57"/>
  <c r="M471" i="57"/>
  <c r="M292" i="57"/>
  <c r="M420" i="57"/>
  <c r="M275" i="57"/>
  <c r="M345" i="57"/>
  <c r="M113" i="57"/>
  <c r="M506" i="57"/>
  <c r="M236" i="57"/>
  <c r="M436" i="57"/>
  <c r="M266" i="57"/>
  <c r="M404" i="57"/>
  <c r="M139" i="57"/>
  <c r="M500" i="57"/>
  <c r="M450" i="57"/>
  <c r="M371" i="57"/>
  <c r="M189" i="57"/>
  <c r="M314" i="57"/>
  <c r="M513" i="57"/>
  <c r="M326" i="57"/>
  <c r="M259" i="57"/>
  <c r="M475" i="57"/>
  <c r="M376" i="57"/>
  <c r="M267" i="57"/>
  <c r="M405" i="57"/>
  <c r="M480" i="57"/>
  <c r="M193" i="57"/>
  <c r="M169" i="57"/>
  <c r="M337" i="57"/>
  <c r="M338" i="57"/>
  <c r="M150" i="57"/>
  <c r="M322" i="57"/>
  <c r="M529" i="57"/>
  <c r="M134" i="57"/>
  <c r="M286" i="57"/>
  <c r="M106" i="57"/>
  <c r="M409" i="57"/>
  <c r="M366" i="57"/>
  <c r="M298" i="57"/>
  <c r="M110" i="57"/>
  <c r="M414" i="57"/>
  <c r="M297" i="57"/>
  <c r="M468" i="57"/>
  <c r="M460" i="57"/>
  <c r="M223" i="57"/>
  <c r="M224" i="57"/>
  <c r="M117" i="57"/>
  <c r="M387" i="57"/>
  <c r="M457" i="57"/>
  <c r="M86" i="57"/>
  <c r="M412" i="57"/>
  <c r="M62" i="57"/>
  <c r="M264" i="57"/>
  <c r="M159" i="57"/>
  <c r="M190" i="57"/>
  <c r="M218" i="57"/>
  <c r="M127" i="57"/>
  <c r="M484" i="57"/>
  <c r="M335" i="57"/>
  <c r="M271" i="57"/>
  <c r="M204" i="57"/>
  <c r="M479" i="57"/>
  <c r="M305" i="57"/>
  <c r="M227" i="57"/>
  <c r="M318" i="57"/>
  <c r="M331" i="57"/>
  <c r="M243" i="57"/>
  <c r="M166" i="57"/>
  <c r="M178" i="57"/>
  <c r="M142" i="57"/>
  <c r="M122" i="57"/>
  <c r="M87" i="57"/>
  <c r="M289" i="57"/>
  <c r="M109" i="57"/>
  <c r="M157" i="57"/>
  <c r="M258" i="57"/>
  <c r="M247" i="57"/>
  <c r="M453" i="57"/>
  <c r="M206" i="57"/>
  <c r="M334" i="57"/>
  <c r="M493" i="57"/>
  <c r="M126" i="57"/>
  <c r="M441" i="57"/>
  <c r="M497" i="57"/>
  <c r="M270" i="57"/>
  <c r="M476" i="57"/>
  <c r="M325" i="57"/>
  <c r="M280" i="57"/>
  <c r="M359" i="57"/>
  <c r="M365" i="57"/>
  <c r="M273" i="57"/>
  <c r="M278" i="57"/>
  <c r="M465" i="57"/>
  <c r="M302" i="57"/>
  <c r="M207" i="57"/>
  <c r="M347" i="57"/>
  <c r="M421" i="57"/>
  <c r="M496" i="57"/>
  <c r="M129" i="57"/>
  <c r="M472" i="57"/>
  <c r="M398" i="57"/>
  <c r="M128" i="57"/>
  <c r="M19" i="57"/>
  <c r="M485" i="57"/>
  <c r="M118" i="57"/>
  <c r="M399" i="57"/>
  <c r="M397" i="57"/>
  <c r="M383" i="57"/>
  <c r="M294" i="57"/>
  <c r="M394" i="57"/>
  <c r="M389" i="57"/>
  <c r="M301" i="57"/>
  <c r="M504" i="57"/>
  <c r="M153" i="57"/>
  <c r="M310" i="57"/>
  <c r="M488" i="57"/>
  <c r="M28" i="57"/>
  <c r="M75" i="57"/>
  <c r="M89" i="57"/>
  <c r="M375" i="57"/>
  <c r="M430" i="57"/>
  <c r="M74" i="57"/>
  <c r="M44" i="57"/>
  <c r="M415" i="57"/>
  <c r="M45" i="57"/>
  <c r="M43" i="57"/>
  <c r="M49" i="57"/>
  <c r="M48" i="57"/>
  <c r="M14" i="57"/>
  <c r="M29" i="57"/>
  <c r="M96" i="57"/>
  <c r="M52" i="57"/>
  <c r="M80" i="57"/>
  <c r="M41" i="57"/>
  <c r="M57" i="57"/>
  <c r="M53" i="57"/>
  <c r="M55" i="57"/>
  <c r="M71" i="57"/>
  <c r="M81" i="57"/>
  <c r="M431" i="57"/>
  <c r="M438" i="57"/>
  <c r="M429" i="57"/>
  <c r="M432" i="57"/>
  <c r="M39" i="57"/>
  <c r="M40" i="57"/>
  <c r="M56" i="57"/>
  <c r="M36" i="57"/>
  <c r="M35" i="57"/>
  <c r="M72" i="57"/>
  <c r="M70" i="57"/>
  <c r="M37" i="57"/>
  <c r="M51" i="57"/>
  <c r="M69" i="57"/>
  <c r="M82" i="57"/>
  <c r="M79" i="57"/>
  <c r="M437" i="57"/>
  <c r="M435" i="57"/>
  <c r="T194" i="62" l="1"/>
  <c r="T69" i="62"/>
  <c r="T72" i="62"/>
  <c r="T40" i="62"/>
  <c r="T197" i="62"/>
  <c r="T55" i="62"/>
  <c r="T80" i="62"/>
  <c r="T16" i="62"/>
  <c r="T45" i="62"/>
  <c r="T189" i="62"/>
  <c r="T28" i="62"/>
  <c r="T263" i="62"/>
  <c r="T157" i="62"/>
  <c r="T180" i="62"/>
  <c r="T224" i="62"/>
  <c r="T118" i="62"/>
  <c r="T252" i="62"/>
  <c r="T216" i="62"/>
  <c r="T173" i="62"/>
  <c r="T168" i="62"/>
  <c r="T288" i="62"/>
  <c r="T164" i="62"/>
  <c r="T97" i="62"/>
  <c r="T284" i="62"/>
  <c r="T223" i="62"/>
  <c r="T94" i="62"/>
  <c r="T175" i="62"/>
  <c r="T92" i="62"/>
  <c r="T253" i="62"/>
  <c r="T160" i="62"/>
  <c r="T236" i="62"/>
  <c r="T66" i="62"/>
  <c r="T262" i="62"/>
  <c r="T275" i="62"/>
  <c r="T64" i="62"/>
  <c r="T185" i="62"/>
  <c r="T126" i="62"/>
  <c r="T218" i="62"/>
  <c r="T181" i="62"/>
  <c r="T202" i="62"/>
  <c r="T127" i="62"/>
  <c r="T246" i="62"/>
  <c r="T138" i="62"/>
  <c r="T119" i="62"/>
  <c r="T129" i="62"/>
  <c r="T27" i="62"/>
  <c r="T278" i="62"/>
  <c r="T25" i="62"/>
  <c r="T112" i="62"/>
  <c r="T143" i="62"/>
  <c r="T20" i="62"/>
  <c r="T220" i="62"/>
  <c r="U565" i="12"/>
  <c r="AO322" i="37" s="1"/>
  <c r="AC322" i="37"/>
  <c r="T196" i="62"/>
  <c r="T51" i="62"/>
  <c r="T35" i="62"/>
  <c r="T39" i="62"/>
  <c r="T190" i="62"/>
  <c r="T53" i="62"/>
  <c r="T52" i="62"/>
  <c r="T48" i="62"/>
  <c r="T174" i="62"/>
  <c r="T134" i="62"/>
  <c r="T247" i="62"/>
  <c r="T142" i="62"/>
  <c r="T244" i="62"/>
  <c r="T231" i="62"/>
  <c r="T106" i="62"/>
  <c r="T256" i="62"/>
  <c r="T87" i="62"/>
  <c r="T62" i="62"/>
  <c r="T146" i="62"/>
  <c r="T219" i="62"/>
  <c r="T130" i="62"/>
  <c r="T163" i="62"/>
  <c r="T265" i="62"/>
  <c r="T179" i="62"/>
  <c r="T139" i="62"/>
  <c r="T199" i="62"/>
  <c r="T268" i="62"/>
  <c r="T23" i="62"/>
  <c r="T261" i="62"/>
  <c r="T123" i="62"/>
  <c r="T65" i="62"/>
  <c r="T206" i="62"/>
  <c r="T47" i="62"/>
  <c r="T95" i="62"/>
  <c r="T232" i="62"/>
  <c r="T141" i="62"/>
  <c r="T245" i="62"/>
  <c r="T60" i="62"/>
  <c r="T33" i="62"/>
  <c r="T241" i="62"/>
  <c r="T145" i="62"/>
  <c r="T282" i="62"/>
  <c r="T121" i="62"/>
  <c r="T17" i="62"/>
  <c r="T162" i="62"/>
  <c r="T207" i="62"/>
  <c r="T67" i="62"/>
  <c r="T286" i="62"/>
  <c r="T32" i="62"/>
  <c r="T214" i="62"/>
  <c r="T257" i="62"/>
  <c r="T91" i="62"/>
  <c r="T177" i="62"/>
  <c r="T76" i="62"/>
  <c r="T250" i="62"/>
  <c r="T281" i="62"/>
  <c r="T294" i="62"/>
  <c r="T285" i="62"/>
  <c r="T248" i="62"/>
  <c r="T276" i="62"/>
  <c r="T221" i="62"/>
  <c r="T291" i="62"/>
  <c r="T128" i="62"/>
  <c r="T287" i="62"/>
  <c r="T296" i="37"/>
  <c r="T330" i="62"/>
  <c r="T320" i="37"/>
  <c r="T324" i="37"/>
  <c r="T79" i="62"/>
  <c r="T37" i="62"/>
  <c r="T36" i="62"/>
  <c r="T191" i="62"/>
  <c r="T81" i="62"/>
  <c r="T57" i="62"/>
  <c r="T96" i="62"/>
  <c r="T49" i="62"/>
  <c r="T44" i="62"/>
  <c r="T89" i="62"/>
  <c r="T148" i="62"/>
  <c r="T156" i="62"/>
  <c r="T19" i="62"/>
  <c r="T200" i="62"/>
  <c r="T171" i="62"/>
  <c r="T227" i="62"/>
  <c r="T135" i="62"/>
  <c r="T272" i="62"/>
  <c r="T209" i="62"/>
  <c r="T136" i="62"/>
  <c r="T193" i="62"/>
  <c r="T251" i="62"/>
  <c r="T264" i="62"/>
  <c r="T176" i="62"/>
  <c r="T233" i="62"/>
  <c r="T115" i="62"/>
  <c r="T249" i="62"/>
  <c r="T217" i="62"/>
  <c r="T21" i="62"/>
  <c r="T267" i="62"/>
  <c r="T161" i="62"/>
  <c r="T105" i="62"/>
  <c r="T187" i="62"/>
  <c r="T213" i="62"/>
  <c r="T203" i="62"/>
  <c r="T226" i="62"/>
  <c r="T14" i="62"/>
  <c r="T210" i="62"/>
  <c r="T152" i="62"/>
  <c r="T85" i="62"/>
  <c r="T84" i="62"/>
  <c r="T237" i="62"/>
  <c r="T211" i="62"/>
  <c r="T280" i="62"/>
  <c r="T270" i="62"/>
  <c r="T273" i="62"/>
  <c r="T277" i="62"/>
  <c r="T61" i="62"/>
  <c r="T266" i="62"/>
  <c r="T133" i="62"/>
  <c r="T110" i="62"/>
  <c r="T59" i="62"/>
  <c r="T242" i="62"/>
  <c r="T107" i="62"/>
  <c r="T225" i="62"/>
  <c r="T90" i="62"/>
  <c r="T208" i="62"/>
  <c r="T260" i="62"/>
  <c r="T269" i="62"/>
  <c r="AC298" i="37"/>
  <c r="U542" i="12"/>
  <c r="AO298" i="37" s="1"/>
  <c r="AC298" i="62"/>
  <c r="U542" i="57"/>
  <c r="AO298" i="62" s="1"/>
  <c r="AC322" i="62"/>
  <c r="U565" i="57"/>
  <c r="AO322" i="62" s="1"/>
  <c r="T82" i="62"/>
  <c r="T70" i="62"/>
  <c r="T56" i="62"/>
  <c r="T188" i="62"/>
  <c r="T71" i="62"/>
  <c r="T41" i="62"/>
  <c r="T29" i="62"/>
  <c r="T43" i="62"/>
  <c r="T74" i="62"/>
  <c r="T75" i="62"/>
  <c r="T153" i="62"/>
  <c r="T158" i="62"/>
  <c r="T255" i="62"/>
  <c r="T124" i="62"/>
  <c r="T235" i="62"/>
  <c r="T212" i="62"/>
  <c r="T238" i="62"/>
  <c r="T243" i="62"/>
  <c r="T86" i="62"/>
  <c r="T125" i="62"/>
  <c r="T239" i="62"/>
  <c r="T234" i="62"/>
  <c r="T259" i="62"/>
  <c r="T195" i="62"/>
  <c r="T104" i="62"/>
  <c r="T230" i="62"/>
  <c r="T117" i="62"/>
  <c r="T151" i="62"/>
  <c r="T149" i="62"/>
  <c r="T183" i="62"/>
  <c r="T283" i="62"/>
  <c r="T258" i="62"/>
  <c r="T24" i="62"/>
  <c r="T205" i="62"/>
  <c r="T292" i="62"/>
  <c r="T140" i="62"/>
  <c r="T271" i="62"/>
  <c r="T222" i="62"/>
  <c r="T147" i="62"/>
  <c r="T279" i="62"/>
  <c r="T229" i="62"/>
  <c r="T170" i="62"/>
  <c r="T31" i="62"/>
  <c r="T295" i="62"/>
  <c r="T254" i="62"/>
  <c r="T167" i="62"/>
  <c r="T131" i="62"/>
  <c r="T293" i="62"/>
  <c r="T240" i="62"/>
  <c r="T108" i="62"/>
  <c r="T169" i="62"/>
  <c r="T289" i="62"/>
  <c r="T204" i="62"/>
  <c r="T77" i="62"/>
  <c r="T274" i="62"/>
  <c r="T113" i="62"/>
  <c r="T290" i="62"/>
  <c r="T182" i="62"/>
  <c r="T150" i="62"/>
  <c r="T228" i="62"/>
  <c r="T114" i="62"/>
  <c r="T165" i="62"/>
  <c r="T155" i="62"/>
  <c r="T320" i="62"/>
  <c r="T300" i="37"/>
  <c r="T300" i="62"/>
  <c r="T324" i="62"/>
  <c r="T102" i="37"/>
  <c r="T330" i="37"/>
  <c r="Y22" i="23" l="1"/>
  <c r="T331" i="37"/>
  <c r="Y16" i="23"/>
  <c r="Y20" i="23"/>
  <c r="T296" i="62"/>
  <c r="Y14" i="23" s="1"/>
  <c r="Y18" i="23"/>
  <c r="T102" i="62"/>
  <c r="T331" i="62" l="1"/>
  <c r="Y24" i="23" s="1"/>
  <c r="Y12" i="23"/>
  <c r="AD9" i="45" l="1"/>
  <c r="R113" i="45"/>
  <c r="R107" i="45"/>
  <c r="R105" i="45"/>
  <c r="R111" i="45"/>
  <c r="R103" i="45"/>
  <c r="R109" i="45"/>
  <c r="R342" i="45"/>
  <c r="R179" i="45"/>
  <c r="R328" i="45"/>
  <c r="R177" i="45"/>
  <c r="R326" i="45"/>
  <c r="R322" i="45"/>
  <c r="R318" i="45"/>
  <c r="R153" i="45"/>
  <c r="R306" i="45"/>
  <c r="R141" i="45"/>
  <c r="R137" i="45"/>
  <c r="R294" i="45"/>
  <c r="R290" i="45"/>
  <c r="R286" i="45"/>
  <c r="R121" i="45"/>
  <c r="R278" i="45"/>
  <c r="R274" i="45"/>
  <c r="R106" i="45"/>
  <c r="R261" i="45"/>
  <c r="R257" i="45"/>
  <c r="R253" i="45"/>
  <c r="R249" i="45"/>
  <c r="R245" i="45"/>
  <c r="R241" i="45"/>
  <c r="R237" i="45"/>
  <c r="R233" i="45"/>
  <c r="R229" i="45"/>
  <c r="R225" i="45"/>
  <c r="R221" i="45"/>
  <c r="R217" i="45"/>
  <c r="R213" i="45"/>
  <c r="R209" i="45"/>
  <c r="R205" i="45"/>
  <c r="R201" i="45"/>
  <c r="R197" i="45"/>
  <c r="R193" i="45"/>
  <c r="R189" i="45"/>
  <c r="R185" i="45"/>
  <c r="R181" i="45"/>
  <c r="R175" i="45"/>
  <c r="R173" i="45"/>
  <c r="R171" i="45"/>
  <c r="R169" i="45"/>
  <c r="R167" i="45"/>
  <c r="R165" i="45"/>
  <c r="R161" i="45"/>
  <c r="R157" i="45"/>
  <c r="R155" i="45"/>
  <c r="R151" i="45"/>
  <c r="R149" i="45"/>
  <c r="R308" i="45"/>
  <c r="R145" i="45"/>
  <c r="R143" i="45"/>
  <c r="R302" i="45"/>
  <c r="R139" i="45"/>
  <c r="R292" i="45"/>
  <c r="R129" i="45"/>
  <c r="R119" i="45"/>
  <c r="R117" i="45"/>
  <c r="R115" i="45"/>
  <c r="R114" i="45"/>
  <c r="R272" i="45"/>
  <c r="R110" i="45"/>
  <c r="R270" i="45"/>
  <c r="R264" i="45"/>
  <c r="R340" i="45"/>
  <c r="R332" i="45"/>
  <c r="R324" i="45"/>
  <c r="R320" i="45"/>
  <c r="R316" i="45"/>
  <c r="R304" i="45"/>
  <c r="R296" i="45"/>
  <c r="R127" i="45"/>
  <c r="R284" i="45"/>
  <c r="R268" i="45"/>
  <c r="R266" i="45"/>
  <c r="R259" i="45"/>
  <c r="R255" i="45"/>
  <c r="R251" i="45"/>
  <c r="R247" i="45"/>
  <c r="R243" i="45"/>
  <c r="R239" i="45"/>
  <c r="R235" i="45"/>
  <c r="R231" i="45"/>
  <c r="R227" i="45"/>
  <c r="R223" i="45"/>
  <c r="R219" i="45"/>
  <c r="R215" i="45"/>
  <c r="R211" i="45"/>
  <c r="R207" i="45"/>
  <c r="R203" i="45"/>
  <c r="R199" i="45"/>
  <c r="R195" i="45"/>
  <c r="R191" i="45"/>
  <c r="R187" i="45"/>
  <c r="R183" i="45"/>
  <c r="R338" i="45"/>
  <c r="R336" i="45"/>
  <c r="R334" i="45"/>
  <c r="R330" i="45"/>
  <c r="R163" i="45"/>
  <c r="R159" i="45"/>
  <c r="R314" i="45"/>
  <c r="R312" i="45"/>
  <c r="R310" i="45"/>
  <c r="R147" i="45"/>
  <c r="R300" i="45"/>
  <c r="R298" i="45"/>
  <c r="R135" i="45"/>
  <c r="R133" i="45"/>
  <c r="R131" i="45"/>
  <c r="R288" i="45"/>
  <c r="R125" i="45"/>
  <c r="R123" i="45"/>
  <c r="R282" i="45"/>
  <c r="R280" i="45"/>
  <c r="R276" i="45"/>
  <c r="R102" i="45"/>
  <c r="R180" i="45"/>
  <c r="R311" i="45"/>
  <c r="R132" i="45"/>
  <c r="R287" i="45"/>
  <c r="R112" i="45"/>
  <c r="R108" i="45"/>
  <c r="R303" i="45"/>
  <c r="R256" i="45"/>
  <c r="R252" i="45"/>
  <c r="R248" i="45"/>
  <c r="R240" i="45"/>
  <c r="R232" i="45"/>
  <c r="R224" i="45"/>
  <c r="R216" i="45"/>
  <c r="R212" i="45"/>
  <c r="R208" i="45"/>
  <c r="R200" i="45"/>
  <c r="R192" i="45"/>
  <c r="R184" i="45"/>
  <c r="R176" i="45"/>
  <c r="R156" i="45"/>
  <c r="R313" i="45"/>
  <c r="R148" i="45"/>
  <c r="R140" i="45"/>
  <c r="R297" i="45"/>
  <c r="R295" i="45"/>
  <c r="R289" i="45"/>
  <c r="R122" i="45"/>
  <c r="R279" i="45"/>
  <c r="R116" i="45"/>
  <c r="R271" i="45"/>
  <c r="R265" i="45"/>
  <c r="R172" i="45"/>
  <c r="R168" i="45"/>
  <c r="R164" i="45"/>
  <c r="R317" i="45"/>
  <c r="R305" i="45"/>
  <c r="R124" i="45"/>
  <c r="R281" i="45"/>
  <c r="R273" i="45"/>
  <c r="R190" i="45"/>
  <c r="R178" i="45"/>
  <c r="R337" i="45"/>
  <c r="R174" i="45"/>
  <c r="R333" i="45"/>
  <c r="R331" i="45"/>
  <c r="R166" i="45"/>
  <c r="R325" i="45"/>
  <c r="R162" i="45"/>
  <c r="R158" i="45"/>
  <c r="R315" i="45"/>
  <c r="R152" i="45"/>
  <c r="R307" i="45"/>
  <c r="R301" i="45"/>
  <c r="R138" i="45"/>
  <c r="R136" i="45"/>
  <c r="R134" i="45"/>
  <c r="R291" i="45"/>
  <c r="R285" i="45"/>
  <c r="R283" i="45"/>
  <c r="R118" i="45"/>
  <c r="R277" i="45"/>
  <c r="R267" i="45"/>
  <c r="R343" i="45"/>
  <c r="R339" i="45"/>
  <c r="R319" i="45"/>
  <c r="R150" i="45"/>
  <c r="R146" i="45"/>
  <c r="R126" i="45"/>
  <c r="R104" i="45"/>
  <c r="R260" i="45"/>
  <c r="R244" i="45"/>
  <c r="R236" i="45"/>
  <c r="R228" i="45"/>
  <c r="R220" i="45"/>
  <c r="R204" i="45"/>
  <c r="R196" i="45"/>
  <c r="R188" i="45"/>
  <c r="R341" i="45"/>
  <c r="R335" i="45"/>
  <c r="R170" i="45"/>
  <c r="R329" i="45"/>
  <c r="R327" i="45"/>
  <c r="R323" i="45"/>
  <c r="R160" i="45"/>
  <c r="R154" i="45"/>
  <c r="R144" i="45"/>
  <c r="R142" i="45"/>
  <c r="R299" i="45"/>
  <c r="R293" i="45"/>
  <c r="R130" i="45"/>
  <c r="R120" i="45"/>
  <c r="R275" i="45"/>
  <c r="R321" i="45"/>
  <c r="R309" i="45"/>
  <c r="R128" i="45"/>
  <c r="R269" i="45"/>
  <c r="R262" i="45"/>
  <c r="R258" i="45"/>
  <c r="R254" i="45"/>
  <c r="R250" i="45"/>
  <c r="R246" i="45"/>
  <c r="R242" i="45"/>
  <c r="R238" i="45"/>
  <c r="R234" i="45"/>
  <c r="R230" i="45"/>
  <c r="R226" i="45"/>
  <c r="R222" i="45"/>
  <c r="R218" i="45"/>
  <c r="R214" i="45"/>
  <c r="R210" i="45"/>
  <c r="R206" i="45"/>
  <c r="R202" i="45"/>
  <c r="R198" i="45"/>
  <c r="R194" i="45"/>
  <c r="R186" i="45"/>
  <c r="AE89" i="62" l="1"/>
  <c r="AG89" i="62" s="1"/>
  <c r="AE89" i="37"/>
  <c r="AG89" i="37" s="1"/>
  <c r="AE37" i="62"/>
  <c r="AG37" i="62" s="1"/>
  <c r="AE37" i="37"/>
  <c r="AG37" i="37" s="1"/>
  <c r="AE110" i="62"/>
  <c r="AG110" i="62" s="1"/>
  <c r="AE110" i="37"/>
  <c r="AG110" i="37" s="1"/>
  <c r="AE153" i="62"/>
  <c r="AG153" i="62" s="1"/>
  <c r="AE153" i="37"/>
  <c r="AG153" i="37" s="1"/>
  <c r="AE134" i="62"/>
  <c r="AG134" i="62" s="1"/>
  <c r="AE134" i="37"/>
  <c r="AG134" i="37" s="1"/>
  <c r="AE211" i="62"/>
  <c r="AG211" i="62" s="1"/>
  <c r="AE211" i="37"/>
  <c r="AG211" i="37" s="1"/>
  <c r="AE311" i="62"/>
  <c r="AG311" i="62" s="1"/>
  <c r="AE311" i="37"/>
  <c r="AG311" i="37" s="1"/>
  <c r="AE138" i="62"/>
  <c r="AG138" i="62" s="1"/>
  <c r="AE138" i="37"/>
  <c r="AG138" i="37" s="1"/>
  <c r="AE241" i="62"/>
  <c r="AG241" i="62" s="1"/>
  <c r="AE241" i="37"/>
  <c r="AG241" i="37" s="1"/>
  <c r="AE264" i="62"/>
  <c r="AG264" i="62" s="1"/>
  <c r="AE264" i="37"/>
  <c r="AG264" i="37" s="1"/>
  <c r="AE262" i="62"/>
  <c r="AG262" i="62" s="1"/>
  <c r="AE262" i="37"/>
  <c r="AG262" i="37" s="1"/>
  <c r="AE291" i="62"/>
  <c r="AG291" i="62" s="1"/>
  <c r="AE291" i="37"/>
  <c r="AG291" i="37" s="1"/>
  <c r="AE220" i="62"/>
  <c r="AG220" i="62" s="1"/>
  <c r="AE220" i="37"/>
  <c r="AG220" i="37" s="1"/>
  <c r="AE290" i="62"/>
  <c r="AG290" i="62" s="1"/>
  <c r="AE290" i="37"/>
  <c r="AG290" i="37" s="1"/>
  <c r="AE316" i="62"/>
  <c r="AG316" i="62" s="1"/>
  <c r="AE316" i="37"/>
  <c r="AG316" i="37" s="1"/>
  <c r="AE158" i="62"/>
  <c r="AG158" i="62" s="1"/>
  <c r="AE158" i="37"/>
  <c r="AG158" i="37" s="1"/>
  <c r="AE196" i="62"/>
  <c r="AG196" i="62" s="1"/>
  <c r="AE196" i="37"/>
  <c r="AG196" i="37" s="1"/>
  <c r="AE113" i="62"/>
  <c r="AG113" i="62" s="1"/>
  <c r="AE113" i="37"/>
  <c r="AG113" i="37" s="1"/>
  <c r="AE31" i="62"/>
  <c r="AG31" i="62" s="1"/>
  <c r="AE31" i="37"/>
  <c r="AG31" i="37" s="1"/>
  <c r="AE298" i="62"/>
  <c r="AE298" i="37"/>
  <c r="AE276" i="62"/>
  <c r="AG276" i="62" s="1"/>
  <c r="AE276" i="37"/>
  <c r="AG276" i="37" s="1"/>
  <c r="AE246" i="62"/>
  <c r="AG246" i="62" s="1"/>
  <c r="AE246" i="37"/>
  <c r="AG246" i="37" s="1"/>
  <c r="AE265" i="62"/>
  <c r="AG265" i="62" s="1"/>
  <c r="AE265" i="37"/>
  <c r="AG265" i="37" s="1"/>
  <c r="AE72" i="62"/>
  <c r="AG72" i="62" s="1"/>
  <c r="AE72" i="37"/>
  <c r="AG72" i="37" s="1"/>
  <c r="AE52" i="62"/>
  <c r="AG52" i="62" s="1"/>
  <c r="AE52" i="37"/>
  <c r="AG52" i="37" s="1"/>
  <c r="AE249" i="62"/>
  <c r="AG249" i="62" s="1"/>
  <c r="AE249" i="37"/>
  <c r="AG249" i="37" s="1"/>
  <c r="AE208" i="62"/>
  <c r="AG208" i="62" s="1"/>
  <c r="AE208" i="37"/>
  <c r="AG208" i="37" s="1"/>
  <c r="AE230" i="62"/>
  <c r="AG230" i="62" s="1"/>
  <c r="AE230" i="37"/>
  <c r="AG230" i="37" s="1"/>
  <c r="AE219" i="62"/>
  <c r="AG219" i="62" s="1"/>
  <c r="AE219" i="37"/>
  <c r="AG219" i="37" s="1"/>
  <c r="AE74" i="62"/>
  <c r="AG74" i="62" s="1"/>
  <c r="AE74" i="37"/>
  <c r="AG74" i="37" s="1"/>
  <c r="AE226" i="62"/>
  <c r="AG226" i="62" s="1"/>
  <c r="AE226" i="37"/>
  <c r="AG226" i="37" s="1"/>
  <c r="AE47" i="62"/>
  <c r="AG47" i="62" s="1"/>
  <c r="AE47" i="37"/>
  <c r="AG47" i="37" s="1"/>
  <c r="AE95" i="62"/>
  <c r="AG95" i="62" s="1"/>
  <c r="AE95" i="37"/>
  <c r="AG95" i="37" s="1"/>
  <c r="AE288" i="62"/>
  <c r="AG288" i="62" s="1"/>
  <c r="AE288" i="37"/>
  <c r="AG288" i="37" s="1"/>
  <c r="AE60" i="62"/>
  <c r="AG60" i="62" s="1"/>
  <c r="AE60" i="37"/>
  <c r="AG60" i="37" s="1"/>
  <c r="AE164" i="62"/>
  <c r="AG164" i="62" s="1"/>
  <c r="AE164" i="37"/>
  <c r="AG164" i="37" s="1"/>
  <c r="AE251" i="62"/>
  <c r="AG251" i="62" s="1"/>
  <c r="AE251" i="37"/>
  <c r="AG251" i="37" s="1"/>
  <c r="AE242" i="62"/>
  <c r="AG242" i="62" s="1"/>
  <c r="AE242" i="37"/>
  <c r="AG242" i="37" s="1"/>
  <c r="AE305" i="62"/>
  <c r="AG305" i="62" s="1"/>
  <c r="AE305" i="37"/>
  <c r="AG305" i="37" s="1"/>
  <c r="AE19" i="62"/>
  <c r="AG19" i="62" s="1"/>
  <c r="AE19" i="37"/>
  <c r="AG19" i="37" s="1"/>
  <c r="AE231" i="62"/>
  <c r="AG231" i="62" s="1"/>
  <c r="AE231" i="37"/>
  <c r="AG231" i="37" s="1"/>
  <c r="AE105" i="62"/>
  <c r="AG105" i="62" s="1"/>
  <c r="AE105" i="37"/>
  <c r="AG105" i="37" s="1"/>
  <c r="AE14" i="62"/>
  <c r="AG14" i="62" s="1"/>
  <c r="AE14" i="37"/>
  <c r="AE189" i="62"/>
  <c r="AG189" i="62" s="1"/>
  <c r="AE189" i="37"/>
  <c r="AG189" i="37" s="1"/>
  <c r="AE309" i="62"/>
  <c r="AG309" i="62" s="1"/>
  <c r="AE309" i="37"/>
  <c r="AG309" i="37" s="1"/>
  <c r="AE16" i="62"/>
  <c r="AG16" i="62" s="1"/>
  <c r="AE16" i="37"/>
  <c r="AG16" i="37" s="1"/>
  <c r="AE210" i="62"/>
  <c r="AG210" i="62" s="1"/>
  <c r="AE210" i="37"/>
  <c r="AG210" i="37" s="1"/>
  <c r="AE136" i="62"/>
  <c r="AG136" i="62" s="1"/>
  <c r="AE136" i="37"/>
  <c r="AG136" i="37" s="1"/>
  <c r="AE280" i="62"/>
  <c r="AG280" i="62" s="1"/>
  <c r="AE280" i="37"/>
  <c r="AG280" i="37" s="1"/>
  <c r="AE199" i="62"/>
  <c r="AG199" i="62" s="1"/>
  <c r="AE199" i="37"/>
  <c r="AG199" i="37" s="1"/>
  <c r="AE162" i="62"/>
  <c r="AG162" i="62" s="1"/>
  <c r="AE162" i="37"/>
  <c r="AG162" i="37" s="1"/>
  <c r="AE32" i="62"/>
  <c r="AG32" i="62" s="1"/>
  <c r="AE32" i="37"/>
  <c r="AG32" i="37" s="1"/>
  <c r="AE244" i="62"/>
  <c r="AG244" i="62" s="1"/>
  <c r="AE244" i="37"/>
  <c r="AG244" i="37" s="1"/>
  <c r="AE112" i="62"/>
  <c r="AG112" i="62" s="1"/>
  <c r="AE112" i="37"/>
  <c r="AG112" i="37" s="1"/>
  <c r="AE17" i="62"/>
  <c r="AG17" i="62" s="1"/>
  <c r="AE17" i="37"/>
  <c r="AG17" i="37" s="1"/>
  <c r="AE307" i="62"/>
  <c r="AG307" i="62" s="1"/>
  <c r="AE307" i="37"/>
  <c r="AG307" i="37" s="1"/>
  <c r="AE222" i="62"/>
  <c r="AG222" i="62" s="1"/>
  <c r="AE222" i="37"/>
  <c r="AG222" i="37" s="1"/>
  <c r="AE146" i="62"/>
  <c r="AG146" i="62" s="1"/>
  <c r="AE146" i="37"/>
  <c r="AG146" i="37" s="1"/>
  <c r="AE150" i="62"/>
  <c r="AG150" i="62" s="1"/>
  <c r="AE150" i="37"/>
  <c r="AG150" i="37" s="1"/>
  <c r="AE53" i="62"/>
  <c r="AG53" i="62" s="1"/>
  <c r="AE53" i="37"/>
  <c r="AG53" i="37" s="1"/>
  <c r="AE285" i="62"/>
  <c r="AG285" i="62" s="1"/>
  <c r="AE285" i="37"/>
  <c r="AG285" i="37" s="1"/>
  <c r="AE302" i="62"/>
  <c r="AE302" i="37"/>
  <c r="AE96" i="62"/>
  <c r="AG96" i="62" s="1"/>
  <c r="AE96" i="37"/>
  <c r="AG96" i="37" s="1"/>
  <c r="AE61" i="62"/>
  <c r="AG61" i="62" s="1"/>
  <c r="AE61" i="37"/>
  <c r="AG61" i="37" s="1"/>
  <c r="AE195" i="62"/>
  <c r="AG195" i="62" s="1"/>
  <c r="AE195" i="37"/>
  <c r="AG195" i="37" s="1"/>
  <c r="AE225" i="62"/>
  <c r="AG225" i="62" s="1"/>
  <c r="AE225" i="37"/>
  <c r="AG225" i="37" s="1"/>
  <c r="AE97" i="62"/>
  <c r="AG97" i="62" s="1"/>
  <c r="AE97" i="37"/>
  <c r="AG97" i="37" s="1"/>
  <c r="AE245" i="62"/>
  <c r="AG245" i="62" s="1"/>
  <c r="AE245" i="37"/>
  <c r="AG245" i="37" s="1"/>
  <c r="AE126" i="62"/>
  <c r="AG126" i="62" s="1"/>
  <c r="AE126" i="37"/>
  <c r="AG126" i="37" s="1"/>
  <c r="AE212" i="62"/>
  <c r="AG212" i="62" s="1"/>
  <c r="AE212" i="37"/>
  <c r="AG212" i="37" s="1"/>
  <c r="AE160" i="62"/>
  <c r="AG160" i="62" s="1"/>
  <c r="AE160" i="37"/>
  <c r="AG160" i="37" s="1"/>
  <c r="AE240" i="62"/>
  <c r="AG240" i="62" s="1"/>
  <c r="AE240" i="37"/>
  <c r="AG240" i="37" s="1"/>
  <c r="AE91" i="62"/>
  <c r="AG91" i="62" s="1"/>
  <c r="AE91" i="37"/>
  <c r="AG91" i="37" s="1"/>
  <c r="AE64" i="62"/>
  <c r="AG64" i="62" s="1"/>
  <c r="AE64" i="37"/>
  <c r="AG64" i="37" s="1"/>
  <c r="AE254" i="62"/>
  <c r="AG254" i="62" s="1"/>
  <c r="AE254" i="37"/>
  <c r="AG254" i="37" s="1"/>
  <c r="AE71" i="62"/>
  <c r="AG71" i="62" s="1"/>
  <c r="AE71" i="37"/>
  <c r="AG71" i="37" s="1"/>
  <c r="AE23" i="62"/>
  <c r="AG23" i="62" s="1"/>
  <c r="AE23" i="37"/>
  <c r="AG23" i="37" s="1"/>
  <c r="AE202" i="62"/>
  <c r="AG202" i="62" s="1"/>
  <c r="AE202" i="37"/>
  <c r="AG202" i="37" s="1"/>
  <c r="AE261" i="62"/>
  <c r="AG261" i="62" s="1"/>
  <c r="AE261" i="37"/>
  <c r="AG261" i="37" s="1"/>
  <c r="AE292" i="62"/>
  <c r="AG292" i="62" s="1"/>
  <c r="AE292" i="37"/>
  <c r="AG292" i="37" s="1"/>
  <c r="AE206" i="62"/>
  <c r="AG206" i="62" s="1"/>
  <c r="AE206" i="37"/>
  <c r="AG206" i="37" s="1"/>
  <c r="AE209" i="62"/>
  <c r="AG209" i="62" s="1"/>
  <c r="AE209" i="37"/>
  <c r="AG209" i="37" s="1"/>
  <c r="AE183" i="62"/>
  <c r="AG183" i="62" s="1"/>
  <c r="AE183" i="37"/>
  <c r="AG183" i="37" s="1"/>
  <c r="AE44" i="62"/>
  <c r="AG44" i="62" s="1"/>
  <c r="AE44" i="37"/>
  <c r="AG44" i="37" s="1"/>
  <c r="AE205" i="62"/>
  <c r="AG205" i="62" s="1"/>
  <c r="AE205" i="37"/>
  <c r="AG205" i="37" s="1"/>
  <c r="AE275" i="62"/>
  <c r="AG275" i="62" s="1"/>
  <c r="AE275" i="37"/>
  <c r="AG275" i="37" s="1"/>
  <c r="AE59" i="62"/>
  <c r="AG59" i="62" s="1"/>
  <c r="AE59" i="37"/>
  <c r="AG59" i="37" s="1"/>
  <c r="AE121" i="62"/>
  <c r="AG121" i="62" s="1"/>
  <c r="AE121" i="37"/>
  <c r="AG121" i="37" s="1"/>
  <c r="AE40" i="62"/>
  <c r="AG40" i="62" s="1"/>
  <c r="AE40" i="37"/>
  <c r="AG40" i="37" s="1"/>
  <c r="AE151" i="62"/>
  <c r="AG151" i="62" s="1"/>
  <c r="AE151" i="37"/>
  <c r="AG151" i="37" s="1"/>
  <c r="AE200" i="62"/>
  <c r="AG200" i="62" s="1"/>
  <c r="AE200" i="37"/>
  <c r="AG200" i="37" s="1"/>
  <c r="AE157" i="62"/>
  <c r="AG157" i="62" s="1"/>
  <c r="AE157" i="37"/>
  <c r="AG157" i="37" s="1"/>
  <c r="AE33" i="62"/>
  <c r="AG33" i="62" s="1"/>
  <c r="AE33" i="37"/>
  <c r="AG33" i="37" s="1"/>
  <c r="AE236" i="62"/>
  <c r="AG236" i="62" s="1"/>
  <c r="AE236" i="37"/>
  <c r="AG236" i="37" s="1"/>
  <c r="AE24" i="62"/>
  <c r="AG24" i="62" s="1"/>
  <c r="AE24" i="37"/>
  <c r="AG24" i="37" s="1"/>
  <c r="AE161" i="62"/>
  <c r="AG161" i="62" s="1"/>
  <c r="AE161" i="37"/>
  <c r="AG161" i="37" s="1"/>
  <c r="AE180" i="62"/>
  <c r="AG180" i="62" s="1"/>
  <c r="AE180" i="37"/>
  <c r="AG180" i="37" s="1"/>
  <c r="AE214" i="62"/>
  <c r="AG214" i="62" s="1"/>
  <c r="AE214" i="37"/>
  <c r="AG214" i="37" s="1"/>
  <c r="AE282" i="62"/>
  <c r="AG282" i="62" s="1"/>
  <c r="AE282" i="37"/>
  <c r="AG282" i="37" s="1"/>
  <c r="AE187" i="62"/>
  <c r="AG187" i="62" s="1"/>
  <c r="AE187" i="37"/>
  <c r="AG187" i="37" s="1"/>
  <c r="AE107" i="62"/>
  <c r="AG107" i="62" s="1"/>
  <c r="AE107" i="37"/>
  <c r="AG107" i="37" s="1"/>
  <c r="AE39" i="62"/>
  <c r="AG39" i="62" s="1"/>
  <c r="AE39" i="37"/>
  <c r="AG39" i="37" s="1"/>
  <c r="AE278" i="62"/>
  <c r="AG278" i="62" s="1"/>
  <c r="AE278" i="37"/>
  <c r="AG278" i="37" s="1"/>
  <c r="AE85" i="62"/>
  <c r="AG85" i="62" s="1"/>
  <c r="AE85" i="37"/>
  <c r="AG85" i="37" s="1"/>
  <c r="AE173" i="62"/>
  <c r="AG173" i="62" s="1"/>
  <c r="AE173" i="37"/>
  <c r="AG173" i="37" s="1"/>
  <c r="AE25" i="62"/>
  <c r="AG25" i="62" s="1"/>
  <c r="AE25" i="37"/>
  <c r="AG25" i="37" s="1"/>
  <c r="AE171" i="62"/>
  <c r="AE171" i="37"/>
  <c r="AG171" i="37" s="1"/>
  <c r="AE41" i="62"/>
  <c r="AG41" i="62" s="1"/>
  <c r="AE41" i="37"/>
  <c r="AG41" i="37" s="1"/>
  <c r="AE260" i="62"/>
  <c r="AG260" i="62" s="1"/>
  <c r="AE260" i="37"/>
  <c r="AG260" i="37" s="1"/>
  <c r="AE191" i="62"/>
  <c r="AG191" i="62" s="1"/>
  <c r="AE191" i="37"/>
  <c r="AG191" i="37" s="1"/>
  <c r="AE177" i="62"/>
  <c r="AG177" i="62" s="1"/>
  <c r="AE177" i="37"/>
  <c r="AG177" i="37" s="1"/>
  <c r="AE79" i="62"/>
  <c r="AG79" i="62" s="1"/>
  <c r="AE79" i="37"/>
  <c r="AG79" i="37" s="1"/>
  <c r="AE67" i="62"/>
  <c r="AG67" i="62" s="1"/>
  <c r="AE67" i="37"/>
  <c r="AG67" i="37" s="1"/>
  <c r="AE69" i="62"/>
  <c r="AG69" i="62" s="1"/>
  <c r="AE69" i="37"/>
  <c r="AG69" i="37" s="1"/>
  <c r="AE36" i="62"/>
  <c r="AG36" i="62" s="1"/>
  <c r="AE36" i="37"/>
  <c r="AG36" i="37" s="1"/>
  <c r="AE232" i="62"/>
  <c r="AG232" i="62" s="1"/>
  <c r="AE232" i="37"/>
  <c r="AG232" i="37" s="1"/>
  <c r="AE293" i="62"/>
  <c r="AG293" i="62" s="1"/>
  <c r="AE293" i="37"/>
  <c r="AG293" i="37" s="1"/>
  <c r="AE270" i="62"/>
  <c r="AG270" i="62" s="1"/>
  <c r="AE270" i="37"/>
  <c r="AG270" i="37" s="1"/>
  <c r="AE281" i="62"/>
  <c r="AG281" i="62" s="1"/>
  <c r="AE281" i="37"/>
  <c r="AG281" i="37" s="1"/>
  <c r="AE253" i="62"/>
  <c r="AG253" i="62" s="1"/>
  <c r="AE253" i="37"/>
  <c r="AG253" i="37" s="1"/>
  <c r="AE306" i="62"/>
  <c r="AG306" i="62" s="1"/>
  <c r="AE306" i="37"/>
  <c r="AG306" i="37" s="1"/>
  <c r="AE234" i="62"/>
  <c r="AG234" i="62" s="1"/>
  <c r="AE234" i="37"/>
  <c r="AG234" i="37" s="1"/>
  <c r="AE127" i="62"/>
  <c r="AG127" i="62" s="1"/>
  <c r="AE127" i="37"/>
  <c r="AG127" i="37" s="1"/>
  <c r="AE125" i="62"/>
  <c r="AG125" i="62" s="1"/>
  <c r="AE125" i="37"/>
  <c r="AG125" i="37" s="1"/>
  <c r="AE269" i="62"/>
  <c r="AG269" i="62" s="1"/>
  <c r="AE269" i="37"/>
  <c r="AG269" i="37" s="1"/>
  <c r="AE81" i="62"/>
  <c r="AG81" i="62" s="1"/>
  <c r="AE81" i="37"/>
  <c r="AG81" i="37" s="1"/>
  <c r="AE228" i="62"/>
  <c r="AG228" i="62" s="1"/>
  <c r="AE228" i="37"/>
  <c r="AG228" i="37" s="1"/>
  <c r="AE263" i="62"/>
  <c r="AG263" i="62" s="1"/>
  <c r="AE263" i="37"/>
  <c r="AG263" i="37" s="1"/>
  <c r="AE217" i="62"/>
  <c r="AG217" i="62" s="1"/>
  <c r="AE217" i="37"/>
  <c r="AG217" i="37" s="1"/>
  <c r="AE213" i="62"/>
  <c r="AG213" i="62" s="1"/>
  <c r="AE213" i="37"/>
  <c r="AG213" i="37" s="1"/>
  <c r="AE224" i="62"/>
  <c r="AG224" i="62" s="1"/>
  <c r="AE224" i="37"/>
  <c r="AG224" i="37" s="1"/>
  <c r="AE70" i="62"/>
  <c r="AG70" i="62" s="1"/>
  <c r="AE70" i="37"/>
  <c r="AG70" i="37" s="1"/>
  <c r="AE295" i="62"/>
  <c r="AG295" i="62" s="1"/>
  <c r="AE295" i="37"/>
  <c r="AG295" i="37" s="1"/>
  <c r="AE250" i="62"/>
  <c r="AG250" i="62" s="1"/>
  <c r="AE250" i="37"/>
  <c r="AG250" i="37" s="1"/>
  <c r="AE149" i="62"/>
  <c r="AG149" i="62" s="1"/>
  <c r="AE149" i="37"/>
  <c r="AG149" i="37" s="1"/>
  <c r="AE114" i="62"/>
  <c r="AG114" i="62" s="1"/>
  <c r="AE114" i="37"/>
  <c r="AG114" i="37" s="1"/>
  <c r="AE82" i="62"/>
  <c r="AG82" i="62" s="1"/>
  <c r="AE82" i="37"/>
  <c r="AG82" i="37" s="1"/>
  <c r="AE131" i="62"/>
  <c r="AG131" i="62" s="1"/>
  <c r="AE131" i="37"/>
  <c r="AG131" i="37" s="1"/>
  <c r="AE181" i="62"/>
  <c r="AG181" i="62" s="1"/>
  <c r="AE181" i="37"/>
  <c r="AG181" i="37" s="1"/>
  <c r="AE170" i="62"/>
  <c r="AG170" i="62" s="1"/>
  <c r="AE170" i="37"/>
  <c r="AG170" i="37" s="1"/>
  <c r="AE90" i="62"/>
  <c r="AG90" i="62" s="1"/>
  <c r="AE90" i="37"/>
  <c r="AG90" i="37" s="1"/>
  <c r="AE86" i="62"/>
  <c r="AG86" i="62" s="1"/>
  <c r="AE86" i="37"/>
  <c r="AG86" i="37" s="1"/>
  <c r="AE235" i="62"/>
  <c r="AG235" i="62" s="1"/>
  <c r="AE235" i="37"/>
  <c r="AG235" i="37" s="1"/>
  <c r="AE284" i="62"/>
  <c r="AG284" i="62" s="1"/>
  <c r="AE284" i="37"/>
  <c r="AG284" i="37" s="1"/>
  <c r="AE49" i="62"/>
  <c r="AG49" i="62" s="1"/>
  <c r="AE49" i="37"/>
  <c r="AG49" i="37" s="1"/>
  <c r="AE147" i="62"/>
  <c r="AG147" i="62" s="1"/>
  <c r="AE147" i="37"/>
  <c r="AG147" i="37" s="1"/>
  <c r="AE313" i="62"/>
  <c r="AG313" i="62" s="1"/>
  <c r="AE313" i="37"/>
  <c r="AG313" i="37" s="1"/>
  <c r="AE163" i="62"/>
  <c r="AG163" i="62" s="1"/>
  <c r="AE163" i="37"/>
  <c r="AG163" i="37" s="1"/>
  <c r="AE268" i="62"/>
  <c r="AG268" i="62" s="1"/>
  <c r="AE268" i="37"/>
  <c r="AG268" i="37" s="1"/>
  <c r="AE130" i="62"/>
  <c r="AG130" i="62" s="1"/>
  <c r="AE130" i="37"/>
  <c r="AG130" i="37" s="1"/>
  <c r="AE279" i="62"/>
  <c r="AG279" i="62" s="1"/>
  <c r="AE279" i="37"/>
  <c r="AG279" i="37" s="1"/>
  <c r="AE273" i="62"/>
  <c r="AG273" i="62" s="1"/>
  <c r="AE273" i="37"/>
  <c r="AG273" i="37" s="1"/>
  <c r="AE182" i="62"/>
  <c r="AG182" i="62" s="1"/>
  <c r="AE182" i="37"/>
  <c r="AG182" i="37" s="1"/>
  <c r="AE277" i="62"/>
  <c r="AG277" i="62" s="1"/>
  <c r="AE277" i="37"/>
  <c r="AG277" i="37" s="1"/>
  <c r="AE62" i="62"/>
  <c r="AG62" i="62" s="1"/>
  <c r="AE62" i="37"/>
  <c r="AG62" i="37" s="1"/>
  <c r="AE207" i="62"/>
  <c r="AG207" i="62" s="1"/>
  <c r="AE207" i="37"/>
  <c r="AG207" i="37" s="1"/>
  <c r="AE143" i="62"/>
  <c r="AG143" i="62" s="1"/>
  <c r="AE143" i="37"/>
  <c r="AG143" i="37" s="1"/>
  <c r="AE179" i="62"/>
  <c r="AG179" i="62" s="1"/>
  <c r="AE179" i="37"/>
  <c r="AG179" i="37" s="1"/>
  <c r="AE51" i="62"/>
  <c r="AG51" i="62" s="1"/>
  <c r="AE51" i="37"/>
  <c r="AG51" i="37" s="1"/>
  <c r="AE43" i="62"/>
  <c r="AG43" i="62" s="1"/>
  <c r="AE43" i="37"/>
  <c r="AG43" i="37" s="1"/>
  <c r="AE256" i="62"/>
  <c r="AG256" i="62" s="1"/>
  <c r="AE256" i="37"/>
  <c r="AG256" i="37" s="1"/>
  <c r="AE218" i="62"/>
  <c r="AG218" i="62" s="1"/>
  <c r="AE218" i="37"/>
  <c r="AG218" i="37" s="1"/>
  <c r="AE117" i="62"/>
  <c r="AG117" i="62" s="1"/>
  <c r="AE117" i="37"/>
  <c r="AG117" i="37" s="1"/>
  <c r="AE185" i="62"/>
  <c r="AG185" i="62" s="1"/>
  <c r="AE185" i="37"/>
  <c r="AG185" i="37" s="1"/>
  <c r="AE258" i="62"/>
  <c r="AG258" i="62" s="1"/>
  <c r="AE258" i="37"/>
  <c r="AG258" i="37" s="1"/>
  <c r="AE57" i="62"/>
  <c r="AG57" i="62" s="1"/>
  <c r="AE57" i="37"/>
  <c r="AG57" i="37" s="1"/>
  <c r="AE257" i="62"/>
  <c r="AG257" i="62" s="1"/>
  <c r="AE257" i="37"/>
  <c r="AG257" i="37" s="1"/>
  <c r="AE238" i="62"/>
  <c r="AG238" i="62" s="1"/>
  <c r="AE238" i="37"/>
  <c r="AG238" i="37" s="1"/>
  <c r="AE167" i="62"/>
  <c r="AG167" i="62" s="1"/>
  <c r="AE167" i="37"/>
  <c r="AG167" i="37" s="1"/>
  <c r="AE247" i="62"/>
  <c r="AG247" i="62" s="1"/>
  <c r="AE247" i="37"/>
  <c r="AG247" i="37" s="1"/>
  <c r="AE28" i="62"/>
  <c r="AG28" i="62" s="1"/>
  <c r="AE28" i="37"/>
  <c r="AG28" i="37" s="1"/>
  <c r="AE229" i="62"/>
  <c r="AG229" i="62" s="1"/>
  <c r="AE229" i="37"/>
  <c r="AG229" i="37" s="1"/>
  <c r="AE174" i="62"/>
  <c r="AG174" i="62" s="1"/>
  <c r="AE174" i="37"/>
  <c r="AG174" i="37" s="1"/>
  <c r="AE322" i="62"/>
  <c r="AE322" i="37"/>
  <c r="AE128" i="62"/>
  <c r="AG128" i="62" s="1"/>
  <c r="AE128" i="37"/>
  <c r="AG128" i="37" s="1"/>
  <c r="AE156" i="62"/>
  <c r="AG156" i="62" s="1"/>
  <c r="AE156" i="37"/>
  <c r="AG156" i="37" s="1"/>
  <c r="AE29" i="62"/>
  <c r="AG29" i="62" s="1"/>
  <c r="AE29" i="37"/>
  <c r="AG29" i="37" s="1"/>
  <c r="AE119" i="62"/>
  <c r="AG119" i="62" s="1"/>
  <c r="AE119" i="37"/>
  <c r="AG119" i="37" s="1"/>
  <c r="AE92" i="62"/>
  <c r="AG92" i="62" s="1"/>
  <c r="AE92" i="37"/>
  <c r="AG92" i="37" s="1"/>
  <c r="AE55" i="62"/>
  <c r="AG55" i="62" s="1"/>
  <c r="AE55" i="37"/>
  <c r="AG55" i="37" s="1"/>
  <c r="AE204" i="62"/>
  <c r="AG204" i="62" s="1"/>
  <c r="AE204" i="37"/>
  <c r="AG204" i="37" s="1"/>
  <c r="AE314" i="62"/>
  <c r="AG314" i="62" s="1"/>
  <c r="AE314" i="37"/>
  <c r="AG314" i="37" s="1"/>
  <c r="AE108" i="62"/>
  <c r="AG108" i="62" s="1"/>
  <c r="AE108" i="37"/>
  <c r="AG108" i="37" s="1"/>
  <c r="AE237" i="62"/>
  <c r="AG237" i="62" s="1"/>
  <c r="AE237" i="37"/>
  <c r="AG237" i="37" s="1"/>
  <c r="AE190" i="62"/>
  <c r="AG190" i="62" s="1"/>
  <c r="AE190" i="37"/>
  <c r="AG190" i="37" s="1"/>
  <c r="AE310" i="62"/>
  <c r="AG310" i="62" s="1"/>
  <c r="AE310" i="37"/>
  <c r="AG310" i="37" s="1"/>
  <c r="AE65" i="62"/>
  <c r="AG65" i="62" s="1"/>
  <c r="AE65" i="37"/>
  <c r="AG65" i="37" s="1"/>
  <c r="AE188" i="62"/>
  <c r="AG188" i="62" s="1"/>
  <c r="AE188" i="37"/>
  <c r="AG188" i="37" s="1"/>
  <c r="AE271" i="62"/>
  <c r="AG271" i="62" s="1"/>
  <c r="AE271" i="37"/>
  <c r="AG271" i="37" s="1"/>
  <c r="AE168" i="62"/>
  <c r="AG168" i="62" s="1"/>
  <c r="AE168" i="37"/>
  <c r="AG168" i="37" s="1"/>
  <c r="AE283" i="62"/>
  <c r="AG283" i="62" s="1"/>
  <c r="AE283" i="37"/>
  <c r="AG283" i="37" s="1"/>
  <c r="AE48" i="62"/>
  <c r="AG48" i="62" s="1"/>
  <c r="AE48" i="37"/>
  <c r="AG48" i="37" s="1"/>
  <c r="AE56" i="62"/>
  <c r="AG56" i="62" s="1"/>
  <c r="AE56" i="37"/>
  <c r="AG56" i="37" s="1"/>
  <c r="AE76" i="62"/>
  <c r="AG76" i="62" s="1"/>
  <c r="AE76" i="37"/>
  <c r="AG76" i="37" s="1"/>
  <c r="AE286" i="62"/>
  <c r="AG286" i="62" s="1"/>
  <c r="AE286" i="37"/>
  <c r="AG286" i="37" s="1"/>
  <c r="AE20" i="62"/>
  <c r="AE20" i="37"/>
  <c r="AG20" i="37" s="1"/>
  <c r="AE115" i="62"/>
  <c r="AG115" i="62" s="1"/>
  <c r="AE115" i="37"/>
  <c r="AG115" i="37" s="1"/>
  <c r="AE148" i="62"/>
  <c r="AG148" i="62" s="1"/>
  <c r="AE148" i="37"/>
  <c r="AG148" i="37" s="1"/>
  <c r="AE84" i="62"/>
  <c r="AG84" i="62" s="1"/>
  <c r="AE84" i="37"/>
  <c r="AG84" i="37" s="1"/>
  <c r="AE267" i="62"/>
  <c r="AG267" i="62" s="1"/>
  <c r="AE267" i="37"/>
  <c r="AG267" i="37" s="1"/>
  <c r="AE194" i="62"/>
  <c r="AG194" i="62" s="1"/>
  <c r="AE194" i="37"/>
  <c r="AG194" i="37" s="1"/>
  <c r="AE169" i="62"/>
  <c r="AG169" i="62" s="1"/>
  <c r="AE169" i="37"/>
  <c r="AG169" i="37" s="1"/>
  <c r="AE123" i="62"/>
  <c r="AG123" i="62" s="1"/>
  <c r="AE123" i="37"/>
  <c r="AG123" i="37" s="1"/>
  <c r="AE266" i="62"/>
  <c r="AG266" i="62" s="1"/>
  <c r="AE266" i="37"/>
  <c r="AG266" i="37" s="1"/>
  <c r="AE94" i="62"/>
  <c r="AG94" i="62" s="1"/>
  <c r="AE94" i="37"/>
  <c r="AG94" i="37" s="1"/>
  <c r="AE328" i="62"/>
  <c r="AE328" i="37"/>
  <c r="AE259" i="62"/>
  <c r="AG259" i="62" s="1"/>
  <c r="AE259" i="37"/>
  <c r="AG259" i="37" s="1"/>
  <c r="AE216" i="62"/>
  <c r="AG216" i="62" s="1"/>
  <c r="AE216" i="37"/>
  <c r="AG216" i="37" s="1"/>
  <c r="AE27" i="62"/>
  <c r="AG27" i="62" s="1"/>
  <c r="AE27" i="37"/>
  <c r="AG27" i="37" s="1"/>
  <c r="AE145" i="62"/>
  <c r="AG145" i="62" s="1"/>
  <c r="AE145" i="37"/>
  <c r="AG145" i="37" s="1"/>
  <c r="AE315" i="62"/>
  <c r="AG315" i="62" s="1"/>
  <c r="AE315" i="37"/>
  <c r="AG315" i="37" s="1"/>
  <c r="AE289" i="62"/>
  <c r="AG289" i="62" s="1"/>
  <c r="AE289" i="37"/>
  <c r="AG289" i="37" s="1"/>
  <c r="AE197" i="62"/>
  <c r="AG197" i="62" s="1"/>
  <c r="AE197" i="37"/>
  <c r="AG197" i="37" s="1"/>
  <c r="AE243" i="62"/>
  <c r="AG243" i="62" s="1"/>
  <c r="AE243" i="37"/>
  <c r="AG243" i="37" s="1"/>
  <c r="AE272" i="62"/>
  <c r="AG272" i="62" s="1"/>
  <c r="AE272" i="37"/>
  <c r="AG272" i="37" s="1"/>
  <c r="AE239" i="62"/>
  <c r="AG239" i="62" s="1"/>
  <c r="AE239" i="37"/>
  <c r="AG239" i="37" s="1"/>
  <c r="AE75" i="62"/>
  <c r="AG75" i="62" s="1"/>
  <c r="AE75" i="37"/>
  <c r="AG75" i="37" s="1"/>
  <c r="AE165" i="62"/>
  <c r="AG165" i="62" s="1"/>
  <c r="AE165" i="37"/>
  <c r="AG165" i="37" s="1"/>
  <c r="AE87" i="62"/>
  <c r="AG87" i="62" s="1"/>
  <c r="AE87" i="37"/>
  <c r="AG87" i="37" s="1"/>
  <c r="AE124" i="62"/>
  <c r="AG124" i="62" s="1"/>
  <c r="AE124" i="37"/>
  <c r="AG124" i="37" s="1"/>
  <c r="AE203" i="62"/>
  <c r="AG203" i="62" s="1"/>
  <c r="AE203" i="37"/>
  <c r="AG203" i="37" s="1"/>
  <c r="AE104" i="62"/>
  <c r="AG104" i="62" s="1"/>
  <c r="AE104" i="37"/>
  <c r="AE140" i="62"/>
  <c r="AG140" i="62" s="1"/>
  <c r="AE140" i="37"/>
  <c r="AG140" i="37" s="1"/>
  <c r="AE133" i="62"/>
  <c r="AG133" i="62" s="1"/>
  <c r="AE133" i="37"/>
  <c r="AG133" i="37" s="1"/>
  <c r="AE80" i="62"/>
  <c r="AG80" i="62" s="1"/>
  <c r="AE80" i="37"/>
  <c r="AG80" i="37" s="1"/>
  <c r="AE118" i="62"/>
  <c r="AG118" i="62" s="1"/>
  <c r="AE118" i="37"/>
  <c r="AG118" i="37" s="1"/>
  <c r="AE287" i="62"/>
  <c r="AG287" i="62" s="1"/>
  <c r="AE287" i="37"/>
  <c r="AG287" i="37" s="1"/>
  <c r="AE152" i="62"/>
  <c r="AG152" i="62" s="1"/>
  <c r="AE152" i="37"/>
  <c r="AG152" i="37" s="1"/>
  <c r="AE139" i="62"/>
  <c r="AG139" i="62" s="1"/>
  <c r="AE139" i="37"/>
  <c r="AG139" i="37" s="1"/>
  <c r="AE223" i="62"/>
  <c r="AG223" i="62" s="1"/>
  <c r="AE223" i="37"/>
  <c r="AG223" i="37" s="1"/>
  <c r="AE106" i="62"/>
  <c r="AG106" i="62" s="1"/>
  <c r="AE106" i="37"/>
  <c r="AG106" i="37" s="1"/>
  <c r="AE135" i="62"/>
  <c r="AG135" i="62" s="1"/>
  <c r="AE135" i="37"/>
  <c r="AG135" i="37" s="1"/>
  <c r="AE175" i="62"/>
  <c r="AG175" i="62" s="1"/>
  <c r="AE175" i="37"/>
  <c r="AG175" i="37" s="1"/>
  <c r="AE35" i="62"/>
  <c r="AG35" i="62" s="1"/>
  <c r="AE35" i="37"/>
  <c r="AG35" i="37" s="1"/>
  <c r="AE221" i="62"/>
  <c r="AG221" i="62" s="1"/>
  <c r="AE221" i="37"/>
  <c r="AG221" i="37" s="1"/>
  <c r="AE45" i="62"/>
  <c r="AG45" i="62" s="1"/>
  <c r="AE45" i="37"/>
  <c r="AG45" i="37" s="1"/>
  <c r="AE66" i="62"/>
  <c r="AG66" i="62" s="1"/>
  <c r="AE66" i="37"/>
  <c r="AG66" i="37" s="1"/>
  <c r="AE252" i="62"/>
  <c r="AG252" i="62" s="1"/>
  <c r="AE252" i="37"/>
  <c r="AG252" i="37" s="1"/>
  <c r="AE21" i="62"/>
  <c r="AG21" i="62" s="1"/>
  <c r="AE21" i="37"/>
  <c r="AG21" i="37" s="1"/>
  <c r="AE142" i="62"/>
  <c r="AG142" i="62" s="1"/>
  <c r="AE142" i="37"/>
  <c r="AG142" i="37" s="1"/>
  <c r="AE248" i="62"/>
  <c r="AG248" i="62" s="1"/>
  <c r="AE248" i="37"/>
  <c r="AG248" i="37" s="1"/>
  <c r="AE255" i="62"/>
  <c r="AG255" i="62" s="1"/>
  <c r="AE255" i="37"/>
  <c r="AG255" i="37" s="1"/>
  <c r="AE227" i="62"/>
  <c r="AG227" i="62" s="1"/>
  <c r="AE227" i="37"/>
  <c r="AG227" i="37" s="1"/>
  <c r="AE193" i="62"/>
  <c r="AG193" i="62" s="1"/>
  <c r="AE193" i="37"/>
  <c r="AG193" i="37" s="1"/>
  <c r="AE141" i="62"/>
  <c r="AG141" i="62" s="1"/>
  <c r="AE141" i="37"/>
  <c r="AG141" i="37" s="1"/>
  <c r="AE233" i="62"/>
  <c r="AG233" i="62" s="1"/>
  <c r="AE233" i="37"/>
  <c r="AG233" i="37" s="1"/>
  <c r="AE274" i="62"/>
  <c r="AG274" i="62" s="1"/>
  <c r="AE274" i="37"/>
  <c r="AG274" i="37" s="1"/>
  <c r="AE77" i="62"/>
  <c r="AG77" i="62" s="1"/>
  <c r="AE77" i="37"/>
  <c r="AG77" i="37" s="1"/>
  <c r="AE303" i="62"/>
  <c r="AG303" i="62" s="1"/>
  <c r="AE303" i="37"/>
  <c r="AG303" i="37" s="1"/>
  <c r="AE294" i="62"/>
  <c r="AG294" i="62" s="1"/>
  <c r="AE294" i="37"/>
  <c r="AG294" i="37" s="1"/>
  <c r="AE176" i="62"/>
  <c r="AG176" i="62" s="1"/>
  <c r="AE176" i="37"/>
  <c r="AG176" i="37" s="1"/>
  <c r="AE155" i="62"/>
  <c r="AG155" i="62" s="1"/>
  <c r="AE155" i="37"/>
  <c r="AG155" i="37" s="1"/>
  <c r="AE129" i="62"/>
  <c r="AG129" i="62" s="1"/>
  <c r="AE129" i="37"/>
  <c r="AG129" i="37" s="1"/>
  <c r="AE296" i="37" l="1"/>
  <c r="AG104" i="37"/>
  <c r="AE330" i="37"/>
  <c r="AG328" i="37"/>
  <c r="AE324" i="37"/>
  <c r="AG322" i="37"/>
  <c r="AE320" i="37"/>
  <c r="AG302" i="37"/>
  <c r="AE300" i="37"/>
  <c r="AG298" i="37"/>
  <c r="AE330" i="62"/>
  <c r="AG328" i="62"/>
  <c r="AE102" i="62"/>
  <c r="AG102" i="62" s="1"/>
  <c r="AG20" i="62"/>
  <c r="AE324" i="62"/>
  <c r="AG324" i="62" s="1"/>
  <c r="AG322" i="62"/>
  <c r="AE320" i="62"/>
  <c r="AG320" i="62" s="1"/>
  <c r="AG302" i="62"/>
  <c r="AE300" i="62"/>
  <c r="AG300" i="62" s="1"/>
  <c r="AG298" i="62"/>
  <c r="AE102" i="37"/>
  <c r="AG14" i="37"/>
  <c r="AE296" i="62"/>
  <c r="AG296" i="62" s="1"/>
  <c r="AG171" i="62"/>
  <c r="Y180" i="62" l="1"/>
  <c r="AA180" i="62" s="1"/>
  <c r="Y180" i="37"/>
  <c r="AA180" i="37" s="1"/>
  <c r="Y51" i="62"/>
  <c r="AA51" i="62" s="1"/>
  <c r="Y51" i="37"/>
  <c r="AA51" i="37" s="1"/>
  <c r="Y231" i="62"/>
  <c r="AA231" i="62" s="1"/>
  <c r="Y231" i="37"/>
  <c r="AA231" i="37" s="1"/>
  <c r="Y106" i="62"/>
  <c r="AA106" i="62" s="1"/>
  <c r="Y106" i="37"/>
  <c r="AA106" i="37" s="1"/>
  <c r="Y118" i="62"/>
  <c r="AA118" i="62" s="1"/>
  <c r="Y118" i="37"/>
  <c r="AA118" i="37" s="1"/>
  <c r="Y236" i="62"/>
  <c r="AA236" i="62" s="1"/>
  <c r="Y236" i="37"/>
  <c r="AA236" i="37" s="1"/>
  <c r="Y309" i="62"/>
  <c r="AA309" i="62" s="1"/>
  <c r="Y309" i="37"/>
  <c r="AA309" i="37" s="1"/>
  <c r="Y119" i="62"/>
  <c r="AA119" i="62" s="1"/>
  <c r="Y119" i="37"/>
  <c r="AA119" i="37" s="1"/>
  <c r="Y216" i="62"/>
  <c r="AA216" i="62" s="1"/>
  <c r="Y216" i="37"/>
  <c r="AA216" i="37" s="1"/>
  <c r="Y168" i="62"/>
  <c r="AA168" i="62" s="1"/>
  <c r="Y168" i="37"/>
  <c r="AA168" i="37" s="1"/>
  <c r="Y113" i="62"/>
  <c r="AA113" i="62" s="1"/>
  <c r="Y113" i="37"/>
  <c r="AA113" i="37" s="1"/>
  <c r="Y278" i="62"/>
  <c r="AA278" i="62" s="1"/>
  <c r="Y278" i="37"/>
  <c r="AA278" i="37" s="1"/>
  <c r="Y91" i="62"/>
  <c r="AA91" i="62" s="1"/>
  <c r="Y91" i="37"/>
  <c r="AA91" i="37" s="1"/>
  <c r="Y209" i="62"/>
  <c r="AA209" i="62" s="1"/>
  <c r="Y209" i="37"/>
  <c r="AA209" i="37" s="1"/>
  <c r="Y126" i="62"/>
  <c r="AA126" i="62" s="1"/>
  <c r="Y126" i="37"/>
  <c r="AA126" i="37" s="1"/>
  <c r="Y76" i="62"/>
  <c r="AA76" i="62" s="1"/>
  <c r="Y76" i="37"/>
  <c r="AA76" i="37" s="1"/>
  <c r="Y277" i="62"/>
  <c r="AA277" i="62" s="1"/>
  <c r="Y277" i="37"/>
  <c r="AA277" i="37" s="1"/>
  <c r="Y276" i="62"/>
  <c r="AA276" i="62" s="1"/>
  <c r="Y276" i="37"/>
  <c r="AA276" i="37" s="1"/>
  <c r="Y181" i="62"/>
  <c r="AA181" i="62" s="1"/>
  <c r="Y181" i="37"/>
  <c r="AA181" i="37" s="1"/>
  <c r="Y187" i="62"/>
  <c r="AA187" i="62" s="1"/>
  <c r="Y187" i="37"/>
  <c r="AA187" i="37" s="1"/>
  <c r="Y17" i="62"/>
  <c r="AA17" i="62" s="1"/>
  <c r="Y17" i="37"/>
  <c r="AA17" i="37" s="1"/>
  <c r="Y199" i="62"/>
  <c r="AA199" i="62" s="1"/>
  <c r="Y199" i="37"/>
  <c r="AA199" i="37" s="1"/>
  <c r="Y208" i="62"/>
  <c r="AA208" i="62" s="1"/>
  <c r="Y208" i="37"/>
  <c r="AA208" i="37" s="1"/>
  <c r="Y25" i="62"/>
  <c r="AA25" i="62" s="1"/>
  <c r="Y25" i="37"/>
  <c r="AA25" i="37" s="1"/>
  <c r="Y228" i="62"/>
  <c r="AA228" i="62" s="1"/>
  <c r="Y228" i="37"/>
  <c r="AA228" i="37" s="1"/>
  <c r="Y21" i="62"/>
  <c r="AA21" i="62" s="1"/>
  <c r="Y21" i="37"/>
  <c r="AA21" i="37" s="1"/>
  <c r="Y235" i="62"/>
  <c r="AA235" i="62" s="1"/>
  <c r="Y235" i="37"/>
  <c r="AA235" i="37" s="1"/>
  <c r="Y43" i="62"/>
  <c r="AA43" i="62" s="1"/>
  <c r="Y43" i="37"/>
  <c r="AA43" i="37" s="1"/>
  <c r="Y232" i="62"/>
  <c r="AA232" i="62" s="1"/>
  <c r="Y232" i="37"/>
  <c r="AA232" i="37" s="1"/>
  <c r="Y251" i="62"/>
  <c r="AA251" i="62" s="1"/>
  <c r="Y251" i="37"/>
  <c r="AA251" i="37" s="1"/>
  <c r="Y239" i="62"/>
  <c r="AA239" i="62" s="1"/>
  <c r="Y239" i="37"/>
  <c r="AA239" i="37" s="1"/>
  <c r="Y289" i="62"/>
  <c r="AA289" i="62" s="1"/>
  <c r="Y289" i="37"/>
  <c r="AA289" i="37" s="1"/>
  <c r="Y315" i="62"/>
  <c r="AA315" i="62" s="1"/>
  <c r="Y315" i="37"/>
  <c r="AA315" i="37" s="1"/>
  <c r="Y82" i="62"/>
  <c r="AA82" i="62" s="1"/>
  <c r="Y82" i="37"/>
  <c r="AA82" i="37" s="1"/>
  <c r="Y185" i="62"/>
  <c r="AA185" i="62" s="1"/>
  <c r="Y185" i="37"/>
  <c r="AA185" i="37" s="1"/>
  <c r="Y262" i="62"/>
  <c r="AA262" i="62" s="1"/>
  <c r="Y262" i="37"/>
  <c r="AA262" i="37" s="1"/>
  <c r="Y49" i="62"/>
  <c r="AA49" i="62" s="1"/>
  <c r="Y49" i="37"/>
  <c r="AA49" i="37" s="1"/>
  <c r="Y165" i="62"/>
  <c r="AA165" i="62" s="1"/>
  <c r="Y165" i="37"/>
  <c r="AA165" i="37" s="1"/>
  <c r="Y143" i="62"/>
  <c r="AA143" i="62" s="1"/>
  <c r="Y143" i="37"/>
  <c r="AA143" i="37" s="1"/>
  <c r="Y286" i="62"/>
  <c r="AA286" i="62" s="1"/>
  <c r="Y286" i="37"/>
  <c r="AA286" i="37" s="1"/>
  <c r="Y128" i="62"/>
  <c r="AA128" i="62" s="1"/>
  <c r="Y128" i="37"/>
  <c r="AA128" i="37" s="1"/>
  <c r="Y47" i="62"/>
  <c r="AA47" i="62" s="1"/>
  <c r="Y47" i="37"/>
  <c r="AA47" i="37" s="1"/>
  <c r="Y203" i="62"/>
  <c r="AA203" i="62" s="1"/>
  <c r="Y203" i="37"/>
  <c r="AA203" i="37" s="1"/>
  <c r="Y19" i="62"/>
  <c r="AA19" i="62" s="1"/>
  <c r="Y19" i="37"/>
  <c r="AA19" i="37" s="1"/>
  <c r="Y62" i="62"/>
  <c r="AA62" i="62" s="1"/>
  <c r="Y62" i="37"/>
  <c r="AA62" i="37" s="1"/>
  <c r="Y245" i="62"/>
  <c r="AA245" i="62" s="1"/>
  <c r="Y245" i="37"/>
  <c r="AA245" i="37" s="1"/>
  <c r="Y33" i="62"/>
  <c r="AA33" i="62" s="1"/>
  <c r="Y33" i="37"/>
  <c r="AA33" i="37" s="1"/>
  <c r="Y238" i="62"/>
  <c r="AA238" i="62" s="1"/>
  <c r="Y238" i="37"/>
  <c r="AA238" i="37" s="1"/>
  <c r="Y105" i="62"/>
  <c r="AA105" i="62" s="1"/>
  <c r="Y105" i="37"/>
  <c r="AA105" i="37" s="1"/>
  <c r="Y134" i="62"/>
  <c r="AA134" i="62" s="1"/>
  <c r="Y134" i="37"/>
  <c r="AA134" i="37" s="1"/>
  <c r="Y246" i="62"/>
  <c r="AA246" i="62" s="1"/>
  <c r="Y246" i="37"/>
  <c r="AA246" i="37" s="1"/>
  <c r="Y206" i="62"/>
  <c r="AA206" i="62" s="1"/>
  <c r="Y206" i="37"/>
  <c r="AA206" i="37" s="1"/>
  <c r="Y222" i="62"/>
  <c r="AA222" i="62" s="1"/>
  <c r="Y222" i="37"/>
  <c r="AA222" i="37" s="1"/>
  <c r="Y169" i="62"/>
  <c r="AA169" i="62" s="1"/>
  <c r="Y169" i="37"/>
  <c r="AA169" i="37" s="1"/>
  <c r="Y288" i="62"/>
  <c r="AA288" i="62" s="1"/>
  <c r="Y288" i="37"/>
  <c r="AA288" i="37" s="1"/>
  <c r="Y90" i="62"/>
  <c r="AA90" i="62" s="1"/>
  <c r="Y90" i="37"/>
  <c r="AA90" i="37" s="1"/>
  <c r="Y87" i="62"/>
  <c r="AA87" i="62" s="1"/>
  <c r="Y87" i="37"/>
  <c r="AA87" i="37" s="1"/>
  <c r="Y264" i="62"/>
  <c r="AA264" i="62" s="1"/>
  <c r="Y264" i="37"/>
  <c r="AA264" i="37" s="1"/>
  <c r="Y163" i="62"/>
  <c r="AA163" i="62" s="1"/>
  <c r="Y163" i="37"/>
  <c r="AA163" i="37" s="1"/>
  <c r="Y295" i="62"/>
  <c r="AA295" i="62" s="1"/>
  <c r="Y295" i="37"/>
  <c r="AA295" i="37" s="1"/>
  <c r="Y189" i="62"/>
  <c r="AA189" i="62" s="1"/>
  <c r="Y189" i="37"/>
  <c r="AA189" i="37" s="1"/>
  <c r="Y233" i="62"/>
  <c r="AA233" i="62" s="1"/>
  <c r="Y233" i="37"/>
  <c r="AA233" i="37" s="1"/>
  <c r="Y261" i="62"/>
  <c r="AA261" i="62" s="1"/>
  <c r="Y261" i="37"/>
  <c r="AA261" i="37" s="1"/>
  <c r="Y282" i="62"/>
  <c r="AA282" i="62" s="1"/>
  <c r="Y282" i="37"/>
  <c r="AA282" i="37" s="1"/>
  <c r="Y146" i="62"/>
  <c r="AA146" i="62" s="1"/>
  <c r="Y146" i="37"/>
  <c r="AA146" i="37" s="1"/>
  <c r="Y171" i="62"/>
  <c r="Y171" i="37"/>
  <c r="AA171" i="37" s="1"/>
  <c r="Y94" i="62"/>
  <c r="AA94" i="62" s="1"/>
  <c r="Y94" i="37"/>
  <c r="AA94" i="37" s="1"/>
  <c r="Y225" i="62"/>
  <c r="AA225" i="62" s="1"/>
  <c r="Y225" i="37"/>
  <c r="AA225" i="37" s="1"/>
  <c r="Y138" i="62"/>
  <c r="AA138" i="62" s="1"/>
  <c r="Y138" i="37"/>
  <c r="AA138" i="37" s="1"/>
  <c r="Y280" i="62"/>
  <c r="AA280" i="62" s="1"/>
  <c r="Y280" i="37"/>
  <c r="AA280" i="37" s="1"/>
  <c r="Y249" i="62"/>
  <c r="AA249" i="62" s="1"/>
  <c r="Y249" i="37"/>
  <c r="AA249" i="37" s="1"/>
  <c r="Y44" i="62"/>
  <c r="AA44" i="62" s="1"/>
  <c r="Y44" i="37"/>
  <c r="AA44" i="37" s="1"/>
  <c r="Y248" i="62"/>
  <c r="AA248" i="62" s="1"/>
  <c r="Y248" i="37"/>
  <c r="AA248" i="37" s="1"/>
  <c r="Y92" i="62"/>
  <c r="AA92" i="62" s="1"/>
  <c r="Y92" i="37"/>
  <c r="AA92" i="37" s="1"/>
  <c r="Y39" i="62"/>
  <c r="AA39" i="62" s="1"/>
  <c r="Y39" i="37"/>
  <c r="AA39" i="37" s="1"/>
  <c r="Y112" i="62"/>
  <c r="AA112" i="62" s="1"/>
  <c r="Y112" i="37"/>
  <c r="AA112" i="37" s="1"/>
  <c r="Y328" i="62"/>
  <c r="Y328" i="37"/>
  <c r="Y64" i="62"/>
  <c r="AA64" i="62" s="1"/>
  <c r="Y64" i="37"/>
  <c r="AA64" i="37" s="1"/>
  <c r="Y29" i="62"/>
  <c r="AA29" i="62" s="1"/>
  <c r="Y29" i="37"/>
  <c r="AA29" i="37" s="1"/>
  <c r="Y31" i="62"/>
  <c r="AA31" i="62" s="1"/>
  <c r="Y31" i="37"/>
  <c r="AA31" i="37" s="1"/>
  <c r="Y56" i="62"/>
  <c r="AA56" i="62" s="1"/>
  <c r="Y56" i="37"/>
  <c r="AA56" i="37" s="1"/>
  <c r="Y60" i="62"/>
  <c r="AA60" i="62" s="1"/>
  <c r="Y60" i="37"/>
  <c r="AA60" i="37" s="1"/>
  <c r="Y32" i="62"/>
  <c r="AA32" i="62" s="1"/>
  <c r="Y32" i="37"/>
  <c r="AA32" i="37" s="1"/>
  <c r="Y253" i="62"/>
  <c r="AA253" i="62" s="1"/>
  <c r="Y253" i="37"/>
  <c r="AA253" i="37" s="1"/>
  <c r="Y65" i="62"/>
  <c r="AA65" i="62" s="1"/>
  <c r="Y65" i="37"/>
  <c r="AA65" i="37" s="1"/>
  <c r="Y194" i="62"/>
  <c r="AA194" i="62" s="1"/>
  <c r="Y194" i="37"/>
  <c r="AA194" i="37" s="1"/>
  <c r="Y23" i="62"/>
  <c r="AA23" i="62" s="1"/>
  <c r="Y23" i="37"/>
  <c r="AA23" i="37" s="1"/>
  <c r="Y226" i="62"/>
  <c r="AA226" i="62" s="1"/>
  <c r="Y226" i="37"/>
  <c r="AA226" i="37" s="1"/>
  <c r="Y57" i="62"/>
  <c r="AA57" i="62" s="1"/>
  <c r="Y57" i="37"/>
  <c r="AA57" i="37" s="1"/>
  <c r="Y35" i="62"/>
  <c r="AA35" i="62" s="1"/>
  <c r="Y35" i="37"/>
  <c r="AA35" i="37" s="1"/>
  <c r="Y247" i="62"/>
  <c r="AA247" i="62" s="1"/>
  <c r="Y247" i="37"/>
  <c r="AA247" i="37" s="1"/>
  <c r="Y275" i="62"/>
  <c r="AA275" i="62" s="1"/>
  <c r="Y275" i="37"/>
  <c r="AA275" i="37" s="1"/>
  <c r="Y141" i="62"/>
  <c r="AA141" i="62" s="1"/>
  <c r="Y141" i="37"/>
  <c r="AA141" i="37" s="1"/>
  <c r="Y179" i="62"/>
  <c r="AA179" i="62" s="1"/>
  <c r="Y179" i="37"/>
  <c r="AA179" i="37" s="1"/>
  <c r="Y237" i="62"/>
  <c r="AA237" i="62" s="1"/>
  <c r="Y237" i="37"/>
  <c r="AA237" i="37" s="1"/>
  <c r="Y217" i="62"/>
  <c r="AA217" i="62" s="1"/>
  <c r="Y217" i="37"/>
  <c r="AA217" i="37" s="1"/>
  <c r="Y149" i="62"/>
  <c r="AA149" i="62" s="1"/>
  <c r="Y149" i="37"/>
  <c r="AA149" i="37" s="1"/>
  <c r="Y223" i="62"/>
  <c r="AA223" i="62" s="1"/>
  <c r="Y223" i="37"/>
  <c r="AA223" i="37" s="1"/>
  <c r="Y322" i="62"/>
  <c r="Y322" i="37"/>
  <c r="Y266" i="62"/>
  <c r="AA266" i="62" s="1"/>
  <c r="Y266" i="37"/>
  <c r="AA266" i="37" s="1"/>
  <c r="Y110" i="62"/>
  <c r="AA110" i="62" s="1"/>
  <c r="Y110" i="37"/>
  <c r="AA110" i="37" s="1"/>
  <c r="Y121" i="62"/>
  <c r="AA121" i="62" s="1"/>
  <c r="Y121" i="37"/>
  <c r="AA121" i="37" s="1"/>
  <c r="Y188" i="62"/>
  <c r="AA188" i="62" s="1"/>
  <c r="Y188" i="37"/>
  <c r="AA188" i="37" s="1"/>
  <c r="Y114" i="62"/>
  <c r="AA114" i="62" s="1"/>
  <c r="Y114" i="37"/>
  <c r="AA114" i="37" s="1"/>
  <c r="Y37" i="62"/>
  <c r="AA37" i="62" s="1"/>
  <c r="Y37" i="37"/>
  <c r="AA37" i="37" s="1"/>
  <c r="Y279" i="62"/>
  <c r="AA279" i="62" s="1"/>
  <c r="Y279" i="37"/>
  <c r="AA279" i="37" s="1"/>
  <c r="Y229" i="62"/>
  <c r="AA229" i="62" s="1"/>
  <c r="Y229" i="37"/>
  <c r="AA229" i="37" s="1"/>
  <c r="Y129" i="62"/>
  <c r="AA129" i="62" s="1"/>
  <c r="Y129" i="37"/>
  <c r="AA129" i="37" s="1"/>
  <c r="Y48" i="62"/>
  <c r="AA48" i="62" s="1"/>
  <c r="Y48" i="37"/>
  <c r="AA48" i="37" s="1"/>
  <c r="Y66" i="62"/>
  <c r="AA66" i="62" s="1"/>
  <c r="Y66" i="37"/>
  <c r="AA66" i="37" s="1"/>
  <c r="Y294" i="62"/>
  <c r="AA294" i="62" s="1"/>
  <c r="Y294" i="37"/>
  <c r="AA294" i="37" s="1"/>
  <c r="Y211" i="62"/>
  <c r="AA211" i="62" s="1"/>
  <c r="Y211" i="37"/>
  <c r="AA211" i="37" s="1"/>
  <c r="Y281" i="62"/>
  <c r="AA281" i="62" s="1"/>
  <c r="Y281" i="37"/>
  <c r="AA281" i="37" s="1"/>
  <c r="Y290" i="62"/>
  <c r="AA290" i="62" s="1"/>
  <c r="Y290" i="37"/>
  <c r="AA290" i="37" s="1"/>
  <c r="Y298" i="62"/>
  <c r="Y298" i="37"/>
  <c r="Y52" i="62"/>
  <c r="AA52" i="62" s="1"/>
  <c r="Y52" i="37"/>
  <c r="AA52" i="37" s="1"/>
  <c r="Y254" i="62"/>
  <c r="AA254" i="62" s="1"/>
  <c r="Y254" i="37"/>
  <c r="AA254" i="37" s="1"/>
  <c r="Y176" i="62"/>
  <c r="AA176" i="62" s="1"/>
  <c r="Y176" i="37"/>
  <c r="AA176" i="37" s="1"/>
  <c r="Y293" i="62"/>
  <c r="AA293" i="62" s="1"/>
  <c r="Y293" i="37"/>
  <c r="AA293" i="37" s="1"/>
  <c r="Y158" i="62"/>
  <c r="AA158" i="62" s="1"/>
  <c r="Y158" i="37"/>
  <c r="AA158" i="37" s="1"/>
  <c r="Y81" i="62"/>
  <c r="AA81" i="62" s="1"/>
  <c r="Y81" i="37"/>
  <c r="AA81" i="37" s="1"/>
  <c r="Y14" i="62"/>
  <c r="AA14" i="62" s="1"/>
  <c r="Y14" i="37"/>
  <c r="Y272" i="62"/>
  <c r="AA272" i="62" s="1"/>
  <c r="Y272" i="37"/>
  <c r="AA272" i="37" s="1"/>
  <c r="Y230" i="62"/>
  <c r="AA230" i="62" s="1"/>
  <c r="Y230" i="37"/>
  <c r="AA230" i="37" s="1"/>
  <c r="Y227" i="62"/>
  <c r="AA227" i="62" s="1"/>
  <c r="Y227" i="37"/>
  <c r="AA227" i="37" s="1"/>
  <c r="Y151" i="62"/>
  <c r="AA151" i="62" s="1"/>
  <c r="Y151" i="37"/>
  <c r="AA151" i="37" s="1"/>
  <c r="Y41" i="62"/>
  <c r="AA41" i="62" s="1"/>
  <c r="Y41" i="37"/>
  <c r="AA41" i="37" s="1"/>
  <c r="Y292" i="62"/>
  <c r="AA292" i="62" s="1"/>
  <c r="Y292" i="37"/>
  <c r="AA292" i="37" s="1"/>
  <c r="AE331" i="62"/>
  <c r="AG331" i="62" s="1"/>
  <c r="AG330" i="62"/>
  <c r="AN18" i="23"/>
  <c r="AP18" i="23" s="1"/>
  <c r="AQ18" i="23" s="1"/>
  <c r="AG320" i="37"/>
  <c r="AN22" i="23"/>
  <c r="AP22" i="23" s="1"/>
  <c r="AQ22" i="23" s="1"/>
  <c r="AE331" i="37"/>
  <c r="AG330" i="37"/>
  <c r="Y131" i="62"/>
  <c r="AA131" i="62" s="1"/>
  <c r="Y131" i="37"/>
  <c r="AA131" i="37" s="1"/>
  <c r="Y268" i="62"/>
  <c r="AA268" i="62" s="1"/>
  <c r="Y268" i="37"/>
  <c r="AA268" i="37" s="1"/>
  <c r="Y167" i="62"/>
  <c r="AA167" i="62" s="1"/>
  <c r="Y167" i="37"/>
  <c r="AA167" i="37" s="1"/>
  <c r="Y220" i="62"/>
  <c r="AA220" i="62" s="1"/>
  <c r="Y220" i="37"/>
  <c r="AA220" i="37" s="1"/>
  <c r="Y152" i="62"/>
  <c r="AA152" i="62" s="1"/>
  <c r="Y152" i="37"/>
  <c r="AA152" i="37" s="1"/>
  <c r="Y75" i="62"/>
  <c r="AA75" i="62" s="1"/>
  <c r="Y75" i="37"/>
  <c r="AA75" i="37" s="1"/>
  <c r="Y140" i="62"/>
  <c r="AA140" i="62" s="1"/>
  <c r="Y140" i="37"/>
  <c r="AA140" i="37" s="1"/>
  <c r="Y263" i="62"/>
  <c r="AA263" i="62" s="1"/>
  <c r="Y263" i="37"/>
  <c r="AA263" i="37" s="1"/>
  <c r="Y269" i="62"/>
  <c r="AA269" i="62" s="1"/>
  <c r="Y269" i="37"/>
  <c r="AA269" i="37" s="1"/>
  <c r="Y244" i="62"/>
  <c r="AA244" i="62" s="1"/>
  <c r="Y244" i="37"/>
  <c r="AA244" i="37" s="1"/>
  <c r="Y210" i="62"/>
  <c r="AA210" i="62" s="1"/>
  <c r="Y210" i="37"/>
  <c r="AA210" i="37" s="1"/>
  <c r="Y234" i="62"/>
  <c r="AA234" i="62" s="1"/>
  <c r="Y234" i="37"/>
  <c r="AA234" i="37" s="1"/>
  <c r="Y303" i="62"/>
  <c r="AA303" i="62" s="1"/>
  <c r="Y303" i="37"/>
  <c r="AA303" i="37" s="1"/>
  <c r="Y27" i="62"/>
  <c r="AA27" i="62" s="1"/>
  <c r="Y27" i="37"/>
  <c r="AA27" i="37" s="1"/>
  <c r="Y127" i="62"/>
  <c r="AA127" i="62" s="1"/>
  <c r="Y127" i="37"/>
  <c r="AA127" i="37" s="1"/>
  <c r="Y173" i="62"/>
  <c r="AA173" i="62" s="1"/>
  <c r="Y173" i="37"/>
  <c r="AA173" i="37" s="1"/>
  <c r="Y79" i="62"/>
  <c r="AA79" i="62" s="1"/>
  <c r="Y79" i="37"/>
  <c r="AA79" i="37" s="1"/>
  <c r="Y133" i="62"/>
  <c r="AA133" i="62" s="1"/>
  <c r="Y133" i="37"/>
  <c r="AA133" i="37" s="1"/>
  <c r="Y183" i="62"/>
  <c r="AA183" i="62" s="1"/>
  <c r="Y183" i="37"/>
  <c r="AA183" i="37" s="1"/>
  <c r="Y182" i="62"/>
  <c r="AA182" i="62" s="1"/>
  <c r="Y182" i="37"/>
  <c r="AA182" i="37" s="1"/>
  <c r="Y306" i="62"/>
  <c r="AA306" i="62" s="1"/>
  <c r="Y306" i="37"/>
  <c r="AA306" i="37" s="1"/>
  <c r="Y148" i="62"/>
  <c r="AA148" i="62" s="1"/>
  <c r="Y148" i="37"/>
  <c r="AA148" i="37" s="1"/>
  <c r="Y135" i="62"/>
  <c r="AA135" i="62" s="1"/>
  <c r="Y135" i="37"/>
  <c r="AA135" i="37" s="1"/>
  <c r="Y70" i="62"/>
  <c r="AA70" i="62" s="1"/>
  <c r="Y70" i="37"/>
  <c r="AA70" i="37" s="1"/>
  <c r="Y212" i="62"/>
  <c r="AA212" i="62" s="1"/>
  <c r="Y212" i="37"/>
  <c r="AA212" i="37" s="1"/>
  <c r="Y213" i="62"/>
  <c r="AA213" i="62" s="1"/>
  <c r="Y213" i="37"/>
  <c r="AA213" i="37" s="1"/>
  <c r="Y224" i="62"/>
  <c r="AA224" i="62" s="1"/>
  <c r="Y224" i="37"/>
  <c r="AA224" i="37" s="1"/>
  <c r="Y71" i="62"/>
  <c r="AA71" i="62" s="1"/>
  <c r="Y71" i="37"/>
  <c r="AA71" i="37" s="1"/>
  <c r="Y255" i="62"/>
  <c r="AA255" i="62" s="1"/>
  <c r="Y255" i="37"/>
  <c r="AA255" i="37" s="1"/>
  <c r="Y197" i="62"/>
  <c r="AA197" i="62" s="1"/>
  <c r="Y197" i="37"/>
  <c r="AA197" i="37" s="1"/>
  <c r="Y72" i="62"/>
  <c r="AA72" i="62" s="1"/>
  <c r="Y72" i="37"/>
  <c r="AA72" i="37" s="1"/>
  <c r="Y271" i="62"/>
  <c r="AA271" i="62" s="1"/>
  <c r="Y271" i="37"/>
  <c r="AA271" i="37" s="1"/>
  <c r="Y195" i="62"/>
  <c r="AA195" i="62" s="1"/>
  <c r="Y195" i="37"/>
  <c r="AA195" i="37" s="1"/>
  <c r="Y200" i="62"/>
  <c r="AA200" i="62" s="1"/>
  <c r="Y200" i="37"/>
  <c r="AA200" i="37" s="1"/>
  <c r="Y243" i="62"/>
  <c r="AA243" i="62" s="1"/>
  <c r="Y243" i="37"/>
  <c r="AA243" i="37" s="1"/>
  <c r="Y61" i="62"/>
  <c r="AA61" i="62" s="1"/>
  <c r="Y61" i="37"/>
  <c r="AA61" i="37" s="1"/>
  <c r="Y284" i="62"/>
  <c r="AA284" i="62" s="1"/>
  <c r="Y284" i="37"/>
  <c r="AA284" i="37" s="1"/>
  <c r="Y265" i="62"/>
  <c r="AA265" i="62" s="1"/>
  <c r="Y265" i="37"/>
  <c r="AA265" i="37" s="1"/>
  <c r="Y240" i="62"/>
  <c r="AA240" i="62" s="1"/>
  <c r="Y240" i="37"/>
  <c r="AA240" i="37" s="1"/>
  <c r="Y139" i="62"/>
  <c r="AA139" i="62" s="1"/>
  <c r="Y139" i="37"/>
  <c r="AA139" i="37" s="1"/>
  <c r="Y257" i="62"/>
  <c r="AA257" i="62" s="1"/>
  <c r="Y257" i="37"/>
  <c r="AA257" i="37" s="1"/>
  <c r="Y77" i="62"/>
  <c r="AA77" i="62" s="1"/>
  <c r="Y77" i="37"/>
  <c r="AA77" i="37" s="1"/>
  <c r="Y221" i="62"/>
  <c r="AA221" i="62" s="1"/>
  <c r="Y221" i="37"/>
  <c r="AA221" i="37" s="1"/>
  <c r="Y86" i="62"/>
  <c r="AA86" i="62" s="1"/>
  <c r="Y86" i="37"/>
  <c r="AA86" i="37" s="1"/>
  <c r="Y150" i="62"/>
  <c r="AA150" i="62" s="1"/>
  <c r="Y150" i="37"/>
  <c r="AA150" i="37" s="1"/>
  <c r="Y260" i="62"/>
  <c r="AA260" i="62" s="1"/>
  <c r="Y260" i="37"/>
  <c r="AA260" i="37" s="1"/>
  <c r="Y130" i="62"/>
  <c r="AA130" i="62" s="1"/>
  <c r="Y130" i="37"/>
  <c r="AA130" i="37" s="1"/>
  <c r="Y316" i="62"/>
  <c r="AA316" i="62" s="1"/>
  <c r="Y316" i="37"/>
  <c r="AA316" i="37" s="1"/>
  <c r="Y157" i="62"/>
  <c r="AA157" i="62" s="1"/>
  <c r="Y157" i="37"/>
  <c r="AA157" i="37" s="1"/>
  <c r="Y147" i="62"/>
  <c r="AA147" i="62" s="1"/>
  <c r="Y147" i="37"/>
  <c r="AA147" i="37" s="1"/>
  <c r="Y311" i="62"/>
  <c r="AA311" i="62" s="1"/>
  <c r="Y311" i="37"/>
  <c r="AA311" i="37" s="1"/>
  <c r="Y125" i="62"/>
  <c r="AA125" i="62" s="1"/>
  <c r="Y125" i="37"/>
  <c r="AA125" i="37" s="1"/>
  <c r="Y145" i="62"/>
  <c r="AA145" i="62" s="1"/>
  <c r="Y145" i="37"/>
  <c r="AA145" i="37" s="1"/>
  <c r="Y28" i="62"/>
  <c r="AA28" i="62" s="1"/>
  <c r="Y28" i="37"/>
  <c r="AA28" i="37" s="1"/>
  <c r="Y242" i="62"/>
  <c r="AA242" i="62" s="1"/>
  <c r="Y242" i="37"/>
  <c r="AA242" i="37" s="1"/>
  <c r="Y74" i="62"/>
  <c r="AA74" i="62" s="1"/>
  <c r="Y74" i="37"/>
  <c r="AA74" i="37" s="1"/>
  <c r="Y53" i="62"/>
  <c r="AA53" i="62" s="1"/>
  <c r="Y53" i="37"/>
  <c r="AA53" i="37" s="1"/>
  <c r="Y108" i="62"/>
  <c r="AA108" i="62" s="1"/>
  <c r="Y108" i="37"/>
  <c r="AA108" i="37" s="1"/>
  <c r="Y190" i="62"/>
  <c r="AA190" i="62" s="1"/>
  <c r="Y190" i="37"/>
  <c r="AA190" i="37" s="1"/>
  <c r="Y69" i="62"/>
  <c r="AA69" i="62" s="1"/>
  <c r="Y69" i="37"/>
  <c r="AA69" i="37" s="1"/>
  <c r="Y283" i="62"/>
  <c r="AA283" i="62" s="1"/>
  <c r="Y283" i="37"/>
  <c r="AA283" i="37" s="1"/>
  <c r="Y95" i="62"/>
  <c r="AA95" i="62" s="1"/>
  <c r="Y95" i="37"/>
  <c r="AA95" i="37" s="1"/>
  <c r="Y273" i="62"/>
  <c r="AA273" i="62" s="1"/>
  <c r="Y273" i="37"/>
  <c r="AA273" i="37" s="1"/>
  <c r="Y258" i="62"/>
  <c r="AA258" i="62" s="1"/>
  <c r="Y258" i="37"/>
  <c r="AA258" i="37" s="1"/>
  <c r="Y96" i="62"/>
  <c r="AA96" i="62" s="1"/>
  <c r="Y96" i="37"/>
  <c r="AA96" i="37" s="1"/>
  <c r="Y291" i="62"/>
  <c r="AA291" i="62" s="1"/>
  <c r="Y291" i="37"/>
  <c r="AA291" i="37" s="1"/>
  <c r="Y84" i="62"/>
  <c r="AA84" i="62" s="1"/>
  <c r="Y84" i="37"/>
  <c r="AA84" i="37" s="1"/>
  <c r="Y259" i="62"/>
  <c r="AA259" i="62" s="1"/>
  <c r="Y259" i="37"/>
  <c r="AA259" i="37" s="1"/>
  <c r="Y175" i="62"/>
  <c r="AA175" i="62" s="1"/>
  <c r="Y175" i="37"/>
  <c r="AA175" i="37" s="1"/>
  <c r="Y155" i="62"/>
  <c r="AA155" i="62" s="1"/>
  <c r="Y155" i="37"/>
  <c r="AA155" i="37" s="1"/>
  <c r="Y205" i="62"/>
  <c r="AA205" i="62" s="1"/>
  <c r="Y205" i="37"/>
  <c r="AA205" i="37" s="1"/>
  <c r="Y153" i="62"/>
  <c r="AA153" i="62" s="1"/>
  <c r="Y153" i="37"/>
  <c r="AA153" i="37" s="1"/>
  <c r="Y85" i="62"/>
  <c r="AA85" i="62" s="1"/>
  <c r="Y85" i="37"/>
  <c r="AA85" i="37" s="1"/>
  <c r="Y156" i="62"/>
  <c r="AA156" i="62" s="1"/>
  <c r="Y156" i="37"/>
  <c r="AA156" i="37" s="1"/>
  <c r="Y252" i="62"/>
  <c r="AA252" i="62" s="1"/>
  <c r="Y252" i="37"/>
  <c r="AA252" i="37" s="1"/>
  <c r="Y124" i="62"/>
  <c r="AA124" i="62" s="1"/>
  <c r="Y124" i="37"/>
  <c r="AA124" i="37" s="1"/>
  <c r="Y115" i="62"/>
  <c r="AA115" i="62" s="1"/>
  <c r="Y115" i="37"/>
  <c r="AA115" i="37" s="1"/>
  <c r="Y313" i="62"/>
  <c r="AA313" i="62" s="1"/>
  <c r="Y313" i="37"/>
  <c r="AA313" i="37" s="1"/>
  <c r="Y287" i="62"/>
  <c r="AA287" i="62" s="1"/>
  <c r="Y287" i="37"/>
  <c r="AA287" i="37" s="1"/>
  <c r="Y123" i="62"/>
  <c r="AA123" i="62" s="1"/>
  <c r="Y123" i="37"/>
  <c r="AA123" i="37" s="1"/>
  <c r="Y307" i="62"/>
  <c r="AA307" i="62" s="1"/>
  <c r="Y307" i="37"/>
  <c r="AA307" i="37" s="1"/>
  <c r="Y40" i="62"/>
  <c r="AA40" i="62" s="1"/>
  <c r="Y40" i="37"/>
  <c r="AA40" i="37" s="1"/>
  <c r="Y117" i="62"/>
  <c r="AA117" i="62" s="1"/>
  <c r="Y117" i="37"/>
  <c r="AA117" i="37" s="1"/>
  <c r="Y174" i="62"/>
  <c r="AA174" i="62" s="1"/>
  <c r="Y174" i="37"/>
  <c r="AA174" i="37" s="1"/>
  <c r="Y67" i="62"/>
  <c r="AA67" i="62" s="1"/>
  <c r="Y67" i="37"/>
  <c r="AA67" i="37" s="1"/>
  <c r="Y104" i="62"/>
  <c r="AA104" i="62" s="1"/>
  <c r="Y104" i="37"/>
  <c r="Y24" i="62"/>
  <c r="AA24" i="62" s="1"/>
  <c r="Y24" i="37"/>
  <c r="AA24" i="37" s="1"/>
  <c r="Y161" i="62"/>
  <c r="AA161" i="62" s="1"/>
  <c r="Y161" i="37"/>
  <c r="AA161" i="37" s="1"/>
  <c r="Y162" i="62"/>
  <c r="AA162" i="62" s="1"/>
  <c r="Y162" i="37"/>
  <c r="AA162" i="37" s="1"/>
  <c r="Y310" i="62"/>
  <c r="AA310" i="62" s="1"/>
  <c r="Y310" i="37"/>
  <c r="AA310" i="37" s="1"/>
  <c r="Y285" i="62"/>
  <c r="AA285" i="62" s="1"/>
  <c r="Y285" i="37"/>
  <c r="AA285" i="37" s="1"/>
  <c r="Y20" i="62"/>
  <c r="Y20" i="37"/>
  <c r="AA20" i="37" s="1"/>
  <c r="Y256" i="62"/>
  <c r="AA256" i="62" s="1"/>
  <c r="Y256" i="37"/>
  <c r="AA256" i="37" s="1"/>
  <c r="Y142" i="62"/>
  <c r="AA142" i="62" s="1"/>
  <c r="Y142" i="37"/>
  <c r="AA142" i="37" s="1"/>
  <c r="Y274" i="62"/>
  <c r="AA274" i="62" s="1"/>
  <c r="Y274" i="37"/>
  <c r="AA274" i="37" s="1"/>
  <c r="Y36" i="62"/>
  <c r="AA36" i="62" s="1"/>
  <c r="Y36" i="37"/>
  <c r="AA36" i="37" s="1"/>
  <c r="Y270" i="62"/>
  <c r="AA270" i="62" s="1"/>
  <c r="Y270" i="37"/>
  <c r="AA270" i="37" s="1"/>
  <c r="Y202" i="62"/>
  <c r="AA202" i="62" s="1"/>
  <c r="Y202" i="37"/>
  <c r="AA202" i="37" s="1"/>
  <c r="Y207" i="62"/>
  <c r="AA207" i="62" s="1"/>
  <c r="Y207" i="37"/>
  <c r="AA207" i="37" s="1"/>
  <c r="Y170" i="62"/>
  <c r="AA170" i="62" s="1"/>
  <c r="Y170" i="37"/>
  <c r="AA170" i="37" s="1"/>
  <c r="Y241" i="62"/>
  <c r="AA241" i="62" s="1"/>
  <c r="Y241" i="37"/>
  <c r="AA241" i="37" s="1"/>
  <c r="Y196" i="62"/>
  <c r="AA196" i="62" s="1"/>
  <c r="Y196" i="37"/>
  <c r="AA196" i="37" s="1"/>
  <c r="Y214" i="62"/>
  <c r="AA214" i="62" s="1"/>
  <c r="Y214" i="37"/>
  <c r="AA214" i="37" s="1"/>
  <c r="Y80" i="62"/>
  <c r="AA80" i="62" s="1"/>
  <c r="Y80" i="37"/>
  <c r="AA80" i="37" s="1"/>
  <c r="Y204" i="62"/>
  <c r="AA204" i="62" s="1"/>
  <c r="Y204" i="37"/>
  <c r="AA204" i="37" s="1"/>
  <c r="Y16" i="62"/>
  <c r="AA16" i="62" s="1"/>
  <c r="Y16" i="37"/>
  <c r="AA16" i="37" s="1"/>
  <c r="Y97" i="62"/>
  <c r="AA97" i="62" s="1"/>
  <c r="Y97" i="37"/>
  <c r="AA97" i="37" s="1"/>
  <c r="Y55" i="62"/>
  <c r="AA55" i="62" s="1"/>
  <c r="Y55" i="37"/>
  <c r="AA55" i="37" s="1"/>
  <c r="Y191" i="62"/>
  <c r="AA191" i="62" s="1"/>
  <c r="Y191" i="37"/>
  <c r="AA191" i="37" s="1"/>
  <c r="Y267" i="62"/>
  <c r="AA267" i="62" s="1"/>
  <c r="Y267" i="37"/>
  <c r="AA267" i="37" s="1"/>
  <c r="Y218" i="62"/>
  <c r="AA218" i="62" s="1"/>
  <c r="Y218" i="37"/>
  <c r="AA218" i="37" s="1"/>
  <c r="Y305" i="62"/>
  <c r="AA305" i="62" s="1"/>
  <c r="Y305" i="37"/>
  <c r="AA305" i="37" s="1"/>
  <c r="Y193" i="62"/>
  <c r="AA193" i="62" s="1"/>
  <c r="Y193" i="37"/>
  <c r="AA193" i="37" s="1"/>
  <c r="Y302" i="62"/>
  <c r="Y302" i="37"/>
  <c r="Y314" i="62"/>
  <c r="AA314" i="62" s="1"/>
  <c r="Y314" i="37"/>
  <c r="AA314" i="37" s="1"/>
  <c r="Y164" i="62"/>
  <c r="AA164" i="62" s="1"/>
  <c r="Y164" i="37"/>
  <c r="AA164" i="37" s="1"/>
  <c r="Y160" i="62"/>
  <c r="AA160" i="62" s="1"/>
  <c r="Y160" i="37"/>
  <c r="AA160" i="37" s="1"/>
  <c r="Y59" i="62"/>
  <c r="AA59" i="62" s="1"/>
  <c r="Y59" i="37"/>
  <c r="AA59" i="37" s="1"/>
  <c r="Y136" i="62"/>
  <c r="AA136" i="62" s="1"/>
  <c r="Y136" i="37"/>
  <c r="AA136" i="37" s="1"/>
  <c r="Y45" i="62"/>
  <c r="AA45" i="62" s="1"/>
  <c r="Y45" i="37"/>
  <c r="AA45" i="37" s="1"/>
  <c r="Y250" i="62"/>
  <c r="AA250" i="62" s="1"/>
  <c r="Y250" i="37"/>
  <c r="AA250" i="37" s="1"/>
  <c r="Y219" i="62"/>
  <c r="AA219" i="62" s="1"/>
  <c r="Y219" i="37"/>
  <c r="AA219" i="37" s="1"/>
  <c r="Y107" i="62"/>
  <c r="AA107" i="62" s="1"/>
  <c r="Y107" i="37"/>
  <c r="AA107" i="37" s="1"/>
  <c r="Y177" i="62"/>
  <c r="AA177" i="62" s="1"/>
  <c r="Y177" i="37"/>
  <c r="AA177" i="37" s="1"/>
  <c r="Y89" i="62"/>
  <c r="AA89" i="62" s="1"/>
  <c r="Y89" i="37"/>
  <c r="AA89" i="37" s="1"/>
  <c r="AN12" i="23"/>
  <c r="AP12" i="23" s="1"/>
  <c r="AQ12" i="23" s="1"/>
  <c r="AG102" i="37"/>
  <c r="AN16" i="23"/>
  <c r="AP16" i="23" s="1"/>
  <c r="AQ16" i="23" s="1"/>
  <c r="AG300" i="37"/>
  <c r="AN20" i="23"/>
  <c r="AP20" i="23" s="1"/>
  <c r="AQ20" i="23" s="1"/>
  <c r="AG324" i="37"/>
  <c r="AN14" i="23"/>
  <c r="AP14" i="23" s="1"/>
  <c r="AQ14" i="23" s="1"/>
  <c r="AG296" i="37"/>
  <c r="Y102" i="37" l="1"/>
  <c r="AA14" i="37"/>
  <c r="Y320" i="37"/>
  <c r="AA302" i="37"/>
  <c r="Y296" i="37"/>
  <c r="AA104" i="37"/>
  <c r="Y296" i="62"/>
  <c r="AA296" i="62" s="1"/>
  <c r="AA171" i="62"/>
  <c r="Y320" i="62"/>
  <c r="AA302" i="62"/>
  <c r="Y102" i="62"/>
  <c r="AA102" i="62" s="1"/>
  <c r="AA20" i="62"/>
  <c r="AN24" i="23"/>
  <c r="AP24" i="23" s="1"/>
  <c r="AQ24" i="23" s="1"/>
  <c r="AG331" i="37"/>
  <c r="Y300" i="37"/>
  <c r="AA298" i="37"/>
  <c r="Y324" i="37"/>
  <c r="AA322" i="37"/>
  <c r="Y330" i="37"/>
  <c r="AA328" i="37"/>
  <c r="Y300" i="62"/>
  <c r="AA300" i="62" s="1"/>
  <c r="AA298" i="62"/>
  <c r="Y324" i="62"/>
  <c r="AA324" i="62" s="1"/>
  <c r="AA322" i="62"/>
  <c r="Y330" i="62"/>
  <c r="AA330" i="62" s="1"/>
  <c r="AA328" i="62"/>
  <c r="AF20" i="23" l="1"/>
  <c r="AH20" i="23" s="1"/>
  <c r="AI20" i="23" s="1"/>
  <c r="AA324" i="37"/>
  <c r="Y331" i="62"/>
  <c r="AA331" i="62" s="1"/>
  <c r="AA320" i="62"/>
  <c r="AF18" i="23"/>
  <c r="AH18" i="23" s="1"/>
  <c r="AI18" i="23" s="1"/>
  <c r="AA320" i="37"/>
  <c r="AF22" i="23"/>
  <c r="AH22" i="23" s="1"/>
  <c r="AI22" i="23" s="1"/>
  <c r="Y331" i="37"/>
  <c r="AA330" i="37"/>
  <c r="AF16" i="23"/>
  <c r="AH16" i="23" s="1"/>
  <c r="AI16" i="23" s="1"/>
  <c r="AA300" i="37"/>
  <c r="AF14" i="23"/>
  <c r="AH14" i="23" s="1"/>
  <c r="AI14" i="23" s="1"/>
  <c r="AA296" i="37"/>
  <c r="AF12" i="23"/>
  <c r="AH12" i="23" s="1"/>
  <c r="AI12" i="23" s="1"/>
  <c r="AA102" i="37"/>
  <c r="AF24" i="23" l="1"/>
  <c r="AH24" i="23" s="1"/>
  <c r="AI24" i="23" s="1"/>
  <c r="AA331" i="37"/>
  <c r="G288" i="62" l="1"/>
  <c r="I288" i="62" s="1"/>
  <c r="G288" i="37"/>
  <c r="I288" i="37" s="1"/>
  <c r="G220" i="62"/>
  <c r="I220" i="62" s="1"/>
  <c r="G220" i="37"/>
  <c r="I220" i="37" s="1"/>
  <c r="G24" i="62"/>
  <c r="I24" i="62" s="1"/>
  <c r="G24" i="37"/>
  <c r="I24" i="37" s="1"/>
  <c r="G167" i="62"/>
  <c r="I167" i="62" s="1"/>
  <c r="G167" i="37"/>
  <c r="I167" i="37" s="1"/>
  <c r="G165" i="62"/>
  <c r="I165" i="62" s="1"/>
  <c r="G165" i="37"/>
  <c r="I165" i="37" s="1"/>
  <c r="G65" i="62"/>
  <c r="I65" i="62" s="1"/>
  <c r="G65" i="37"/>
  <c r="I65" i="37" s="1"/>
  <c r="G228" i="62"/>
  <c r="I228" i="62" s="1"/>
  <c r="G228" i="37"/>
  <c r="I228" i="37" s="1"/>
  <c r="G242" i="62"/>
  <c r="I242" i="62" s="1"/>
  <c r="G242" i="37"/>
  <c r="I242" i="37" s="1"/>
  <c r="G148" i="62"/>
  <c r="I148" i="62" s="1"/>
  <c r="G148" i="37"/>
  <c r="I148" i="37" s="1"/>
  <c r="G149" i="62"/>
  <c r="I149" i="62" s="1"/>
  <c r="G149" i="37"/>
  <c r="I149" i="37" s="1"/>
  <c r="G252" i="62"/>
  <c r="I252" i="62" s="1"/>
  <c r="G252" i="37"/>
  <c r="I252" i="37" s="1"/>
  <c r="G251" i="62"/>
  <c r="I251" i="62" s="1"/>
  <c r="G251" i="37"/>
  <c r="I251" i="37" s="1"/>
  <c r="G79" i="62"/>
  <c r="I79" i="62" s="1"/>
  <c r="G79" i="37"/>
  <c r="I79" i="37" s="1"/>
  <c r="G282" i="62"/>
  <c r="I282" i="62" s="1"/>
  <c r="G282" i="37"/>
  <c r="I282" i="37" s="1"/>
  <c r="G266" i="62"/>
  <c r="I266" i="62" s="1"/>
  <c r="G266" i="37"/>
  <c r="I266" i="37" s="1"/>
  <c r="G85" i="62"/>
  <c r="I85" i="62" s="1"/>
  <c r="G85" i="37"/>
  <c r="I85" i="37" s="1"/>
  <c r="G302" i="62"/>
  <c r="G302" i="37"/>
  <c r="G168" i="62"/>
  <c r="I168" i="62" s="1"/>
  <c r="G168" i="37"/>
  <c r="I168" i="37" s="1"/>
  <c r="G29" i="62"/>
  <c r="I29" i="62" s="1"/>
  <c r="G29" i="37"/>
  <c r="I29" i="37" s="1"/>
  <c r="G125" i="62"/>
  <c r="I125" i="62" s="1"/>
  <c r="G125" i="37"/>
  <c r="I125" i="37" s="1"/>
  <c r="G163" i="62"/>
  <c r="I163" i="62" s="1"/>
  <c r="G163" i="37"/>
  <c r="I163" i="37" s="1"/>
  <c r="G140" i="62"/>
  <c r="I140" i="62" s="1"/>
  <c r="G140" i="37"/>
  <c r="I140" i="37" s="1"/>
  <c r="G268" i="62"/>
  <c r="I268" i="62" s="1"/>
  <c r="G268" i="37"/>
  <c r="I268" i="37" s="1"/>
  <c r="G41" i="62"/>
  <c r="I41" i="62" s="1"/>
  <c r="G41" i="37"/>
  <c r="I41" i="37" s="1"/>
  <c r="G69" i="62"/>
  <c r="I69" i="62" s="1"/>
  <c r="G69" i="37"/>
  <c r="I69" i="37" s="1"/>
  <c r="G262" i="62"/>
  <c r="I262" i="62" s="1"/>
  <c r="G262" i="37"/>
  <c r="I262" i="37" s="1"/>
  <c r="G253" i="62"/>
  <c r="I253" i="62" s="1"/>
  <c r="G253" i="37"/>
  <c r="I253" i="37" s="1"/>
  <c r="G121" i="62"/>
  <c r="I121" i="62" s="1"/>
  <c r="G121" i="37"/>
  <c r="I121" i="37" s="1"/>
  <c r="G271" i="62"/>
  <c r="I271" i="62" s="1"/>
  <c r="G271" i="37"/>
  <c r="I271" i="37" s="1"/>
  <c r="G91" i="62"/>
  <c r="I91" i="62" s="1"/>
  <c r="G91" i="37"/>
  <c r="I91" i="37" s="1"/>
  <c r="G263" i="62"/>
  <c r="I263" i="62" s="1"/>
  <c r="G263" i="37"/>
  <c r="I263" i="37" s="1"/>
  <c r="G110" i="62"/>
  <c r="I110" i="62" s="1"/>
  <c r="G110" i="37"/>
  <c r="I110" i="37" s="1"/>
  <c r="G273" i="62"/>
  <c r="I273" i="62" s="1"/>
  <c r="G273" i="37"/>
  <c r="I273" i="37" s="1"/>
  <c r="G310" i="62"/>
  <c r="I310" i="62" s="1"/>
  <c r="G310" i="37"/>
  <c r="I310" i="37" s="1"/>
  <c r="G270" i="62"/>
  <c r="I270" i="62" s="1"/>
  <c r="G270" i="37"/>
  <c r="I270" i="37" s="1"/>
  <c r="G32" i="62"/>
  <c r="I32" i="62" s="1"/>
  <c r="G32" i="37"/>
  <c r="I32" i="37" s="1"/>
  <c r="G291" i="62"/>
  <c r="I291" i="62" s="1"/>
  <c r="G291" i="37"/>
  <c r="I291" i="37" s="1"/>
  <c r="G287" i="62"/>
  <c r="I287" i="62" s="1"/>
  <c r="G287" i="37"/>
  <c r="I287" i="37" s="1"/>
  <c r="G226" i="62"/>
  <c r="I226" i="62" s="1"/>
  <c r="G226" i="37"/>
  <c r="I226" i="37" s="1"/>
  <c r="G17" i="62"/>
  <c r="I17" i="62" s="1"/>
  <c r="G17" i="37"/>
  <c r="I17" i="37" s="1"/>
  <c r="G52" i="62"/>
  <c r="I52" i="62" s="1"/>
  <c r="G52" i="37"/>
  <c r="I52" i="37" s="1"/>
  <c r="G272" i="62"/>
  <c r="I272" i="62" s="1"/>
  <c r="G272" i="37"/>
  <c r="I272" i="37" s="1"/>
  <c r="G305" i="62"/>
  <c r="I305" i="62" s="1"/>
  <c r="G305" i="37"/>
  <c r="I305" i="37" s="1"/>
  <c r="G182" i="62"/>
  <c r="I182" i="62" s="1"/>
  <c r="G182" i="37"/>
  <c r="I182" i="37" s="1"/>
  <c r="G177" i="62"/>
  <c r="I177" i="62" s="1"/>
  <c r="G177" i="37"/>
  <c r="I177" i="37" s="1"/>
  <c r="G256" i="62"/>
  <c r="I256" i="62" s="1"/>
  <c r="G256" i="37"/>
  <c r="I256" i="37" s="1"/>
  <c r="G129" i="62"/>
  <c r="I129" i="62" s="1"/>
  <c r="G129" i="37"/>
  <c r="I129" i="37" s="1"/>
  <c r="G286" i="62"/>
  <c r="I286" i="62" s="1"/>
  <c r="G286" i="37"/>
  <c r="I286" i="37" s="1"/>
  <c r="G161" i="62"/>
  <c r="I161" i="62" s="1"/>
  <c r="G161" i="37"/>
  <c r="I161" i="37" s="1"/>
  <c r="G307" i="62"/>
  <c r="I307" i="62" s="1"/>
  <c r="G307" i="37"/>
  <c r="I307" i="37" s="1"/>
  <c r="G200" i="62"/>
  <c r="I200" i="62" s="1"/>
  <c r="G200" i="37"/>
  <c r="I200" i="37" s="1"/>
  <c r="G254" i="62"/>
  <c r="I254" i="62" s="1"/>
  <c r="G254" i="37"/>
  <c r="I254" i="37" s="1"/>
  <c r="G196" i="62"/>
  <c r="I196" i="62" s="1"/>
  <c r="G196" i="37"/>
  <c r="I196" i="37" s="1"/>
  <c r="G222" i="62"/>
  <c r="I222" i="62" s="1"/>
  <c r="G222" i="37"/>
  <c r="I222" i="37" s="1"/>
  <c r="G145" i="62"/>
  <c r="I145" i="62" s="1"/>
  <c r="G145" i="37"/>
  <c r="I145" i="37" s="1"/>
  <c r="G77" i="62"/>
  <c r="I77" i="62" s="1"/>
  <c r="G77" i="37"/>
  <c r="I77" i="37" s="1"/>
  <c r="G60" i="62"/>
  <c r="I60" i="62" s="1"/>
  <c r="G60" i="37"/>
  <c r="I60" i="37" s="1"/>
  <c r="G82" i="62"/>
  <c r="I82" i="62" s="1"/>
  <c r="G82" i="37"/>
  <c r="I82" i="37" s="1"/>
  <c r="G199" i="62"/>
  <c r="I199" i="62" s="1"/>
  <c r="G199" i="37"/>
  <c r="I199" i="37" s="1"/>
  <c r="G155" i="62"/>
  <c r="I155" i="62" s="1"/>
  <c r="G155" i="37"/>
  <c r="I155" i="37" s="1"/>
  <c r="G247" i="62"/>
  <c r="I247" i="62" s="1"/>
  <c r="G247" i="37"/>
  <c r="I247" i="37" s="1"/>
  <c r="G92" i="62"/>
  <c r="I92" i="62" s="1"/>
  <c r="G92" i="37"/>
  <c r="I92" i="37" s="1"/>
  <c r="G248" i="62"/>
  <c r="I248" i="62" s="1"/>
  <c r="G248" i="37"/>
  <c r="I248" i="37" s="1"/>
  <c r="G223" i="62"/>
  <c r="I223" i="62" s="1"/>
  <c r="G223" i="37"/>
  <c r="I223" i="37" s="1"/>
  <c r="G74" i="62"/>
  <c r="I74" i="62" s="1"/>
  <c r="G74" i="37"/>
  <c r="I74" i="37" s="1"/>
  <c r="G216" i="62"/>
  <c r="I216" i="62" s="1"/>
  <c r="G216" i="37"/>
  <c r="I216" i="37" s="1"/>
  <c r="G181" i="62"/>
  <c r="I181" i="62" s="1"/>
  <c r="G181" i="37"/>
  <c r="I181" i="37" s="1"/>
  <c r="G180" i="62"/>
  <c r="I180" i="62" s="1"/>
  <c r="G180" i="37"/>
  <c r="I180" i="37" s="1"/>
  <c r="G264" i="62"/>
  <c r="I264" i="62" s="1"/>
  <c r="G264" i="37"/>
  <c r="I264" i="37" s="1"/>
  <c r="G157" i="62"/>
  <c r="I157" i="62" s="1"/>
  <c r="G157" i="37"/>
  <c r="I157" i="37" s="1"/>
  <c r="G105" i="62"/>
  <c r="I105" i="62" s="1"/>
  <c r="G105" i="37"/>
  <c r="I105" i="37" s="1"/>
  <c r="G55" i="62"/>
  <c r="I55" i="62" s="1"/>
  <c r="G55" i="37"/>
  <c r="I55" i="37" s="1"/>
  <c r="G240" i="62"/>
  <c r="I240" i="62" s="1"/>
  <c r="G240" i="37"/>
  <c r="I240" i="37" s="1"/>
  <c r="G106" i="62"/>
  <c r="I106" i="62" s="1"/>
  <c r="G106" i="37"/>
  <c r="I106" i="37" s="1"/>
  <c r="G16" i="62"/>
  <c r="I16" i="62" s="1"/>
  <c r="G16" i="37"/>
  <c r="I16" i="37" s="1"/>
  <c r="G229" i="62"/>
  <c r="I229" i="62" s="1"/>
  <c r="G229" i="37"/>
  <c r="I229" i="37" s="1"/>
  <c r="G119" i="62"/>
  <c r="I119" i="62" s="1"/>
  <c r="G119" i="37"/>
  <c r="I119" i="37" s="1"/>
  <c r="G36" i="62"/>
  <c r="I36" i="62" s="1"/>
  <c r="G36" i="37"/>
  <c r="I36" i="37" s="1"/>
  <c r="G314" i="62"/>
  <c r="I314" i="62" s="1"/>
  <c r="G314" i="37"/>
  <c r="I314" i="37" s="1"/>
  <c r="G249" i="62"/>
  <c r="I249" i="62" s="1"/>
  <c r="G249" i="37"/>
  <c r="I249" i="37" s="1"/>
  <c r="G169" i="62"/>
  <c r="I169" i="62" s="1"/>
  <c r="G169" i="37"/>
  <c r="I169" i="37" s="1"/>
  <c r="G281" i="62"/>
  <c r="I281" i="62" s="1"/>
  <c r="G281" i="37"/>
  <c r="I281" i="37" s="1"/>
  <c r="G217" i="62"/>
  <c r="I217" i="62" s="1"/>
  <c r="G217" i="37"/>
  <c r="I217" i="37" s="1"/>
  <c r="G269" i="62"/>
  <c r="I269" i="62" s="1"/>
  <c r="G269" i="37"/>
  <c r="I269" i="37" s="1"/>
  <c r="G173" i="62"/>
  <c r="I173" i="62" s="1"/>
  <c r="G173" i="37"/>
  <c r="I173" i="37" s="1"/>
  <c r="G21" i="62"/>
  <c r="I21" i="62" s="1"/>
  <c r="G21" i="37"/>
  <c r="I21" i="37" s="1"/>
  <c r="G211" i="62"/>
  <c r="I211" i="62" s="1"/>
  <c r="G211" i="37"/>
  <c r="I211" i="37" s="1"/>
  <c r="G141" i="62"/>
  <c r="I141" i="62" s="1"/>
  <c r="G141" i="37"/>
  <c r="I141" i="37" s="1"/>
  <c r="G322" i="62"/>
  <c r="G322" i="37"/>
  <c r="G112" i="62"/>
  <c r="I112" i="62" s="1"/>
  <c r="G112" i="37"/>
  <c r="I112" i="37" s="1"/>
  <c r="G171" i="62"/>
  <c r="G171" i="37"/>
  <c r="I171" i="37" s="1"/>
  <c r="G115" i="62"/>
  <c r="I115" i="62" s="1"/>
  <c r="G115" i="37"/>
  <c r="I115" i="37" s="1"/>
  <c r="G244" i="62"/>
  <c r="I244" i="62" s="1"/>
  <c r="G244" i="37"/>
  <c r="I244" i="37" s="1"/>
  <c r="G62" i="62"/>
  <c r="I62" i="62" s="1"/>
  <c r="G62" i="37"/>
  <c r="I62" i="37" s="1"/>
  <c r="G212" i="62"/>
  <c r="I212" i="62" s="1"/>
  <c r="G212" i="37"/>
  <c r="I212" i="37" s="1"/>
  <c r="G128" i="62"/>
  <c r="I128" i="62" s="1"/>
  <c r="G128" i="37"/>
  <c r="I128" i="37" s="1"/>
  <c r="G225" i="62"/>
  <c r="I225" i="62" s="1"/>
  <c r="G225" i="37"/>
  <c r="I225" i="37" s="1"/>
  <c r="G274" i="62"/>
  <c r="I274" i="62" s="1"/>
  <c r="G274" i="37"/>
  <c r="I274" i="37" s="1"/>
  <c r="G20" i="62"/>
  <c r="G20" i="37"/>
  <c r="I20" i="37" s="1"/>
  <c r="G328" i="62"/>
  <c r="G328" i="37"/>
  <c r="G28" i="62"/>
  <c r="I28" i="62" s="1"/>
  <c r="G28" i="37"/>
  <c r="I28" i="37" s="1"/>
  <c r="G89" i="62"/>
  <c r="I89" i="62" s="1"/>
  <c r="G89" i="37"/>
  <c r="I89" i="37" s="1"/>
  <c r="G190" i="62"/>
  <c r="I190" i="62" s="1"/>
  <c r="G190" i="37"/>
  <c r="I190" i="37" s="1"/>
  <c r="G221" i="62"/>
  <c r="I221" i="62" s="1"/>
  <c r="G221" i="37"/>
  <c r="I221" i="37" s="1"/>
  <c r="G237" i="62"/>
  <c r="I237" i="62" s="1"/>
  <c r="G237" i="37"/>
  <c r="I237" i="37" s="1"/>
  <c r="G185" i="62"/>
  <c r="I185" i="62" s="1"/>
  <c r="G185" i="37"/>
  <c r="I185" i="37" s="1"/>
  <c r="G126" i="62"/>
  <c r="I126" i="62" s="1"/>
  <c r="G126" i="37"/>
  <c r="I126" i="37" s="1"/>
  <c r="G146" i="62"/>
  <c r="I146" i="62" s="1"/>
  <c r="G146" i="37"/>
  <c r="I146" i="37" s="1"/>
  <c r="G195" i="62"/>
  <c r="I195" i="62" s="1"/>
  <c r="G195" i="37"/>
  <c r="I195" i="37" s="1"/>
  <c r="G189" i="62"/>
  <c r="I189" i="62" s="1"/>
  <c r="G189" i="37"/>
  <c r="I189" i="37" s="1"/>
  <c r="G138" i="62"/>
  <c r="I138" i="62" s="1"/>
  <c r="G138" i="37"/>
  <c r="I138" i="37" s="1"/>
  <c r="G265" i="62"/>
  <c r="I265" i="62" s="1"/>
  <c r="G265" i="37"/>
  <c r="I265" i="37" s="1"/>
  <c r="G205" i="62"/>
  <c r="I205" i="62" s="1"/>
  <c r="G205" i="37"/>
  <c r="I205" i="37" s="1"/>
  <c r="G48" i="62"/>
  <c r="I48" i="62" s="1"/>
  <c r="G48" i="37"/>
  <c r="I48" i="37" s="1"/>
  <c r="G241" i="62"/>
  <c r="I241" i="62" s="1"/>
  <c r="G241" i="37"/>
  <c r="I241" i="37" s="1"/>
  <c r="G108" i="62"/>
  <c r="I108" i="62" s="1"/>
  <c r="G108" i="37"/>
  <c r="I108" i="37" s="1"/>
  <c r="G245" i="62"/>
  <c r="I245" i="62" s="1"/>
  <c r="G245" i="37"/>
  <c r="I245" i="37" s="1"/>
  <c r="G81" i="62"/>
  <c r="I81" i="62" s="1"/>
  <c r="G81" i="37"/>
  <c r="I81" i="37" s="1"/>
  <c r="G227" i="62"/>
  <c r="I227" i="62" s="1"/>
  <c r="G227" i="37"/>
  <c r="I227" i="37" s="1"/>
  <c r="G231" i="62"/>
  <c r="I231" i="62" s="1"/>
  <c r="G231" i="37"/>
  <c r="I231" i="37" s="1"/>
  <c r="G258" i="62"/>
  <c r="I258" i="62" s="1"/>
  <c r="G258" i="37"/>
  <c r="I258" i="37" s="1"/>
  <c r="G64" i="62"/>
  <c r="I64" i="62" s="1"/>
  <c r="G64" i="37"/>
  <c r="I64" i="37" s="1"/>
  <c r="G210" i="62"/>
  <c r="I210" i="62" s="1"/>
  <c r="G210" i="37"/>
  <c r="I210" i="37" s="1"/>
  <c r="G72" i="62"/>
  <c r="I72" i="62" s="1"/>
  <c r="G72" i="37"/>
  <c r="I72" i="37" s="1"/>
  <c r="G309" i="62"/>
  <c r="I309" i="62" s="1"/>
  <c r="G309" i="37"/>
  <c r="I309" i="37" s="1"/>
  <c r="G246" i="62"/>
  <c r="I246" i="62" s="1"/>
  <c r="G246" i="37"/>
  <c r="I246" i="37" s="1"/>
  <c r="G214" i="62"/>
  <c r="I214" i="62" s="1"/>
  <c r="G214" i="37"/>
  <c r="I214" i="37" s="1"/>
  <c r="G194" i="62"/>
  <c r="I194" i="62" s="1"/>
  <c r="G194" i="37"/>
  <c r="I194" i="37" s="1"/>
  <c r="G316" i="62"/>
  <c r="I316" i="62" s="1"/>
  <c r="G316" i="37"/>
  <c r="I316" i="37" s="1"/>
  <c r="G259" i="62"/>
  <c r="I259" i="62" s="1"/>
  <c r="G259" i="37"/>
  <c r="I259" i="37" s="1"/>
  <c r="G234" i="62"/>
  <c r="I234" i="62" s="1"/>
  <c r="G234" i="37"/>
  <c r="I234" i="37" s="1"/>
  <c r="G293" i="62"/>
  <c r="I293" i="62" s="1"/>
  <c r="G293" i="37"/>
  <c r="I293" i="37" s="1"/>
  <c r="G255" i="62"/>
  <c r="I255" i="62" s="1"/>
  <c r="G255" i="37"/>
  <c r="I255" i="37" s="1"/>
  <c r="G209" i="62"/>
  <c r="I209" i="62" s="1"/>
  <c r="G209" i="37"/>
  <c r="I209" i="37" s="1"/>
  <c r="G191" i="62"/>
  <c r="I191" i="62" s="1"/>
  <c r="G191" i="37"/>
  <c r="I191" i="37" s="1"/>
  <c r="G97" i="62"/>
  <c r="I97" i="62" s="1"/>
  <c r="G97" i="37"/>
  <c r="I97" i="37" s="1"/>
  <c r="G139" i="62"/>
  <c r="I139" i="62" s="1"/>
  <c r="G139" i="37"/>
  <c r="I139" i="37" s="1"/>
  <c r="G289" i="62"/>
  <c r="I289" i="62" s="1"/>
  <c r="G289" i="37"/>
  <c r="I289" i="37" s="1"/>
  <c r="G51" i="62"/>
  <c r="I51" i="62" s="1"/>
  <c r="G51" i="37"/>
  <c r="I51" i="37" s="1"/>
  <c r="G294" i="62"/>
  <c r="I294" i="62" s="1"/>
  <c r="G294" i="37"/>
  <c r="I294" i="37" s="1"/>
  <c r="G25" i="62"/>
  <c r="I25" i="62" s="1"/>
  <c r="G25" i="37"/>
  <c r="I25" i="37" s="1"/>
  <c r="G47" i="62"/>
  <c r="I47" i="62" s="1"/>
  <c r="G47" i="37"/>
  <c r="I47" i="37" s="1"/>
  <c r="G66" i="62"/>
  <c r="I66" i="62" s="1"/>
  <c r="G66" i="37"/>
  <c r="I66" i="37" s="1"/>
  <c r="G298" i="62"/>
  <c r="G298" i="37"/>
  <c r="G207" i="62"/>
  <c r="I207" i="62" s="1"/>
  <c r="G207" i="37"/>
  <c r="I207" i="37" s="1"/>
  <c r="G219" i="62"/>
  <c r="I219" i="62" s="1"/>
  <c r="G219" i="37"/>
  <c r="I219" i="37" s="1"/>
  <c r="G233" i="62"/>
  <c r="I233" i="62" s="1"/>
  <c r="G233" i="37"/>
  <c r="I233" i="37" s="1"/>
  <c r="G153" i="62"/>
  <c r="I153" i="62" s="1"/>
  <c r="G153" i="37"/>
  <c r="I153" i="37" s="1"/>
  <c r="G160" i="62"/>
  <c r="I160" i="62" s="1"/>
  <c r="G160" i="37"/>
  <c r="I160" i="37" s="1"/>
  <c r="G213" i="62"/>
  <c r="I213" i="62" s="1"/>
  <c r="G213" i="37"/>
  <c r="I213" i="37" s="1"/>
  <c r="G284" i="62"/>
  <c r="I284" i="62" s="1"/>
  <c r="G284" i="37"/>
  <c r="I284" i="37" s="1"/>
  <c r="G57" i="62"/>
  <c r="I57" i="62" s="1"/>
  <c r="G57" i="37"/>
  <c r="I57" i="37" s="1"/>
  <c r="G53" i="62"/>
  <c r="I53" i="62" s="1"/>
  <c r="G53" i="37"/>
  <c r="I53" i="37" s="1"/>
  <c r="G19" i="62"/>
  <c r="I19" i="62" s="1"/>
  <c r="G19" i="37"/>
  <c r="I19" i="37" s="1"/>
  <c r="G117" i="62"/>
  <c r="I117" i="62" s="1"/>
  <c r="G117" i="37"/>
  <c r="I117" i="37" s="1"/>
  <c r="G23" i="62"/>
  <c r="I23" i="62" s="1"/>
  <c r="G23" i="37"/>
  <c r="I23" i="37" s="1"/>
  <c r="G238" i="62"/>
  <c r="I238" i="62" s="1"/>
  <c r="G238" i="37"/>
  <c r="I238" i="37" s="1"/>
  <c r="G174" i="62"/>
  <c r="I174" i="62" s="1"/>
  <c r="G174" i="37"/>
  <c r="I174" i="37" s="1"/>
  <c r="G75" i="62"/>
  <c r="I75" i="62" s="1"/>
  <c r="G75" i="37"/>
  <c r="I75" i="37" s="1"/>
  <c r="G183" i="62"/>
  <c r="I183" i="62" s="1"/>
  <c r="G183" i="37"/>
  <c r="I183" i="37" s="1"/>
  <c r="G267" i="62"/>
  <c r="I267" i="62" s="1"/>
  <c r="G267" i="37"/>
  <c r="I267" i="37" s="1"/>
  <c r="G61" i="62"/>
  <c r="I61" i="62" s="1"/>
  <c r="G61" i="37"/>
  <c r="I61" i="37" s="1"/>
  <c r="G43" i="62"/>
  <c r="I43" i="62" s="1"/>
  <c r="G43" i="37"/>
  <c r="I43" i="37" s="1"/>
  <c r="G236" i="62"/>
  <c r="I236" i="62" s="1"/>
  <c r="G236" i="37"/>
  <c r="I236" i="37" s="1"/>
  <c r="G118" i="62"/>
  <c r="I118" i="62" s="1"/>
  <c r="G118" i="37"/>
  <c r="I118" i="37" s="1"/>
  <c r="G187" i="62"/>
  <c r="I187" i="62" s="1"/>
  <c r="G187" i="37"/>
  <c r="I187" i="37" s="1"/>
  <c r="G158" i="62"/>
  <c r="I158" i="62" s="1"/>
  <c r="G158" i="37"/>
  <c r="I158" i="37" s="1"/>
  <c r="G261" i="62"/>
  <c r="I261" i="62" s="1"/>
  <c r="G261" i="37"/>
  <c r="I261" i="37" s="1"/>
  <c r="G86" i="62"/>
  <c r="I86" i="62" s="1"/>
  <c r="G86" i="37"/>
  <c r="I86" i="37" s="1"/>
  <c r="G243" i="62"/>
  <c r="I243" i="62" s="1"/>
  <c r="G243" i="37"/>
  <c r="I243" i="37" s="1"/>
  <c r="G283" i="62"/>
  <c r="I283" i="62" s="1"/>
  <c r="G283" i="37"/>
  <c r="I283" i="37" s="1"/>
  <c r="G313" i="62"/>
  <c r="I313" i="62" s="1"/>
  <c r="G313" i="37"/>
  <c r="I313" i="37" s="1"/>
  <c r="G290" i="62"/>
  <c r="I290" i="62" s="1"/>
  <c r="G290" i="37"/>
  <c r="I290" i="37" s="1"/>
  <c r="G76" i="62"/>
  <c r="I76" i="62" s="1"/>
  <c r="G76" i="37"/>
  <c r="I76" i="37" s="1"/>
  <c r="G175" i="62"/>
  <c r="I175" i="62" s="1"/>
  <c r="G175" i="37"/>
  <c r="I175" i="37" s="1"/>
  <c r="G224" i="62"/>
  <c r="I224" i="62" s="1"/>
  <c r="G224" i="37"/>
  <c r="I224" i="37" s="1"/>
  <c r="G90" i="62"/>
  <c r="I90" i="62" s="1"/>
  <c r="G90" i="37"/>
  <c r="I90" i="37" s="1"/>
  <c r="G170" i="62"/>
  <c r="I170" i="62" s="1"/>
  <c r="G170" i="37"/>
  <c r="I170" i="37" s="1"/>
  <c r="G133" i="62"/>
  <c r="I133" i="62" s="1"/>
  <c r="G133" i="37"/>
  <c r="I133" i="37" s="1"/>
  <c r="G257" i="62"/>
  <c r="I257" i="62" s="1"/>
  <c r="G257" i="37"/>
  <c r="I257" i="37" s="1"/>
  <c r="G151" i="62"/>
  <c r="I151" i="62" s="1"/>
  <c r="G151" i="37"/>
  <c r="I151" i="37" s="1"/>
  <c r="G295" i="62"/>
  <c r="I295" i="62" s="1"/>
  <c r="G295" i="37"/>
  <c r="I295" i="37" s="1"/>
  <c r="G67" i="62"/>
  <c r="I67" i="62" s="1"/>
  <c r="G67" i="37"/>
  <c r="I67" i="37" s="1"/>
  <c r="G113" i="62"/>
  <c r="I113" i="62" s="1"/>
  <c r="G113" i="37"/>
  <c r="I113" i="37" s="1"/>
  <c r="G142" i="62"/>
  <c r="I142" i="62" s="1"/>
  <c r="G142" i="37"/>
  <c r="I142" i="37" s="1"/>
  <c r="G206" i="62"/>
  <c r="I206" i="62" s="1"/>
  <c r="G206" i="37"/>
  <c r="I206" i="37" s="1"/>
  <c r="G197" i="62"/>
  <c r="I197" i="62" s="1"/>
  <c r="G197" i="37"/>
  <c r="I197" i="37" s="1"/>
  <c r="G45" i="62"/>
  <c r="I45" i="62" s="1"/>
  <c r="G45" i="37"/>
  <c r="I45" i="37" s="1"/>
  <c r="G250" i="62"/>
  <c r="I250" i="62" s="1"/>
  <c r="G250" i="37"/>
  <c r="I250" i="37" s="1"/>
  <c r="G14" i="62"/>
  <c r="I14" i="62" s="1"/>
  <c r="G14" i="37"/>
  <c r="G277" i="62"/>
  <c r="I277" i="62" s="1"/>
  <c r="G277" i="37"/>
  <c r="I277" i="37" s="1"/>
  <c r="G260" i="62"/>
  <c r="I260" i="62" s="1"/>
  <c r="G260" i="37"/>
  <c r="I260" i="37" s="1"/>
  <c r="G193" i="62"/>
  <c r="I193" i="62" s="1"/>
  <c r="G193" i="37"/>
  <c r="I193" i="37" s="1"/>
  <c r="G188" i="62"/>
  <c r="I188" i="62" s="1"/>
  <c r="G188" i="37"/>
  <c r="I188" i="37" s="1"/>
  <c r="G156" i="62"/>
  <c r="I156" i="62" s="1"/>
  <c r="G156" i="37"/>
  <c r="I156" i="37" s="1"/>
  <c r="G130" i="62"/>
  <c r="I130" i="62" s="1"/>
  <c r="G130" i="37"/>
  <c r="I130" i="37" s="1"/>
  <c r="G203" i="62"/>
  <c r="I203" i="62" s="1"/>
  <c r="G203" i="37"/>
  <c r="I203" i="37" s="1"/>
  <c r="G56" i="62"/>
  <c r="I56" i="62" s="1"/>
  <c r="G56" i="37"/>
  <c r="I56" i="37" s="1"/>
  <c r="G80" i="62"/>
  <c r="I80" i="62" s="1"/>
  <c r="G80" i="37"/>
  <c r="I80" i="37" s="1"/>
  <c r="G134" i="62"/>
  <c r="I134" i="62" s="1"/>
  <c r="G134" i="37"/>
  <c r="I134" i="37" s="1"/>
  <c r="G315" i="62"/>
  <c r="I315" i="62" s="1"/>
  <c r="G315" i="37"/>
  <c r="I315" i="37" s="1"/>
  <c r="G230" i="62"/>
  <c r="I230" i="62" s="1"/>
  <c r="G230" i="37"/>
  <c r="I230" i="37" s="1"/>
  <c r="G303" i="62"/>
  <c r="I303" i="62" s="1"/>
  <c r="G303" i="37"/>
  <c r="I303" i="37" s="1"/>
  <c r="G96" i="62"/>
  <c r="I96" i="62" s="1"/>
  <c r="G96" i="37"/>
  <c r="I96" i="37" s="1"/>
  <c r="G279" i="62"/>
  <c r="I279" i="62" s="1"/>
  <c r="G279" i="37"/>
  <c r="I279" i="37" s="1"/>
  <c r="G33" i="62"/>
  <c r="I33" i="62" s="1"/>
  <c r="G33" i="37"/>
  <c r="I33" i="37" s="1"/>
  <c r="G84" i="62"/>
  <c r="I84" i="62" s="1"/>
  <c r="G84" i="37"/>
  <c r="I84" i="37" s="1"/>
  <c r="G135" i="62"/>
  <c r="I135" i="62" s="1"/>
  <c r="G135" i="37"/>
  <c r="I135" i="37" s="1"/>
  <c r="G278" i="62"/>
  <c r="I278" i="62" s="1"/>
  <c r="G278" i="37"/>
  <c r="I278" i="37" s="1"/>
  <c r="G179" i="62"/>
  <c r="I179" i="62" s="1"/>
  <c r="G179" i="37"/>
  <c r="I179" i="37" s="1"/>
  <c r="G147" i="62"/>
  <c r="I147" i="62" s="1"/>
  <c r="G147" i="37"/>
  <c r="I147" i="37" s="1"/>
  <c r="G150" i="62"/>
  <c r="I150" i="62" s="1"/>
  <c r="G150" i="37"/>
  <c r="I150" i="37" s="1"/>
  <c r="G37" i="62"/>
  <c r="I37" i="62" s="1"/>
  <c r="G37" i="37"/>
  <c r="I37" i="37" s="1"/>
  <c r="G136" i="62"/>
  <c r="I136" i="62" s="1"/>
  <c r="G136" i="37"/>
  <c r="I136" i="37" s="1"/>
  <c r="G124" i="62"/>
  <c r="I124" i="62" s="1"/>
  <c r="G124" i="37"/>
  <c r="I124" i="37" s="1"/>
  <c r="G311" i="62"/>
  <c r="I311" i="62" s="1"/>
  <c r="G311" i="37"/>
  <c r="I311" i="37" s="1"/>
  <c r="G49" i="62"/>
  <c r="I49" i="62" s="1"/>
  <c r="G49" i="37"/>
  <c r="I49" i="37" s="1"/>
  <c r="G292" i="62"/>
  <c r="I292" i="62" s="1"/>
  <c r="G292" i="37"/>
  <c r="I292" i="37" s="1"/>
  <c r="G104" i="62"/>
  <c r="I104" i="62" s="1"/>
  <c r="G104" i="37"/>
  <c r="G152" i="62"/>
  <c r="I152" i="62" s="1"/>
  <c r="G152" i="37"/>
  <c r="I152" i="37" s="1"/>
  <c r="G162" i="62"/>
  <c r="I162" i="62" s="1"/>
  <c r="G162" i="37"/>
  <c r="I162" i="37" s="1"/>
  <c r="G70" i="62"/>
  <c r="I70" i="62" s="1"/>
  <c r="G70" i="37"/>
  <c r="I70" i="37" s="1"/>
  <c r="G218" i="62"/>
  <c r="I218" i="62" s="1"/>
  <c r="G218" i="37"/>
  <c r="I218" i="37" s="1"/>
  <c r="G31" i="62"/>
  <c r="I31" i="62" s="1"/>
  <c r="G31" i="37"/>
  <c r="I31" i="37" s="1"/>
  <c r="G114" i="62"/>
  <c r="I114" i="62" s="1"/>
  <c r="G114" i="37"/>
  <c r="I114" i="37" s="1"/>
  <c r="G285" i="62"/>
  <c r="I285" i="62" s="1"/>
  <c r="G285" i="37"/>
  <c r="I285" i="37" s="1"/>
  <c r="G276" i="62"/>
  <c r="I276" i="62" s="1"/>
  <c r="G276" i="37"/>
  <c r="I276" i="37" s="1"/>
  <c r="G306" i="62"/>
  <c r="I306" i="62" s="1"/>
  <c r="G306" i="37"/>
  <c r="I306" i="37" s="1"/>
  <c r="G95" i="62"/>
  <c r="I95" i="62" s="1"/>
  <c r="G95" i="37"/>
  <c r="I95" i="37" s="1"/>
  <c r="G107" i="62"/>
  <c r="I107" i="62" s="1"/>
  <c r="G107" i="37"/>
  <c r="I107" i="37" s="1"/>
  <c r="G280" i="62"/>
  <c r="I280" i="62" s="1"/>
  <c r="G280" i="37"/>
  <c r="I280" i="37" s="1"/>
  <c r="G164" i="62"/>
  <c r="I164" i="62" s="1"/>
  <c r="G164" i="37"/>
  <c r="I164" i="37" s="1"/>
  <c r="G239" i="62"/>
  <c r="I239" i="62" s="1"/>
  <c r="G239" i="37"/>
  <c r="I239" i="37" s="1"/>
  <c r="G202" i="62"/>
  <c r="I202" i="62" s="1"/>
  <c r="G202" i="37"/>
  <c r="I202" i="37" s="1"/>
  <c r="G44" i="62"/>
  <c r="I44" i="62" s="1"/>
  <c r="G44" i="37"/>
  <c r="I44" i="37" s="1"/>
  <c r="G232" i="62"/>
  <c r="I232" i="62" s="1"/>
  <c r="G232" i="37"/>
  <c r="I232" i="37" s="1"/>
  <c r="G131" i="62"/>
  <c r="I131" i="62" s="1"/>
  <c r="G131" i="37"/>
  <c r="I131" i="37" s="1"/>
  <c r="G39" i="62"/>
  <c r="I39" i="62" s="1"/>
  <c r="G39" i="37"/>
  <c r="I39" i="37" s="1"/>
  <c r="G204" i="62"/>
  <c r="I204" i="62" s="1"/>
  <c r="G204" i="37"/>
  <c r="I204" i="37" s="1"/>
  <c r="G123" i="62"/>
  <c r="I123" i="62" s="1"/>
  <c r="G123" i="37"/>
  <c r="I123" i="37" s="1"/>
  <c r="G176" i="62"/>
  <c r="I176" i="62" s="1"/>
  <c r="G176" i="37"/>
  <c r="I176" i="37" s="1"/>
  <c r="G87" i="62"/>
  <c r="I87" i="62" s="1"/>
  <c r="G87" i="37"/>
  <c r="I87" i="37" s="1"/>
  <c r="G235" i="62"/>
  <c r="I235" i="62" s="1"/>
  <c r="G235" i="37"/>
  <c r="I235" i="37" s="1"/>
  <c r="G59" i="62"/>
  <c r="I59" i="62" s="1"/>
  <c r="G59" i="37"/>
  <c r="I59" i="37" s="1"/>
  <c r="G208" i="62"/>
  <c r="I208" i="62" s="1"/>
  <c r="G208" i="37"/>
  <c r="I208" i="37" s="1"/>
  <c r="G27" i="62"/>
  <c r="I27" i="62" s="1"/>
  <c r="G27" i="37"/>
  <c r="I27" i="37" s="1"/>
  <c r="G35" i="62"/>
  <c r="I35" i="62" s="1"/>
  <c r="G35" i="37"/>
  <c r="I35" i="37" s="1"/>
  <c r="G143" i="62"/>
  <c r="I143" i="62" s="1"/>
  <c r="G143" i="37"/>
  <c r="I143" i="37" s="1"/>
  <c r="G71" i="62"/>
  <c r="I71" i="62" s="1"/>
  <c r="G71" i="37"/>
  <c r="I71" i="37" s="1"/>
  <c r="G127" i="62"/>
  <c r="I127" i="62" s="1"/>
  <c r="G127" i="37"/>
  <c r="I127" i="37" s="1"/>
  <c r="G94" i="62"/>
  <c r="I94" i="62" s="1"/>
  <c r="G94" i="37"/>
  <c r="I94" i="37" s="1"/>
  <c r="G275" i="62"/>
  <c r="I275" i="62" s="1"/>
  <c r="G275" i="37"/>
  <c r="I275" i="37" s="1"/>
  <c r="G40" i="62"/>
  <c r="I40" i="62" s="1"/>
  <c r="G40" i="37"/>
  <c r="I40" i="37" s="1"/>
  <c r="G330" i="37" l="1"/>
  <c r="I328" i="37"/>
  <c r="G102" i="37"/>
  <c r="I14" i="37"/>
  <c r="G300" i="62"/>
  <c r="I300" i="62" s="1"/>
  <c r="I298" i="62"/>
  <c r="G102" i="62"/>
  <c r="I102" i="62" s="1"/>
  <c r="I20" i="62"/>
  <c r="G296" i="62"/>
  <c r="I296" i="62" s="1"/>
  <c r="I171" i="62"/>
  <c r="G324" i="37"/>
  <c r="I322" i="37"/>
  <c r="G320" i="37"/>
  <c r="I302" i="37"/>
  <c r="G296" i="37"/>
  <c r="I104" i="37"/>
  <c r="G330" i="62"/>
  <c r="I330" i="62" s="1"/>
  <c r="I328" i="62"/>
  <c r="G300" i="37"/>
  <c r="I298" i="37"/>
  <c r="G324" i="62"/>
  <c r="I324" i="62" s="1"/>
  <c r="I322" i="62"/>
  <c r="G320" i="62"/>
  <c r="I302" i="62"/>
  <c r="H14" i="23" l="1"/>
  <c r="J14" i="23" s="1"/>
  <c r="K14" i="23" s="1"/>
  <c r="I296" i="37"/>
  <c r="H20" i="23"/>
  <c r="J20" i="23" s="1"/>
  <c r="K20" i="23" s="1"/>
  <c r="I324" i="37"/>
  <c r="H12" i="23"/>
  <c r="J12" i="23" s="1"/>
  <c r="K12" i="23" s="1"/>
  <c r="I102" i="37"/>
  <c r="G331" i="62"/>
  <c r="I331" i="62" s="1"/>
  <c r="I320" i="62"/>
  <c r="H16" i="23"/>
  <c r="J16" i="23" s="1"/>
  <c r="K16" i="23" s="1"/>
  <c r="I300" i="37"/>
  <c r="H18" i="23"/>
  <c r="J18" i="23" s="1"/>
  <c r="K18" i="23" s="1"/>
  <c r="I320" i="37"/>
  <c r="H22" i="23"/>
  <c r="J22" i="23" s="1"/>
  <c r="K22" i="23" s="1"/>
  <c r="G331" i="37"/>
  <c r="I330" i="37"/>
  <c r="H24" i="23" l="1"/>
  <c r="J24" i="23" s="1"/>
  <c r="K24" i="23" s="1"/>
  <c r="I331" i="37"/>
  <c r="S213" i="62" l="1"/>
  <c r="U213" i="62" s="1"/>
  <c r="S213" i="37"/>
  <c r="U213" i="37" s="1"/>
  <c r="S150" i="62"/>
  <c r="U150" i="62" s="1"/>
  <c r="S150" i="37"/>
  <c r="U150" i="37" s="1"/>
  <c r="S114" i="62"/>
  <c r="U114" i="62" s="1"/>
  <c r="S114" i="37"/>
  <c r="U114" i="37" s="1"/>
  <c r="S225" i="62"/>
  <c r="U225" i="62" s="1"/>
  <c r="S225" i="37"/>
  <c r="U225" i="37" s="1"/>
  <c r="S216" i="62"/>
  <c r="U216" i="62" s="1"/>
  <c r="S216" i="37"/>
  <c r="U216" i="37" s="1"/>
  <c r="S69" i="62"/>
  <c r="U69" i="62" s="1"/>
  <c r="S69" i="37"/>
  <c r="U69" i="37" s="1"/>
  <c r="S265" i="62"/>
  <c r="U265" i="62" s="1"/>
  <c r="S265" i="37"/>
  <c r="U265" i="37" s="1"/>
  <c r="S57" i="62"/>
  <c r="U57" i="62" s="1"/>
  <c r="S57" i="37"/>
  <c r="U57" i="37" s="1"/>
  <c r="S202" i="62"/>
  <c r="U202" i="62" s="1"/>
  <c r="S202" i="37"/>
  <c r="U202" i="37" s="1"/>
  <c r="S105" i="62"/>
  <c r="U105" i="62" s="1"/>
  <c r="S105" i="37"/>
  <c r="U105" i="37" s="1"/>
  <c r="S86" i="62"/>
  <c r="U86" i="62" s="1"/>
  <c r="S86" i="37"/>
  <c r="U86" i="37" s="1"/>
  <c r="S228" i="62"/>
  <c r="U228" i="62" s="1"/>
  <c r="S228" i="37"/>
  <c r="U228" i="37" s="1"/>
  <c r="S29" i="62"/>
  <c r="U29" i="62" s="1"/>
  <c r="S29" i="37"/>
  <c r="U29" i="37" s="1"/>
  <c r="S89" i="62"/>
  <c r="U89" i="62" s="1"/>
  <c r="S89" i="37"/>
  <c r="U89" i="37" s="1"/>
  <c r="S167" i="62"/>
  <c r="U167" i="62" s="1"/>
  <c r="S167" i="37"/>
  <c r="U167" i="37" s="1"/>
  <c r="S279" i="62"/>
  <c r="U279" i="62" s="1"/>
  <c r="S279" i="37"/>
  <c r="U279" i="37" s="1"/>
  <c r="S187" i="62"/>
  <c r="U187" i="62" s="1"/>
  <c r="S187" i="37"/>
  <c r="U187" i="37" s="1"/>
  <c r="S250" i="62"/>
  <c r="U250" i="62" s="1"/>
  <c r="S250" i="37"/>
  <c r="U250" i="37" s="1"/>
  <c r="S149" i="62"/>
  <c r="U149" i="62" s="1"/>
  <c r="S149" i="37"/>
  <c r="U149" i="37" s="1"/>
  <c r="S283" i="62"/>
  <c r="U283" i="62" s="1"/>
  <c r="S283" i="37"/>
  <c r="U283" i="37" s="1"/>
  <c r="S233" i="62"/>
  <c r="U233" i="62" s="1"/>
  <c r="S233" i="37"/>
  <c r="U233" i="37" s="1"/>
  <c r="S220" i="62"/>
  <c r="U220" i="62" s="1"/>
  <c r="S220" i="37"/>
  <c r="U220" i="37" s="1"/>
  <c r="S162" i="62"/>
  <c r="U162" i="62" s="1"/>
  <c r="S162" i="37"/>
  <c r="U162" i="37" s="1"/>
  <c r="S170" i="62"/>
  <c r="U170" i="62" s="1"/>
  <c r="S170" i="37"/>
  <c r="U170" i="37" s="1"/>
  <c r="S110" i="62"/>
  <c r="U110" i="62" s="1"/>
  <c r="S110" i="37"/>
  <c r="U110" i="37" s="1"/>
  <c r="S152" i="62"/>
  <c r="U152" i="62" s="1"/>
  <c r="S152" i="37"/>
  <c r="U152" i="37" s="1"/>
  <c r="S147" i="62"/>
  <c r="U147" i="62" s="1"/>
  <c r="S147" i="37"/>
  <c r="U147" i="37" s="1"/>
  <c r="S70" i="62"/>
  <c r="U70" i="62" s="1"/>
  <c r="S70" i="37"/>
  <c r="U70" i="37" s="1"/>
  <c r="S273" i="62"/>
  <c r="U273" i="62" s="1"/>
  <c r="S273" i="37"/>
  <c r="U273" i="37" s="1"/>
  <c r="S182" i="62"/>
  <c r="U182" i="62" s="1"/>
  <c r="S182" i="37"/>
  <c r="U182" i="37" s="1"/>
  <c r="S219" i="62"/>
  <c r="U219" i="62" s="1"/>
  <c r="S219" i="37"/>
  <c r="U219" i="37" s="1"/>
  <c r="S25" i="62"/>
  <c r="U25" i="62" s="1"/>
  <c r="S25" i="37"/>
  <c r="U25" i="37" s="1"/>
  <c r="S234" i="62"/>
  <c r="U234" i="62" s="1"/>
  <c r="S234" i="37"/>
  <c r="U234" i="37" s="1"/>
  <c r="S272" i="62"/>
  <c r="U272" i="62" s="1"/>
  <c r="S272" i="37"/>
  <c r="U272" i="37" s="1"/>
  <c r="S235" i="62"/>
  <c r="U235" i="62" s="1"/>
  <c r="S235" i="37"/>
  <c r="U235" i="37" s="1"/>
  <c r="S294" i="62"/>
  <c r="U294" i="62" s="1"/>
  <c r="S294" i="37"/>
  <c r="U294" i="37" s="1"/>
  <c r="S146" i="62"/>
  <c r="U146" i="62" s="1"/>
  <c r="S146" i="37"/>
  <c r="U146" i="37" s="1"/>
  <c r="S41" i="62"/>
  <c r="U41" i="62" s="1"/>
  <c r="S41" i="37"/>
  <c r="U41" i="37" s="1"/>
  <c r="S61" i="62"/>
  <c r="U61" i="62" s="1"/>
  <c r="S61" i="37"/>
  <c r="U61" i="37" s="1"/>
  <c r="S87" i="62"/>
  <c r="U87" i="62" s="1"/>
  <c r="S87" i="37"/>
  <c r="U87" i="37" s="1"/>
  <c r="S131" i="62"/>
  <c r="U131" i="62" s="1"/>
  <c r="S131" i="37"/>
  <c r="U131" i="37" s="1"/>
  <c r="S214" i="62"/>
  <c r="U214" i="62" s="1"/>
  <c r="S214" i="37"/>
  <c r="U214" i="37" s="1"/>
  <c r="S328" i="62"/>
  <c r="S328" i="37"/>
  <c r="S165" i="62"/>
  <c r="U165" i="62" s="1"/>
  <c r="S165" i="37"/>
  <c r="U165" i="37" s="1"/>
  <c r="S191" i="62"/>
  <c r="U191" i="62" s="1"/>
  <c r="S191" i="37"/>
  <c r="U191" i="37" s="1"/>
  <c r="S193" i="62"/>
  <c r="U193" i="62" s="1"/>
  <c r="S193" i="37"/>
  <c r="U193" i="37" s="1"/>
  <c r="S247" i="62"/>
  <c r="U247" i="62" s="1"/>
  <c r="S247" i="37"/>
  <c r="U247" i="37" s="1"/>
  <c r="S255" i="62"/>
  <c r="U255" i="62" s="1"/>
  <c r="S255" i="37"/>
  <c r="U255" i="37" s="1"/>
  <c r="S169" i="62"/>
  <c r="U169" i="62" s="1"/>
  <c r="S169" i="37"/>
  <c r="U169" i="37" s="1"/>
  <c r="S285" i="62"/>
  <c r="U285" i="62" s="1"/>
  <c r="S285" i="37"/>
  <c r="U285" i="37" s="1"/>
  <c r="S79" i="62"/>
  <c r="U79" i="62" s="1"/>
  <c r="S79" i="37"/>
  <c r="U79" i="37" s="1"/>
  <c r="S130" i="62"/>
  <c r="U130" i="62" s="1"/>
  <c r="S130" i="37"/>
  <c r="U130" i="37" s="1"/>
  <c r="S281" i="62"/>
  <c r="U281" i="62" s="1"/>
  <c r="S281" i="37"/>
  <c r="U281" i="37" s="1"/>
  <c r="S231" i="62"/>
  <c r="U231" i="62" s="1"/>
  <c r="S231" i="37"/>
  <c r="U231" i="37" s="1"/>
  <c r="S212" i="62"/>
  <c r="U212" i="62" s="1"/>
  <c r="S212" i="37"/>
  <c r="U212" i="37" s="1"/>
  <c r="S142" i="62"/>
  <c r="U142" i="62" s="1"/>
  <c r="S142" i="37"/>
  <c r="U142" i="37" s="1"/>
  <c r="S139" i="62"/>
  <c r="U139" i="62" s="1"/>
  <c r="S139" i="37"/>
  <c r="U139" i="37" s="1"/>
  <c r="S112" i="62"/>
  <c r="U112" i="62" s="1"/>
  <c r="S112" i="37"/>
  <c r="U112" i="37" s="1"/>
  <c r="S249" i="62"/>
  <c r="U249" i="62" s="1"/>
  <c r="S249" i="37"/>
  <c r="U249" i="37" s="1"/>
  <c r="S171" i="62"/>
  <c r="S171" i="37"/>
  <c r="U171" i="37" s="1"/>
  <c r="S221" i="62"/>
  <c r="U221" i="62" s="1"/>
  <c r="S221" i="37"/>
  <c r="U221" i="37" s="1"/>
  <c r="S85" i="62"/>
  <c r="U85" i="62" s="1"/>
  <c r="S85" i="37"/>
  <c r="U85" i="37" s="1"/>
  <c r="S31" i="62"/>
  <c r="U31" i="62" s="1"/>
  <c r="S31" i="37"/>
  <c r="U31" i="37" s="1"/>
  <c r="S208" i="62"/>
  <c r="U208" i="62" s="1"/>
  <c r="S208" i="37"/>
  <c r="U208" i="37" s="1"/>
  <c r="S181" i="62"/>
  <c r="U181" i="62" s="1"/>
  <c r="S181" i="37"/>
  <c r="U181" i="37" s="1"/>
  <c r="S276" i="62"/>
  <c r="U276" i="62" s="1"/>
  <c r="S276" i="37"/>
  <c r="U276" i="37" s="1"/>
  <c r="S245" i="62"/>
  <c r="U245" i="62" s="1"/>
  <c r="S245" i="37"/>
  <c r="U245" i="37" s="1"/>
  <c r="S80" i="62"/>
  <c r="U80" i="62" s="1"/>
  <c r="S80" i="37"/>
  <c r="U80" i="37" s="1"/>
  <c r="S125" i="62"/>
  <c r="U125" i="62" s="1"/>
  <c r="S125" i="37"/>
  <c r="U125" i="37" s="1"/>
  <c r="S128" i="62"/>
  <c r="U128" i="62" s="1"/>
  <c r="S128" i="37"/>
  <c r="U128" i="37" s="1"/>
  <c r="S56" i="62"/>
  <c r="U56" i="62" s="1"/>
  <c r="S56" i="37"/>
  <c r="U56" i="37" s="1"/>
  <c r="S211" i="62"/>
  <c r="U211" i="62" s="1"/>
  <c r="S211" i="37"/>
  <c r="U211" i="37" s="1"/>
  <c r="S136" i="62"/>
  <c r="U136" i="62" s="1"/>
  <c r="S136" i="37"/>
  <c r="U136" i="37" s="1"/>
  <c r="S269" i="62"/>
  <c r="U269" i="62" s="1"/>
  <c r="S269" i="37"/>
  <c r="U269" i="37" s="1"/>
  <c r="S242" i="62"/>
  <c r="U242" i="62" s="1"/>
  <c r="S242" i="37"/>
  <c r="U242" i="37" s="1"/>
  <c r="S107" i="62"/>
  <c r="U107" i="62" s="1"/>
  <c r="S107" i="37"/>
  <c r="U107" i="37" s="1"/>
  <c r="S268" i="62"/>
  <c r="U268" i="62" s="1"/>
  <c r="S268" i="37"/>
  <c r="U268" i="37" s="1"/>
  <c r="S266" i="62"/>
  <c r="U266" i="62" s="1"/>
  <c r="S266" i="37"/>
  <c r="U266" i="37" s="1"/>
  <c r="S52" i="62"/>
  <c r="U52" i="62" s="1"/>
  <c r="S52" i="37"/>
  <c r="U52" i="37" s="1"/>
  <c r="S67" i="62"/>
  <c r="U67" i="62" s="1"/>
  <c r="S67" i="37"/>
  <c r="U67" i="37" s="1"/>
  <c r="S271" i="62"/>
  <c r="U271" i="62" s="1"/>
  <c r="S271" i="37"/>
  <c r="U271" i="37" s="1"/>
  <c r="S210" i="62"/>
  <c r="U210" i="62" s="1"/>
  <c r="S210" i="37"/>
  <c r="U210" i="37" s="1"/>
  <c r="S158" i="62"/>
  <c r="U158" i="62" s="1"/>
  <c r="S158" i="37"/>
  <c r="U158" i="37" s="1"/>
  <c r="S49" i="62"/>
  <c r="U49" i="62" s="1"/>
  <c r="S49" i="37"/>
  <c r="U49" i="37" s="1"/>
  <c r="S164" i="62"/>
  <c r="U164" i="62" s="1"/>
  <c r="S164" i="37"/>
  <c r="U164" i="37" s="1"/>
  <c r="S188" i="62"/>
  <c r="U188" i="62" s="1"/>
  <c r="S188" i="37"/>
  <c r="U188" i="37" s="1"/>
  <c r="S239" i="62"/>
  <c r="U239" i="62" s="1"/>
  <c r="S239" i="37"/>
  <c r="U239" i="37" s="1"/>
  <c r="S232" i="62"/>
  <c r="U232" i="62" s="1"/>
  <c r="S232" i="37"/>
  <c r="U232" i="37" s="1"/>
  <c r="S39" i="62"/>
  <c r="U39" i="62" s="1"/>
  <c r="S39" i="37"/>
  <c r="U39" i="37" s="1"/>
  <c r="S264" i="62"/>
  <c r="U264" i="62" s="1"/>
  <c r="S264" i="37"/>
  <c r="U264" i="37" s="1"/>
  <c r="S270" i="62"/>
  <c r="U270" i="62" s="1"/>
  <c r="S270" i="37"/>
  <c r="U270" i="37" s="1"/>
  <c r="S196" i="62"/>
  <c r="U196" i="62" s="1"/>
  <c r="S196" i="37"/>
  <c r="U196" i="37" s="1"/>
  <c r="S48" i="62"/>
  <c r="U48" i="62" s="1"/>
  <c r="S48" i="37"/>
  <c r="U48" i="37" s="1"/>
  <c r="S113" i="62"/>
  <c r="U113" i="62" s="1"/>
  <c r="S113" i="37"/>
  <c r="U113" i="37" s="1"/>
  <c r="S190" i="62"/>
  <c r="U190" i="62" s="1"/>
  <c r="S190" i="37"/>
  <c r="U190" i="37" s="1"/>
  <c r="S290" i="62"/>
  <c r="U290" i="62" s="1"/>
  <c r="S290" i="37"/>
  <c r="U290" i="37" s="1"/>
  <c r="S240" i="62"/>
  <c r="U240" i="62" s="1"/>
  <c r="S240" i="37"/>
  <c r="U240" i="37" s="1"/>
  <c r="S205" i="62"/>
  <c r="U205" i="62" s="1"/>
  <c r="S205" i="37"/>
  <c r="U205" i="37" s="1"/>
  <c r="S263" i="62"/>
  <c r="U263" i="62" s="1"/>
  <c r="S263" i="37"/>
  <c r="U263" i="37" s="1"/>
  <c r="S237" i="62"/>
  <c r="U237" i="62" s="1"/>
  <c r="S237" i="37"/>
  <c r="U237" i="37" s="1"/>
  <c r="S258" i="62"/>
  <c r="U258" i="62" s="1"/>
  <c r="S258" i="37"/>
  <c r="U258" i="37" s="1"/>
  <c r="S253" i="62"/>
  <c r="U253" i="62" s="1"/>
  <c r="S253" i="37"/>
  <c r="U253" i="37" s="1"/>
  <c r="S32" i="62"/>
  <c r="U32" i="62" s="1"/>
  <c r="S32" i="37"/>
  <c r="U32" i="37" s="1"/>
  <c r="S310" i="62"/>
  <c r="U310" i="62" s="1"/>
  <c r="S310" i="37"/>
  <c r="U310" i="37" s="1"/>
  <c r="S59" i="62"/>
  <c r="U59" i="62" s="1"/>
  <c r="S59" i="37"/>
  <c r="U59" i="37" s="1"/>
  <c r="S36" i="62"/>
  <c r="U36" i="62" s="1"/>
  <c r="S36" i="37"/>
  <c r="U36" i="37" s="1"/>
  <c r="S17" i="62"/>
  <c r="U17" i="62" s="1"/>
  <c r="S17" i="37"/>
  <c r="U17" i="37" s="1"/>
  <c r="S197" i="62"/>
  <c r="U197" i="62" s="1"/>
  <c r="S197" i="37"/>
  <c r="U197" i="37" s="1"/>
  <c r="S104" i="62"/>
  <c r="U104" i="62" s="1"/>
  <c r="S104" i="37"/>
  <c r="S45" i="62"/>
  <c r="U45" i="62" s="1"/>
  <c r="S45" i="37"/>
  <c r="U45" i="37" s="1"/>
  <c r="S138" i="62"/>
  <c r="U138" i="62" s="1"/>
  <c r="S138" i="37"/>
  <c r="U138" i="37" s="1"/>
  <c r="S303" i="62"/>
  <c r="U303" i="62" s="1"/>
  <c r="S303" i="37"/>
  <c r="U303" i="37" s="1"/>
  <c r="S302" i="62"/>
  <c r="S302" i="37"/>
  <c r="S289" i="62"/>
  <c r="U289" i="62" s="1"/>
  <c r="S289" i="37"/>
  <c r="U289" i="37" s="1"/>
  <c r="S174" i="62"/>
  <c r="U174" i="62" s="1"/>
  <c r="S174" i="37"/>
  <c r="U174" i="37" s="1"/>
  <c r="S209" i="62"/>
  <c r="U209" i="62" s="1"/>
  <c r="S209" i="37"/>
  <c r="U209" i="37" s="1"/>
  <c r="S305" i="62"/>
  <c r="U305" i="62" s="1"/>
  <c r="S305" i="37"/>
  <c r="U305" i="37" s="1"/>
  <c r="S227" i="62"/>
  <c r="U227" i="62" s="1"/>
  <c r="S227" i="37"/>
  <c r="U227" i="37" s="1"/>
  <c r="S53" i="62"/>
  <c r="U53" i="62" s="1"/>
  <c r="S53" i="37"/>
  <c r="U53" i="37" s="1"/>
  <c r="S119" i="62"/>
  <c r="U119" i="62" s="1"/>
  <c r="S119" i="37"/>
  <c r="U119" i="37" s="1"/>
  <c r="S291" i="62"/>
  <c r="U291" i="62" s="1"/>
  <c r="S291" i="37"/>
  <c r="U291" i="37" s="1"/>
  <c r="S229" i="62"/>
  <c r="U229" i="62" s="1"/>
  <c r="S229" i="37"/>
  <c r="U229" i="37" s="1"/>
  <c r="S153" i="62"/>
  <c r="U153" i="62" s="1"/>
  <c r="S153" i="37"/>
  <c r="U153" i="37" s="1"/>
  <c r="S287" i="62"/>
  <c r="U287" i="62" s="1"/>
  <c r="S287" i="37"/>
  <c r="U287" i="37" s="1"/>
  <c r="S35" i="62"/>
  <c r="U35" i="62" s="1"/>
  <c r="S35" i="37"/>
  <c r="U35" i="37" s="1"/>
  <c r="S145" i="62"/>
  <c r="U145" i="62" s="1"/>
  <c r="S145" i="37"/>
  <c r="U145" i="37" s="1"/>
  <c r="S204" i="62"/>
  <c r="U204" i="62" s="1"/>
  <c r="S204" i="37"/>
  <c r="U204" i="37" s="1"/>
  <c r="S74" i="62"/>
  <c r="U74" i="62" s="1"/>
  <c r="S74" i="37"/>
  <c r="U74" i="37" s="1"/>
  <c r="S71" i="62"/>
  <c r="U71" i="62" s="1"/>
  <c r="S71" i="37"/>
  <c r="U71" i="37" s="1"/>
  <c r="S55" i="62"/>
  <c r="U55" i="62" s="1"/>
  <c r="S55" i="37"/>
  <c r="U55" i="37" s="1"/>
  <c r="S314" i="62"/>
  <c r="U314" i="62" s="1"/>
  <c r="S314" i="37"/>
  <c r="U314" i="37" s="1"/>
  <c r="S224" i="62"/>
  <c r="U224" i="62" s="1"/>
  <c r="S224" i="37"/>
  <c r="U224" i="37" s="1"/>
  <c r="S243" i="62"/>
  <c r="U243" i="62" s="1"/>
  <c r="S243" i="37"/>
  <c r="U243" i="37" s="1"/>
  <c r="S200" i="62"/>
  <c r="U200" i="62" s="1"/>
  <c r="S200" i="37"/>
  <c r="U200" i="37" s="1"/>
  <c r="S19" i="62"/>
  <c r="U19" i="62" s="1"/>
  <c r="S19" i="37"/>
  <c r="U19" i="37" s="1"/>
  <c r="S118" i="62"/>
  <c r="U118" i="62" s="1"/>
  <c r="S118" i="37"/>
  <c r="U118" i="37" s="1"/>
  <c r="S21" i="62"/>
  <c r="U21" i="62" s="1"/>
  <c r="S21" i="37"/>
  <c r="U21" i="37" s="1"/>
  <c r="S293" i="62"/>
  <c r="U293" i="62" s="1"/>
  <c r="S293" i="37"/>
  <c r="U293" i="37" s="1"/>
  <c r="S199" i="62"/>
  <c r="U199" i="62" s="1"/>
  <c r="S199" i="37"/>
  <c r="U199" i="37" s="1"/>
  <c r="S127" i="62"/>
  <c r="U127" i="62" s="1"/>
  <c r="S127" i="37"/>
  <c r="U127" i="37" s="1"/>
  <c r="S14" i="62"/>
  <c r="U14" i="62" s="1"/>
  <c r="S14" i="37"/>
  <c r="S23" i="62"/>
  <c r="U23" i="62" s="1"/>
  <c r="S23" i="37"/>
  <c r="U23" i="37" s="1"/>
  <c r="S96" i="62"/>
  <c r="U96" i="62" s="1"/>
  <c r="S96" i="37"/>
  <c r="U96" i="37" s="1"/>
  <c r="S257" i="62"/>
  <c r="U257" i="62" s="1"/>
  <c r="S257" i="37"/>
  <c r="U257" i="37" s="1"/>
  <c r="S173" i="62"/>
  <c r="U173" i="62" s="1"/>
  <c r="S173" i="37"/>
  <c r="U173" i="37" s="1"/>
  <c r="S81" i="62"/>
  <c r="U81" i="62" s="1"/>
  <c r="S81" i="37"/>
  <c r="U81" i="37" s="1"/>
  <c r="S47" i="62"/>
  <c r="U47" i="62" s="1"/>
  <c r="S47" i="37"/>
  <c r="U47" i="37" s="1"/>
  <c r="S140" i="62"/>
  <c r="U140" i="62" s="1"/>
  <c r="S140" i="37"/>
  <c r="U140" i="37" s="1"/>
  <c r="S157" i="62"/>
  <c r="U157" i="62" s="1"/>
  <c r="S157" i="37"/>
  <c r="U157" i="37" s="1"/>
  <c r="S206" i="62"/>
  <c r="U206" i="62" s="1"/>
  <c r="S206" i="37"/>
  <c r="U206" i="37" s="1"/>
  <c r="S64" i="62"/>
  <c r="U64" i="62" s="1"/>
  <c r="S64" i="37"/>
  <c r="U64" i="37" s="1"/>
  <c r="S261" i="62"/>
  <c r="U261" i="62" s="1"/>
  <c r="S261" i="37"/>
  <c r="U261" i="37" s="1"/>
  <c r="S236" i="62"/>
  <c r="U236" i="62" s="1"/>
  <c r="S236" i="37"/>
  <c r="U236" i="37" s="1"/>
  <c r="S244" i="62"/>
  <c r="U244" i="62" s="1"/>
  <c r="S244" i="37"/>
  <c r="U244" i="37" s="1"/>
  <c r="S84" i="62"/>
  <c r="U84" i="62" s="1"/>
  <c r="S84" i="37"/>
  <c r="U84" i="37" s="1"/>
  <c r="S311" i="62"/>
  <c r="U311" i="62" s="1"/>
  <c r="S311" i="37"/>
  <c r="U311" i="37" s="1"/>
  <c r="S40" i="62"/>
  <c r="U40" i="62" s="1"/>
  <c r="S40" i="37"/>
  <c r="U40" i="37" s="1"/>
  <c r="S135" i="62"/>
  <c r="U135" i="62" s="1"/>
  <c r="S135" i="37"/>
  <c r="U135" i="37" s="1"/>
  <c r="S176" i="62"/>
  <c r="U176" i="62" s="1"/>
  <c r="S176" i="37"/>
  <c r="U176" i="37" s="1"/>
  <c r="S295" i="62"/>
  <c r="U295" i="62" s="1"/>
  <c r="S295" i="37"/>
  <c r="U295" i="37" s="1"/>
  <c r="S203" i="62"/>
  <c r="U203" i="62" s="1"/>
  <c r="S203" i="37"/>
  <c r="U203" i="37" s="1"/>
  <c r="S148" i="62"/>
  <c r="U148" i="62" s="1"/>
  <c r="S148" i="37"/>
  <c r="U148" i="37" s="1"/>
  <c r="S217" i="62"/>
  <c r="U217" i="62" s="1"/>
  <c r="S217" i="37"/>
  <c r="U217" i="37" s="1"/>
  <c r="S94" i="62"/>
  <c r="U94" i="62" s="1"/>
  <c r="S94" i="37"/>
  <c r="U94" i="37" s="1"/>
  <c r="S194" i="62"/>
  <c r="U194" i="62" s="1"/>
  <c r="S194" i="37"/>
  <c r="U194" i="37" s="1"/>
  <c r="S106" i="62"/>
  <c r="U106" i="62" s="1"/>
  <c r="S106" i="37"/>
  <c r="U106" i="37" s="1"/>
  <c r="S156" i="62"/>
  <c r="U156" i="62" s="1"/>
  <c r="S156" i="37"/>
  <c r="U156" i="37" s="1"/>
  <c r="S134" i="62"/>
  <c r="U134" i="62" s="1"/>
  <c r="S134" i="37"/>
  <c r="U134" i="37" s="1"/>
  <c r="S115" i="62"/>
  <c r="U115" i="62" s="1"/>
  <c r="S115" i="37"/>
  <c r="U115" i="37" s="1"/>
  <c r="S223" i="62"/>
  <c r="U223" i="62" s="1"/>
  <c r="S223" i="37"/>
  <c r="U223" i="37" s="1"/>
  <c r="S248" i="62"/>
  <c r="U248" i="62" s="1"/>
  <c r="S248" i="37"/>
  <c r="U248" i="37" s="1"/>
  <c r="S123" i="62"/>
  <c r="U123" i="62" s="1"/>
  <c r="S123" i="37"/>
  <c r="U123" i="37" s="1"/>
  <c r="S20" i="62"/>
  <c r="S20" i="37"/>
  <c r="U20" i="37" s="1"/>
  <c r="S307" i="62"/>
  <c r="U307" i="62" s="1"/>
  <c r="S307" i="37"/>
  <c r="U307" i="37" s="1"/>
  <c r="S65" i="62"/>
  <c r="U65" i="62" s="1"/>
  <c r="S65" i="37"/>
  <c r="U65" i="37" s="1"/>
  <c r="S24" i="62"/>
  <c r="U24" i="62" s="1"/>
  <c r="S24" i="37"/>
  <c r="U24" i="37" s="1"/>
  <c r="S246" i="62"/>
  <c r="U246" i="62" s="1"/>
  <c r="S246" i="37"/>
  <c r="U246" i="37" s="1"/>
  <c r="S180" i="62"/>
  <c r="U180" i="62" s="1"/>
  <c r="S180" i="37"/>
  <c r="U180" i="37" s="1"/>
  <c r="S316" i="62"/>
  <c r="U316" i="62" s="1"/>
  <c r="S316" i="37"/>
  <c r="U316" i="37" s="1"/>
  <c r="S298" i="62"/>
  <c r="S298" i="37"/>
  <c r="S33" i="62"/>
  <c r="U33" i="62" s="1"/>
  <c r="S33" i="37"/>
  <c r="U33" i="37" s="1"/>
  <c r="S76" i="62"/>
  <c r="U76" i="62" s="1"/>
  <c r="S76" i="37"/>
  <c r="U76" i="37" s="1"/>
  <c r="S91" i="62"/>
  <c r="U91" i="62" s="1"/>
  <c r="S91" i="37"/>
  <c r="U91" i="37" s="1"/>
  <c r="S207" i="62"/>
  <c r="U207" i="62" s="1"/>
  <c r="S207" i="37"/>
  <c r="U207" i="37" s="1"/>
  <c r="S82" i="62"/>
  <c r="U82" i="62" s="1"/>
  <c r="S82" i="37"/>
  <c r="U82" i="37" s="1"/>
  <c r="S108" i="62"/>
  <c r="U108" i="62" s="1"/>
  <c r="S108" i="37"/>
  <c r="U108" i="37" s="1"/>
  <c r="S117" i="62"/>
  <c r="U117" i="62" s="1"/>
  <c r="S117" i="37"/>
  <c r="U117" i="37" s="1"/>
  <c r="S309" i="62"/>
  <c r="U309" i="62" s="1"/>
  <c r="S309" i="37"/>
  <c r="U309" i="37" s="1"/>
  <c r="S306" i="62"/>
  <c r="U306" i="62" s="1"/>
  <c r="S306" i="37"/>
  <c r="U306" i="37" s="1"/>
  <c r="S254" i="62"/>
  <c r="U254" i="62" s="1"/>
  <c r="S254" i="37"/>
  <c r="U254" i="37" s="1"/>
  <c r="S177" i="62"/>
  <c r="U177" i="62" s="1"/>
  <c r="S177" i="37"/>
  <c r="U177" i="37" s="1"/>
  <c r="S277" i="62"/>
  <c r="U277" i="62" s="1"/>
  <c r="S277" i="37"/>
  <c r="U277" i="37" s="1"/>
  <c r="S284" i="62"/>
  <c r="U284" i="62" s="1"/>
  <c r="S284" i="37"/>
  <c r="U284" i="37" s="1"/>
  <c r="S275" i="62"/>
  <c r="U275" i="62" s="1"/>
  <c r="S275" i="37"/>
  <c r="U275" i="37" s="1"/>
  <c r="S282" i="62"/>
  <c r="U282" i="62" s="1"/>
  <c r="S282" i="37"/>
  <c r="U282" i="37" s="1"/>
  <c r="S27" i="62"/>
  <c r="U27" i="62" s="1"/>
  <c r="S27" i="37"/>
  <c r="U27" i="37" s="1"/>
  <c r="S241" i="62"/>
  <c r="U241" i="62" s="1"/>
  <c r="S241" i="37"/>
  <c r="U241" i="37" s="1"/>
  <c r="S230" i="62"/>
  <c r="U230" i="62" s="1"/>
  <c r="S230" i="37"/>
  <c r="U230" i="37" s="1"/>
  <c r="S185" i="62"/>
  <c r="U185" i="62" s="1"/>
  <c r="S185" i="37"/>
  <c r="U185" i="37" s="1"/>
  <c r="S278" i="62"/>
  <c r="U278" i="62" s="1"/>
  <c r="S278" i="37"/>
  <c r="U278" i="37" s="1"/>
  <c r="S288" i="62"/>
  <c r="U288" i="62" s="1"/>
  <c r="S288" i="37"/>
  <c r="U288" i="37" s="1"/>
  <c r="S218" i="62"/>
  <c r="U218" i="62" s="1"/>
  <c r="S218" i="37"/>
  <c r="U218" i="37" s="1"/>
  <c r="S163" i="62"/>
  <c r="U163" i="62" s="1"/>
  <c r="S163" i="37"/>
  <c r="U163" i="37" s="1"/>
  <c r="S262" i="62"/>
  <c r="U262" i="62" s="1"/>
  <c r="S262" i="37"/>
  <c r="U262" i="37" s="1"/>
  <c r="S66" i="62"/>
  <c r="U66" i="62" s="1"/>
  <c r="S66" i="37"/>
  <c r="U66" i="37" s="1"/>
  <c r="S151" i="62"/>
  <c r="U151" i="62" s="1"/>
  <c r="S151" i="37"/>
  <c r="U151" i="37" s="1"/>
  <c r="S280" i="62"/>
  <c r="U280" i="62" s="1"/>
  <c r="S280" i="37"/>
  <c r="U280" i="37" s="1"/>
  <c r="S256" i="62"/>
  <c r="U256" i="62" s="1"/>
  <c r="S256" i="37"/>
  <c r="U256" i="37" s="1"/>
  <c r="S44" i="62"/>
  <c r="U44" i="62" s="1"/>
  <c r="S44" i="37"/>
  <c r="U44" i="37" s="1"/>
  <c r="S274" i="62"/>
  <c r="U274" i="62" s="1"/>
  <c r="S274" i="37"/>
  <c r="U274" i="37" s="1"/>
  <c r="S179" i="62"/>
  <c r="U179" i="62" s="1"/>
  <c r="S179" i="37"/>
  <c r="U179" i="37" s="1"/>
  <c r="S238" i="62"/>
  <c r="U238" i="62" s="1"/>
  <c r="S238" i="37"/>
  <c r="U238" i="37" s="1"/>
  <c r="S121" i="62"/>
  <c r="U121" i="62" s="1"/>
  <c r="S121" i="37"/>
  <c r="U121" i="37" s="1"/>
  <c r="S315" i="62"/>
  <c r="U315" i="62" s="1"/>
  <c r="S315" i="37"/>
  <c r="U315" i="37" s="1"/>
  <c r="S155" i="62"/>
  <c r="U155" i="62" s="1"/>
  <c r="S155" i="37"/>
  <c r="U155" i="37" s="1"/>
  <c r="S124" i="62"/>
  <c r="U124" i="62" s="1"/>
  <c r="S124" i="37"/>
  <c r="U124" i="37" s="1"/>
  <c r="S168" i="62"/>
  <c r="U168" i="62" s="1"/>
  <c r="S168" i="37"/>
  <c r="U168" i="37" s="1"/>
  <c r="S286" i="62"/>
  <c r="U286" i="62" s="1"/>
  <c r="S286" i="37"/>
  <c r="U286" i="37" s="1"/>
  <c r="S97" i="62"/>
  <c r="U97" i="62" s="1"/>
  <c r="S97" i="37"/>
  <c r="U97" i="37" s="1"/>
  <c r="S126" i="62"/>
  <c r="U126" i="62" s="1"/>
  <c r="S126" i="37"/>
  <c r="U126" i="37" s="1"/>
  <c r="S189" i="62"/>
  <c r="U189" i="62" s="1"/>
  <c r="S189" i="37"/>
  <c r="U189" i="37" s="1"/>
  <c r="S60" i="62"/>
  <c r="U60" i="62" s="1"/>
  <c r="S60" i="37"/>
  <c r="U60" i="37" s="1"/>
  <c r="S161" i="62"/>
  <c r="U161" i="62" s="1"/>
  <c r="S161" i="37"/>
  <c r="U161" i="37" s="1"/>
  <c r="S160" i="62"/>
  <c r="U160" i="62" s="1"/>
  <c r="S160" i="37"/>
  <c r="U160" i="37" s="1"/>
  <c r="S77" i="62"/>
  <c r="U77" i="62" s="1"/>
  <c r="S77" i="37"/>
  <c r="U77" i="37" s="1"/>
  <c r="S175" i="62"/>
  <c r="U175" i="62" s="1"/>
  <c r="S175" i="37"/>
  <c r="U175" i="37" s="1"/>
  <c r="S259" i="62"/>
  <c r="U259" i="62" s="1"/>
  <c r="S259" i="37"/>
  <c r="U259" i="37" s="1"/>
  <c r="S313" i="62"/>
  <c r="U313" i="62" s="1"/>
  <c r="S313" i="37"/>
  <c r="U313" i="37" s="1"/>
  <c r="S322" i="62"/>
  <c r="S322" i="37"/>
  <c r="S92" i="62"/>
  <c r="U92" i="62" s="1"/>
  <c r="S92" i="37"/>
  <c r="U92" i="37" s="1"/>
  <c r="S141" i="62"/>
  <c r="U141" i="62" s="1"/>
  <c r="S141" i="37"/>
  <c r="U141" i="37" s="1"/>
  <c r="S195" i="62"/>
  <c r="U195" i="62" s="1"/>
  <c r="S195" i="37"/>
  <c r="U195" i="37" s="1"/>
  <c r="S51" i="62"/>
  <c r="U51" i="62" s="1"/>
  <c r="S51" i="37"/>
  <c r="U51" i="37" s="1"/>
  <c r="S260" i="62"/>
  <c r="U260" i="62" s="1"/>
  <c r="S260" i="37"/>
  <c r="U260" i="37" s="1"/>
  <c r="S37" i="62"/>
  <c r="U37" i="62" s="1"/>
  <c r="S37" i="37"/>
  <c r="U37" i="37" s="1"/>
  <c r="S16" i="62"/>
  <c r="U16" i="62" s="1"/>
  <c r="S16" i="37"/>
  <c r="U16" i="37" s="1"/>
  <c r="S129" i="62"/>
  <c r="U129" i="62" s="1"/>
  <c r="S129" i="37"/>
  <c r="U129" i="37" s="1"/>
  <c r="S28" i="62"/>
  <c r="U28" i="62" s="1"/>
  <c r="S28" i="37"/>
  <c r="U28" i="37" s="1"/>
  <c r="S292" i="62"/>
  <c r="U292" i="62" s="1"/>
  <c r="S292" i="37"/>
  <c r="U292" i="37" s="1"/>
  <c r="S62" i="62"/>
  <c r="U62" i="62" s="1"/>
  <c r="S62" i="37"/>
  <c r="U62" i="37" s="1"/>
  <c r="S90" i="62"/>
  <c r="U90" i="62" s="1"/>
  <c r="S90" i="37"/>
  <c r="U90" i="37" s="1"/>
  <c r="S251" i="62"/>
  <c r="U251" i="62" s="1"/>
  <c r="S251" i="37"/>
  <c r="U251" i="37" s="1"/>
  <c r="S133" i="62"/>
  <c r="U133" i="62" s="1"/>
  <c r="S133" i="37"/>
  <c r="U133" i="37" s="1"/>
  <c r="S183" i="62"/>
  <c r="U183" i="62" s="1"/>
  <c r="S183" i="37"/>
  <c r="U183" i="37" s="1"/>
  <c r="S75" i="62"/>
  <c r="U75" i="62" s="1"/>
  <c r="S75" i="37"/>
  <c r="U75" i="37" s="1"/>
  <c r="S226" i="62"/>
  <c r="U226" i="62" s="1"/>
  <c r="S226" i="37"/>
  <c r="U226" i="37" s="1"/>
  <c r="S143" i="62"/>
  <c r="U143" i="62" s="1"/>
  <c r="S143" i="37"/>
  <c r="U143" i="37" s="1"/>
  <c r="S267" i="62"/>
  <c r="U267" i="62" s="1"/>
  <c r="S267" i="37"/>
  <c r="U267" i="37" s="1"/>
  <c r="S43" i="62"/>
  <c r="U43" i="62" s="1"/>
  <c r="S43" i="37"/>
  <c r="U43" i="37" s="1"/>
  <c r="S222" i="62"/>
  <c r="U222" i="62" s="1"/>
  <c r="S222" i="37"/>
  <c r="U222" i="37" s="1"/>
  <c r="S72" i="62"/>
  <c r="U72" i="62" s="1"/>
  <c r="S72" i="37"/>
  <c r="U72" i="37" s="1"/>
  <c r="S252" i="62"/>
  <c r="U252" i="62" s="1"/>
  <c r="S252" i="37"/>
  <c r="U252" i="37" s="1"/>
  <c r="S95" i="62"/>
  <c r="U95" i="62" s="1"/>
  <c r="S95" i="37"/>
  <c r="U95" i="37" s="1"/>
  <c r="S102" i="62" l="1"/>
  <c r="U102" i="62" s="1"/>
  <c r="U20" i="62"/>
  <c r="S300" i="37"/>
  <c r="U298" i="37"/>
  <c r="S296" i="62"/>
  <c r="U296" i="62" s="1"/>
  <c r="U171" i="62"/>
  <c r="S300" i="62"/>
  <c r="U300" i="62" s="1"/>
  <c r="U298" i="62"/>
  <c r="S324" i="37"/>
  <c r="U322" i="37"/>
  <c r="S102" i="37"/>
  <c r="U14" i="37"/>
  <c r="S320" i="37"/>
  <c r="U302" i="37"/>
  <c r="S296" i="37"/>
  <c r="U104" i="37"/>
  <c r="S330" i="37"/>
  <c r="U328" i="37"/>
  <c r="S324" i="62"/>
  <c r="U324" i="62" s="1"/>
  <c r="U322" i="62"/>
  <c r="S320" i="62"/>
  <c r="U302" i="62"/>
  <c r="S330" i="62"/>
  <c r="U330" i="62" s="1"/>
  <c r="U328" i="62"/>
  <c r="X22" i="23" l="1"/>
  <c r="Z22" i="23" s="1"/>
  <c r="AA22" i="23" s="1"/>
  <c r="S331" i="37"/>
  <c r="U330" i="37"/>
  <c r="X14" i="23"/>
  <c r="Z14" i="23" s="1"/>
  <c r="AA14" i="23" s="1"/>
  <c r="U296" i="37"/>
  <c r="X16" i="23"/>
  <c r="Z16" i="23" s="1"/>
  <c r="AA16" i="23" s="1"/>
  <c r="U300" i="37"/>
  <c r="S331" i="62"/>
  <c r="U331" i="62" s="1"/>
  <c r="U320" i="62"/>
  <c r="X12" i="23"/>
  <c r="Z12" i="23" s="1"/>
  <c r="AA12" i="23" s="1"/>
  <c r="U102" i="37"/>
  <c r="X18" i="23"/>
  <c r="Z18" i="23" s="1"/>
  <c r="AA18" i="23" s="1"/>
  <c r="U320" i="37"/>
  <c r="X20" i="23"/>
  <c r="Z20" i="23" s="1"/>
  <c r="AA20" i="23" s="1"/>
  <c r="U324" i="37"/>
  <c r="X24" i="23" l="1"/>
  <c r="Z24" i="23" s="1"/>
  <c r="AA24" i="23" s="1"/>
  <c r="U331" i="37"/>
  <c r="AH322" i="62" l="1"/>
  <c r="AH322" i="37"/>
  <c r="AH324" i="62" l="1"/>
  <c r="AJ324" i="62" s="1"/>
  <c r="AJ322" i="62"/>
  <c r="AE9" i="45"/>
  <c r="S342" i="45"/>
  <c r="S179" i="45"/>
  <c r="S328" i="45"/>
  <c r="S177" i="45"/>
  <c r="S326" i="45"/>
  <c r="S322" i="45"/>
  <c r="S318" i="45"/>
  <c r="S153" i="45"/>
  <c r="S306" i="45"/>
  <c r="S141" i="45"/>
  <c r="S137" i="45"/>
  <c r="S294" i="45"/>
  <c r="S290" i="45"/>
  <c r="S286" i="45"/>
  <c r="S121" i="45"/>
  <c r="S278" i="45"/>
  <c r="S274" i="45"/>
  <c r="S261" i="45"/>
  <c r="S257" i="45"/>
  <c r="S253" i="45"/>
  <c r="S249" i="45"/>
  <c r="S245" i="45"/>
  <c r="S241" i="45"/>
  <c r="S237" i="45"/>
  <c r="S233" i="45"/>
  <c r="S229" i="45"/>
  <c r="S225" i="45"/>
  <c r="S221" i="45"/>
  <c r="S217" i="45"/>
  <c r="S213" i="45"/>
  <c r="S209" i="45"/>
  <c r="S205" i="45"/>
  <c r="S201" i="45"/>
  <c r="S197" i="45"/>
  <c r="S193" i="45"/>
  <c r="S189" i="45"/>
  <c r="S185" i="45"/>
  <c r="S181" i="45"/>
  <c r="S175" i="45"/>
  <c r="S173" i="45"/>
  <c r="S171" i="45"/>
  <c r="S169" i="45"/>
  <c r="S167" i="45"/>
  <c r="S165" i="45"/>
  <c r="S161" i="45"/>
  <c r="S157" i="45"/>
  <c r="S155" i="45"/>
  <c r="S151" i="45"/>
  <c r="S149" i="45"/>
  <c r="S308" i="45"/>
  <c r="S145" i="45"/>
  <c r="S143" i="45"/>
  <c r="S302" i="45"/>
  <c r="S139" i="45"/>
  <c r="S292" i="45"/>
  <c r="S129" i="45"/>
  <c r="S119" i="45"/>
  <c r="S117" i="45"/>
  <c r="S115" i="45"/>
  <c r="S272" i="45"/>
  <c r="S270" i="45"/>
  <c r="S264" i="45"/>
  <c r="S340" i="45"/>
  <c r="S332" i="45"/>
  <c r="S324" i="45"/>
  <c r="S320" i="45"/>
  <c r="S316" i="45"/>
  <c r="S304" i="45"/>
  <c r="S296" i="45"/>
  <c r="S127" i="45"/>
  <c r="S284" i="45"/>
  <c r="S268" i="45"/>
  <c r="S266" i="45"/>
  <c r="S259" i="45"/>
  <c r="S255" i="45"/>
  <c r="S251" i="45"/>
  <c r="S247" i="45"/>
  <c r="S243" i="45"/>
  <c r="S239" i="45"/>
  <c r="S235" i="45"/>
  <c r="S231" i="45"/>
  <c r="S227" i="45"/>
  <c r="S223" i="45"/>
  <c r="S219" i="45"/>
  <c r="S215" i="45"/>
  <c r="S211" i="45"/>
  <c r="S207" i="45"/>
  <c r="S203" i="45"/>
  <c r="S199" i="45"/>
  <c r="S195" i="45"/>
  <c r="S191" i="45"/>
  <c r="S187" i="45"/>
  <c r="S183" i="45"/>
  <c r="S338" i="45"/>
  <c r="S336" i="45"/>
  <c r="S334" i="45"/>
  <c r="S330" i="45"/>
  <c r="S163" i="45"/>
  <c r="S159" i="45"/>
  <c r="S314" i="45"/>
  <c r="S312" i="45"/>
  <c r="S310" i="45"/>
  <c r="S147" i="45"/>
  <c r="S300" i="45"/>
  <c r="S298" i="45"/>
  <c r="S135" i="45"/>
  <c r="S133" i="45"/>
  <c r="S131" i="45"/>
  <c r="S288" i="45"/>
  <c r="S125" i="45"/>
  <c r="S123" i="45"/>
  <c r="S282" i="45"/>
  <c r="S280" i="45"/>
  <c r="S276" i="45"/>
  <c r="S178" i="45"/>
  <c r="S337" i="45"/>
  <c r="S174" i="45"/>
  <c r="S333" i="45"/>
  <c r="S331" i="45"/>
  <c r="S166" i="45"/>
  <c r="S325" i="45"/>
  <c r="S162" i="45"/>
  <c r="S158" i="45"/>
  <c r="S315" i="45"/>
  <c r="S152" i="45"/>
  <c r="S307" i="45"/>
  <c r="S301" i="45"/>
  <c r="S138" i="45"/>
  <c r="S136" i="45"/>
  <c r="S134" i="45"/>
  <c r="S291" i="45"/>
  <c r="S285" i="45"/>
  <c r="S283" i="45"/>
  <c r="S118" i="45"/>
  <c r="S277" i="45"/>
  <c r="S267" i="45"/>
  <c r="S343" i="45"/>
  <c r="S339" i="45"/>
  <c r="S319" i="45"/>
  <c r="S150" i="45"/>
  <c r="S146" i="45"/>
  <c r="S126" i="45"/>
  <c r="S107" i="45"/>
  <c r="S105" i="45"/>
  <c r="S104" i="45"/>
  <c r="S260" i="45"/>
  <c r="S244" i="45"/>
  <c r="S236" i="45"/>
  <c r="S228" i="45"/>
  <c r="S220" i="45"/>
  <c r="S204" i="45"/>
  <c r="S196" i="45"/>
  <c r="S188" i="45"/>
  <c r="S341" i="45"/>
  <c r="S335" i="45"/>
  <c r="S170" i="45"/>
  <c r="S329" i="45"/>
  <c r="S327" i="45"/>
  <c r="S323" i="45"/>
  <c r="S160" i="45"/>
  <c r="S154" i="45"/>
  <c r="S144" i="45"/>
  <c r="S142" i="45"/>
  <c r="S299" i="45"/>
  <c r="S293" i="45"/>
  <c r="S130" i="45"/>
  <c r="S120" i="45"/>
  <c r="S275" i="45"/>
  <c r="S103" i="45"/>
  <c r="S321" i="45"/>
  <c r="S309" i="45"/>
  <c r="S128" i="45"/>
  <c r="S109" i="45"/>
  <c r="S269" i="45"/>
  <c r="S102" i="45"/>
  <c r="S262" i="45"/>
  <c r="S258" i="45"/>
  <c r="S254" i="45"/>
  <c r="S250" i="45"/>
  <c r="S246" i="45"/>
  <c r="S242" i="45"/>
  <c r="S238" i="45"/>
  <c r="S234" i="45"/>
  <c r="S230" i="45"/>
  <c r="S226" i="45"/>
  <c r="S222" i="45"/>
  <c r="S218" i="45"/>
  <c r="S214" i="45"/>
  <c r="S210" i="45"/>
  <c r="S206" i="45"/>
  <c r="S202" i="45"/>
  <c r="S198" i="45"/>
  <c r="S194" i="45"/>
  <c r="S186" i="45"/>
  <c r="S180" i="45"/>
  <c r="S311" i="45"/>
  <c r="S132" i="45"/>
  <c r="S287" i="45"/>
  <c r="S112" i="45"/>
  <c r="S108" i="45"/>
  <c r="S106" i="45"/>
  <c r="S303" i="45"/>
  <c r="S114" i="45"/>
  <c r="S113" i="45"/>
  <c r="S110" i="45"/>
  <c r="S256" i="45"/>
  <c r="S252" i="45"/>
  <c r="S248" i="45"/>
  <c r="S240" i="45"/>
  <c r="S232" i="45"/>
  <c r="S224" i="45"/>
  <c r="S216" i="45"/>
  <c r="S212" i="45"/>
  <c r="S208" i="45"/>
  <c r="S200" i="45"/>
  <c r="S192" i="45"/>
  <c r="S184" i="45"/>
  <c r="S176" i="45"/>
  <c r="S156" i="45"/>
  <c r="S313" i="45"/>
  <c r="S148" i="45"/>
  <c r="S140" i="45"/>
  <c r="S297" i="45"/>
  <c r="S295" i="45"/>
  <c r="S289" i="45"/>
  <c r="S122" i="45"/>
  <c r="S279" i="45"/>
  <c r="S116" i="45"/>
  <c r="S111" i="45"/>
  <c r="S271" i="45"/>
  <c r="S265" i="45"/>
  <c r="S172" i="45"/>
  <c r="S168" i="45"/>
  <c r="S164" i="45"/>
  <c r="S317" i="45"/>
  <c r="S305" i="45"/>
  <c r="S124" i="45"/>
  <c r="S281" i="45"/>
  <c r="S273" i="45"/>
  <c r="S190" i="45"/>
  <c r="AH324" i="37"/>
  <c r="AJ322" i="37"/>
  <c r="AH306" i="62" l="1"/>
  <c r="AJ306" i="62" s="1"/>
  <c r="AH306" i="37"/>
  <c r="AJ306" i="37" s="1"/>
  <c r="AH66" i="62"/>
  <c r="AJ66" i="62" s="1"/>
  <c r="AH66" i="37"/>
  <c r="AJ66" i="37" s="1"/>
  <c r="AH89" i="62"/>
  <c r="AJ89" i="62" s="1"/>
  <c r="AH89" i="37"/>
  <c r="AJ89" i="37" s="1"/>
  <c r="AH251" i="62"/>
  <c r="AJ251" i="62" s="1"/>
  <c r="AH251" i="37"/>
  <c r="AJ251" i="37" s="1"/>
  <c r="AH307" i="62"/>
  <c r="AJ307" i="62" s="1"/>
  <c r="AH307" i="37"/>
  <c r="AJ307" i="37" s="1"/>
  <c r="AH288" i="62"/>
  <c r="AJ288" i="62" s="1"/>
  <c r="AH288" i="37"/>
  <c r="AJ288" i="37" s="1"/>
  <c r="AH293" i="62"/>
  <c r="AJ293" i="62" s="1"/>
  <c r="AH293" i="37"/>
  <c r="AJ293" i="37" s="1"/>
  <c r="AH90" i="62"/>
  <c r="AJ90" i="62" s="1"/>
  <c r="AH90" i="37"/>
  <c r="AJ90" i="37" s="1"/>
  <c r="AH37" i="62"/>
  <c r="AJ37" i="62" s="1"/>
  <c r="AH37" i="37"/>
  <c r="AJ37" i="37" s="1"/>
  <c r="AH249" i="62"/>
  <c r="AJ249" i="62" s="1"/>
  <c r="AH249" i="37"/>
  <c r="AJ249" i="37" s="1"/>
  <c r="AH265" i="62"/>
  <c r="AJ265" i="62" s="1"/>
  <c r="AH265" i="37"/>
  <c r="AJ265" i="37" s="1"/>
  <c r="AH16" i="62"/>
  <c r="AJ16" i="62" s="1"/>
  <c r="AH16" i="37"/>
  <c r="AJ16" i="37" s="1"/>
  <c r="AH17" i="62"/>
  <c r="AJ17" i="62" s="1"/>
  <c r="AH17" i="37"/>
  <c r="AJ17" i="37" s="1"/>
  <c r="AH130" i="62"/>
  <c r="AJ130" i="62" s="1"/>
  <c r="AH130" i="37"/>
  <c r="AJ130" i="37" s="1"/>
  <c r="AH196" i="62"/>
  <c r="AJ196" i="62" s="1"/>
  <c r="AH196" i="37"/>
  <c r="AJ196" i="37" s="1"/>
  <c r="AH290" i="62"/>
  <c r="AJ290" i="62" s="1"/>
  <c r="AH290" i="37"/>
  <c r="AJ290" i="37" s="1"/>
  <c r="AH209" i="62"/>
  <c r="AJ209" i="62" s="1"/>
  <c r="AH209" i="37"/>
  <c r="AJ209" i="37" s="1"/>
  <c r="AH189" i="62"/>
  <c r="AJ189" i="62" s="1"/>
  <c r="AH189" i="37"/>
  <c r="AJ189" i="37" s="1"/>
  <c r="AH161" i="62"/>
  <c r="AJ161" i="62" s="1"/>
  <c r="AH161" i="37"/>
  <c r="AJ161" i="37" s="1"/>
  <c r="AH206" i="62"/>
  <c r="AJ206" i="62" s="1"/>
  <c r="AH206" i="37"/>
  <c r="AJ206" i="37" s="1"/>
  <c r="AH223" i="62"/>
  <c r="AJ223" i="62" s="1"/>
  <c r="AH223" i="37"/>
  <c r="AJ223" i="37" s="1"/>
  <c r="AH112" i="62"/>
  <c r="AJ112" i="62" s="1"/>
  <c r="AH112" i="37"/>
  <c r="AJ112" i="37" s="1"/>
  <c r="AH80" i="62"/>
  <c r="AJ80" i="62" s="1"/>
  <c r="AH80" i="37"/>
  <c r="AJ80" i="37" s="1"/>
  <c r="AH243" i="62"/>
  <c r="AJ243" i="62" s="1"/>
  <c r="AH243" i="37"/>
  <c r="AJ243" i="37" s="1"/>
  <c r="AH19" i="62"/>
  <c r="AJ19" i="62" s="1"/>
  <c r="AH19" i="37"/>
  <c r="AJ19" i="37" s="1"/>
  <c r="AH162" i="62"/>
  <c r="AJ162" i="62" s="1"/>
  <c r="AH162" i="37"/>
  <c r="AJ162" i="37" s="1"/>
  <c r="AH45" i="62"/>
  <c r="AJ45" i="62" s="1"/>
  <c r="AH45" i="37"/>
  <c r="AJ45" i="37" s="1"/>
  <c r="AH165" i="62"/>
  <c r="AJ165" i="62" s="1"/>
  <c r="AH165" i="37"/>
  <c r="AJ165" i="37" s="1"/>
  <c r="AH96" i="62"/>
  <c r="AJ96" i="62" s="1"/>
  <c r="AH96" i="37"/>
  <c r="AJ96" i="37" s="1"/>
  <c r="AH199" i="62"/>
  <c r="AJ199" i="62" s="1"/>
  <c r="AH199" i="37"/>
  <c r="AJ199" i="37" s="1"/>
  <c r="AH257" i="62"/>
  <c r="AJ257" i="62" s="1"/>
  <c r="AH257" i="37"/>
  <c r="AJ257" i="37" s="1"/>
  <c r="AH126" i="62"/>
  <c r="AJ126" i="62" s="1"/>
  <c r="AH126" i="37"/>
  <c r="AJ126" i="37" s="1"/>
  <c r="AH191" i="62"/>
  <c r="AJ191" i="62" s="1"/>
  <c r="AH191" i="37"/>
  <c r="AJ191" i="37" s="1"/>
  <c r="AH260" i="62"/>
  <c r="AJ260" i="62" s="1"/>
  <c r="AH260" i="37"/>
  <c r="AJ260" i="37" s="1"/>
  <c r="AH286" i="62"/>
  <c r="AJ286" i="62" s="1"/>
  <c r="AH286" i="37"/>
  <c r="AJ286" i="37" s="1"/>
  <c r="AH231" i="62"/>
  <c r="AJ231" i="62" s="1"/>
  <c r="AH231" i="37"/>
  <c r="AJ231" i="37" s="1"/>
  <c r="AH310" i="62"/>
  <c r="AJ310" i="62" s="1"/>
  <c r="AH310" i="37"/>
  <c r="AJ310" i="37" s="1"/>
  <c r="AH211" i="62"/>
  <c r="AJ211" i="62" s="1"/>
  <c r="AH211" i="37"/>
  <c r="AJ211" i="37" s="1"/>
  <c r="AH294" i="62"/>
  <c r="AJ294" i="62" s="1"/>
  <c r="AH294" i="37"/>
  <c r="AJ294" i="37" s="1"/>
  <c r="AH49" i="62"/>
  <c r="AJ49" i="62" s="1"/>
  <c r="AH49" i="37"/>
  <c r="AJ49" i="37" s="1"/>
  <c r="AH131" i="62"/>
  <c r="AJ131" i="62" s="1"/>
  <c r="AH131" i="37"/>
  <c r="AJ131" i="37" s="1"/>
  <c r="AH48" i="62"/>
  <c r="AJ48" i="62" s="1"/>
  <c r="AH48" i="37"/>
  <c r="AJ48" i="37" s="1"/>
  <c r="AH315" i="62"/>
  <c r="AJ315" i="62" s="1"/>
  <c r="AH315" i="37"/>
  <c r="AJ315" i="37" s="1"/>
  <c r="AH62" i="62"/>
  <c r="AJ62" i="62" s="1"/>
  <c r="AH62" i="37"/>
  <c r="AJ62" i="37" s="1"/>
  <c r="AH129" i="62"/>
  <c r="AJ129" i="62" s="1"/>
  <c r="AH129" i="37"/>
  <c r="AJ129" i="37" s="1"/>
  <c r="AH24" i="62"/>
  <c r="AJ24" i="62" s="1"/>
  <c r="AH24" i="37"/>
  <c r="AJ24" i="37" s="1"/>
  <c r="AH188" i="62"/>
  <c r="AJ188" i="62" s="1"/>
  <c r="AH188" i="37"/>
  <c r="AJ188" i="37" s="1"/>
  <c r="AH266" i="62"/>
  <c r="AJ266" i="62" s="1"/>
  <c r="AH266" i="37"/>
  <c r="AJ266" i="37" s="1"/>
  <c r="AH221" i="62"/>
  <c r="AJ221" i="62" s="1"/>
  <c r="AH221" i="37"/>
  <c r="AJ221" i="37" s="1"/>
  <c r="AH233" i="62"/>
  <c r="AJ233" i="62" s="1"/>
  <c r="AH233" i="37"/>
  <c r="AJ233" i="37" s="1"/>
  <c r="AH92" i="62"/>
  <c r="AJ92" i="62" s="1"/>
  <c r="AH92" i="37"/>
  <c r="AJ92" i="37" s="1"/>
  <c r="AH216" i="62"/>
  <c r="AJ216" i="62" s="1"/>
  <c r="AH216" i="37"/>
  <c r="AJ216" i="37" s="1"/>
  <c r="AH35" i="62"/>
  <c r="AJ35" i="62" s="1"/>
  <c r="AH35" i="37"/>
  <c r="AJ35" i="37" s="1"/>
  <c r="AH169" i="62"/>
  <c r="AJ169" i="62" s="1"/>
  <c r="AH169" i="37"/>
  <c r="AJ169" i="37" s="1"/>
  <c r="AH152" i="62"/>
  <c r="AJ152" i="62" s="1"/>
  <c r="AH152" i="37"/>
  <c r="AJ152" i="37" s="1"/>
  <c r="AH313" i="62"/>
  <c r="AJ313" i="62" s="1"/>
  <c r="AH313" i="37"/>
  <c r="AJ313" i="37" s="1"/>
  <c r="AH195" i="62"/>
  <c r="AJ195" i="62" s="1"/>
  <c r="AH195" i="37"/>
  <c r="AJ195" i="37" s="1"/>
  <c r="AH177" i="62"/>
  <c r="AJ177" i="62" s="1"/>
  <c r="AH177" i="37"/>
  <c r="AJ177" i="37" s="1"/>
  <c r="AH134" i="62"/>
  <c r="AJ134" i="62" s="1"/>
  <c r="AH134" i="37"/>
  <c r="AJ134" i="37" s="1"/>
  <c r="AH281" i="62"/>
  <c r="AJ281" i="62" s="1"/>
  <c r="AH281" i="37"/>
  <c r="AJ281" i="37" s="1"/>
  <c r="AH277" i="62"/>
  <c r="AJ277" i="62" s="1"/>
  <c r="AH277" i="37"/>
  <c r="AJ277" i="37" s="1"/>
  <c r="AH110" i="62"/>
  <c r="AJ110" i="62" s="1"/>
  <c r="AH110" i="37"/>
  <c r="AJ110" i="37" s="1"/>
  <c r="AH117" i="62"/>
  <c r="AJ117" i="62" s="1"/>
  <c r="AH117" i="37"/>
  <c r="AJ117" i="37" s="1"/>
  <c r="AH212" i="62"/>
  <c r="AJ212" i="62" s="1"/>
  <c r="AH212" i="37"/>
  <c r="AJ212" i="37" s="1"/>
  <c r="AH157" i="62"/>
  <c r="AJ157" i="62" s="1"/>
  <c r="AH157" i="37"/>
  <c r="AJ157" i="37" s="1"/>
  <c r="AH183" i="62"/>
  <c r="AJ183" i="62" s="1"/>
  <c r="AH183" i="37"/>
  <c r="AJ183" i="37" s="1"/>
  <c r="AH182" i="62"/>
  <c r="AJ182" i="62" s="1"/>
  <c r="AH182" i="37"/>
  <c r="AJ182" i="37" s="1"/>
  <c r="AH142" i="62"/>
  <c r="AJ142" i="62" s="1"/>
  <c r="AH142" i="37"/>
  <c r="AJ142" i="37" s="1"/>
  <c r="AH175" i="62"/>
  <c r="AJ175" i="62" s="1"/>
  <c r="AH175" i="37"/>
  <c r="AJ175" i="37" s="1"/>
  <c r="AH61" i="62"/>
  <c r="AJ61" i="62" s="1"/>
  <c r="AH61" i="37"/>
  <c r="AJ61" i="37" s="1"/>
  <c r="AH71" i="62"/>
  <c r="AJ71" i="62" s="1"/>
  <c r="AH71" i="37"/>
  <c r="AJ71" i="37" s="1"/>
  <c r="AH25" i="62"/>
  <c r="AJ25" i="62" s="1"/>
  <c r="AH25" i="37"/>
  <c r="AJ25" i="37" s="1"/>
  <c r="AH287" i="62"/>
  <c r="AJ287" i="62" s="1"/>
  <c r="AH287" i="37"/>
  <c r="AJ287" i="37" s="1"/>
  <c r="AH276" i="62"/>
  <c r="AJ276" i="62" s="1"/>
  <c r="AH276" i="37"/>
  <c r="AJ276" i="37" s="1"/>
  <c r="AH232" i="62"/>
  <c r="AJ232" i="62" s="1"/>
  <c r="AH232" i="37"/>
  <c r="AJ232" i="37" s="1"/>
  <c r="AH72" i="62"/>
  <c r="AJ72" i="62" s="1"/>
  <c r="AH72" i="37"/>
  <c r="AJ72" i="37" s="1"/>
  <c r="AH82" i="62"/>
  <c r="AJ82" i="62" s="1"/>
  <c r="AH82" i="37"/>
  <c r="AJ82" i="37" s="1"/>
  <c r="AH164" i="62"/>
  <c r="AJ164" i="62" s="1"/>
  <c r="AH164" i="37"/>
  <c r="AJ164" i="37" s="1"/>
  <c r="AH228" i="62"/>
  <c r="AJ228" i="62" s="1"/>
  <c r="AH228" i="37"/>
  <c r="AJ228" i="37" s="1"/>
  <c r="AH268" i="62"/>
  <c r="AJ268" i="62" s="1"/>
  <c r="AH268" i="37"/>
  <c r="AJ268" i="37" s="1"/>
  <c r="AH255" i="62"/>
  <c r="AJ255" i="62" s="1"/>
  <c r="AH255" i="37"/>
  <c r="AJ255" i="37" s="1"/>
  <c r="AH258" i="62"/>
  <c r="AJ258" i="62" s="1"/>
  <c r="AH258" i="37"/>
  <c r="AJ258" i="37" s="1"/>
  <c r="AH94" i="62"/>
  <c r="AJ94" i="62" s="1"/>
  <c r="AH94" i="37"/>
  <c r="AJ94" i="37" s="1"/>
  <c r="AH230" i="62"/>
  <c r="AJ230" i="62" s="1"/>
  <c r="AH230" i="37"/>
  <c r="AJ230" i="37" s="1"/>
  <c r="AH44" i="62"/>
  <c r="AJ44" i="62" s="1"/>
  <c r="AH44" i="37"/>
  <c r="AJ44" i="37" s="1"/>
  <c r="AH160" i="62"/>
  <c r="AJ160" i="62" s="1"/>
  <c r="AH160" i="37"/>
  <c r="AJ160" i="37" s="1"/>
  <c r="AH65" i="62"/>
  <c r="AJ65" i="62" s="1"/>
  <c r="AH65" i="37"/>
  <c r="AJ65" i="37" s="1"/>
  <c r="AH74" i="62"/>
  <c r="AJ74" i="62" s="1"/>
  <c r="AH74" i="37"/>
  <c r="AJ74" i="37" s="1"/>
  <c r="AH158" i="62"/>
  <c r="AJ158" i="62" s="1"/>
  <c r="AH158" i="37"/>
  <c r="AJ158" i="37" s="1"/>
  <c r="AR20" i="23"/>
  <c r="AT20" i="23" s="1"/>
  <c r="AU20" i="23" s="1"/>
  <c r="AJ324" i="37"/>
  <c r="AH145" i="62"/>
  <c r="AJ145" i="62" s="1"/>
  <c r="AH145" i="37"/>
  <c r="AJ145" i="37" s="1"/>
  <c r="AH218" i="62"/>
  <c r="AJ218" i="62" s="1"/>
  <c r="AH218" i="37"/>
  <c r="AJ218" i="37" s="1"/>
  <c r="AH314" i="62"/>
  <c r="AJ314" i="62" s="1"/>
  <c r="AH314" i="37"/>
  <c r="AJ314" i="37" s="1"/>
  <c r="AH114" i="62"/>
  <c r="AJ114" i="62" s="1"/>
  <c r="AH114" i="37"/>
  <c r="AJ114" i="37" s="1"/>
  <c r="AH229" i="62"/>
  <c r="AJ229" i="62" s="1"/>
  <c r="AH229" i="37"/>
  <c r="AJ229" i="37" s="1"/>
  <c r="AH136" i="62"/>
  <c r="AJ136" i="62" s="1"/>
  <c r="AH136" i="37"/>
  <c r="AJ136" i="37" s="1"/>
  <c r="AH14" i="62"/>
  <c r="AJ14" i="62" s="1"/>
  <c r="AH14" i="37"/>
  <c r="AH87" i="62"/>
  <c r="AJ87" i="62" s="1"/>
  <c r="AH87" i="37"/>
  <c r="AJ87" i="37" s="1"/>
  <c r="AH43" i="62"/>
  <c r="AJ43" i="62" s="1"/>
  <c r="AH43" i="37"/>
  <c r="AJ43" i="37" s="1"/>
  <c r="AH274" i="62"/>
  <c r="AJ274" i="62" s="1"/>
  <c r="AH274" i="37"/>
  <c r="AJ274" i="37" s="1"/>
  <c r="AH31" i="62"/>
  <c r="AJ31" i="62" s="1"/>
  <c r="AH31" i="37"/>
  <c r="AJ31" i="37" s="1"/>
  <c r="AH91" i="62"/>
  <c r="AJ91" i="62" s="1"/>
  <c r="AH91" i="37"/>
  <c r="AJ91" i="37" s="1"/>
  <c r="AH146" i="62"/>
  <c r="AJ146" i="62" s="1"/>
  <c r="AH146" i="37"/>
  <c r="AJ146" i="37" s="1"/>
  <c r="AH204" i="62"/>
  <c r="AJ204" i="62" s="1"/>
  <c r="AH204" i="37"/>
  <c r="AJ204" i="37" s="1"/>
  <c r="AH171" i="62"/>
  <c r="AH171" i="37"/>
  <c r="AJ171" i="37" s="1"/>
  <c r="AH39" i="62"/>
  <c r="AJ39" i="62" s="1"/>
  <c r="AH39" i="37"/>
  <c r="AJ39" i="37" s="1"/>
  <c r="AH225" i="62"/>
  <c r="AJ225" i="62" s="1"/>
  <c r="AH225" i="37"/>
  <c r="AJ225" i="37" s="1"/>
  <c r="AH108" i="62"/>
  <c r="AJ108" i="62" s="1"/>
  <c r="AH108" i="37"/>
  <c r="AJ108" i="37" s="1"/>
  <c r="AH234" i="62"/>
  <c r="AJ234" i="62" s="1"/>
  <c r="AH234" i="37"/>
  <c r="AJ234" i="37" s="1"/>
  <c r="AH263" i="62"/>
  <c r="AJ263" i="62" s="1"/>
  <c r="AH263" i="37"/>
  <c r="AJ263" i="37" s="1"/>
  <c r="AH64" i="62"/>
  <c r="AJ64" i="62" s="1"/>
  <c r="AH64" i="37"/>
  <c r="AJ64" i="37" s="1"/>
  <c r="AH123" i="62"/>
  <c r="AJ123" i="62" s="1"/>
  <c r="AH123" i="37"/>
  <c r="AJ123" i="37" s="1"/>
  <c r="AH155" i="62"/>
  <c r="AJ155" i="62" s="1"/>
  <c r="AH155" i="37"/>
  <c r="AJ155" i="37" s="1"/>
  <c r="AH236" i="62"/>
  <c r="AJ236" i="62" s="1"/>
  <c r="AH236" i="37"/>
  <c r="AJ236" i="37" s="1"/>
  <c r="AH253" i="62"/>
  <c r="AJ253" i="62" s="1"/>
  <c r="AH253" i="37"/>
  <c r="AJ253" i="37" s="1"/>
  <c r="AH40" i="62"/>
  <c r="AJ40" i="62" s="1"/>
  <c r="AH40" i="37"/>
  <c r="AJ40" i="37" s="1"/>
  <c r="AH328" i="62"/>
  <c r="AH328" i="37"/>
  <c r="AH56" i="62"/>
  <c r="AJ56" i="62" s="1"/>
  <c r="AH56" i="37"/>
  <c r="AJ56" i="37" s="1"/>
  <c r="AH284" i="62"/>
  <c r="AJ284" i="62" s="1"/>
  <c r="AH284" i="37"/>
  <c r="AJ284" i="37" s="1"/>
  <c r="AH217" i="62"/>
  <c r="AJ217" i="62" s="1"/>
  <c r="AH217" i="37"/>
  <c r="AJ217" i="37" s="1"/>
  <c r="AH271" i="62"/>
  <c r="AJ271" i="62" s="1"/>
  <c r="AH271" i="37"/>
  <c r="AJ271" i="37" s="1"/>
  <c r="AH285" i="62"/>
  <c r="AJ285" i="62" s="1"/>
  <c r="AH285" i="37"/>
  <c r="AJ285" i="37" s="1"/>
  <c r="AH311" i="62"/>
  <c r="AJ311" i="62" s="1"/>
  <c r="AH311" i="37"/>
  <c r="AJ311" i="37" s="1"/>
  <c r="AH270" i="62"/>
  <c r="AJ270" i="62" s="1"/>
  <c r="AH270" i="37"/>
  <c r="AJ270" i="37" s="1"/>
  <c r="AH113" i="62"/>
  <c r="AJ113" i="62" s="1"/>
  <c r="AH113" i="37"/>
  <c r="AJ113" i="37" s="1"/>
  <c r="AH139" i="62"/>
  <c r="AJ139" i="62" s="1"/>
  <c r="AH139" i="37"/>
  <c r="AJ139" i="37" s="1"/>
  <c r="AH69" i="62"/>
  <c r="AJ69" i="62" s="1"/>
  <c r="AH69" i="37"/>
  <c r="AJ69" i="37" s="1"/>
  <c r="AH97" i="62"/>
  <c r="AJ97" i="62" s="1"/>
  <c r="AH97" i="37"/>
  <c r="AJ97" i="37" s="1"/>
  <c r="AH52" i="62"/>
  <c r="AJ52" i="62" s="1"/>
  <c r="AH52" i="37"/>
  <c r="AJ52" i="37" s="1"/>
  <c r="AH75" i="62"/>
  <c r="AJ75" i="62" s="1"/>
  <c r="AH75" i="37"/>
  <c r="AJ75" i="37" s="1"/>
  <c r="AH302" i="62"/>
  <c r="AH302" i="37"/>
  <c r="AH242" i="62"/>
  <c r="AJ242" i="62" s="1"/>
  <c r="AH242" i="37"/>
  <c r="AJ242" i="37" s="1"/>
  <c r="AH70" i="62"/>
  <c r="AJ70" i="62" s="1"/>
  <c r="AH70" i="37"/>
  <c r="AJ70" i="37" s="1"/>
  <c r="AH36" i="62"/>
  <c r="AJ36" i="62" s="1"/>
  <c r="AH36" i="37"/>
  <c r="AJ36" i="37" s="1"/>
  <c r="AH247" i="62"/>
  <c r="AJ247" i="62" s="1"/>
  <c r="AH247" i="37"/>
  <c r="AJ247" i="37" s="1"/>
  <c r="AH202" i="62"/>
  <c r="AJ202" i="62" s="1"/>
  <c r="AH202" i="37"/>
  <c r="AJ202" i="37" s="1"/>
  <c r="AH41" i="62"/>
  <c r="AJ41" i="62" s="1"/>
  <c r="AH41" i="37"/>
  <c r="AJ41" i="37" s="1"/>
  <c r="AH289" i="62"/>
  <c r="AJ289" i="62" s="1"/>
  <c r="AH289" i="37"/>
  <c r="AJ289" i="37" s="1"/>
  <c r="AH220" i="62"/>
  <c r="AJ220" i="62" s="1"/>
  <c r="AH220" i="37"/>
  <c r="AJ220" i="37" s="1"/>
  <c r="AH279" i="62"/>
  <c r="AJ279" i="62" s="1"/>
  <c r="AH279" i="37"/>
  <c r="AJ279" i="37" s="1"/>
  <c r="AH244" i="62"/>
  <c r="AJ244" i="62" s="1"/>
  <c r="AH244" i="37"/>
  <c r="AJ244" i="37" s="1"/>
  <c r="AH29" i="62"/>
  <c r="AJ29" i="62" s="1"/>
  <c r="AH29" i="37"/>
  <c r="AJ29" i="37" s="1"/>
  <c r="AH275" i="62"/>
  <c r="AJ275" i="62" s="1"/>
  <c r="AH275" i="37"/>
  <c r="AJ275" i="37" s="1"/>
  <c r="AH200" i="62"/>
  <c r="AJ200" i="62" s="1"/>
  <c r="AH200" i="37"/>
  <c r="AJ200" i="37" s="1"/>
  <c r="AH262" i="62"/>
  <c r="AJ262" i="62" s="1"/>
  <c r="AH262" i="37"/>
  <c r="AJ262" i="37" s="1"/>
  <c r="AH95" i="62"/>
  <c r="AJ95" i="62" s="1"/>
  <c r="AH95" i="37"/>
  <c r="AJ95" i="37" s="1"/>
  <c r="AH57" i="62"/>
  <c r="AJ57" i="62" s="1"/>
  <c r="AH57" i="37"/>
  <c r="AJ57" i="37" s="1"/>
  <c r="AH240" i="62"/>
  <c r="AJ240" i="62" s="1"/>
  <c r="AH240" i="37"/>
  <c r="AJ240" i="37" s="1"/>
  <c r="AH133" i="62"/>
  <c r="AJ133" i="62" s="1"/>
  <c r="AH133" i="37"/>
  <c r="AJ133" i="37" s="1"/>
  <c r="AH143" i="62"/>
  <c r="AJ143" i="62" s="1"/>
  <c r="AH143" i="37"/>
  <c r="AJ143" i="37" s="1"/>
  <c r="AH238" i="62"/>
  <c r="AJ238" i="62" s="1"/>
  <c r="AH238" i="37"/>
  <c r="AJ238" i="37" s="1"/>
  <c r="AH245" i="62"/>
  <c r="AJ245" i="62" s="1"/>
  <c r="AH245" i="37"/>
  <c r="AJ245" i="37" s="1"/>
  <c r="AH138" i="62"/>
  <c r="AJ138" i="62" s="1"/>
  <c r="AH138" i="37"/>
  <c r="AJ138" i="37" s="1"/>
  <c r="AH59" i="62"/>
  <c r="AJ59" i="62" s="1"/>
  <c r="AH59" i="37"/>
  <c r="AJ59" i="37" s="1"/>
  <c r="AH124" i="62"/>
  <c r="AJ124" i="62" s="1"/>
  <c r="AH124" i="37"/>
  <c r="AJ124" i="37" s="1"/>
  <c r="AH267" i="62"/>
  <c r="AJ267" i="62" s="1"/>
  <c r="AH267" i="37"/>
  <c r="AJ267" i="37" s="1"/>
  <c r="AH190" i="62"/>
  <c r="AJ190" i="62" s="1"/>
  <c r="AH190" i="37"/>
  <c r="AJ190" i="37" s="1"/>
  <c r="AH76" i="62"/>
  <c r="AJ76" i="62" s="1"/>
  <c r="AH76" i="37"/>
  <c r="AJ76" i="37" s="1"/>
  <c r="AH210" i="62"/>
  <c r="AJ210" i="62" s="1"/>
  <c r="AH210" i="37"/>
  <c r="AJ210" i="37" s="1"/>
  <c r="AH47" i="62"/>
  <c r="AJ47" i="62" s="1"/>
  <c r="AH47" i="37"/>
  <c r="AJ47" i="37" s="1"/>
  <c r="AH135" i="62"/>
  <c r="AJ135" i="62" s="1"/>
  <c r="AH135" i="37"/>
  <c r="AJ135" i="37" s="1"/>
  <c r="AH250" i="62"/>
  <c r="AJ250" i="62" s="1"/>
  <c r="AH250" i="37"/>
  <c r="AJ250" i="37" s="1"/>
  <c r="AH148" i="62"/>
  <c r="AJ148" i="62" s="1"/>
  <c r="AH148" i="37"/>
  <c r="AJ148" i="37" s="1"/>
  <c r="AH149" i="62"/>
  <c r="AJ149" i="62" s="1"/>
  <c r="AH149" i="37"/>
  <c r="AJ149" i="37" s="1"/>
  <c r="AH264" i="62"/>
  <c r="AJ264" i="62" s="1"/>
  <c r="AH264" i="37"/>
  <c r="AJ264" i="37" s="1"/>
  <c r="AH239" i="62"/>
  <c r="AJ239" i="62" s="1"/>
  <c r="AH239" i="37"/>
  <c r="AJ239" i="37" s="1"/>
  <c r="AH185" i="62"/>
  <c r="AJ185" i="62" s="1"/>
  <c r="AH185" i="37"/>
  <c r="AJ185" i="37" s="1"/>
  <c r="AH85" i="62"/>
  <c r="AJ85" i="62" s="1"/>
  <c r="AH85" i="37"/>
  <c r="AJ85" i="37" s="1"/>
  <c r="AH248" i="62"/>
  <c r="AJ248" i="62" s="1"/>
  <c r="AH248" i="37"/>
  <c r="AJ248" i="37" s="1"/>
  <c r="AH81" i="62"/>
  <c r="AJ81" i="62" s="1"/>
  <c r="AH81" i="37"/>
  <c r="AJ81" i="37" s="1"/>
  <c r="AH194" i="62"/>
  <c r="AJ194" i="62" s="1"/>
  <c r="AH194" i="37"/>
  <c r="AJ194" i="37" s="1"/>
  <c r="AH282" i="62"/>
  <c r="AJ282" i="62" s="1"/>
  <c r="AH282" i="37"/>
  <c r="AJ282" i="37" s="1"/>
  <c r="AH86" i="62"/>
  <c r="AJ86" i="62" s="1"/>
  <c r="AH86" i="37"/>
  <c r="AJ86" i="37" s="1"/>
  <c r="AH269" i="62"/>
  <c r="AJ269" i="62" s="1"/>
  <c r="AH269" i="37"/>
  <c r="AJ269" i="37" s="1"/>
  <c r="AH246" i="62"/>
  <c r="AJ246" i="62" s="1"/>
  <c r="AH246" i="37"/>
  <c r="AJ246" i="37" s="1"/>
  <c r="AH203" i="62"/>
  <c r="AJ203" i="62" s="1"/>
  <c r="AH203" i="37"/>
  <c r="AJ203" i="37" s="1"/>
  <c r="AH197" i="62"/>
  <c r="AJ197" i="62" s="1"/>
  <c r="AH197" i="37"/>
  <c r="AJ197" i="37" s="1"/>
  <c r="AH173" i="62"/>
  <c r="AJ173" i="62" s="1"/>
  <c r="AH173" i="37"/>
  <c r="AJ173" i="37" s="1"/>
  <c r="AH273" i="62"/>
  <c r="AJ273" i="62" s="1"/>
  <c r="AH273" i="37"/>
  <c r="AJ273" i="37" s="1"/>
  <c r="AH105" i="62"/>
  <c r="AJ105" i="62" s="1"/>
  <c r="AH105" i="37"/>
  <c r="AJ105" i="37" s="1"/>
  <c r="AH181" i="62"/>
  <c r="AJ181" i="62" s="1"/>
  <c r="AH181" i="37"/>
  <c r="AJ181" i="37" s="1"/>
  <c r="AH235" i="62"/>
  <c r="AJ235" i="62" s="1"/>
  <c r="AH235" i="37"/>
  <c r="AJ235" i="37" s="1"/>
  <c r="AH305" i="62"/>
  <c r="AJ305" i="62" s="1"/>
  <c r="AH305" i="37"/>
  <c r="AJ305" i="37" s="1"/>
  <c r="AH156" i="62"/>
  <c r="AJ156" i="62" s="1"/>
  <c r="AH156" i="37"/>
  <c r="AJ156" i="37" s="1"/>
  <c r="AH141" i="62"/>
  <c r="AJ141" i="62" s="1"/>
  <c r="AH141" i="37"/>
  <c r="AJ141" i="37" s="1"/>
  <c r="AH23" i="62"/>
  <c r="AJ23" i="62" s="1"/>
  <c r="AH23" i="37"/>
  <c r="AJ23" i="37" s="1"/>
  <c r="AH107" i="62"/>
  <c r="AJ107" i="62" s="1"/>
  <c r="AH107" i="37"/>
  <c r="AJ107" i="37" s="1"/>
  <c r="AH227" i="62"/>
  <c r="AJ227" i="62" s="1"/>
  <c r="AH227" i="37"/>
  <c r="AJ227" i="37" s="1"/>
  <c r="AH241" i="62"/>
  <c r="AJ241" i="62" s="1"/>
  <c r="AH241" i="37"/>
  <c r="AJ241" i="37" s="1"/>
  <c r="AH168" i="62"/>
  <c r="AJ168" i="62" s="1"/>
  <c r="AH168" i="37"/>
  <c r="AJ168" i="37" s="1"/>
  <c r="AH254" i="62"/>
  <c r="AJ254" i="62" s="1"/>
  <c r="AH254" i="37"/>
  <c r="AJ254" i="37" s="1"/>
  <c r="AH32" i="62"/>
  <c r="AJ32" i="62" s="1"/>
  <c r="AH32" i="37"/>
  <c r="AJ32" i="37" s="1"/>
  <c r="AH214" i="62"/>
  <c r="AJ214" i="62" s="1"/>
  <c r="AH214" i="37"/>
  <c r="AJ214" i="37" s="1"/>
  <c r="AH291" i="62"/>
  <c r="AJ291" i="62" s="1"/>
  <c r="AH291" i="37"/>
  <c r="AJ291" i="37" s="1"/>
  <c r="AH163" i="62"/>
  <c r="AJ163" i="62" s="1"/>
  <c r="AH163" i="37"/>
  <c r="AJ163" i="37" s="1"/>
  <c r="AH295" i="62"/>
  <c r="AJ295" i="62" s="1"/>
  <c r="AH295" i="37"/>
  <c r="AJ295" i="37" s="1"/>
  <c r="AH118" i="62"/>
  <c r="AJ118" i="62" s="1"/>
  <c r="AH118" i="37"/>
  <c r="AJ118" i="37" s="1"/>
  <c r="AH115" i="62"/>
  <c r="AJ115" i="62" s="1"/>
  <c r="AH115" i="37"/>
  <c r="AJ115" i="37" s="1"/>
  <c r="AH27" i="62"/>
  <c r="AJ27" i="62" s="1"/>
  <c r="AH27" i="37"/>
  <c r="AJ27" i="37" s="1"/>
  <c r="AH84" i="62"/>
  <c r="AJ84" i="62" s="1"/>
  <c r="AH84" i="37"/>
  <c r="AJ84" i="37" s="1"/>
  <c r="AH121" i="62"/>
  <c r="AJ121" i="62" s="1"/>
  <c r="AH121" i="37"/>
  <c r="AJ121" i="37" s="1"/>
  <c r="AH226" i="62"/>
  <c r="AJ226" i="62" s="1"/>
  <c r="AH226" i="37"/>
  <c r="AJ226" i="37" s="1"/>
  <c r="AH106" i="62"/>
  <c r="AJ106" i="62" s="1"/>
  <c r="AH106" i="37"/>
  <c r="AJ106" i="37" s="1"/>
  <c r="AH180" i="62"/>
  <c r="AJ180" i="62" s="1"/>
  <c r="AH180" i="37"/>
  <c r="AJ180" i="37" s="1"/>
  <c r="AH261" i="62"/>
  <c r="AJ261" i="62" s="1"/>
  <c r="AH261" i="37"/>
  <c r="AJ261" i="37" s="1"/>
  <c r="AH316" i="62"/>
  <c r="AJ316" i="62" s="1"/>
  <c r="AH316" i="37"/>
  <c r="AJ316" i="37" s="1"/>
  <c r="AH104" i="62"/>
  <c r="AJ104" i="62" s="1"/>
  <c r="AH104" i="37"/>
  <c r="AH303" i="62"/>
  <c r="AJ303" i="62" s="1"/>
  <c r="AH303" i="37"/>
  <c r="AJ303" i="37" s="1"/>
  <c r="AH278" i="62"/>
  <c r="AJ278" i="62" s="1"/>
  <c r="AH278" i="37"/>
  <c r="AJ278" i="37" s="1"/>
  <c r="AH187" i="62"/>
  <c r="AJ187" i="62" s="1"/>
  <c r="AH187" i="37"/>
  <c r="AJ187" i="37" s="1"/>
  <c r="AH224" i="62"/>
  <c r="AJ224" i="62" s="1"/>
  <c r="AH224" i="37"/>
  <c r="AJ224" i="37" s="1"/>
  <c r="AH280" i="62"/>
  <c r="AJ280" i="62" s="1"/>
  <c r="AH280" i="37"/>
  <c r="AJ280" i="37" s="1"/>
  <c r="AH20" i="62"/>
  <c r="AH20" i="37"/>
  <c r="AJ20" i="37" s="1"/>
  <c r="AH292" i="62"/>
  <c r="AJ292" i="62" s="1"/>
  <c r="AH292" i="37"/>
  <c r="AJ292" i="37" s="1"/>
  <c r="AH222" i="62"/>
  <c r="AJ222" i="62" s="1"/>
  <c r="AH222" i="37"/>
  <c r="AJ222" i="37" s="1"/>
  <c r="AH127" i="62"/>
  <c r="AJ127" i="62" s="1"/>
  <c r="AH127" i="37"/>
  <c r="AJ127" i="37" s="1"/>
  <c r="AH205" i="62"/>
  <c r="AJ205" i="62" s="1"/>
  <c r="AH205" i="37"/>
  <c r="AJ205" i="37" s="1"/>
  <c r="AH309" i="62"/>
  <c r="AJ309" i="62" s="1"/>
  <c r="AH309" i="37"/>
  <c r="AJ309" i="37" s="1"/>
  <c r="AH170" i="62"/>
  <c r="AJ170" i="62" s="1"/>
  <c r="AH170" i="37"/>
  <c r="AJ170" i="37" s="1"/>
  <c r="AH55" i="62"/>
  <c r="AJ55" i="62" s="1"/>
  <c r="AH55" i="37"/>
  <c r="AJ55" i="37" s="1"/>
  <c r="AH283" i="62"/>
  <c r="AJ283" i="62" s="1"/>
  <c r="AH283" i="37"/>
  <c r="AJ283" i="37" s="1"/>
  <c r="AH207" i="62"/>
  <c r="AJ207" i="62" s="1"/>
  <c r="AH207" i="37"/>
  <c r="AJ207" i="37" s="1"/>
  <c r="AH153" i="62"/>
  <c r="AJ153" i="62" s="1"/>
  <c r="AH153" i="37"/>
  <c r="AJ153" i="37" s="1"/>
  <c r="AH150" i="62"/>
  <c r="AJ150" i="62" s="1"/>
  <c r="AH150" i="37"/>
  <c r="AJ150" i="37" s="1"/>
  <c r="AH79" i="62"/>
  <c r="AJ79" i="62" s="1"/>
  <c r="AH79" i="37"/>
  <c r="AJ79" i="37" s="1"/>
  <c r="AH272" i="62"/>
  <c r="AJ272" i="62" s="1"/>
  <c r="AH272" i="37"/>
  <c r="AJ272" i="37" s="1"/>
  <c r="AH151" i="62"/>
  <c r="AJ151" i="62" s="1"/>
  <c r="AH151" i="37"/>
  <c r="AJ151" i="37" s="1"/>
  <c r="AH119" i="62"/>
  <c r="AJ119" i="62" s="1"/>
  <c r="AH119" i="37"/>
  <c r="AJ119" i="37" s="1"/>
  <c r="AH33" i="62"/>
  <c r="AJ33" i="62" s="1"/>
  <c r="AH33" i="37"/>
  <c r="AJ33" i="37" s="1"/>
  <c r="AH259" i="62"/>
  <c r="AJ259" i="62" s="1"/>
  <c r="AH259" i="37"/>
  <c r="AJ259" i="37" s="1"/>
  <c r="AH298" i="62"/>
  <c r="AH298" i="37"/>
  <c r="AH140" i="62"/>
  <c r="AJ140" i="62" s="1"/>
  <c r="AH140" i="37"/>
  <c r="AJ140" i="37" s="1"/>
  <c r="AH193" i="62"/>
  <c r="AJ193" i="62" s="1"/>
  <c r="AH193" i="37"/>
  <c r="AJ193" i="37" s="1"/>
  <c r="AH256" i="62"/>
  <c r="AJ256" i="62" s="1"/>
  <c r="AH256" i="37"/>
  <c r="AJ256" i="37" s="1"/>
  <c r="AH179" i="62"/>
  <c r="AJ179" i="62" s="1"/>
  <c r="AH179" i="37"/>
  <c r="AJ179" i="37" s="1"/>
  <c r="AH53" i="62"/>
  <c r="AJ53" i="62" s="1"/>
  <c r="AH53" i="37"/>
  <c r="AJ53" i="37" s="1"/>
  <c r="AH237" i="62"/>
  <c r="AJ237" i="62" s="1"/>
  <c r="AH237" i="37"/>
  <c r="AJ237" i="37" s="1"/>
  <c r="AH67" i="62"/>
  <c r="AJ67" i="62" s="1"/>
  <c r="AH67" i="37"/>
  <c r="AJ67" i="37" s="1"/>
  <c r="AH176" i="62"/>
  <c r="AJ176" i="62" s="1"/>
  <c r="AH176" i="37"/>
  <c r="AJ176" i="37" s="1"/>
  <c r="AH147" i="62"/>
  <c r="AJ147" i="62" s="1"/>
  <c r="AH147" i="37"/>
  <c r="AJ147" i="37" s="1"/>
  <c r="AH219" i="62"/>
  <c r="AJ219" i="62" s="1"/>
  <c r="AH219" i="37"/>
  <c r="AJ219" i="37" s="1"/>
  <c r="AH21" i="62"/>
  <c r="AJ21" i="62" s="1"/>
  <c r="AH21" i="37"/>
  <c r="AJ21" i="37" s="1"/>
  <c r="AH167" i="62"/>
  <c r="AJ167" i="62" s="1"/>
  <c r="AH167" i="37"/>
  <c r="AJ167" i="37" s="1"/>
  <c r="AH128" i="62"/>
  <c r="AJ128" i="62" s="1"/>
  <c r="AH128" i="37"/>
  <c r="AJ128" i="37" s="1"/>
  <c r="AH60" i="62"/>
  <c r="AJ60" i="62" s="1"/>
  <c r="AH60" i="37"/>
  <c r="AJ60" i="37" s="1"/>
  <c r="AH28" i="62"/>
  <c r="AJ28" i="62" s="1"/>
  <c r="AH28" i="37"/>
  <c r="AJ28" i="37" s="1"/>
  <c r="AH208" i="62"/>
  <c r="AJ208" i="62" s="1"/>
  <c r="AH208" i="37"/>
  <c r="AJ208" i="37" s="1"/>
  <c r="AH51" i="62"/>
  <c r="AJ51" i="62" s="1"/>
  <c r="AH51" i="37"/>
  <c r="AJ51" i="37" s="1"/>
  <c r="AH77" i="62"/>
  <c r="AJ77" i="62" s="1"/>
  <c r="AH77" i="37"/>
  <c r="AJ77" i="37" s="1"/>
  <c r="AH174" i="62"/>
  <c r="AJ174" i="62" s="1"/>
  <c r="AH174" i="37"/>
  <c r="AJ174" i="37" s="1"/>
  <c r="AH252" i="62"/>
  <c r="AJ252" i="62" s="1"/>
  <c r="AH252" i="37"/>
  <c r="AJ252" i="37" s="1"/>
  <c r="AH213" i="62"/>
  <c r="AJ213" i="62" s="1"/>
  <c r="AH213" i="37"/>
  <c r="AJ213" i="37" s="1"/>
  <c r="AH125" i="62"/>
  <c r="AJ125" i="62" s="1"/>
  <c r="AH125" i="37"/>
  <c r="AJ125" i="37" s="1"/>
  <c r="AH296" i="37" l="1"/>
  <c r="AJ104" i="37"/>
  <c r="AH300" i="37"/>
  <c r="AJ298" i="37"/>
  <c r="AH320" i="37"/>
  <c r="AJ302" i="37"/>
  <c r="AH300" i="62"/>
  <c r="AJ300" i="62" s="1"/>
  <c r="AJ298" i="62"/>
  <c r="AH102" i="62"/>
  <c r="AJ102" i="62" s="1"/>
  <c r="AJ20" i="62"/>
  <c r="AH320" i="62"/>
  <c r="AJ302" i="62"/>
  <c r="AH330" i="37"/>
  <c r="AJ328" i="37"/>
  <c r="AH102" i="37"/>
  <c r="AJ14" i="37"/>
  <c r="AH330" i="62"/>
  <c r="AJ330" i="62" s="1"/>
  <c r="AJ328" i="62"/>
  <c r="AH296" i="62"/>
  <c r="AJ296" i="62" s="1"/>
  <c r="AJ171" i="62"/>
  <c r="AR22" i="23" l="1"/>
  <c r="AT22" i="23" s="1"/>
  <c r="AU22" i="23" s="1"/>
  <c r="AH331" i="37"/>
  <c r="AJ330" i="37"/>
  <c r="AR14" i="23"/>
  <c r="AT14" i="23" s="1"/>
  <c r="AU14" i="23" s="1"/>
  <c r="AJ296" i="37"/>
  <c r="AR12" i="23"/>
  <c r="AT12" i="23" s="1"/>
  <c r="AU12" i="23" s="1"/>
  <c r="AJ102" i="37"/>
  <c r="AH331" i="62"/>
  <c r="AJ331" i="62" s="1"/>
  <c r="AJ320" i="62"/>
  <c r="AR16" i="23"/>
  <c r="AT16" i="23" s="1"/>
  <c r="AU16" i="23" s="1"/>
  <c r="AJ300" i="37"/>
  <c r="AR18" i="23"/>
  <c r="AT18" i="23" s="1"/>
  <c r="AU18" i="23" s="1"/>
  <c r="AJ320" i="37"/>
  <c r="AR24" i="23" l="1"/>
  <c r="AT24" i="23" s="1"/>
  <c r="AU24" i="23" s="1"/>
  <c r="AJ331" i="37"/>
  <c r="G322" i="56" l="1"/>
  <c r="G322" i="20"/>
  <c r="G299" i="56"/>
  <c r="G299" i="20"/>
  <c r="J298" i="62" l="1"/>
  <c r="J298" i="37"/>
  <c r="L298" i="37" s="1"/>
  <c r="J322" i="62"/>
  <c r="J322" i="37"/>
  <c r="L322" i="62" l="1"/>
  <c r="L322" i="37"/>
  <c r="L298" i="62"/>
  <c r="M305" i="62" l="1"/>
  <c r="O305" i="62" s="1"/>
  <c r="M305" i="37"/>
  <c r="O305" i="37" s="1"/>
  <c r="M39" i="62"/>
  <c r="O39" i="62" s="1"/>
  <c r="M39" i="37"/>
  <c r="O39" i="37" s="1"/>
  <c r="M133" i="62"/>
  <c r="O133" i="62" s="1"/>
  <c r="M133" i="37"/>
  <c r="O133" i="37" s="1"/>
  <c r="M249" i="62"/>
  <c r="O249" i="62" s="1"/>
  <c r="M249" i="37"/>
  <c r="O249" i="37" s="1"/>
  <c r="M145" i="62"/>
  <c r="O145" i="62" s="1"/>
  <c r="M145" i="37"/>
  <c r="O145" i="37" s="1"/>
  <c r="M284" i="62"/>
  <c r="O284" i="62" s="1"/>
  <c r="M284" i="37"/>
  <c r="O284" i="37" s="1"/>
  <c r="M202" i="62"/>
  <c r="O202" i="62" s="1"/>
  <c r="M202" i="37"/>
  <c r="O202" i="37" s="1"/>
  <c r="M188" i="62"/>
  <c r="O188" i="62" s="1"/>
  <c r="M188" i="37"/>
  <c r="O188" i="37" s="1"/>
  <c r="M96" i="62"/>
  <c r="O96" i="62" s="1"/>
  <c r="M96" i="37"/>
  <c r="O96" i="37" s="1"/>
  <c r="M158" i="62"/>
  <c r="O158" i="62" s="1"/>
  <c r="M158" i="37"/>
  <c r="O158" i="37" s="1"/>
  <c r="M248" i="62"/>
  <c r="O248" i="62" s="1"/>
  <c r="M248" i="37"/>
  <c r="O248" i="37" s="1"/>
  <c r="M195" i="62"/>
  <c r="O195" i="62" s="1"/>
  <c r="M195" i="37"/>
  <c r="O195" i="37" s="1"/>
  <c r="M289" i="62"/>
  <c r="O289" i="62" s="1"/>
  <c r="M289" i="37"/>
  <c r="O289" i="37" s="1"/>
  <c r="M275" i="62"/>
  <c r="O275" i="62" s="1"/>
  <c r="M275" i="37"/>
  <c r="O275" i="37" s="1"/>
  <c r="M243" i="62"/>
  <c r="O243" i="62" s="1"/>
  <c r="M243" i="37"/>
  <c r="O243" i="37" s="1"/>
  <c r="M256" i="62"/>
  <c r="O256" i="62" s="1"/>
  <c r="M256" i="37"/>
  <c r="O256" i="37" s="1"/>
  <c r="M170" i="62"/>
  <c r="O170" i="62" s="1"/>
  <c r="M170" i="37"/>
  <c r="O170" i="37" s="1"/>
  <c r="M168" i="62"/>
  <c r="O168" i="62" s="1"/>
  <c r="M168" i="37"/>
  <c r="O168" i="37" s="1"/>
  <c r="M85" i="62"/>
  <c r="O85" i="62" s="1"/>
  <c r="M85" i="37"/>
  <c r="O85" i="37" s="1"/>
  <c r="M307" i="62"/>
  <c r="O307" i="62" s="1"/>
  <c r="M307" i="37"/>
  <c r="O307" i="37" s="1"/>
  <c r="M250" i="62"/>
  <c r="O250" i="62" s="1"/>
  <c r="M250" i="37"/>
  <c r="O250" i="37" s="1"/>
  <c r="M196" i="62"/>
  <c r="O196" i="62" s="1"/>
  <c r="M196" i="37"/>
  <c r="O196" i="37" s="1"/>
  <c r="M223" i="62"/>
  <c r="O223" i="62" s="1"/>
  <c r="M223" i="37"/>
  <c r="O223" i="37" s="1"/>
  <c r="M174" i="62"/>
  <c r="O174" i="62" s="1"/>
  <c r="M174" i="37"/>
  <c r="O174" i="37" s="1"/>
  <c r="M112" i="62"/>
  <c r="O112" i="62" s="1"/>
  <c r="M112" i="37"/>
  <c r="O112" i="37" s="1"/>
  <c r="M199" i="62"/>
  <c r="O199" i="62" s="1"/>
  <c r="M199" i="37"/>
  <c r="O199" i="37" s="1"/>
  <c r="M28" i="62"/>
  <c r="O28" i="62" s="1"/>
  <c r="M28" i="37"/>
  <c r="O28" i="37" s="1"/>
  <c r="M76" i="62"/>
  <c r="O76" i="62" s="1"/>
  <c r="M76" i="37"/>
  <c r="O76" i="37" s="1"/>
  <c r="M218" i="62"/>
  <c r="O218" i="62" s="1"/>
  <c r="M218" i="37"/>
  <c r="O218" i="37" s="1"/>
  <c r="M21" i="62"/>
  <c r="O21" i="62" s="1"/>
  <c r="M21" i="37"/>
  <c r="O21" i="37" s="1"/>
  <c r="M287" i="62"/>
  <c r="O287" i="62" s="1"/>
  <c r="M287" i="37"/>
  <c r="O287" i="37" s="1"/>
  <c r="M253" i="62"/>
  <c r="O253" i="62" s="1"/>
  <c r="M253" i="37"/>
  <c r="O253" i="37" s="1"/>
  <c r="M89" i="62"/>
  <c r="O89" i="62" s="1"/>
  <c r="M89" i="37"/>
  <c r="O89" i="37" s="1"/>
  <c r="M286" i="62"/>
  <c r="O286" i="62" s="1"/>
  <c r="M286" i="37"/>
  <c r="O286" i="37" s="1"/>
  <c r="M167" i="62"/>
  <c r="O167" i="62" s="1"/>
  <c r="M167" i="37"/>
  <c r="O167" i="37" s="1"/>
  <c r="M263" i="62"/>
  <c r="O263" i="62" s="1"/>
  <c r="M263" i="37"/>
  <c r="O263" i="37" s="1"/>
  <c r="M294" i="62"/>
  <c r="O294" i="62" s="1"/>
  <c r="M294" i="37"/>
  <c r="O294" i="37" s="1"/>
  <c r="M19" i="62"/>
  <c r="O19" i="62" s="1"/>
  <c r="M19" i="37"/>
  <c r="O19" i="37" s="1"/>
  <c r="M27" i="62"/>
  <c r="O27" i="62" s="1"/>
  <c r="M27" i="37"/>
  <c r="O27" i="37" s="1"/>
  <c r="M309" i="62"/>
  <c r="O309" i="62" s="1"/>
  <c r="M309" i="37"/>
  <c r="O309" i="37" s="1"/>
  <c r="M90" i="62"/>
  <c r="O90" i="62" s="1"/>
  <c r="M90" i="37"/>
  <c r="O90" i="37" s="1"/>
  <c r="M162" i="62"/>
  <c r="O162" i="62" s="1"/>
  <c r="M162" i="37"/>
  <c r="O162" i="37" s="1"/>
  <c r="M16" i="62"/>
  <c r="O16" i="62" s="1"/>
  <c r="M16" i="37"/>
  <c r="O16" i="37" s="1"/>
  <c r="M293" i="62"/>
  <c r="O293" i="62" s="1"/>
  <c r="M293" i="37"/>
  <c r="O293" i="37" s="1"/>
  <c r="M237" i="62"/>
  <c r="O237" i="62" s="1"/>
  <c r="M237" i="37"/>
  <c r="O237" i="37" s="1"/>
  <c r="M48" i="62"/>
  <c r="O48" i="62" s="1"/>
  <c r="M48" i="37"/>
  <c r="O48" i="37" s="1"/>
  <c r="M151" i="62"/>
  <c r="O151" i="62" s="1"/>
  <c r="M151" i="37"/>
  <c r="O151" i="37" s="1"/>
  <c r="M315" i="62"/>
  <c r="O315" i="62" s="1"/>
  <c r="M315" i="37"/>
  <c r="O315" i="37" s="1"/>
  <c r="M175" i="62"/>
  <c r="O175" i="62" s="1"/>
  <c r="M175" i="37"/>
  <c r="O175" i="37" s="1"/>
  <c r="M181" i="62"/>
  <c r="O181" i="62" s="1"/>
  <c r="M181" i="37"/>
  <c r="O181" i="37" s="1"/>
  <c r="M245" i="62"/>
  <c r="O245" i="62" s="1"/>
  <c r="M245" i="37"/>
  <c r="O245" i="37" s="1"/>
  <c r="M124" i="62"/>
  <c r="O124" i="62" s="1"/>
  <c r="M124" i="37"/>
  <c r="O124" i="37" s="1"/>
  <c r="M160" i="62"/>
  <c r="O160" i="62" s="1"/>
  <c r="M160" i="37"/>
  <c r="O160" i="37" s="1"/>
  <c r="M279" i="62"/>
  <c r="O279" i="62" s="1"/>
  <c r="M279" i="37"/>
  <c r="O279" i="37" s="1"/>
  <c r="M139" i="62"/>
  <c r="O139" i="62" s="1"/>
  <c r="M139" i="37"/>
  <c r="O139" i="37" s="1"/>
  <c r="M107" i="62"/>
  <c r="O107" i="62" s="1"/>
  <c r="M107" i="37"/>
  <c r="O107" i="37" s="1"/>
  <c r="M156" i="62"/>
  <c r="O156" i="62" s="1"/>
  <c r="M156" i="37"/>
  <c r="O156" i="37" s="1"/>
  <c r="M67" i="62"/>
  <c r="O67" i="62" s="1"/>
  <c r="M67" i="37"/>
  <c r="O67" i="37" s="1"/>
  <c r="M47" i="62"/>
  <c r="O47" i="62" s="1"/>
  <c r="M47" i="37"/>
  <c r="O47" i="37" s="1"/>
  <c r="M75" i="62"/>
  <c r="O75" i="62" s="1"/>
  <c r="M75" i="37"/>
  <c r="O75" i="37" s="1"/>
  <c r="M235" i="62"/>
  <c r="O235" i="62" s="1"/>
  <c r="M235" i="37"/>
  <c r="O235" i="37" s="1"/>
  <c r="M313" i="62"/>
  <c r="O313" i="62" s="1"/>
  <c r="M313" i="37"/>
  <c r="O313" i="37" s="1"/>
  <c r="M155" i="62"/>
  <c r="O155" i="62" s="1"/>
  <c r="M155" i="37"/>
  <c r="O155" i="37" s="1"/>
  <c r="M81" i="62"/>
  <c r="O81" i="62" s="1"/>
  <c r="M81" i="37"/>
  <c r="O81" i="37" s="1"/>
  <c r="M40" i="62"/>
  <c r="O40" i="62" s="1"/>
  <c r="M40" i="37"/>
  <c r="O40" i="37" s="1"/>
  <c r="M35" i="62"/>
  <c r="O35" i="62" s="1"/>
  <c r="M35" i="37"/>
  <c r="O35" i="37" s="1"/>
  <c r="M114" i="62"/>
  <c r="O114" i="62" s="1"/>
  <c r="M114" i="37"/>
  <c r="O114" i="37" s="1"/>
  <c r="M240" i="62"/>
  <c r="O240" i="62" s="1"/>
  <c r="M240" i="37"/>
  <c r="O240" i="37" s="1"/>
  <c r="M71" i="62"/>
  <c r="O71" i="62" s="1"/>
  <c r="M71" i="37"/>
  <c r="O71" i="37" s="1"/>
  <c r="M141" i="62"/>
  <c r="O141" i="62" s="1"/>
  <c r="M141" i="37"/>
  <c r="O141" i="37" s="1"/>
  <c r="M208" i="62"/>
  <c r="O208" i="62" s="1"/>
  <c r="M208" i="37"/>
  <c r="O208" i="37" s="1"/>
  <c r="M128" i="62"/>
  <c r="O128" i="62" s="1"/>
  <c r="M128" i="37"/>
  <c r="O128" i="37" s="1"/>
  <c r="M204" i="62"/>
  <c r="O204" i="62" s="1"/>
  <c r="M204" i="37"/>
  <c r="O204" i="37" s="1"/>
  <c r="M51" i="62"/>
  <c r="O51" i="62" s="1"/>
  <c r="M51" i="37"/>
  <c r="O51" i="37" s="1"/>
  <c r="M291" i="62"/>
  <c r="O291" i="62" s="1"/>
  <c r="M291" i="37"/>
  <c r="O291" i="37" s="1"/>
  <c r="M244" i="62"/>
  <c r="O244" i="62" s="1"/>
  <c r="M244" i="37"/>
  <c r="O244" i="37" s="1"/>
  <c r="M306" i="62"/>
  <c r="O306" i="62" s="1"/>
  <c r="M306" i="37"/>
  <c r="O306" i="37" s="1"/>
  <c r="M138" i="62"/>
  <c r="O138" i="62" s="1"/>
  <c r="M138" i="37"/>
  <c r="O138" i="37" s="1"/>
  <c r="M59" i="62"/>
  <c r="O59" i="62" s="1"/>
  <c r="M59" i="37"/>
  <c r="O59" i="37" s="1"/>
  <c r="M134" i="62"/>
  <c r="O134" i="62" s="1"/>
  <c r="M134" i="37"/>
  <c r="O134" i="37" s="1"/>
  <c r="M302" i="62"/>
  <c r="M302" i="37"/>
  <c r="M225" i="62"/>
  <c r="O225" i="62" s="1"/>
  <c r="M225" i="37"/>
  <c r="O225" i="37" s="1"/>
  <c r="M191" i="62"/>
  <c r="O191" i="62" s="1"/>
  <c r="M191" i="37"/>
  <c r="O191" i="37" s="1"/>
  <c r="M171" i="62"/>
  <c r="M171" i="37"/>
  <c r="O171" i="37" s="1"/>
  <c r="M203" i="62"/>
  <c r="O203" i="62" s="1"/>
  <c r="M203" i="37"/>
  <c r="O203" i="37" s="1"/>
  <c r="M265" i="62"/>
  <c r="O265" i="62" s="1"/>
  <c r="M265" i="37"/>
  <c r="O265" i="37" s="1"/>
  <c r="M108" i="62"/>
  <c r="O108" i="62" s="1"/>
  <c r="M108" i="37"/>
  <c r="O108" i="37" s="1"/>
  <c r="M260" i="62"/>
  <c r="O260" i="62" s="1"/>
  <c r="M260" i="37"/>
  <c r="O260" i="37" s="1"/>
  <c r="M117" i="62"/>
  <c r="O117" i="62" s="1"/>
  <c r="M117" i="37"/>
  <c r="O117" i="37" s="1"/>
  <c r="M261" i="62"/>
  <c r="O261" i="62" s="1"/>
  <c r="M261" i="37"/>
  <c r="O261" i="37" s="1"/>
  <c r="M127" i="62"/>
  <c r="O127" i="62" s="1"/>
  <c r="M127" i="37"/>
  <c r="O127" i="37" s="1"/>
  <c r="M115" i="62"/>
  <c r="O115" i="62" s="1"/>
  <c r="M115" i="37"/>
  <c r="O115" i="37" s="1"/>
  <c r="M106" i="62"/>
  <c r="O106" i="62" s="1"/>
  <c r="M106" i="37"/>
  <c r="O106" i="37" s="1"/>
  <c r="M222" i="62"/>
  <c r="O222" i="62" s="1"/>
  <c r="M222" i="37"/>
  <c r="O222" i="37" s="1"/>
  <c r="M146" i="62"/>
  <c r="O146" i="62" s="1"/>
  <c r="M146" i="37"/>
  <c r="O146" i="37" s="1"/>
  <c r="M119" i="62"/>
  <c r="O119" i="62" s="1"/>
  <c r="M119" i="37"/>
  <c r="O119" i="37" s="1"/>
  <c r="M211" i="62"/>
  <c r="O211" i="62" s="1"/>
  <c r="M211" i="37"/>
  <c r="O211" i="37" s="1"/>
  <c r="M142" i="62"/>
  <c r="O142" i="62" s="1"/>
  <c r="M142" i="37"/>
  <c r="O142" i="37" s="1"/>
  <c r="M221" i="62"/>
  <c r="O221" i="62" s="1"/>
  <c r="M221" i="37"/>
  <c r="O221" i="37" s="1"/>
  <c r="M64" i="62"/>
  <c r="O64" i="62" s="1"/>
  <c r="M64" i="37"/>
  <c r="O64" i="37" s="1"/>
  <c r="M152" i="62"/>
  <c r="O152" i="62" s="1"/>
  <c r="M152" i="37"/>
  <c r="O152" i="37" s="1"/>
  <c r="M212" i="62"/>
  <c r="O212" i="62" s="1"/>
  <c r="M212" i="37"/>
  <c r="O212" i="37" s="1"/>
  <c r="M207" i="62"/>
  <c r="O207" i="62" s="1"/>
  <c r="M207" i="37"/>
  <c r="O207" i="37" s="1"/>
  <c r="M273" i="62"/>
  <c r="O273" i="62" s="1"/>
  <c r="M273" i="37"/>
  <c r="O273" i="37" s="1"/>
  <c r="M23" i="62"/>
  <c r="O23" i="62" s="1"/>
  <c r="M23" i="37"/>
  <c r="O23" i="37" s="1"/>
  <c r="M56" i="62"/>
  <c r="O56" i="62" s="1"/>
  <c r="M56" i="37"/>
  <c r="O56" i="37" s="1"/>
  <c r="M193" i="62"/>
  <c r="O193" i="62" s="1"/>
  <c r="M193" i="37"/>
  <c r="O193" i="37" s="1"/>
  <c r="M310" i="62"/>
  <c r="O310" i="62" s="1"/>
  <c r="M310" i="37"/>
  <c r="O310" i="37" s="1"/>
  <c r="M210" i="62"/>
  <c r="O210" i="62" s="1"/>
  <c r="M210" i="37"/>
  <c r="O210" i="37" s="1"/>
  <c r="M80" i="62"/>
  <c r="O80" i="62" s="1"/>
  <c r="M80" i="37"/>
  <c r="O80" i="37" s="1"/>
  <c r="M242" i="62"/>
  <c r="O242" i="62" s="1"/>
  <c r="M242" i="37"/>
  <c r="O242" i="37" s="1"/>
  <c r="M164" i="62"/>
  <c r="O164" i="62" s="1"/>
  <c r="M164" i="37"/>
  <c r="O164" i="37" s="1"/>
  <c r="M194" i="62"/>
  <c r="O194" i="62" s="1"/>
  <c r="M194" i="37"/>
  <c r="O194" i="37" s="1"/>
  <c r="M153" i="62"/>
  <c r="O153" i="62" s="1"/>
  <c r="M153" i="37"/>
  <c r="O153" i="37" s="1"/>
  <c r="M252" i="62"/>
  <c r="O252" i="62" s="1"/>
  <c r="M252" i="37"/>
  <c r="O252" i="37" s="1"/>
  <c r="M87" i="62"/>
  <c r="O87" i="62" s="1"/>
  <c r="M87" i="37"/>
  <c r="O87" i="37" s="1"/>
  <c r="M33" i="62"/>
  <c r="O33" i="62" s="1"/>
  <c r="M33" i="37"/>
  <c r="O33" i="37" s="1"/>
  <c r="M66" i="62"/>
  <c r="O66" i="62" s="1"/>
  <c r="M66" i="37"/>
  <c r="O66" i="37" s="1"/>
  <c r="M143" i="62"/>
  <c r="O143" i="62" s="1"/>
  <c r="M143" i="37"/>
  <c r="O143" i="37" s="1"/>
  <c r="M272" i="62"/>
  <c r="O272" i="62" s="1"/>
  <c r="M272" i="37"/>
  <c r="O272" i="37" s="1"/>
  <c r="M92" i="62"/>
  <c r="O92" i="62" s="1"/>
  <c r="M92" i="37"/>
  <c r="O92" i="37" s="1"/>
  <c r="M255" i="62"/>
  <c r="O255" i="62" s="1"/>
  <c r="M255" i="37"/>
  <c r="O255" i="37" s="1"/>
  <c r="M314" i="62"/>
  <c r="O314" i="62" s="1"/>
  <c r="M314" i="37"/>
  <c r="O314" i="37" s="1"/>
  <c r="M213" i="62"/>
  <c r="O213" i="62" s="1"/>
  <c r="M213" i="37"/>
  <c r="O213" i="37" s="1"/>
  <c r="M200" i="62"/>
  <c r="O200" i="62" s="1"/>
  <c r="M200" i="37"/>
  <c r="O200" i="37" s="1"/>
  <c r="M209" i="62"/>
  <c r="O209" i="62" s="1"/>
  <c r="M209" i="37"/>
  <c r="O209" i="37" s="1"/>
  <c r="M217" i="62"/>
  <c r="O217" i="62" s="1"/>
  <c r="M217" i="37"/>
  <c r="O217" i="37" s="1"/>
  <c r="M45" i="62"/>
  <c r="O45" i="62" s="1"/>
  <c r="M45" i="37"/>
  <c r="O45" i="37" s="1"/>
  <c r="M269" i="62"/>
  <c r="O269" i="62" s="1"/>
  <c r="M269" i="37"/>
  <c r="O269" i="37" s="1"/>
  <c r="M214" i="62"/>
  <c r="O214" i="62" s="1"/>
  <c r="M214" i="37"/>
  <c r="O214" i="37" s="1"/>
  <c r="M105" i="62"/>
  <c r="O105" i="62" s="1"/>
  <c r="M105" i="37"/>
  <c r="O105" i="37" s="1"/>
  <c r="M187" i="62"/>
  <c r="O187" i="62" s="1"/>
  <c r="M187" i="37"/>
  <c r="O187" i="37" s="1"/>
  <c r="M136" i="62"/>
  <c r="O136" i="62" s="1"/>
  <c r="M136" i="37"/>
  <c r="O136" i="37" s="1"/>
  <c r="M37" i="62"/>
  <c r="O37" i="62" s="1"/>
  <c r="M37" i="37"/>
  <c r="O37" i="37" s="1"/>
  <c r="M229" i="62"/>
  <c r="O229" i="62" s="1"/>
  <c r="M229" i="37"/>
  <c r="O229" i="37" s="1"/>
  <c r="M292" i="62"/>
  <c r="O292" i="62" s="1"/>
  <c r="M292" i="37"/>
  <c r="O292" i="37" s="1"/>
  <c r="M177" i="62"/>
  <c r="O177" i="62" s="1"/>
  <c r="M177" i="37"/>
  <c r="O177" i="37" s="1"/>
  <c r="M219" i="62"/>
  <c r="O219" i="62" s="1"/>
  <c r="M219" i="37"/>
  <c r="O219" i="37" s="1"/>
  <c r="M280" i="62"/>
  <c r="O280" i="62" s="1"/>
  <c r="M280" i="37"/>
  <c r="O280" i="37" s="1"/>
  <c r="M316" i="62"/>
  <c r="O316" i="62" s="1"/>
  <c r="M316" i="37"/>
  <c r="O316" i="37" s="1"/>
  <c r="M61" i="62"/>
  <c r="O61" i="62" s="1"/>
  <c r="M61" i="37"/>
  <c r="O61" i="37" s="1"/>
  <c r="M257" i="62"/>
  <c r="O257" i="62" s="1"/>
  <c r="M257" i="37"/>
  <c r="O257" i="37" s="1"/>
  <c r="M55" i="62"/>
  <c r="O55" i="62" s="1"/>
  <c r="M55" i="37"/>
  <c r="O55" i="37" s="1"/>
  <c r="M129" i="62"/>
  <c r="O129" i="62" s="1"/>
  <c r="M129" i="37"/>
  <c r="O129" i="37" s="1"/>
  <c r="M77" i="62"/>
  <c r="O77" i="62" s="1"/>
  <c r="M77" i="37"/>
  <c r="O77" i="37" s="1"/>
  <c r="M288" i="62"/>
  <c r="O288" i="62" s="1"/>
  <c r="M288" i="37"/>
  <c r="O288" i="37" s="1"/>
  <c r="M190" i="62"/>
  <c r="O190" i="62" s="1"/>
  <c r="M190" i="37"/>
  <c r="O190" i="37" s="1"/>
  <c r="M185" i="62"/>
  <c r="O185" i="62" s="1"/>
  <c r="M185" i="37"/>
  <c r="O185" i="37" s="1"/>
  <c r="M79" i="62"/>
  <c r="O79" i="62" s="1"/>
  <c r="M79" i="37"/>
  <c r="O79" i="37" s="1"/>
  <c r="M230" i="62"/>
  <c r="O230" i="62" s="1"/>
  <c r="M230" i="37"/>
  <c r="O230" i="37" s="1"/>
  <c r="M126" i="62"/>
  <c r="O126" i="62" s="1"/>
  <c r="M126" i="37"/>
  <c r="O126" i="37" s="1"/>
  <c r="M311" i="62"/>
  <c r="O311" i="62" s="1"/>
  <c r="M311" i="37"/>
  <c r="O311" i="37" s="1"/>
  <c r="M239" i="62"/>
  <c r="O239" i="62" s="1"/>
  <c r="M239" i="37"/>
  <c r="O239" i="37" s="1"/>
  <c r="M266" i="62"/>
  <c r="O266" i="62" s="1"/>
  <c r="M266" i="37"/>
  <c r="O266" i="37" s="1"/>
  <c r="M226" i="62"/>
  <c r="O226" i="62" s="1"/>
  <c r="M226" i="37"/>
  <c r="O226" i="37" s="1"/>
  <c r="M121" i="62"/>
  <c r="O121" i="62" s="1"/>
  <c r="M121" i="37"/>
  <c r="O121" i="37" s="1"/>
  <c r="M32" i="62"/>
  <c r="O32" i="62" s="1"/>
  <c r="M32" i="37"/>
  <c r="O32" i="37" s="1"/>
  <c r="M251" i="62"/>
  <c r="O251" i="62" s="1"/>
  <c r="M251" i="37"/>
  <c r="O251" i="37" s="1"/>
  <c r="M24" i="62"/>
  <c r="O24" i="62" s="1"/>
  <c r="M24" i="37"/>
  <c r="O24" i="37" s="1"/>
  <c r="M262" i="62"/>
  <c r="O262" i="62" s="1"/>
  <c r="M262" i="37"/>
  <c r="O262" i="37" s="1"/>
  <c r="M125" i="62"/>
  <c r="O125" i="62" s="1"/>
  <c r="M125" i="37"/>
  <c r="O125" i="37" s="1"/>
  <c r="M254" i="62"/>
  <c r="O254" i="62" s="1"/>
  <c r="M254" i="37"/>
  <c r="O254" i="37" s="1"/>
  <c r="M169" i="62"/>
  <c r="O169" i="62" s="1"/>
  <c r="M169" i="37"/>
  <c r="O169" i="37" s="1"/>
  <c r="M147" i="62"/>
  <c r="O147" i="62" s="1"/>
  <c r="M147" i="37"/>
  <c r="O147" i="37" s="1"/>
  <c r="M234" i="62"/>
  <c r="O234" i="62" s="1"/>
  <c r="M234" i="37"/>
  <c r="O234" i="37" s="1"/>
  <c r="M52" i="62"/>
  <c r="O52" i="62" s="1"/>
  <c r="M52" i="37"/>
  <c r="O52" i="37" s="1"/>
  <c r="M53" i="62"/>
  <c r="O53" i="62" s="1"/>
  <c r="M53" i="37"/>
  <c r="O53" i="37" s="1"/>
  <c r="M74" i="62"/>
  <c r="O74" i="62" s="1"/>
  <c r="M74" i="37"/>
  <c r="O74" i="37" s="1"/>
  <c r="M282" i="62"/>
  <c r="O282" i="62" s="1"/>
  <c r="M282" i="37"/>
  <c r="O282" i="37" s="1"/>
  <c r="M43" i="62"/>
  <c r="O43" i="62" s="1"/>
  <c r="M43" i="37"/>
  <c r="O43" i="37" s="1"/>
  <c r="M206" i="62"/>
  <c r="O206" i="62" s="1"/>
  <c r="M206" i="37"/>
  <c r="O206" i="37" s="1"/>
  <c r="M72" i="62"/>
  <c r="O72" i="62" s="1"/>
  <c r="M72" i="37"/>
  <c r="O72" i="37" s="1"/>
  <c r="M149" i="62"/>
  <c r="O149" i="62" s="1"/>
  <c r="M149" i="37"/>
  <c r="O149" i="37" s="1"/>
  <c r="M258" i="62"/>
  <c r="O258" i="62" s="1"/>
  <c r="M258" i="37"/>
  <c r="O258" i="37" s="1"/>
  <c r="M95" i="62"/>
  <c r="O95" i="62" s="1"/>
  <c r="M95" i="37"/>
  <c r="O95" i="37" s="1"/>
  <c r="M44" i="62"/>
  <c r="O44" i="62" s="1"/>
  <c r="M44" i="37"/>
  <c r="O44" i="37" s="1"/>
  <c r="M259" i="62"/>
  <c r="O259" i="62" s="1"/>
  <c r="M259" i="37"/>
  <c r="O259" i="37" s="1"/>
  <c r="M277" i="62"/>
  <c r="O277" i="62" s="1"/>
  <c r="M277" i="37"/>
  <c r="O277" i="37" s="1"/>
  <c r="M165" i="62"/>
  <c r="O165" i="62" s="1"/>
  <c r="M165" i="37"/>
  <c r="O165" i="37" s="1"/>
  <c r="M14" i="62"/>
  <c r="O14" i="62" s="1"/>
  <c r="M14" i="37"/>
  <c r="M216" i="62"/>
  <c r="O216" i="62" s="1"/>
  <c r="M216" i="37"/>
  <c r="O216" i="37" s="1"/>
  <c r="M69" i="62"/>
  <c r="O69" i="62" s="1"/>
  <c r="M69" i="37"/>
  <c r="O69" i="37" s="1"/>
  <c r="M135" i="62"/>
  <c r="O135" i="62" s="1"/>
  <c r="M135" i="37"/>
  <c r="O135" i="37" s="1"/>
  <c r="M236" i="62"/>
  <c r="O236" i="62" s="1"/>
  <c r="M236" i="37"/>
  <c r="O236" i="37" s="1"/>
  <c r="M150" i="62"/>
  <c r="O150" i="62" s="1"/>
  <c r="M150" i="37"/>
  <c r="O150" i="37" s="1"/>
  <c r="M267" i="62"/>
  <c r="O267" i="62" s="1"/>
  <c r="M267" i="37"/>
  <c r="O267" i="37" s="1"/>
  <c r="M274" i="62"/>
  <c r="O274" i="62" s="1"/>
  <c r="M274" i="37"/>
  <c r="O274" i="37" s="1"/>
  <c r="M295" i="62"/>
  <c r="O295" i="62" s="1"/>
  <c r="M295" i="37"/>
  <c r="O295" i="37" s="1"/>
  <c r="M94" i="62"/>
  <c r="O94" i="62" s="1"/>
  <c r="M94" i="37"/>
  <c r="O94" i="37" s="1"/>
  <c r="M148" i="62"/>
  <c r="O148" i="62" s="1"/>
  <c r="M148" i="37"/>
  <c r="O148" i="37" s="1"/>
  <c r="M29" i="62"/>
  <c r="O29" i="62" s="1"/>
  <c r="M29" i="37"/>
  <c r="O29" i="37" s="1"/>
  <c r="M173" i="62"/>
  <c r="O173" i="62" s="1"/>
  <c r="M173" i="37"/>
  <c r="O173" i="37" s="1"/>
  <c r="M182" i="62"/>
  <c r="O182" i="62" s="1"/>
  <c r="M182" i="37"/>
  <c r="O182" i="37" s="1"/>
  <c r="M224" i="62"/>
  <c r="O224" i="62" s="1"/>
  <c r="M224" i="37"/>
  <c r="O224" i="37" s="1"/>
  <c r="M176" i="62"/>
  <c r="O176" i="62" s="1"/>
  <c r="M176" i="37"/>
  <c r="O176" i="37" s="1"/>
  <c r="M180" i="62"/>
  <c r="O180" i="62" s="1"/>
  <c r="M180" i="37"/>
  <c r="O180" i="37" s="1"/>
  <c r="M157" i="62"/>
  <c r="O157" i="62" s="1"/>
  <c r="M157" i="37"/>
  <c r="O157" i="37" s="1"/>
  <c r="M41" i="62"/>
  <c r="O41" i="62" s="1"/>
  <c r="M41" i="37"/>
  <c r="O41" i="37" s="1"/>
  <c r="M113" i="62"/>
  <c r="O113" i="62" s="1"/>
  <c r="M113" i="37"/>
  <c r="O113" i="37" s="1"/>
  <c r="M232" i="62"/>
  <c r="O232" i="62" s="1"/>
  <c r="M232" i="37"/>
  <c r="O232" i="37" s="1"/>
  <c r="M281" i="62"/>
  <c r="O281" i="62" s="1"/>
  <c r="M281" i="37"/>
  <c r="O281" i="37" s="1"/>
  <c r="M65" i="62"/>
  <c r="O65" i="62" s="1"/>
  <c r="M65" i="37"/>
  <c r="O65" i="37" s="1"/>
  <c r="M49" i="62"/>
  <c r="O49" i="62" s="1"/>
  <c r="M49" i="37"/>
  <c r="O49" i="37" s="1"/>
  <c r="M264" i="62"/>
  <c r="O264" i="62" s="1"/>
  <c r="M264" i="37"/>
  <c r="O264" i="37" s="1"/>
  <c r="M163" i="62"/>
  <c r="O163" i="62" s="1"/>
  <c r="M163" i="37"/>
  <c r="O163" i="37" s="1"/>
  <c r="M189" i="62"/>
  <c r="O189" i="62" s="1"/>
  <c r="M189" i="37"/>
  <c r="O189" i="37" s="1"/>
  <c r="M303" i="62"/>
  <c r="O303" i="62" s="1"/>
  <c r="M303" i="37"/>
  <c r="O303" i="37" s="1"/>
  <c r="M20" i="62"/>
  <c r="M20" i="37"/>
  <c r="O20" i="37" s="1"/>
  <c r="M276" i="62"/>
  <c r="O276" i="62" s="1"/>
  <c r="M276" i="37"/>
  <c r="O276" i="37" s="1"/>
  <c r="M283" i="62"/>
  <c r="O283" i="62" s="1"/>
  <c r="M283" i="37"/>
  <c r="O283" i="37" s="1"/>
  <c r="M36" i="62"/>
  <c r="O36" i="62" s="1"/>
  <c r="M36" i="37"/>
  <c r="O36" i="37" s="1"/>
  <c r="M131" i="62"/>
  <c r="O131" i="62" s="1"/>
  <c r="M131" i="37"/>
  <c r="O131" i="37" s="1"/>
  <c r="M205" i="62"/>
  <c r="O205" i="62" s="1"/>
  <c r="M205" i="37"/>
  <c r="O205" i="37" s="1"/>
  <c r="M322" i="62"/>
  <c r="M322" i="37"/>
  <c r="M110" i="62"/>
  <c r="O110" i="62" s="1"/>
  <c r="M110" i="37"/>
  <c r="O110" i="37" s="1"/>
  <c r="M17" i="62"/>
  <c r="O17" i="62" s="1"/>
  <c r="M17" i="37"/>
  <c r="O17" i="37" s="1"/>
  <c r="M220" i="62"/>
  <c r="O220" i="62" s="1"/>
  <c r="M220" i="37"/>
  <c r="O220" i="37" s="1"/>
  <c r="M86" i="62"/>
  <c r="O86" i="62" s="1"/>
  <c r="M86" i="37"/>
  <c r="O86" i="37" s="1"/>
  <c r="M91" i="62"/>
  <c r="O91" i="62" s="1"/>
  <c r="M91" i="37"/>
  <c r="O91" i="37" s="1"/>
  <c r="M62" i="62"/>
  <c r="O62" i="62" s="1"/>
  <c r="M62" i="37"/>
  <c r="O62" i="37" s="1"/>
  <c r="M268" i="62"/>
  <c r="O268" i="62" s="1"/>
  <c r="M268" i="37"/>
  <c r="O268" i="37" s="1"/>
  <c r="M97" i="62"/>
  <c r="O97" i="62" s="1"/>
  <c r="M97" i="37"/>
  <c r="O97" i="37" s="1"/>
  <c r="M82" i="62"/>
  <c r="O82" i="62" s="1"/>
  <c r="M82" i="37"/>
  <c r="O82" i="37" s="1"/>
  <c r="M298" i="62"/>
  <c r="M298" i="37"/>
  <c r="M118" i="62"/>
  <c r="O118" i="62" s="1"/>
  <c r="M118" i="37"/>
  <c r="O118" i="37" s="1"/>
  <c r="M228" i="62"/>
  <c r="O228" i="62" s="1"/>
  <c r="M228" i="37"/>
  <c r="O228" i="37" s="1"/>
  <c r="M104" i="62"/>
  <c r="O104" i="62" s="1"/>
  <c r="M104" i="37"/>
  <c r="M25" i="62"/>
  <c r="O25" i="62" s="1"/>
  <c r="M25" i="37"/>
  <c r="O25" i="37" s="1"/>
  <c r="M140" i="62"/>
  <c r="O140" i="62" s="1"/>
  <c r="M140" i="37"/>
  <c r="O140" i="37" s="1"/>
  <c r="M183" i="62"/>
  <c r="O183" i="62" s="1"/>
  <c r="M183" i="37"/>
  <c r="O183" i="37" s="1"/>
  <c r="M179" i="62"/>
  <c r="O179" i="62" s="1"/>
  <c r="M179" i="37"/>
  <c r="O179" i="37" s="1"/>
  <c r="M278" i="62"/>
  <c r="O278" i="62" s="1"/>
  <c r="M278" i="37"/>
  <c r="O278" i="37" s="1"/>
  <c r="M285" i="62"/>
  <c r="O285" i="62" s="1"/>
  <c r="M285" i="37"/>
  <c r="O285" i="37" s="1"/>
  <c r="M123" i="62"/>
  <c r="O123" i="62" s="1"/>
  <c r="M123" i="37"/>
  <c r="O123" i="37" s="1"/>
  <c r="M328" i="62"/>
  <c r="M328" i="37"/>
  <c r="M238" i="62"/>
  <c r="O238" i="62" s="1"/>
  <c r="M238" i="37"/>
  <c r="O238" i="37" s="1"/>
  <c r="M270" i="62"/>
  <c r="O270" i="62" s="1"/>
  <c r="M270" i="37"/>
  <c r="O270" i="37" s="1"/>
  <c r="M130" i="62"/>
  <c r="O130" i="62" s="1"/>
  <c r="M130" i="37"/>
  <c r="O130" i="37" s="1"/>
  <c r="M57" i="62"/>
  <c r="O57" i="62" s="1"/>
  <c r="M57" i="37"/>
  <c r="O57" i="37" s="1"/>
  <c r="M70" i="62"/>
  <c r="O70" i="62" s="1"/>
  <c r="M70" i="37"/>
  <c r="O70" i="37" s="1"/>
  <c r="M246" i="62"/>
  <c r="O246" i="62" s="1"/>
  <c r="M246" i="37"/>
  <c r="O246" i="37" s="1"/>
  <c r="M233" i="62"/>
  <c r="O233" i="62" s="1"/>
  <c r="M233" i="37"/>
  <c r="O233" i="37" s="1"/>
  <c r="M231" i="62"/>
  <c r="O231" i="62" s="1"/>
  <c r="M231" i="37"/>
  <c r="O231" i="37" s="1"/>
  <c r="M271" i="62"/>
  <c r="O271" i="62" s="1"/>
  <c r="M271" i="37"/>
  <c r="O271" i="37" s="1"/>
  <c r="M84" i="62"/>
  <c r="O84" i="62" s="1"/>
  <c r="M84" i="37"/>
  <c r="O84" i="37" s="1"/>
  <c r="M227" i="62"/>
  <c r="O227" i="62" s="1"/>
  <c r="M227" i="37"/>
  <c r="O227" i="37" s="1"/>
  <c r="M60" i="62"/>
  <c r="O60" i="62" s="1"/>
  <c r="M60" i="37"/>
  <c r="O60" i="37" s="1"/>
  <c r="M247" i="62"/>
  <c r="O247" i="62" s="1"/>
  <c r="M247" i="37"/>
  <c r="O247" i="37" s="1"/>
  <c r="M161" i="62"/>
  <c r="O161" i="62" s="1"/>
  <c r="M161" i="37"/>
  <c r="O161" i="37" s="1"/>
  <c r="M197" i="62"/>
  <c r="O197" i="62" s="1"/>
  <c r="M197" i="37"/>
  <c r="O197" i="37" s="1"/>
  <c r="M290" i="62"/>
  <c r="O290" i="62" s="1"/>
  <c r="M290" i="37"/>
  <c r="O290" i="37" s="1"/>
  <c r="M31" i="62"/>
  <c r="O31" i="62" s="1"/>
  <c r="M31" i="37"/>
  <c r="O31" i="37" s="1"/>
  <c r="M241" i="62"/>
  <c r="O241" i="62" s="1"/>
  <c r="M241" i="37"/>
  <c r="O241" i="37" s="1"/>
  <c r="M330" i="62" l="1"/>
  <c r="O330" i="62" s="1"/>
  <c r="O328" i="62"/>
  <c r="M296" i="62"/>
  <c r="O296" i="62" s="1"/>
  <c r="O171" i="62"/>
  <c r="M320" i="37"/>
  <c r="O302" i="37"/>
  <c r="M300" i="37"/>
  <c r="O298" i="37"/>
  <c r="M102" i="37"/>
  <c r="O14" i="37"/>
  <c r="M320" i="62"/>
  <c r="O302" i="62"/>
  <c r="M324" i="62"/>
  <c r="O324" i="62" s="1"/>
  <c r="O322" i="62"/>
  <c r="M102" i="62"/>
  <c r="O102" i="62" s="1"/>
  <c r="O20" i="62"/>
  <c r="M330" i="37"/>
  <c r="O328" i="37"/>
  <c r="M296" i="37"/>
  <c r="O104" i="37"/>
  <c r="M300" i="62"/>
  <c r="O300" i="62" s="1"/>
  <c r="O298" i="62"/>
  <c r="M324" i="37"/>
  <c r="O322" i="37"/>
  <c r="P20" i="23" l="1"/>
  <c r="R20" i="23" s="1"/>
  <c r="S20" i="23" s="1"/>
  <c r="O324" i="37"/>
  <c r="P16" i="23"/>
  <c r="R16" i="23" s="1"/>
  <c r="S16" i="23" s="1"/>
  <c r="O300" i="37"/>
  <c r="P14" i="23"/>
  <c r="R14" i="23" s="1"/>
  <c r="S14" i="23" s="1"/>
  <c r="O296" i="37"/>
  <c r="M331" i="62"/>
  <c r="O331" i="62" s="1"/>
  <c r="O320" i="62"/>
  <c r="P22" i="23"/>
  <c r="R22" i="23" s="1"/>
  <c r="S22" i="23" s="1"/>
  <c r="M331" i="37"/>
  <c r="O330" i="37"/>
  <c r="P12" i="23"/>
  <c r="R12" i="23" s="1"/>
  <c r="S12" i="23" s="1"/>
  <c r="O102" i="37"/>
  <c r="P18" i="23"/>
  <c r="R18" i="23" s="1"/>
  <c r="S18" i="23" s="1"/>
  <c r="O320" i="37"/>
  <c r="P24" i="23" l="1"/>
  <c r="R24" i="23" s="1"/>
  <c r="S24" i="23" s="1"/>
  <c r="O331" i="37"/>
  <c r="AF9" i="45"/>
  <c r="AG9" i="45" s="1"/>
  <c r="T112" i="45"/>
  <c r="T108" i="45"/>
  <c r="T106" i="45"/>
  <c r="T114" i="45"/>
  <c r="T110" i="45"/>
  <c r="T104" i="45"/>
  <c r="T102" i="45"/>
  <c r="T180" i="45"/>
  <c r="T178" i="45"/>
  <c r="T337" i="45"/>
  <c r="T174" i="45"/>
  <c r="T333" i="45"/>
  <c r="T331" i="45"/>
  <c r="T166" i="45"/>
  <c r="T325" i="45"/>
  <c r="T162" i="45"/>
  <c r="T158" i="45"/>
  <c r="T315" i="45"/>
  <c r="T152" i="45"/>
  <c r="T311" i="45"/>
  <c r="T307" i="45"/>
  <c r="T301" i="45"/>
  <c r="T138" i="45"/>
  <c r="T136" i="45"/>
  <c r="T134" i="45"/>
  <c r="T132" i="45"/>
  <c r="T291" i="45"/>
  <c r="T287" i="45"/>
  <c r="T285" i="45"/>
  <c r="T283" i="45"/>
  <c r="T118" i="45"/>
  <c r="T277" i="45"/>
  <c r="T267" i="45"/>
  <c r="T343" i="45"/>
  <c r="T339" i="45"/>
  <c r="T319" i="45"/>
  <c r="T150" i="45"/>
  <c r="T146" i="45"/>
  <c r="T303" i="45"/>
  <c r="T126" i="45"/>
  <c r="T113" i="45"/>
  <c r="T107" i="45"/>
  <c r="T105" i="45"/>
  <c r="T260" i="45"/>
  <c r="T256" i="45"/>
  <c r="T252" i="45"/>
  <c r="T248" i="45"/>
  <c r="T244" i="45"/>
  <c r="T240" i="45"/>
  <c r="T236" i="45"/>
  <c r="T232" i="45"/>
  <c r="T228" i="45"/>
  <c r="T224" i="45"/>
  <c r="T220" i="45"/>
  <c r="T216" i="45"/>
  <c r="T212" i="45"/>
  <c r="T208" i="45"/>
  <c r="T204" i="45"/>
  <c r="T200" i="45"/>
  <c r="T196" i="45"/>
  <c r="T192" i="45"/>
  <c r="T188" i="45"/>
  <c r="T184" i="45"/>
  <c r="T341" i="45"/>
  <c r="T176" i="45"/>
  <c r="T335" i="45"/>
  <c r="T170" i="45"/>
  <c r="T329" i="45"/>
  <c r="T327" i="45"/>
  <c r="T323" i="45"/>
  <c r="T160" i="45"/>
  <c r="T156" i="45"/>
  <c r="T154" i="45"/>
  <c r="T313" i="45"/>
  <c r="T148" i="45"/>
  <c r="T144" i="45"/>
  <c r="T142" i="45"/>
  <c r="T140" i="45"/>
  <c r="T299" i="45"/>
  <c r="T297" i="45"/>
  <c r="T295" i="45"/>
  <c r="T293" i="45"/>
  <c r="T130" i="45"/>
  <c r="T289" i="45"/>
  <c r="T122" i="45"/>
  <c r="T120" i="45"/>
  <c r="T279" i="45"/>
  <c r="T116" i="45"/>
  <c r="T275" i="45"/>
  <c r="T271" i="45"/>
  <c r="T103" i="45"/>
  <c r="T265" i="45"/>
  <c r="T172" i="45"/>
  <c r="T168" i="45"/>
  <c r="T164" i="45"/>
  <c r="T321" i="45"/>
  <c r="T317" i="45"/>
  <c r="T309" i="45"/>
  <c r="T305" i="45"/>
  <c r="T128" i="45"/>
  <c r="T124" i="45"/>
  <c r="T281" i="45"/>
  <c r="T273" i="45"/>
  <c r="T109" i="45"/>
  <c r="T269" i="45"/>
  <c r="T262" i="45"/>
  <c r="T258" i="45"/>
  <c r="T254" i="45"/>
  <c r="T250" i="45"/>
  <c r="T246" i="45"/>
  <c r="T242" i="45"/>
  <c r="T238" i="45"/>
  <c r="T234" i="45"/>
  <c r="T230" i="45"/>
  <c r="T226" i="45"/>
  <c r="T222" i="45"/>
  <c r="T218" i="45"/>
  <c r="T214" i="45"/>
  <c r="T210" i="45"/>
  <c r="T206" i="45"/>
  <c r="T202" i="45"/>
  <c r="T198" i="45"/>
  <c r="T194" i="45"/>
  <c r="T190" i="45"/>
  <c r="T186" i="45"/>
  <c r="T306" i="45"/>
  <c r="T141" i="45"/>
  <c r="T290" i="45"/>
  <c r="T121" i="45"/>
  <c r="T274" i="45"/>
  <c r="T257" i="45"/>
  <c r="T249" i="45"/>
  <c r="T241" i="45"/>
  <c r="T233" i="45"/>
  <c r="T229" i="45"/>
  <c r="T225" i="45"/>
  <c r="T217" i="45"/>
  <c r="T209" i="45"/>
  <c r="T205" i="45"/>
  <c r="T201" i="45"/>
  <c r="T197" i="45"/>
  <c r="T193" i="45"/>
  <c r="T189" i="45"/>
  <c r="T185" i="45"/>
  <c r="T181" i="45"/>
  <c r="T173" i="45"/>
  <c r="T165" i="45"/>
  <c r="T161" i="45"/>
  <c r="T157" i="45"/>
  <c r="T155" i="45"/>
  <c r="T149" i="45"/>
  <c r="T139" i="45"/>
  <c r="T117" i="45"/>
  <c r="T115" i="45"/>
  <c r="T270" i="45"/>
  <c r="T264" i="45"/>
  <c r="T304" i="45"/>
  <c r="T296" i="45"/>
  <c r="T111" i="45"/>
  <c r="T266" i="45"/>
  <c r="T255" i="45"/>
  <c r="T223" i="45"/>
  <c r="T215" i="45"/>
  <c r="T207" i="45"/>
  <c r="T163" i="45"/>
  <c r="T314" i="45"/>
  <c r="T312" i="45"/>
  <c r="T298" i="45"/>
  <c r="T133" i="45"/>
  <c r="T131" i="45"/>
  <c r="T125" i="45"/>
  <c r="T282" i="45"/>
  <c r="T342" i="45"/>
  <c r="T179" i="45"/>
  <c r="T328" i="45"/>
  <c r="T177" i="45"/>
  <c r="T326" i="45"/>
  <c r="T322" i="45"/>
  <c r="T318" i="45"/>
  <c r="T153" i="45"/>
  <c r="T137" i="45"/>
  <c r="T294" i="45"/>
  <c r="T286" i="45"/>
  <c r="T278" i="45"/>
  <c r="T261" i="45"/>
  <c r="T253" i="45"/>
  <c r="T245" i="45"/>
  <c r="T237" i="45"/>
  <c r="T221" i="45"/>
  <c r="T213" i="45"/>
  <c r="T175" i="45"/>
  <c r="T171" i="45"/>
  <c r="T169" i="45"/>
  <c r="T167" i="45"/>
  <c r="T151" i="45"/>
  <c r="T308" i="45"/>
  <c r="T145" i="45"/>
  <c r="T143" i="45"/>
  <c r="T302" i="45"/>
  <c r="T292" i="45"/>
  <c r="T129" i="45"/>
  <c r="T119" i="45"/>
  <c r="T272" i="45"/>
  <c r="T340" i="45"/>
  <c r="T332" i="45"/>
  <c r="T324" i="45"/>
  <c r="T320" i="45"/>
  <c r="T316" i="45"/>
  <c r="T127" i="45"/>
  <c r="T284" i="45"/>
  <c r="T268" i="45"/>
  <c r="T259" i="45"/>
  <c r="T251" i="45"/>
  <c r="T247" i="45"/>
  <c r="T243" i="45"/>
  <c r="T239" i="45"/>
  <c r="T235" i="45"/>
  <c r="T231" i="45"/>
  <c r="T227" i="45"/>
  <c r="T219" i="45"/>
  <c r="T211" i="45"/>
  <c r="T203" i="45"/>
  <c r="T199" i="45"/>
  <c r="T195" i="45"/>
  <c r="T191" i="45"/>
  <c r="T187" i="45"/>
  <c r="T183" i="45"/>
  <c r="T338" i="45"/>
  <c r="T336" i="45"/>
  <c r="T334" i="45"/>
  <c r="T330" i="45"/>
  <c r="T159" i="45"/>
  <c r="T310" i="45"/>
  <c r="T147" i="45"/>
  <c r="T300" i="45"/>
  <c r="T135" i="45"/>
  <c r="T288" i="45"/>
  <c r="T123" i="45"/>
  <c r="T280" i="45"/>
  <c r="T276" i="45"/>
  <c r="AK23" i="62" l="1"/>
  <c r="AM23" i="62" s="1"/>
  <c r="AK23" i="37"/>
  <c r="AM23" i="37" s="1"/>
  <c r="AK53" i="62"/>
  <c r="AM53" i="62" s="1"/>
  <c r="AK53" i="37"/>
  <c r="AM53" i="37" s="1"/>
  <c r="AK246" i="62"/>
  <c r="AM246" i="62" s="1"/>
  <c r="AK246" i="37"/>
  <c r="AM246" i="37" s="1"/>
  <c r="AK283" i="62"/>
  <c r="AM283" i="62" s="1"/>
  <c r="AK283" i="37"/>
  <c r="AM283" i="37" s="1"/>
  <c r="AK136" i="62"/>
  <c r="AM136" i="62" s="1"/>
  <c r="AK136" i="37"/>
  <c r="AM136" i="37" s="1"/>
  <c r="AK253" i="62"/>
  <c r="AM253" i="62" s="1"/>
  <c r="AK253" i="37"/>
  <c r="AM253" i="37" s="1"/>
  <c r="AK37" i="62"/>
  <c r="AM37" i="62" s="1"/>
  <c r="AK37" i="37"/>
  <c r="AM37" i="37" s="1"/>
  <c r="AK160" i="62"/>
  <c r="AM160" i="62" s="1"/>
  <c r="AK160" i="37"/>
  <c r="AM160" i="37" s="1"/>
  <c r="AK167" i="62"/>
  <c r="AM167" i="62" s="1"/>
  <c r="AK167" i="37"/>
  <c r="AM167" i="37" s="1"/>
  <c r="AK27" i="62"/>
  <c r="AM27" i="62" s="1"/>
  <c r="AK27" i="37"/>
  <c r="AM27" i="37" s="1"/>
  <c r="AK228" i="62"/>
  <c r="AM228" i="62" s="1"/>
  <c r="AK228" i="37"/>
  <c r="AM228" i="37" s="1"/>
  <c r="AK171" i="62"/>
  <c r="AK171" i="37"/>
  <c r="AM171" i="37" s="1"/>
  <c r="AK287" i="62"/>
  <c r="AM287" i="62" s="1"/>
  <c r="AK287" i="37"/>
  <c r="AM287" i="37" s="1"/>
  <c r="AK268" i="62"/>
  <c r="AM268" i="62" s="1"/>
  <c r="AK268" i="37"/>
  <c r="AM268" i="37" s="1"/>
  <c r="AK124" i="62"/>
  <c r="AM124" i="62" s="1"/>
  <c r="AK124" i="37"/>
  <c r="AM124" i="37" s="1"/>
  <c r="AK114" i="62"/>
  <c r="AM114" i="62" s="1"/>
  <c r="AK114" i="37"/>
  <c r="AM114" i="37" s="1"/>
  <c r="AK17" i="62"/>
  <c r="AM17" i="62" s="1"/>
  <c r="AK17" i="37"/>
  <c r="AM17" i="37" s="1"/>
  <c r="AK173" i="62"/>
  <c r="AM173" i="62" s="1"/>
  <c r="AK173" i="37"/>
  <c r="AM173" i="37" s="1"/>
  <c r="AK248" i="62"/>
  <c r="AM248" i="62" s="1"/>
  <c r="AK248" i="37"/>
  <c r="AM248" i="37" s="1"/>
  <c r="AK140" i="62"/>
  <c r="AM140" i="62" s="1"/>
  <c r="AK140" i="37"/>
  <c r="AM140" i="37" s="1"/>
  <c r="AK163" i="62"/>
  <c r="AM163" i="62" s="1"/>
  <c r="AK163" i="37"/>
  <c r="AM163" i="37" s="1"/>
  <c r="AK169" i="62"/>
  <c r="AM169" i="62" s="1"/>
  <c r="AK169" i="37"/>
  <c r="AM169" i="37" s="1"/>
  <c r="AK110" i="62"/>
  <c r="AM110" i="62" s="1"/>
  <c r="AK110" i="37"/>
  <c r="AM110" i="37" s="1"/>
  <c r="AK237" i="62"/>
  <c r="AM237" i="62" s="1"/>
  <c r="AK237" i="37"/>
  <c r="AM237" i="37" s="1"/>
  <c r="AK106" i="62"/>
  <c r="AM106" i="62" s="1"/>
  <c r="AK106" i="37"/>
  <c r="AM106" i="37" s="1"/>
  <c r="AK259" i="62"/>
  <c r="AM259" i="62" s="1"/>
  <c r="AK259" i="37"/>
  <c r="AM259" i="37" s="1"/>
  <c r="AK76" i="62"/>
  <c r="AM76" i="62" s="1"/>
  <c r="AK76" i="37"/>
  <c r="AM76" i="37" s="1"/>
  <c r="AK231" i="62"/>
  <c r="AM231" i="62" s="1"/>
  <c r="AK231" i="37"/>
  <c r="AM231" i="37" s="1"/>
  <c r="AK193" i="62"/>
  <c r="AM193" i="62" s="1"/>
  <c r="AK193" i="37"/>
  <c r="AM193" i="37" s="1"/>
  <c r="AK107" i="62"/>
  <c r="AM107" i="62" s="1"/>
  <c r="AK107" i="37"/>
  <c r="AM107" i="37" s="1"/>
  <c r="AK305" i="62"/>
  <c r="AM305" i="62" s="1"/>
  <c r="AK305" i="37"/>
  <c r="AM305" i="37" s="1"/>
  <c r="AK222" i="62"/>
  <c r="AM222" i="62" s="1"/>
  <c r="AK222" i="37"/>
  <c r="AM222" i="37" s="1"/>
  <c r="AK177" i="62"/>
  <c r="AM177" i="62" s="1"/>
  <c r="AK177" i="37"/>
  <c r="AM177" i="37" s="1"/>
  <c r="AK249" i="62"/>
  <c r="AM249" i="62" s="1"/>
  <c r="AK249" i="37"/>
  <c r="AM249" i="37" s="1"/>
  <c r="AK164" i="62"/>
  <c r="AM164" i="62" s="1"/>
  <c r="AK164" i="37"/>
  <c r="AM164" i="37" s="1"/>
  <c r="AK251" i="62"/>
  <c r="AM251" i="62" s="1"/>
  <c r="AK251" i="37"/>
  <c r="AM251" i="37" s="1"/>
  <c r="AK147" i="62"/>
  <c r="AM147" i="62" s="1"/>
  <c r="AK147" i="37"/>
  <c r="AM147" i="37" s="1"/>
  <c r="AK254" i="62"/>
  <c r="AM254" i="62" s="1"/>
  <c r="AK254" i="37"/>
  <c r="AM254" i="37" s="1"/>
  <c r="AK302" i="62"/>
  <c r="AK302" i="37"/>
  <c r="AK309" i="62"/>
  <c r="AM309" i="62" s="1"/>
  <c r="AK309" i="37"/>
  <c r="AM309" i="37" s="1"/>
  <c r="AK67" i="62"/>
  <c r="AM67" i="62" s="1"/>
  <c r="AK67" i="37"/>
  <c r="AM67" i="37" s="1"/>
  <c r="AK271" i="62"/>
  <c r="AM271" i="62" s="1"/>
  <c r="AK271" i="37"/>
  <c r="AM271" i="37" s="1"/>
  <c r="AK158" i="62"/>
  <c r="AM158" i="62" s="1"/>
  <c r="AK158" i="37"/>
  <c r="AM158" i="37" s="1"/>
  <c r="AK174" i="62"/>
  <c r="AM174" i="62" s="1"/>
  <c r="AK174" i="37"/>
  <c r="AM174" i="37" s="1"/>
  <c r="AK226" i="62"/>
  <c r="AM226" i="62" s="1"/>
  <c r="AK226" i="37"/>
  <c r="AM226" i="37" s="1"/>
  <c r="AK276" i="62"/>
  <c r="AM276" i="62" s="1"/>
  <c r="AK276" i="37"/>
  <c r="AM276" i="37" s="1"/>
  <c r="AK269" i="62"/>
  <c r="AM269" i="62" s="1"/>
  <c r="AK269" i="37"/>
  <c r="AM269" i="37" s="1"/>
  <c r="AK49" i="62"/>
  <c r="AM49" i="62" s="1"/>
  <c r="AK49" i="37"/>
  <c r="AM49" i="37" s="1"/>
  <c r="AK66" i="62"/>
  <c r="AM66" i="62" s="1"/>
  <c r="AK66" i="37"/>
  <c r="AM66" i="37" s="1"/>
  <c r="AK96" i="62"/>
  <c r="AM96" i="62" s="1"/>
  <c r="AK96" i="37"/>
  <c r="AM96" i="37" s="1"/>
  <c r="AK179" i="62"/>
  <c r="AM179" i="62" s="1"/>
  <c r="AK179" i="37"/>
  <c r="AM179" i="37" s="1"/>
  <c r="AK279" i="62"/>
  <c r="AM279" i="62" s="1"/>
  <c r="AK279" i="37"/>
  <c r="AM279" i="37" s="1"/>
  <c r="AK281" i="62"/>
  <c r="AM281" i="62" s="1"/>
  <c r="AK281" i="37"/>
  <c r="AM281" i="37" s="1"/>
  <c r="AK264" i="62"/>
  <c r="AM264" i="62" s="1"/>
  <c r="AK264" i="37"/>
  <c r="AM264" i="37" s="1"/>
  <c r="AK241" i="62"/>
  <c r="AM241" i="62" s="1"/>
  <c r="AK241" i="37"/>
  <c r="AM241" i="37" s="1"/>
  <c r="AK277" i="62"/>
  <c r="AM277" i="62" s="1"/>
  <c r="AK277" i="37"/>
  <c r="AM277" i="37" s="1"/>
  <c r="AK194" i="62"/>
  <c r="AM194" i="62" s="1"/>
  <c r="AK194" i="37"/>
  <c r="AM194" i="37" s="1"/>
  <c r="AK156" i="62"/>
  <c r="AM156" i="62" s="1"/>
  <c r="AK156" i="37"/>
  <c r="AM156" i="37" s="1"/>
  <c r="AK234" i="62"/>
  <c r="AM234" i="62" s="1"/>
  <c r="AK234" i="37"/>
  <c r="AM234" i="37" s="1"/>
  <c r="AK187" i="62"/>
  <c r="AM187" i="62" s="1"/>
  <c r="AK187" i="37"/>
  <c r="AM187" i="37" s="1"/>
  <c r="AK314" i="62"/>
  <c r="AM314" i="62" s="1"/>
  <c r="AK314" i="37"/>
  <c r="AM314" i="37" s="1"/>
  <c r="AK44" i="62"/>
  <c r="AM44" i="62" s="1"/>
  <c r="AK44" i="37"/>
  <c r="AM44" i="37" s="1"/>
  <c r="AK20" i="62"/>
  <c r="AK20" i="37"/>
  <c r="AM20" i="37" s="1"/>
  <c r="AK91" i="62"/>
  <c r="AM91" i="62" s="1"/>
  <c r="AK91" i="37"/>
  <c r="AM91" i="37" s="1"/>
  <c r="AK123" i="62"/>
  <c r="AM123" i="62" s="1"/>
  <c r="AK123" i="37"/>
  <c r="AM123" i="37" s="1"/>
  <c r="AK214" i="62"/>
  <c r="AM214" i="62" s="1"/>
  <c r="AK214" i="37"/>
  <c r="AM214" i="37" s="1"/>
  <c r="AK200" i="62"/>
  <c r="AM200" i="62" s="1"/>
  <c r="AK200" i="37"/>
  <c r="AM200" i="37" s="1"/>
  <c r="AK263" i="62"/>
  <c r="AM263" i="62" s="1"/>
  <c r="AK263" i="37"/>
  <c r="AM263" i="37" s="1"/>
  <c r="AK70" i="62"/>
  <c r="AM70" i="62" s="1"/>
  <c r="AK70" i="37"/>
  <c r="AM70" i="37" s="1"/>
  <c r="AK14" i="62"/>
  <c r="AM14" i="62" s="1"/>
  <c r="AK14" i="37"/>
  <c r="AK139" i="62"/>
  <c r="AM139" i="62" s="1"/>
  <c r="AK139" i="37"/>
  <c r="AM139" i="37" s="1"/>
  <c r="AK213" i="62"/>
  <c r="AM213" i="62" s="1"/>
  <c r="AK213" i="37"/>
  <c r="AM213" i="37" s="1"/>
  <c r="AK313" i="62"/>
  <c r="AM313" i="62" s="1"/>
  <c r="AK313" i="37"/>
  <c r="AM313" i="37" s="1"/>
  <c r="AK175" i="62"/>
  <c r="AM175" i="62" s="1"/>
  <c r="AK175" i="37"/>
  <c r="AM175" i="37" s="1"/>
  <c r="AK229" i="62"/>
  <c r="AM229" i="62" s="1"/>
  <c r="AK229" i="37"/>
  <c r="AM229" i="37" s="1"/>
  <c r="AK208" i="62"/>
  <c r="AM208" i="62" s="1"/>
  <c r="AK208" i="37"/>
  <c r="AM208" i="37" s="1"/>
  <c r="AK239" i="62"/>
  <c r="AM239" i="62" s="1"/>
  <c r="AK239" i="37"/>
  <c r="AM239" i="37" s="1"/>
  <c r="AK142" i="62"/>
  <c r="AM142" i="62" s="1"/>
  <c r="AK142" i="37"/>
  <c r="AM142" i="37" s="1"/>
  <c r="AK273" i="62"/>
  <c r="AM273" i="62" s="1"/>
  <c r="AK273" i="37"/>
  <c r="AM273" i="37" s="1"/>
  <c r="AK125" i="62"/>
  <c r="AM125" i="62" s="1"/>
  <c r="AK125" i="37"/>
  <c r="AM125" i="37" s="1"/>
  <c r="AK143" i="62"/>
  <c r="AM143" i="62" s="1"/>
  <c r="AK143" i="37"/>
  <c r="AM143" i="37" s="1"/>
  <c r="AK180" i="62"/>
  <c r="AM180" i="62" s="1"/>
  <c r="AK180" i="37"/>
  <c r="AM180" i="37" s="1"/>
  <c r="AK33" i="62"/>
  <c r="AM33" i="62" s="1"/>
  <c r="AK33" i="37"/>
  <c r="AM33" i="37" s="1"/>
  <c r="AK190" i="62"/>
  <c r="AM190" i="62" s="1"/>
  <c r="AK190" i="37"/>
  <c r="AM190" i="37" s="1"/>
  <c r="AK133" i="62"/>
  <c r="AM133" i="62" s="1"/>
  <c r="AK133" i="37"/>
  <c r="AM133" i="37" s="1"/>
  <c r="AK197" i="62"/>
  <c r="AM197" i="62" s="1"/>
  <c r="AK197" i="37"/>
  <c r="AM197" i="37" s="1"/>
  <c r="AK232" i="62"/>
  <c r="AM232" i="62" s="1"/>
  <c r="AK232" i="37"/>
  <c r="AM232" i="37" s="1"/>
  <c r="AK206" i="62"/>
  <c r="AM206" i="62" s="1"/>
  <c r="AK206" i="37"/>
  <c r="AM206" i="37" s="1"/>
  <c r="AK310" i="62"/>
  <c r="AM310" i="62" s="1"/>
  <c r="AK310" i="37"/>
  <c r="AM310" i="37" s="1"/>
  <c r="AK257" i="62"/>
  <c r="AM257" i="62" s="1"/>
  <c r="AK257" i="37"/>
  <c r="AM257" i="37" s="1"/>
  <c r="AK258" i="62"/>
  <c r="AM258" i="62" s="1"/>
  <c r="AK258" i="37"/>
  <c r="AM258" i="37" s="1"/>
  <c r="AK322" i="37"/>
  <c r="AK322" i="62"/>
  <c r="AM322" i="62" s="1"/>
  <c r="AK252" i="62"/>
  <c r="AM252" i="62" s="1"/>
  <c r="AK252" i="37"/>
  <c r="AM252" i="37" s="1"/>
  <c r="AK205" i="62"/>
  <c r="AM205" i="62" s="1"/>
  <c r="AK205" i="37"/>
  <c r="AM205" i="37" s="1"/>
  <c r="AK97" i="62"/>
  <c r="AM97" i="62" s="1"/>
  <c r="AK97" i="37"/>
  <c r="AM97" i="37" s="1"/>
  <c r="AK306" i="62"/>
  <c r="AM306" i="62" s="1"/>
  <c r="AK306" i="37"/>
  <c r="AM306" i="37" s="1"/>
  <c r="AK150" i="62"/>
  <c r="AM150" i="62" s="1"/>
  <c r="AK150" i="37"/>
  <c r="AM150" i="37" s="1"/>
  <c r="AK87" i="62"/>
  <c r="AM87" i="62" s="1"/>
  <c r="AK87" i="37"/>
  <c r="AM87" i="37" s="1"/>
  <c r="AK230" i="62"/>
  <c r="AM230" i="62" s="1"/>
  <c r="AK230" i="37"/>
  <c r="AM230" i="37" s="1"/>
  <c r="AK121" i="62"/>
  <c r="AM121" i="62" s="1"/>
  <c r="AK121" i="37"/>
  <c r="AM121" i="37" s="1"/>
  <c r="AK62" i="62"/>
  <c r="AM62" i="62" s="1"/>
  <c r="AK62" i="37"/>
  <c r="AM62" i="37" s="1"/>
  <c r="AK152" i="62"/>
  <c r="AM152" i="62" s="1"/>
  <c r="AK152" i="37"/>
  <c r="AM152" i="37" s="1"/>
  <c r="AK189" i="62"/>
  <c r="AM189" i="62" s="1"/>
  <c r="AK189" i="37"/>
  <c r="AM189" i="37" s="1"/>
  <c r="AK298" i="37"/>
  <c r="AK298" i="62"/>
  <c r="AM298" i="62" s="1"/>
  <c r="AK278" i="62"/>
  <c r="AM278" i="62" s="1"/>
  <c r="AK278" i="37"/>
  <c r="AM278" i="37" s="1"/>
  <c r="AK224" i="62"/>
  <c r="AM224" i="62" s="1"/>
  <c r="AK224" i="37"/>
  <c r="AM224" i="37" s="1"/>
  <c r="AK195" i="62"/>
  <c r="AM195" i="62" s="1"/>
  <c r="AK195" i="37"/>
  <c r="AM195" i="37" s="1"/>
  <c r="AK315" i="62"/>
  <c r="AM315" i="62" s="1"/>
  <c r="AK315" i="37"/>
  <c r="AM315" i="37" s="1"/>
  <c r="AK262" i="62"/>
  <c r="AM262" i="62" s="1"/>
  <c r="AK262" i="37"/>
  <c r="AM262" i="37" s="1"/>
  <c r="AK191" i="62"/>
  <c r="AM191" i="62" s="1"/>
  <c r="AK191" i="37"/>
  <c r="AM191" i="37" s="1"/>
  <c r="AK69" i="62"/>
  <c r="AM69" i="62" s="1"/>
  <c r="AK69" i="37"/>
  <c r="AM69" i="37" s="1"/>
  <c r="AK51" i="62"/>
  <c r="AM51" i="62" s="1"/>
  <c r="AK51" i="37"/>
  <c r="AM51" i="37" s="1"/>
  <c r="AK84" i="62"/>
  <c r="AM84" i="62" s="1"/>
  <c r="AK84" i="37"/>
  <c r="AM84" i="37" s="1"/>
  <c r="AK128" i="62"/>
  <c r="AM128" i="62" s="1"/>
  <c r="AK128" i="37"/>
  <c r="AM128" i="37" s="1"/>
  <c r="AK280" i="62"/>
  <c r="AM280" i="62" s="1"/>
  <c r="AK280" i="37"/>
  <c r="AM280" i="37" s="1"/>
  <c r="AK146" i="62"/>
  <c r="AM146" i="62" s="1"/>
  <c r="AK146" i="37"/>
  <c r="AM146" i="37" s="1"/>
  <c r="AK303" i="62"/>
  <c r="AM303" i="62" s="1"/>
  <c r="AK303" i="37"/>
  <c r="AM303" i="37" s="1"/>
  <c r="AK57" i="62"/>
  <c r="AM57" i="62" s="1"/>
  <c r="AK57" i="37"/>
  <c r="AM57" i="37" s="1"/>
  <c r="AK112" i="62"/>
  <c r="AM112" i="62" s="1"/>
  <c r="AK112" i="37"/>
  <c r="AM112" i="37" s="1"/>
  <c r="AK71" i="62"/>
  <c r="AM71" i="62" s="1"/>
  <c r="AK71" i="37"/>
  <c r="AM71" i="37" s="1"/>
  <c r="AK90" i="62"/>
  <c r="AM90" i="62" s="1"/>
  <c r="AK90" i="37"/>
  <c r="AM90" i="37" s="1"/>
  <c r="AK56" i="62"/>
  <c r="AM56" i="62" s="1"/>
  <c r="AK56" i="37"/>
  <c r="AM56" i="37" s="1"/>
  <c r="AK74" i="62"/>
  <c r="AM74" i="62" s="1"/>
  <c r="AK74" i="37"/>
  <c r="AM74" i="37" s="1"/>
  <c r="AK284" i="62"/>
  <c r="AM284" i="62" s="1"/>
  <c r="AK284" i="37"/>
  <c r="AM284" i="37" s="1"/>
  <c r="AK275" i="62"/>
  <c r="AM275" i="62" s="1"/>
  <c r="AK275" i="37"/>
  <c r="AM275" i="37" s="1"/>
  <c r="AK265" i="62"/>
  <c r="AM265" i="62" s="1"/>
  <c r="AK265" i="37"/>
  <c r="AM265" i="37" s="1"/>
  <c r="AK134" i="62"/>
  <c r="AM134" i="62" s="1"/>
  <c r="AK134" i="37"/>
  <c r="AM134" i="37" s="1"/>
  <c r="AK162" i="62"/>
  <c r="AM162" i="62" s="1"/>
  <c r="AK162" i="37"/>
  <c r="AM162" i="37" s="1"/>
  <c r="AK247" i="62"/>
  <c r="AM247" i="62" s="1"/>
  <c r="AK247" i="37"/>
  <c r="AM247" i="37" s="1"/>
  <c r="AK127" i="62"/>
  <c r="AM127" i="62" s="1"/>
  <c r="AK127" i="37"/>
  <c r="AM127" i="37" s="1"/>
  <c r="AK255" i="62"/>
  <c r="AM255" i="62" s="1"/>
  <c r="AK255" i="37"/>
  <c r="AM255" i="37" s="1"/>
  <c r="AK219" i="62"/>
  <c r="AM219" i="62" s="1"/>
  <c r="AK219" i="37"/>
  <c r="AM219" i="37" s="1"/>
  <c r="AK75" i="62"/>
  <c r="AM75" i="62" s="1"/>
  <c r="AK75" i="37"/>
  <c r="AM75" i="37" s="1"/>
  <c r="AK233" i="62"/>
  <c r="AM233" i="62" s="1"/>
  <c r="AK233" i="37"/>
  <c r="AM233" i="37" s="1"/>
  <c r="AK82" i="62"/>
  <c r="AM82" i="62" s="1"/>
  <c r="AK82" i="37"/>
  <c r="AM82" i="37" s="1"/>
  <c r="AK149" i="62"/>
  <c r="AM149" i="62" s="1"/>
  <c r="AK149" i="37"/>
  <c r="AM149" i="37" s="1"/>
  <c r="AK126" i="62"/>
  <c r="AM126" i="62" s="1"/>
  <c r="AK126" i="37"/>
  <c r="AM126" i="37" s="1"/>
  <c r="AK285" i="62"/>
  <c r="AM285" i="62" s="1"/>
  <c r="AK285" i="37"/>
  <c r="AM285" i="37" s="1"/>
  <c r="AK47" i="62"/>
  <c r="AM47" i="62" s="1"/>
  <c r="AK47" i="37"/>
  <c r="AM47" i="37" s="1"/>
  <c r="AK39" i="62"/>
  <c r="AM39" i="62" s="1"/>
  <c r="AK39" i="37"/>
  <c r="AM39" i="37" s="1"/>
  <c r="AK270" i="62"/>
  <c r="AM270" i="62" s="1"/>
  <c r="AK270" i="37"/>
  <c r="AM270" i="37" s="1"/>
  <c r="AK272" i="62"/>
  <c r="AM272" i="62" s="1"/>
  <c r="AK272" i="37"/>
  <c r="AM272" i="37" s="1"/>
  <c r="AK225" i="62"/>
  <c r="AM225" i="62" s="1"/>
  <c r="AK225" i="37"/>
  <c r="AM225" i="37" s="1"/>
  <c r="AK35" i="62"/>
  <c r="AM35" i="62" s="1"/>
  <c r="AK35" i="37"/>
  <c r="AM35" i="37" s="1"/>
  <c r="AK261" i="62"/>
  <c r="AM261" i="62" s="1"/>
  <c r="AK261" i="37"/>
  <c r="AM261" i="37" s="1"/>
  <c r="AK60" i="62"/>
  <c r="AM60" i="62" s="1"/>
  <c r="AK60" i="37"/>
  <c r="AM60" i="37" s="1"/>
  <c r="AK245" i="62"/>
  <c r="AM245" i="62" s="1"/>
  <c r="AK245" i="37"/>
  <c r="AM245" i="37" s="1"/>
  <c r="AK94" i="62"/>
  <c r="AM94" i="62" s="1"/>
  <c r="AK94" i="37"/>
  <c r="AM94" i="37" s="1"/>
  <c r="AK28" i="62"/>
  <c r="AM28" i="62" s="1"/>
  <c r="AK28" i="37"/>
  <c r="AM28" i="37" s="1"/>
  <c r="AK185" i="62"/>
  <c r="AM185" i="62" s="1"/>
  <c r="AK185" i="37"/>
  <c r="AM185" i="37" s="1"/>
  <c r="AK176" i="62"/>
  <c r="AM176" i="62" s="1"/>
  <c r="AK176" i="37"/>
  <c r="AM176" i="37" s="1"/>
  <c r="AK203" i="62"/>
  <c r="AM203" i="62" s="1"/>
  <c r="AK203" i="37"/>
  <c r="AM203" i="37" s="1"/>
  <c r="AK41" i="62"/>
  <c r="AM41" i="62" s="1"/>
  <c r="AK41" i="37"/>
  <c r="AM41" i="37" s="1"/>
  <c r="AK311" i="62"/>
  <c r="AM311" i="62" s="1"/>
  <c r="AK311" i="37"/>
  <c r="AM311" i="37" s="1"/>
  <c r="AK227" i="62"/>
  <c r="AM227" i="62" s="1"/>
  <c r="AK227" i="37"/>
  <c r="AM227" i="37" s="1"/>
  <c r="AK55" i="62"/>
  <c r="AM55" i="62" s="1"/>
  <c r="AK55" i="37"/>
  <c r="AM55" i="37" s="1"/>
  <c r="AK141" i="62"/>
  <c r="AM141" i="62" s="1"/>
  <c r="AK141" i="37"/>
  <c r="AM141" i="37" s="1"/>
  <c r="AK209" i="62"/>
  <c r="AM209" i="62" s="1"/>
  <c r="AK209" i="37"/>
  <c r="AM209" i="37" s="1"/>
  <c r="AK274" i="62"/>
  <c r="AM274" i="62" s="1"/>
  <c r="AK274" i="37"/>
  <c r="AM274" i="37" s="1"/>
  <c r="AK199" i="62"/>
  <c r="AM199" i="62" s="1"/>
  <c r="AK199" i="37"/>
  <c r="AM199" i="37" s="1"/>
  <c r="AK145" i="62"/>
  <c r="AM145" i="62" s="1"/>
  <c r="AK145" i="37"/>
  <c r="AM145" i="37" s="1"/>
  <c r="AK204" i="62"/>
  <c r="AM204" i="62" s="1"/>
  <c r="AK204" i="37"/>
  <c r="AM204" i="37" s="1"/>
  <c r="AK289" i="62"/>
  <c r="AM289" i="62" s="1"/>
  <c r="AK289" i="37"/>
  <c r="AM289" i="37" s="1"/>
  <c r="AK291" i="62"/>
  <c r="AM291" i="62" s="1"/>
  <c r="AK291" i="37"/>
  <c r="AM291" i="37" s="1"/>
  <c r="AK32" i="62"/>
  <c r="AM32" i="62" s="1"/>
  <c r="AK32" i="37"/>
  <c r="AM32" i="37" s="1"/>
  <c r="AK43" i="62"/>
  <c r="AM43" i="62" s="1"/>
  <c r="AK43" i="37"/>
  <c r="AM43" i="37" s="1"/>
  <c r="AK148" i="62"/>
  <c r="AM148" i="62" s="1"/>
  <c r="AK148" i="37"/>
  <c r="AM148" i="37" s="1"/>
  <c r="AK92" i="62"/>
  <c r="AM92" i="62" s="1"/>
  <c r="AK92" i="37"/>
  <c r="AM92" i="37" s="1"/>
  <c r="AK61" i="62"/>
  <c r="AM61" i="62" s="1"/>
  <c r="AK61" i="37"/>
  <c r="AM61" i="37" s="1"/>
  <c r="AK118" i="62"/>
  <c r="AM118" i="62" s="1"/>
  <c r="AK118" i="37"/>
  <c r="AM118" i="37" s="1"/>
  <c r="AK216" i="62"/>
  <c r="AM216" i="62" s="1"/>
  <c r="AK216" i="37"/>
  <c r="AM216" i="37" s="1"/>
  <c r="AK113" i="62"/>
  <c r="AM113" i="62" s="1"/>
  <c r="AK113" i="37"/>
  <c r="AM113" i="37" s="1"/>
  <c r="AK104" i="62"/>
  <c r="AM104" i="62" s="1"/>
  <c r="AK104" i="37"/>
  <c r="AK95" i="62"/>
  <c r="AM95" i="62" s="1"/>
  <c r="AK95" i="37"/>
  <c r="AM95" i="37" s="1"/>
  <c r="AK81" i="62"/>
  <c r="AM81" i="62" s="1"/>
  <c r="AK81" i="37"/>
  <c r="AM81" i="37" s="1"/>
  <c r="AK328" i="62"/>
  <c r="AK328" i="37"/>
  <c r="AK165" i="62"/>
  <c r="AM165" i="62" s="1"/>
  <c r="AK165" i="37"/>
  <c r="AM165" i="37" s="1"/>
  <c r="AK295" i="62"/>
  <c r="AM295" i="62" s="1"/>
  <c r="AK295" i="37"/>
  <c r="AM295" i="37" s="1"/>
  <c r="AK86" i="62"/>
  <c r="AM86" i="62" s="1"/>
  <c r="AK86" i="37"/>
  <c r="AM86" i="37" s="1"/>
  <c r="AK217" i="62"/>
  <c r="AM217" i="62" s="1"/>
  <c r="AK217" i="37"/>
  <c r="AM217" i="37" s="1"/>
  <c r="AK202" i="62"/>
  <c r="AM202" i="62" s="1"/>
  <c r="AK202" i="37"/>
  <c r="AM202" i="37" s="1"/>
  <c r="AK168" i="62"/>
  <c r="AM168" i="62" s="1"/>
  <c r="AK168" i="37"/>
  <c r="AM168" i="37" s="1"/>
  <c r="AK40" i="62"/>
  <c r="AM40" i="62" s="1"/>
  <c r="AK40" i="37"/>
  <c r="AM40" i="37" s="1"/>
  <c r="AK293" i="62"/>
  <c r="AM293" i="62" s="1"/>
  <c r="AK293" i="37"/>
  <c r="AM293" i="37" s="1"/>
  <c r="AK182" i="62"/>
  <c r="AM182" i="62" s="1"/>
  <c r="AK182" i="37"/>
  <c r="AM182" i="37" s="1"/>
  <c r="AK52" i="62"/>
  <c r="AM52" i="62" s="1"/>
  <c r="AK52" i="37"/>
  <c r="AM52" i="37" s="1"/>
  <c r="AK223" i="62"/>
  <c r="AM223" i="62" s="1"/>
  <c r="AK223" i="37"/>
  <c r="AM223" i="37" s="1"/>
  <c r="AK286" i="62"/>
  <c r="AM286" i="62" s="1"/>
  <c r="AK286" i="37"/>
  <c r="AM286" i="37" s="1"/>
  <c r="AK119" i="62"/>
  <c r="AM119" i="62" s="1"/>
  <c r="AK119" i="37"/>
  <c r="AM119" i="37" s="1"/>
  <c r="AK220" i="62"/>
  <c r="AM220" i="62" s="1"/>
  <c r="AK220" i="37"/>
  <c r="AM220" i="37" s="1"/>
  <c r="AK151" i="62"/>
  <c r="AM151" i="62" s="1"/>
  <c r="AK151" i="37"/>
  <c r="AM151" i="37" s="1"/>
  <c r="AK25" i="62"/>
  <c r="AM25" i="62" s="1"/>
  <c r="AK25" i="37"/>
  <c r="AM25" i="37" s="1"/>
  <c r="AK36" i="62"/>
  <c r="AM36" i="62" s="1"/>
  <c r="AK36" i="37"/>
  <c r="AM36" i="37" s="1"/>
  <c r="AK294" i="62"/>
  <c r="AM294" i="62" s="1"/>
  <c r="AK294" i="37"/>
  <c r="AM294" i="37" s="1"/>
  <c r="AK212" i="62"/>
  <c r="AM212" i="62" s="1"/>
  <c r="AK212" i="37"/>
  <c r="AM212" i="37" s="1"/>
  <c r="AK256" i="62"/>
  <c r="AM256" i="62" s="1"/>
  <c r="AK256" i="37"/>
  <c r="AM256" i="37" s="1"/>
  <c r="AK267" i="62"/>
  <c r="AM267" i="62" s="1"/>
  <c r="AK267" i="37"/>
  <c r="AM267" i="37" s="1"/>
  <c r="AK85" i="62"/>
  <c r="AM85" i="62" s="1"/>
  <c r="AK85" i="37"/>
  <c r="AM85" i="37" s="1"/>
  <c r="AK210" i="62"/>
  <c r="AM210" i="62" s="1"/>
  <c r="AK210" i="37"/>
  <c r="AM210" i="37" s="1"/>
  <c r="AK135" i="62"/>
  <c r="AM135" i="62" s="1"/>
  <c r="AK135" i="37"/>
  <c r="AM135" i="37" s="1"/>
  <c r="AK31" i="62"/>
  <c r="AM31" i="62" s="1"/>
  <c r="AK31" i="37"/>
  <c r="AM31" i="37" s="1"/>
  <c r="AK48" i="62"/>
  <c r="AM48" i="62" s="1"/>
  <c r="AK48" i="37"/>
  <c r="AM48" i="37" s="1"/>
  <c r="AK240" i="62"/>
  <c r="AM240" i="62" s="1"/>
  <c r="AK240" i="37"/>
  <c r="AM240" i="37" s="1"/>
  <c r="AK129" i="62"/>
  <c r="AM129" i="62" s="1"/>
  <c r="AK129" i="37"/>
  <c r="AM129" i="37" s="1"/>
  <c r="AK64" i="62"/>
  <c r="AM64" i="62" s="1"/>
  <c r="AK64" i="37"/>
  <c r="AM64" i="37" s="1"/>
  <c r="AK65" i="62"/>
  <c r="AM65" i="62" s="1"/>
  <c r="AK65" i="37"/>
  <c r="AM65" i="37" s="1"/>
  <c r="AK170" i="62"/>
  <c r="AM170" i="62" s="1"/>
  <c r="AK170" i="37"/>
  <c r="AM170" i="37" s="1"/>
  <c r="AK236" i="62"/>
  <c r="AM236" i="62" s="1"/>
  <c r="AK236" i="37"/>
  <c r="AM236" i="37" s="1"/>
  <c r="AK155" i="62"/>
  <c r="AM155" i="62" s="1"/>
  <c r="AK155" i="37"/>
  <c r="AM155" i="37" s="1"/>
  <c r="AK72" i="62"/>
  <c r="AM72" i="62" s="1"/>
  <c r="AK72" i="37"/>
  <c r="AM72" i="37" s="1"/>
  <c r="AK243" i="62"/>
  <c r="AM243" i="62" s="1"/>
  <c r="AK243" i="37"/>
  <c r="AM243" i="37" s="1"/>
  <c r="AK138" i="62"/>
  <c r="AM138" i="62" s="1"/>
  <c r="AK138" i="37"/>
  <c r="AM138" i="37" s="1"/>
  <c r="AK79" i="62"/>
  <c r="AM79" i="62" s="1"/>
  <c r="AK79" i="37"/>
  <c r="AM79" i="37" s="1"/>
  <c r="AK105" i="62"/>
  <c r="AM105" i="62" s="1"/>
  <c r="AK105" i="37"/>
  <c r="AM105" i="37" s="1"/>
  <c r="AK130" i="62"/>
  <c r="AM130" i="62" s="1"/>
  <c r="AK130" i="37"/>
  <c r="AM130" i="37" s="1"/>
  <c r="AK196" i="62"/>
  <c r="AM196" i="62" s="1"/>
  <c r="AK196" i="37"/>
  <c r="AM196" i="37" s="1"/>
  <c r="AK307" i="62"/>
  <c r="AM307" i="62" s="1"/>
  <c r="AK307" i="37"/>
  <c r="AM307" i="37" s="1"/>
  <c r="AK260" i="62"/>
  <c r="AM260" i="62" s="1"/>
  <c r="AK260" i="37"/>
  <c r="AM260" i="37" s="1"/>
  <c r="AK250" i="62"/>
  <c r="AM250" i="62" s="1"/>
  <c r="AK250" i="37"/>
  <c r="AM250" i="37" s="1"/>
  <c r="AK183" i="62"/>
  <c r="AM183" i="62" s="1"/>
  <c r="AK183" i="37"/>
  <c r="AM183" i="37" s="1"/>
  <c r="AK115" i="62"/>
  <c r="AM115" i="62" s="1"/>
  <c r="AK115" i="37"/>
  <c r="AM115" i="37" s="1"/>
  <c r="AK77" i="62"/>
  <c r="AM77" i="62" s="1"/>
  <c r="AK77" i="37"/>
  <c r="AM77" i="37" s="1"/>
  <c r="AK238" i="62"/>
  <c r="AM238" i="62" s="1"/>
  <c r="AK238" i="37"/>
  <c r="AM238" i="37" s="1"/>
  <c r="AK188" i="62"/>
  <c r="AM188" i="62" s="1"/>
  <c r="AK188" i="37"/>
  <c r="AM188" i="37" s="1"/>
  <c r="AK157" i="62"/>
  <c r="AM157" i="62" s="1"/>
  <c r="AK157" i="37"/>
  <c r="AM157" i="37" s="1"/>
  <c r="AK59" i="62"/>
  <c r="AM59" i="62" s="1"/>
  <c r="AK59" i="37"/>
  <c r="AM59" i="37" s="1"/>
  <c r="AK244" i="62"/>
  <c r="AM244" i="62" s="1"/>
  <c r="AK244" i="37"/>
  <c r="AM244" i="37" s="1"/>
  <c r="AK221" i="62"/>
  <c r="AM221" i="62" s="1"/>
  <c r="AK221" i="37"/>
  <c r="AM221" i="37" s="1"/>
  <c r="AK211" i="62"/>
  <c r="AM211" i="62" s="1"/>
  <c r="AK211" i="37"/>
  <c r="AM211" i="37" s="1"/>
  <c r="AK117" i="62"/>
  <c r="AM117" i="62" s="1"/>
  <c r="AK117" i="37"/>
  <c r="AM117" i="37" s="1"/>
  <c r="AK290" i="62"/>
  <c r="AM290" i="62" s="1"/>
  <c r="AK290" i="37"/>
  <c r="AM290" i="37" s="1"/>
  <c r="AK266" i="62"/>
  <c r="AM266" i="62" s="1"/>
  <c r="AK266" i="37"/>
  <c r="AM266" i="37" s="1"/>
  <c r="AK80" i="62"/>
  <c r="AM80" i="62" s="1"/>
  <c r="AK80" i="37"/>
  <c r="AM80" i="37" s="1"/>
  <c r="AK19" i="62"/>
  <c r="AM19" i="62" s="1"/>
  <c r="AK19" i="37"/>
  <c r="AM19" i="37" s="1"/>
  <c r="AK108" i="62"/>
  <c r="AM108" i="62" s="1"/>
  <c r="AK108" i="37"/>
  <c r="AM108" i="37" s="1"/>
  <c r="AK89" i="62"/>
  <c r="AM89" i="62" s="1"/>
  <c r="AK89" i="37"/>
  <c r="AM89" i="37" s="1"/>
  <c r="AK161" i="62"/>
  <c r="AM161" i="62" s="1"/>
  <c r="AK161" i="37"/>
  <c r="AM161" i="37" s="1"/>
  <c r="AK24" i="62"/>
  <c r="AM24" i="62" s="1"/>
  <c r="AK24" i="37"/>
  <c r="AM24" i="37" s="1"/>
  <c r="AK131" i="62"/>
  <c r="AM131" i="62" s="1"/>
  <c r="AK131" i="37"/>
  <c r="AM131" i="37" s="1"/>
  <c r="AK316" i="62"/>
  <c r="AM316" i="62" s="1"/>
  <c r="AK316" i="37"/>
  <c r="AM316" i="37" s="1"/>
  <c r="AK21" i="62"/>
  <c r="AM21" i="62" s="1"/>
  <c r="AK21" i="37"/>
  <c r="AM21" i="37" s="1"/>
  <c r="AK29" i="62"/>
  <c r="AM29" i="62" s="1"/>
  <c r="AK29" i="37"/>
  <c r="AM29" i="37" s="1"/>
  <c r="AK218" i="62"/>
  <c r="AM218" i="62" s="1"/>
  <c r="AK218" i="37"/>
  <c r="AM218" i="37" s="1"/>
  <c r="AK153" i="62"/>
  <c r="AM153" i="62" s="1"/>
  <c r="AK153" i="37"/>
  <c r="AM153" i="37" s="1"/>
  <c r="AK282" i="62"/>
  <c r="AM282" i="62" s="1"/>
  <c r="AK282" i="37"/>
  <c r="AM282" i="37" s="1"/>
  <c r="AK181" i="62"/>
  <c r="AM181" i="62" s="1"/>
  <c r="AK181" i="37"/>
  <c r="AM181" i="37" s="1"/>
  <c r="AK45" i="62"/>
  <c r="AM45" i="62" s="1"/>
  <c r="AK45" i="37"/>
  <c r="AM45" i="37" s="1"/>
  <c r="AK292" i="62"/>
  <c r="AM292" i="62" s="1"/>
  <c r="AK292" i="37"/>
  <c r="AM292" i="37" s="1"/>
  <c r="AK288" i="62"/>
  <c r="AM288" i="62" s="1"/>
  <c r="AK288" i="37"/>
  <c r="AM288" i="37" s="1"/>
  <c r="AK16" i="62"/>
  <c r="AM16" i="62" s="1"/>
  <c r="AK16" i="37"/>
  <c r="AM16" i="37" s="1"/>
  <c r="AK242" i="62"/>
  <c r="AM242" i="62" s="1"/>
  <c r="AK242" i="37"/>
  <c r="AM242" i="37" s="1"/>
  <c r="AK207" i="62"/>
  <c r="AM207" i="62" s="1"/>
  <c r="AK207" i="37"/>
  <c r="AM207" i="37" s="1"/>
  <c r="AK235" i="62"/>
  <c r="AM235" i="62" s="1"/>
  <c r="AK235" i="37"/>
  <c r="AM235" i="37" s="1"/>
  <c r="AK102" i="37" l="1"/>
  <c r="AM14" i="37"/>
  <c r="AK296" i="62"/>
  <c r="AM296" i="62" s="1"/>
  <c r="AM171" i="62"/>
  <c r="AK296" i="37"/>
  <c r="AM104" i="37"/>
  <c r="AK320" i="37"/>
  <c r="AM302" i="37"/>
  <c r="AK330" i="37"/>
  <c r="AM328" i="37"/>
  <c r="AK330" i="62"/>
  <c r="AM330" i="62" s="1"/>
  <c r="AM328" i="62"/>
  <c r="AK300" i="37"/>
  <c r="AM298" i="37"/>
  <c r="AK324" i="37"/>
  <c r="AM322" i="37"/>
  <c r="AK102" i="62"/>
  <c r="AM102" i="62" s="1"/>
  <c r="AM20" i="62"/>
  <c r="AK320" i="62"/>
  <c r="AM302" i="62"/>
  <c r="AK331" i="62" l="1"/>
  <c r="AM331" i="62" s="1"/>
  <c r="AM320" i="62"/>
  <c r="AV20" i="23"/>
  <c r="AX20" i="23" s="1"/>
  <c r="AY20" i="23" s="1"/>
  <c r="AM324" i="37"/>
  <c r="AV18" i="23"/>
  <c r="AX18" i="23" s="1"/>
  <c r="AY18" i="23" s="1"/>
  <c r="AM320" i="37"/>
  <c r="AV16" i="23"/>
  <c r="AX16" i="23" s="1"/>
  <c r="AY16" i="23" s="1"/>
  <c r="AM300" i="37"/>
  <c r="AV22" i="23"/>
  <c r="AX22" i="23" s="1"/>
  <c r="AY22" i="23" s="1"/>
  <c r="AK331" i="37"/>
  <c r="AM330" i="37"/>
  <c r="AV14" i="23"/>
  <c r="AX14" i="23" s="1"/>
  <c r="AY14" i="23" s="1"/>
  <c r="AM296" i="37"/>
  <c r="AV12" i="23"/>
  <c r="AX12" i="23" s="1"/>
  <c r="AY12" i="23" s="1"/>
  <c r="AM102" i="37"/>
  <c r="AV24" i="23" l="1"/>
  <c r="AX24" i="23" s="1"/>
  <c r="AY24" i="23" s="1"/>
  <c r="AM331" i="37"/>
  <c r="P84" i="62" l="1"/>
  <c r="R84" i="62" s="1"/>
  <c r="P84" i="37"/>
  <c r="R84" i="37" s="1"/>
  <c r="P213" i="62"/>
  <c r="R213" i="62" s="1"/>
  <c r="P213" i="37"/>
  <c r="R213" i="37" s="1"/>
  <c r="P311" i="62"/>
  <c r="R311" i="62" s="1"/>
  <c r="P311" i="37"/>
  <c r="R311" i="37" s="1"/>
  <c r="P71" i="62"/>
  <c r="R71" i="62" s="1"/>
  <c r="P71" i="37"/>
  <c r="R71" i="37" s="1"/>
  <c r="P203" i="62"/>
  <c r="R203" i="62" s="1"/>
  <c r="P203" i="37"/>
  <c r="R203" i="37" s="1"/>
  <c r="P233" i="62"/>
  <c r="R233" i="62" s="1"/>
  <c r="P233" i="37"/>
  <c r="R233" i="37" s="1"/>
  <c r="P40" i="62"/>
  <c r="R40" i="62" s="1"/>
  <c r="P40" i="37"/>
  <c r="R40" i="37" s="1"/>
  <c r="P256" i="62"/>
  <c r="R256" i="62" s="1"/>
  <c r="P256" i="37"/>
  <c r="R256" i="37" s="1"/>
  <c r="P33" i="62"/>
  <c r="R33" i="62" s="1"/>
  <c r="P33" i="37"/>
  <c r="R33" i="37" s="1"/>
  <c r="P293" i="62"/>
  <c r="R293" i="62" s="1"/>
  <c r="P293" i="37"/>
  <c r="R293" i="37" s="1"/>
  <c r="P267" i="62"/>
  <c r="R267" i="62" s="1"/>
  <c r="P267" i="37"/>
  <c r="R267" i="37" s="1"/>
  <c r="P273" i="62"/>
  <c r="R273" i="62" s="1"/>
  <c r="P273" i="37"/>
  <c r="R273" i="37" s="1"/>
  <c r="P45" i="62"/>
  <c r="R45" i="62" s="1"/>
  <c r="P45" i="37"/>
  <c r="R45" i="37" s="1"/>
  <c r="P189" i="62"/>
  <c r="R189" i="62" s="1"/>
  <c r="P189" i="37"/>
  <c r="R189" i="37" s="1"/>
  <c r="P290" i="62"/>
  <c r="R290" i="62" s="1"/>
  <c r="P290" i="37"/>
  <c r="R290" i="37" s="1"/>
  <c r="P162" i="62"/>
  <c r="R162" i="62" s="1"/>
  <c r="P162" i="37"/>
  <c r="R162" i="37" s="1"/>
  <c r="P275" i="62"/>
  <c r="R275" i="62" s="1"/>
  <c r="P275" i="37"/>
  <c r="R275" i="37" s="1"/>
  <c r="P76" i="62"/>
  <c r="R76" i="62" s="1"/>
  <c r="P76" i="37"/>
  <c r="R76" i="37" s="1"/>
  <c r="P235" i="62"/>
  <c r="R235" i="62" s="1"/>
  <c r="P235" i="37"/>
  <c r="R235" i="37" s="1"/>
  <c r="P56" i="62"/>
  <c r="R56" i="62" s="1"/>
  <c r="P56" i="37"/>
  <c r="R56" i="37" s="1"/>
  <c r="P29" i="62"/>
  <c r="R29" i="62" s="1"/>
  <c r="P29" i="37"/>
  <c r="R29" i="37" s="1"/>
  <c r="P214" i="62"/>
  <c r="R214" i="62" s="1"/>
  <c r="P214" i="37"/>
  <c r="R214" i="37" s="1"/>
  <c r="P232" i="62"/>
  <c r="R232" i="62" s="1"/>
  <c r="P232" i="37"/>
  <c r="R232" i="37" s="1"/>
  <c r="P14" i="62"/>
  <c r="R14" i="62" s="1"/>
  <c r="P14" i="37"/>
  <c r="P123" i="62"/>
  <c r="R123" i="62" s="1"/>
  <c r="P123" i="37"/>
  <c r="R123" i="37" s="1"/>
  <c r="P262" i="62"/>
  <c r="R262" i="62" s="1"/>
  <c r="P262" i="37"/>
  <c r="R262" i="37" s="1"/>
  <c r="P268" i="62"/>
  <c r="R268" i="62" s="1"/>
  <c r="P268" i="37"/>
  <c r="R268" i="37" s="1"/>
  <c r="P145" i="62"/>
  <c r="R145" i="62" s="1"/>
  <c r="P145" i="37"/>
  <c r="R145" i="37" s="1"/>
  <c r="P187" i="62"/>
  <c r="R187" i="62" s="1"/>
  <c r="P187" i="37"/>
  <c r="R187" i="37" s="1"/>
  <c r="P82" i="62"/>
  <c r="R82" i="62" s="1"/>
  <c r="P82" i="37"/>
  <c r="R82" i="37" s="1"/>
  <c r="P127" i="62"/>
  <c r="R127" i="62" s="1"/>
  <c r="P127" i="37"/>
  <c r="R127" i="37" s="1"/>
  <c r="P236" i="62"/>
  <c r="R236" i="62" s="1"/>
  <c r="P236" i="37"/>
  <c r="R236" i="37" s="1"/>
  <c r="P240" i="62"/>
  <c r="R240" i="62" s="1"/>
  <c r="P240" i="37"/>
  <c r="R240" i="37" s="1"/>
  <c r="P260" i="62"/>
  <c r="R260" i="62" s="1"/>
  <c r="P260" i="37"/>
  <c r="R260" i="37" s="1"/>
  <c r="P286" i="62"/>
  <c r="R286" i="62" s="1"/>
  <c r="P286" i="37"/>
  <c r="R286" i="37" s="1"/>
  <c r="P158" i="62"/>
  <c r="R158" i="62" s="1"/>
  <c r="P158" i="37"/>
  <c r="R158" i="37" s="1"/>
  <c r="P209" i="62"/>
  <c r="R209" i="62" s="1"/>
  <c r="P209" i="37"/>
  <c r="R209" i="37" s="1"/>
  <c r="P206" i="62"/>
  <c r="R206" i="62" s="1"/>
  <c r="P206" i="37"/>
  <c r="R206" i="37" s="1"/>
  <c r="P147" i="62"/>
  <c r="R147" i="62" s="1"/>
  <c r="P147" i="37"/>
  <c r="R147" i="37" s="1"/>
  <c r="P307" i="62"/>
  <c r="R307" i="62" s="1"/>
  <c r="P307" i="37"/>
  <c r="R307" i="37" s="1"/>
  <c r="P276" i="62"/>
  <c r="R276" i="62" s="1"/>
  <c r="P276" i="37"/>
  <c r="R276" i="37" s="1"/>
  <c r="P310" i="62"/>
  <c r="R310" i="62" s="1"/>
  <c r="P310" i="37"/>
  <c r="R310" i="37" s="1"/>
  <c r="P65" i="62"/>
  <c r="R65" i="62" s="1"/>
  <c r="P65" i="37"/>
  <c r="R65" i="37" s="1"/>
  <c r="P36" i="62"/>
  <c r="R36" i="62" s="1"/>
  <c r="P36" i="37"/>
  <c r="R36" i="37" s="1"/>
  <c r="P108" i="62"/>
  <c r="R108" i="62" s="1"/>
  <c r="P108" i="37"/>
  <c r="R108" i="37" s="1"/>
  <c r="P55" i="62"/>
  <c r="R55" i="62" s="1"/>
  <c r="P55" i="37"/>
  <c r="R55" i="37" s="1"/>
  <c r="P64" i="62"/>
  <c r="R64" i="62" s="1"/>
  <c r="P64" i="37"/>
  <c r="R64" i="37" s="1"/>
  <c r="P315" i="62"/>
  <c r="R315" i="62" s="1"/>
  <c r="P315" i="37"/>
  <c r="R315" i="37" s="1"/>
  <c r="P72" i="62"/>
  <c r="R72" i="62" s="1"/>
  <c r="P72" i="37"/>
  <c r="R72" i="37" s="1"/>
  <c r="P190" i="62"/>
  <c r="R190" i="62" s="1"/>
  <c r="P190" i="37"/>
  <c r="R190" i="37" s="1"/>
  <c r="P52" i="62"/>
  <c r="R52" i="62" s="1"/>
  <c r="P52" i="37"/>
  <c r="R52" i="37" s="1"/>
  <c r="P117" i="62"/>
  <c r="R117" i="62" s="1"/>
  <c r="P117" i="37"/>
  <c r="R117" i="37" s="1"/>
  <c r="P288" i="62"/>
  <c r="R288" i="62" s="1"/>
  <c r="P288" i="37"/>
  <c r="R288" i="37" s="1"/>
  <c r="P21" i="62"/>
  <c r="R21" i="62" s="1"/>
  <c r="P21" i="37"/>
  <c r="R21" i="37" s="1"/>
  <c r="P314" i="62"/>
  <c r="R314" i="62" s="1"/>
  <c r="P314" i="37"/>
  <c r="R314" i="37" s="1"/>
  <c r="P31" i="62"/>
  <c r="R31" i="62" s="1"/>
  <c r="P31" i="37"/>
  <c r="R31" i="37" s="1"/>
  <c r="P185" i="62"/>
  <c r="R185" i="62" s="1"/>
  <c r="P185" i="37"/>
  <c r="R185" i="37" s="1"/>
  <c r="P27" i="62"/>
  <c r="R27" i="62" s="1"/>
  <c r="P27" i="37"/>
  <c r="R27" i="37" s="1"/>
  <c r="P75" i="62"/>
  <c r="R75" i="62" s="1"/>
  <c r="P75" i="37"/>
  <c r="R75" i="37" s="1"/>
  <c r="P35" i="62"/>
  <c r="R35" i="62" s="1"/>
  <c r="P35" i="37"/>
  <c r="R35" i="37" s="1"/>
  <c r="P328" i="62"/>
  <c r="P328" i="37"/>
  <c r="P53" i="62"/>
  <c r="R53" i="62" s="1"/>
  <c r="P53" i="37"/>
  <c r="R53" i="37" s="1"/>
  <c r="P243" i="62"/>
  <c r="R243" i="62" s="1"/>
  <c r="P243" i="37"/>
  <c r="R243" i="37" s="1"/>
  <c r="P87" i="62"/>
  <c r="R87" i="62" s="1"/>
  <c r="P87" i="37"/>
  <c r="R87" i="37" s="1"/>
  <c r="P47" i="62"/>
  <c r="R47" i="62" s="1"/>
  <c r="P47" i="37"/>
  <c r="R47" i="37" s="1"/>
  <c r="P226" i="62"/>
  <c r="R226" i="62" s="1"/>
  <c r="P226" i="37"/>
  <c r="R226" i="37" s="1"/>
  <c r="P113" i="62"/>
  <c r="R113" i="62" s="1"/>
  <c r="P113" i="37"/>
  <c r="R113" i="37" s="1"/>
  <c r="P90" i="62"/>
  <c r="R90" i="62" s="1"/>
  <c r="P90" i="37"/>
  <c r="R90" i="37" s="1"/>
  <c r="P266" i="62"/>
  <c r="R266" i="62" s="1"/>
  <c r="P266" i="37"/>
  <c r="R266" i="37" s="1"/>
  <c r="P180" i="62"/>
  <c r="R180" i="62" s="1"/>
  <c r="P180" i="37"/>
  <c r="R180" i="37" s="1"/>
  <c r="P239" i="62"/>
  <c r="R239" i="62" s="1"/>
  <c r="P239" i="37"/>
  <c r="R239" i="37" s="1"/>
  <c r="P85" i="62"/>
  <c r="R85" i="62" s="1"/>
  <c r="P85" i="37"/>
  <c r="R85" i="37" s="1"/>
  <c r="P269" i="62"/>
  <c r="R269" i="62" s="1"/>
  <c r="P269" i="37"/>
  <c r="R269" i="37" s="1"/>
  <c r="P227" i="62"/>
  <c r="R227" i="62" s="1"/>
  <c r="P227" i="37"/>
  <c r="R227" i="37" s="1"/>
  <c r="P94" i="62"/>
  <c r="R94" i="62" s="1"/>
  <c r="P94" i="37"/>
  <c r="R94" i="37" s="1"/>
  <c r="P66" i="62"/>
  <c r="R66" i="62" s="1"/>
  <c r="P66" i="37"/>
  <c r="R66" i="37" s="1"/>
  <c r="P261" i="62"/>
  <c r="R261" i="62" s="1"/>
  <c r="P261" i="37"/>
  <c r="R261" i="37" s="1"/>
  <c r="P182" i="62"/>
  <c r="R182" i="62" s="1"/>
  <c r="P182" i="37"/>
  <c r="R182" i="37" s="1"/>
  <c r="P133" i="62"/>
  <c r="R133" i="62" s="1"/>
  <c r="P133" i="37"/>
  <c r="R133" i="37" s="1"/>
  <c r="P211" i="62"/>
  <c r="R211" i="62" s="1"/>
  <c r="P211" i="37"/>
  <c r="R211" i="37" s="1"/>
  <c r="P207" i="62"/>
  <c r="R207" i="62" s="1"/>
  <c r="P207" i="37"/>
  <c r="R207" i="37" s="1"/>
  <c r="P143" i="62"/>
  <c r="R143" i="62" s="1"/>
  <c r="P143" i="37"/>
  <c r="R143" i="37" s="1"/>
  <c r="P237" i="62"/>
  <c r="R237" i="62" s="1"/>
  <c r="P237" i="37"/>
  <c r="R237" i="37" s="1"/>
  <c r="P216" i="62"/>
  <c r="R216" i="62" s="1"/>
  <c r="P216" i="37"/>
  <c r="R216" i="37" s="1"/>
  <c r="P208" i="62"/>
  <c r="R208" i="62" s="1"/>
  <c r="P208" i="37"/>
  <c r="R208" i="37" s="1"/>
  <c r="P212" i="62"/>
  <c r="R212" i="62" s="1"/>
  <c r="P212" i="37"/>
  <c r="R212" i="37" s="1"/>
  <c r="P199" i="62"/>
  <c r="R199" i="62" s="1"/>
  <c r="P199" i="37"/>
  <c r="R199" i="37" s="1"/>
  <c r="P265" i="62"/>
  <c r="R265" i="62" s="1"/>
  <c r="P265" i="37"/>
  <c r="R265" i="37" s="1"/>
  <c r="P271" i="62"/>
  <c r="R271" i="62" s="1"/>
  <c r="P271" i="37"/>
  <c r="R271" i="37" s="1"/>
  <c r="P225" i="62"/>
  <c r="R225" i="62" s="1"/>
  <c r="P225" i="37"/>
  <c r="R225" i="37" s="1"/>
  <c r="P197" i="62"/>
  <c r="R197" i="62" s="1"/>
  <c r="P197" i="37"/>
  <c r="R197" i="37" s="1"/>
  <c r="P205" i="62"/>
  <c r="R205" i="62" s="1"/>
  <c r="P205" i="37"/>
  <c r="R205" i="37" s="1"/>
  <c r="P179" i="62"/>
  <c r="R179" i="62" s="1"/>
  <c r="P179" i="37"/>
  <c r="R179" i="37" s="1"/>
  <c r="P130" i="62"/>
  <c r="R130" i="62" s="1"/>
  <c r="P130" i="37"/>
  <c r="R130" i="37" s="1"/>
  <c r="P219" i="62"/>
  <c r="R219" i="62" s="1"/>
  <c r="P219" i="37"/>
  <c r="R219" i="37" s="1"/>
  <c r="P32" i="62"/>
  <c r="R32" i="62" s="1"/>
  <c r="P32" i="37"/>
  <c r="R32" i="37" s="1"/>
  <c r="P25" i="62"/>
  <c r="R25" i="62" s="1"/>
  <c r="P25" i="37"/>
  <c r="R25" i="37" s="1"/>
  <c r="P217" i="62"/>
  <c r="R217" i="62" s="1"/>
  <c r="P217" i="37"/>
  <c r="R217" i="37" s="1"/>
  <c r="P67" i="62"/>
  <c r="R67" i="62" s="1"/>
  <c r="P67" i="37"/>
  <c r="R67" i="37" s="1"/>
  <c r="P174" i="62"/>
  <c r="R174" i="62" s="1"/>
  <c r="P174" i="37"/>
  <c r="R174" i="37" s="1"/>
  <c r="P242" i="62"/>
  <c r="R242" i="62" s="1"/>
  <c r="P242" i="37"/>
  <c r="R242" i="37" s="1"/>
  <c r="P138" i="62"/>
  <c r="R138" i="62" s="1"/>
  <c r="P138" i="37"/>
  <c r="R138" i="37" s="1"/>
  <c r="P155" i="62"/>
  <c r="R155" i="62" s="1"/>
  <c r="P155" i="37"/>
  <c r="R155" i="37" s="1"/>
  <c r="P263" i="62"/>
  <c r="R263" i="62" s="1"/>
  <c r="P263" i="37"/>
  <c r="R263" i="37" s="1"/>
  <c r="P285" i="62"/>
  <c r="R285" i="62" s="1"/>
  <c r="P285" i="37"/>
  <c r="R285" i="37" s="1"/>
  <c r="P241" i="62"/>
  <c r="R241" i="62" s="1"/>
  <c r="P241" i="37"/>
  <c r="R241" i="37" s="1"/>
  <c r="P51" i="62"/>
  <c r="R51" i="62" s="1"/>
  <c r="P51" i="37"/>
  <c r="R51" i="37" s="1"/>
  <c r="P183" i="62"/>
  <c r="R183" i="62" s="1"/>
  <c r="P183" i="37"/>
  <c r="R183" i="37" s="1"/>
  <c r="P141" i="62"/>
  <c r="R141" i="62" s="1"/>
  <c r="P141" i="37"/>
  <c r="R141" i="37" s="1"/>
  <c r="P204" i="62"/>
  <c r="R204" i="62" s="1"/>
  <c r="P204" i="37"/>
  <c r="R204" i="37" s="1"/>
  <c r="P302" i="62"/>
  <c r="P302" i="37"/>
  <c r="P48" i="62"/>
  <c r="R48" i="62" s="1"/>
  <c r="P48" i="37"/>
  <c r="R48" i="37" s="1"/>
  <c r="P69" i="62"/>
  <c r="R69" i="62" s="1"/>
  <c r="P69" i="37"/>
  <c r="R69" i="37" s="1"/>
  <c r="P222" i="62"/>
  <c r="R222" i="62" s="1"/>
  <c r="P222" i="37"/>
  <c r="R222" i="37" s="1"/>
  <c r="P80" i="62"/>
  <c r="R80" i="62" s="1"/>
  <c r="P80" i="37"/>
  <c r="R80" i="37" s="1"/>
  <c r="P39" i="62"/>
  <c r="R39" i="62" s="1"/>
  <c r="P39" i="37"/>
  <c r="R39" i="37" s="1"/>
  <c r="P248" i="62"/>
  <c r="R248" i="62" s="1"/>
  <c r="P248" i="37"/>
  <c r="R248" i="37" s="1"/>
  <c r="P210" i="62"/>
  <c r="R210" i="62" s="1"/>
  <c r="P210" i="37"/>
  <c r="R210" i="37" s="1"/>
  <c r="P135" i="62"/>
  <c r="R135" i="62" s="1"/>
  <c r="P135" i="37"/>
  <c r="R135" i="37" s="1"/>
  <c r="P19" i="62"/>
  <c r="R19" i="62" s="1"/>
  <c r="P19" i="37"/>
  <c r="R19" i="37" s="1"/>
  <c r="P57" i="62"/>
  <c r="R57" i="62" s="1"/>
  <c r="P57" i="37"/>
  <c r="R57" i="37" s="1"/>
  <c r="P148" i="62"/>
  <c r="R148" i="62" s="1"/>
  <c r="P148" i="37"/>
  <c r="R148" i="37" s="1"/>
  <c r="P245" i="62"/>
  <c r="R245" i="62" s="1"/>
  <c r="P245" i="37"/>
  <c r="R245" i="37" s="1"/>
  <c r="P305" i="62"/>
  <c r="R305" i="62" s="1"/>
  <c r="P305" i="37"/>
  <c r="R305" i="37" s="1"/>
  <c r="P139" i="62"/>
  <c r="R139" i="62" s="1"/>
  <c r="P139" i="37"/>
  <c r="R139" i="37" s="1"/>
  <c r="P79" i="62"/>
  <c r="R79" i="62" s="1"/>
  <c r="P79" i="37"/>
  <c r="R79" i="37" s="1"/>
  <c r="P20" i="62"/>
  <c r="P20" i="37"/>
  <c r="R20" i="37" s="1"/>
  <c r="P70" i="62"/>
  <c r="R70" i="62" s="1"/>
  <c r="P70" i="37"/>
  <c r="R70" i="37" s="1"/>
  <c r="P37" i="62"/>
  <c r="R37" i="62" s="1"/>
  <c r="P37" i="37"/>
  <c r="R37" i="37" s="1"/>
  <c r="P244" i="62"/>
  <c r="R244" i="62" s="1"/>
  <c r="P244" i="37"/>
  <c r="R244" i="37" s="1"/>
  <c r="P238" i="62"/>
  <c r="R238" i="62" s="1"/>
  <c r="P238" i="37"/>
  <c r="R238" i="37" s="1"/>
  <c r="P150" i="62"/>
  <c r="R150" i="62" s="1"/>
  <c r="P150" i="37"/>
  <c r="R150" i="37" s="1"/>
  <c r="P131" i="62"/>
  <c r="R131" i="62" s="1"/>
  <c r="P131" i="37"/>
  <c r="R131" i="37" s="1"/>
  <c r="P107" i="62"/>
  <c r="R107" i="62" s="1"/>
  <c r="P107" i="37"/>
  <c r="R107" i="37" s="1"/>
  <c r="P228" i="62"/>
  <c r="R228" i="62" s="1"/>
  <c r="P228" i="37"/>
  <c r="R228" i="37" s="1"/>
  <c r="P251" i="62"/>
  <c r="R251" i="62" s="1"/>
  <c r="P251" i="37"/>
  <c r="R251" i="37" s="1"/>
  <c r="P89" i="62"/>
  <c r="R89" i="62" s="1"/>
  <c r="P89" i="37"/>
  <c r="R89" i="37" s="1"/>
  <c r="P60" i="62"/>
  <c r="R60" i="62" s="1"/>
  <c r="P60" i="37"/>
  <c r="R60" i="37" s="1"/>
  <c r="P114" i="62"/>
  <c r="R114" i="62" s="1"/>
  <c r="P114" i="37"/>
  <c r="R114" i="37" s="1"/>
  <c r="P272" i="62"/>
  <c r="R272" i="62" s="1"/>
  <c r="P272" i="37"/>
  <c r="R272" i="37" s="1"/>
  <c r="P196" i="62"/>
  <c r="R196" i="62" s="1"/>
  <c r="P196" i="37"/>
  <c r="R196" i="37" s="1"/>
  <c r="P161" i="62"/>
  <c r="R161" i="62" s="1"/>
  <c r="P161" i="37"/>
  <c r="R161" i="37" s="1"/>
  <c r="P193" i="62"/>
  <c r="R193" i="62" s="1"/>
  <c r="P193" i="37"/>
  <c r="R193" i="37" s="1"/>
  <c r="P257" i="62"/>
  <c r="R257" i="62" s="1"/>
  <c r="P257" i="37"/>
  <c r="R257" i="37" s="1"/>
  <c r="P165" i="62"/>
  <c r="R165" i="62" s="1"/>
  <c r="P165" i="37"/>
  <c r="R165" i="37" s="1"/>
  <c r="P322" i="62"/>
  <c r="P322" i="37"/>
  <c r="P125" i="62"/>
  <c r="R125" i="62" s="1"/>
  <c r="P125" i="37"/>
  <c r="R125" i="37" s="1"/>
  <c r="P221" i="62"/>
  <c r="R221" i="62" s="1"/>
  <c r="P221" i="37"/>
  <c r="R221" i="37" s="1"/>
  <c r="P292" i="62"/>
  <c r="R292" i="62" s="1"/>
  <c r="P292" i="37"/>
  <c r="R292" i="37" s="1"/>
  <c r="P77" i="62"/>
  <c r="R77" i="62" s="1"/>
  <c r="P77" i="37"/>
  <c r="R77" i="37" s="1"/>
  <c r="P136" i="62"/>
  <c r="R136" i="62" s="1"/>
  <c r="P136" i="37"/>
  <c r="R136" i="37" s="1"/>
  <c r="P43" i="62"/>
  <c r="R43" i="62" s="1"/>
  <c r="P43" i="37"/>
  <c r="R43" i="37" s="1"/>
  <c r="P195" i="62"/>
  <c r="R195" i="62" s="1"/>
  <c r="P195" i="37"/>
  <c r="R195" i="37" s="1"/>
  <c r="P156" i="62"/>
  <c r="R156" i="62" s="1"/>
  <c r="P156" i="37"/>
  <c r="R156" i="37" s="1"/>
  <c r="P44" i="62"/>
  <c r="R44" i="62" s="1"/>
  <c r="P44" i="37"/>
  <c r="R44" i="37" s="1"/>
  <c r="P118" i="62"/>
  <c r="R118" i="62" s="1"/>
  <c r="P118" i="37"/>
  <c r="R118" i="37" s="1"/>
  <c r="P194" i="62"/>
  <c r="R194" i="62" s="1"/>
  <c r="P194" i="37"/>
  <c r="R194" i="37" s="1"/>
  <c r="P202" i="62"/>
  <c r="R202" i="62" s="1"/>
  <c r="P202" i="37"/>
  <c r="R202" i="37" s="1"/>
  <c r="P200" i="62"/>
  <c r="R200" i="62" s="1"/>
  <c r="P200" i="37"/>
  <c r="R200" i="37" s="1"/>
  <c r="P97" i="62"/>
  <c r="R97" i="62" s="1"/>
  <c r="P97" i="37"/>
  <c r="R97" i="37" s="1"/>
  <c r="P230" i="62"/>
  <c r="R230" i="62" s="1"/>
  <c r="P230" i="37"/>
  <c r="R230" i="37" s="1"/>
  <c r="P254" i="62"/>
  <c r="R254" i="62" s="1"/>
  <c r="P254" i="37"/>
  <c r="R254" i="37" s="1"/>
  <c r="P61" i="62"/>
  <c r="R61" i="62" s="1"/>
  <c r="P61" i="37"/>
  <c r="R61" i="37" s="1"/>
  <c r="P191" i="62"/>
  <c r="R191" i="62" s="1"/>
  <c r="P191" i="37"/>
  <c r="R191" i="37" s="1"/>
  <c r="P181" i="62"/>
  <c r="R181" i="62" s="1"/>
  <c r="P181" i="37"/>
  <c r="R181" i="37" s="1"/>
  <c r="P142" i="62"/>
  <c r="R142" i="62" s="1"/>
  <c r="P142" i="37"/>
  <c r="R142" i="37" s="1"/>
  <c r="P96" i="62"/>
  <c r="R96" i="62" s="1"/>
  <c r="P96" i="37"/>
  <c r="R96" i="37" s="1"/>
  <c r="P86" i="62"/>
  <c r="R86" i="62" s="1"/>
  <c r="P86" i="37"/>
  <c r="R86" i="37" s="1"/>
  <c r="P283" i="62"/>
  <c r="R283" i="62" s="1"/>
  <c r="P283" i="37"/>
  <c r="R283" i="37" s="1"/>
  <c r="P229" i="62"/>
  <c r="R229" i="62" s="1"/>
  <c r="P229" i="37"/>
  <c r="R229" i="37" s="1"/>
  <c r="P105" i="62"/>
  <c r="R105" i="62" s="1"/>
  <c r="P105" i="37"/>
  <c r="R105" i="37" s="1"/>
  <c r="P220" i="62"/>
  <c r="R220" i="62" s="1"/>
  <c r="P220" i="37"/>
  <c r="R220" i="37" s="1"/>
  <c r="P157" i="62"/>
  <c r="R157" i="62" s="1"/>
  <c r="P157" i="37"/>
  <c r="R157" i="37" s="1"/>
  <c r="P264" i="62"/>
  <c r="R264" i="62" s="1"/>
  <c r="P264" i="37"/>
  <c r="R264" i="37" s="1"/>
  <c r="P234" i="62"/>
  <c r="R234" i="62" s="1"/>
  <c r="P234" i="37"/>
  <c r="R234" i="37" s="1"/>
  <c r="P168" i="62"/>
  <c r="R168" i="62" s="1"/>
  <c r="P168" i="37"/>
  <c r="R168" i="37" s="1"/>
  <c r="P303" i="62"/>
  <c r="R303" i="62" s="1"/>
  <c r="P303" i="37"/>
  <c r="R303" i="37" s="1"/>
  <c r="P170" i="62"/>
  <c r="R170" i="62" s="1"/>
  <c r="P170" i="37"/>
  <c r="R170" i="37" s="1"/>
  <c r="P74" i="62"/>
  <c r="R74" i="62" s="1"/>
  <c r="P74" i="37"/>
  <c r="R74" i="37" s="1"/>
  <c r="P246" i="62"/>
  <c r="R246" i="62" s="1"/>
  <c r="P246" i="37"/>
  <c r="R246" i="37" s="1"/>
  <c r="P279" i="62"/>
  <c r="R279" i="62" s="1"/>
  <c r="P279" i="37"/>
  <c r="R279" i="37" s="1"/>
  <c r="P224" i="62"/>
  <c r="R224" i="62" s="1"/>
  <c r="P224" i="37"/>
  <c r="R224" i="37" s="1"/>
  <c r="P146" i="62"/>
  <c r="R146" i="62" s="1"/>
  <c r="P146" i="37"/>
  <c r="R146" i="37" s="1"/>
  <c r="P258" i="62"/>
  <c r="R258" i="62" s="1"/>
  <c r="P258" i="37"/>
  <c r="R258" i="37" s="1"/>
  <c r="P153" i="62"/>
  <c r="R153" i="62" s="1"/>
  <c r="P153" i="37"/>
  <c r="R153" i="37" s="1"/>
  <c r="P41" i="62"/>
  <c r="R41" i="62" s="1"/>
  <c r="P41" i="37"/>
  <c r="R41" i="37" s="1"/>
  <c r="P274" i="62"/>
  <c r="R274" i="62" s="1"/>
  <c r="P274" i="37"/>
  <c r="R274" i="37" s="1"/>
  <c r="P164" i="62"/>
  <c r="R164" i="62" s="1"/>
  <c r="P164" i="37"/>
  <c r="R164" i="37" s="1"/>
  <c r="P17" i="62"/>
  <c r="R17" i="62" s="1"/>
  <c r="P17" i="37"/>
  <c r="R17" i="37" s="1"/>
  <c r="P121" i="62"/>
  <c r="R121" i="62" s="1"/>
  <c r="P121" i="37"/>
  <c r="R121" i="37" s="1"/>
  <c r="P306" i="62"/>
  <c r="R306" i="62" s="1"/>
  <c r="P306" i="37"/>
  <c r="R306" i="37" s="1"/>
  <c r="P91" i="62"/>
  <c r="R91" i="62" s="1"/>
  <c r="P91" i="37"/>
  <c r="R91" i="37" s="1"/>
  <c r="P295" i="62"/>
  <c r="R295" i="62" s="1"/>
  <c r="P295" i="37"/>
  <c r="R295" i="37" s="1"/>
  <c r="P119" i="62"/>
  <c r="R119" i="62" s="1"/>
  <c r="P119" i="37"/>
  <c r="R119" i="37" s="1"/>
  <c r="P281" i="62"/>
  <c r="R281" i="62" s="1"/>
  <c r="P281" i="37"/>
  <c r="R281" i="37" s="1"/>
  <c r="P278" i="62"/>
  <c r="R278" i="62" s="1"/>
  <c r="P278" i="37"/>
  <c r="R278" i="37" s="1"/>
  <c r="P115" i="62"/>
  <c r="R115" i="62" s="1"/>
  <c r="P115" i="37"/>
  <c r="R115" i="37" s="1"/>
  <c r="P253" i="62"/>
  <c r="R253" i="62" s="1"/>
  <c r="P253" i="37"/>
  <c r="R253" i="37" s="1"/>
  <c r="P177" i="62"/>
  <c r="R177" i="62" s="1"/>
  <c r="P177" i="37"/>
  <c r="R177" i="37" s="1"/>
  <c r="P270" i="62"/>
  <c r="R270" i="62" s="1"/>
  <c r="P270" i="37"/>
  <c r="R270" i="37" s="1"/>
  <c r="P176" i="62"/>
  <c r="R176" i="62" s="1"/>
  <c r="P176" i="37"/>
  <c r="R176" i="37" s="1"/>
  <c r="P309" i="62"/>
  <c r="R309" i="62" s="1"/>
  <c r="P309" i="37"/>
  <c r="R309" i="37" s="1"/>
  <c r="P280" i="62"/>
  <c r="R280" i="62" s="1"/>
  <c r="P280" i="37"/>
  <c r="R280" i="37" s="1"/>
  <c r="P129" i="62"/>
  <c r="R129" i="62" s="1"/>
  <c r="P129" i="37"/>
  <c r="R129" i="37" s="1"/>
  <c r="P282" i="62"/>
  <c r="R282" i="62" s="1"/>
  <c r="P282" i="37"/>
  <c r="R282" i="37" s="1"/>
  <c r="P104" i="62"/>
  <c r="R104" i="62" s="1"/>
  <c r="P104" i="37"/>
  <c r="P277" i="62"/>
  <c r="R277" i="62" s="1"/>
  <c r="P277" i="37"/>
  <c r="R277" i="37" s="1"/>
  <c r="P231" i="62"/>
  <c r="R231" i="62" s="1"/>
  <c r="P231" i="37"/>
  <c r="R231" i="37" s="1"/>
  <c r="P287" i="62"/>
  <c r="R287" i="62" s="1"/>
  <c r="P287" i="37"/>
  <c r="R287" i="37" s="1"/>
  <c r="P24" i="62"/>
  <c r="R24" i="62" s="1"/>
  <c r="P24" i="37"/>
  <c r="R24" i="37" s="1"/>
  <c r="P112" i="62"/>
  <c r="R112" i="62" s="1"/>
  <c r="P112" i="37"/>
  <c r="R112" i="37" s="1"/>
  <c r="P28" i="62"/>
  <c r="R28" i="62" s="1"/>
  <c r="P28" i="37"/>
  <c r="R28" i="37" s="1"/>
  <c r="P124" i="62"/>
  <c r="R124" i="62" s="1"/>
  <c r="P124" i="37"/>
  <c r="R124" i="37" s="1"/>
  <c r="P250" i="62"/>
  <c r="R250" i="62" s="1"/>
  <c r="P250" i="37"/>
  <c r="R250" i="37" s="1"/>
  <c r="P284" i="62"/>
  <c r="R284" i="62" s="1"/>
  <c r="P284" i="37"/>
  <c r="R284" i="37" s="1"/>
  <c r="P62" i="62"/>
  <c r="R62" i="62" s="1"/>
  <c r="P62" i="37"/>
  <c r="R62" i="37" s="1"/>
  <c r="P23" i="62"/>
  <c r="R23" i="62" s="1"/>
  <c r="P23" i="37"/>
  <c r="R23" i="37" s="1"/>
  <c r="P223" i="62"/>
  <c r="R223" i="62" s="1"/>
  <c r="P223" i="37"/>
  <c r="R223" i="37" s="1"/>
  <c r="P313" i="62"/>
  <c r="R313" i="62" s="1"/>
  <c r="P313" i="37"/>
  <c r="R313" i="37" s="1"/>
  <c r="P218" i="62"/>
  <c r="R218" i="62" s="1"/>
  <c r="P218" i="37"/>
  <c r="R218" i="37" s="1"/>
  <c r="P291" i="62"/>
  <c r="R291" i="62" s="1"/>
  <c r="P291" i="37"/>
  <c r="R291" i="37" s="1"/>
  <c r="P188" i="62"/>
  <c r="R188" i="62" s="1"/>
  <c r="P188" i="37"/>
  <c r="R188" i="37" s="1"/>
  <c r="P128" i="62"/>
  <c r="R128" i="62" s="1"/>
  <c r="P128" i="37"/>
  <c r="R128" i="37" s="1"/>
  <c r="P171" i="62"/>
  <c r="P171" i="37"/>
  <c r="R171" i="37" s="1"/>
  <c r="P247" i="62"/>
  <c r="R247" i="62" s="1"/>
  <c r="P247" i="37"/>
  <c r="R247" i="37" s="1"/>
  <c r="P140" i="62"/>
  <c r="R140" i="62" s="1"/>
  <c r="P140" i="37"/>
  <c r="R140" i="37" s="1"/>
  <c r="P252" i="62"/>
  <c r="R252" i="62" s="1"/>
  <c r="P252" i="37"/>
  <c r="R252" i="37" s="1"/>
  <c r="P81" i="62"/>
  <c r="R81" i="62" s="1"/>
  <c r="P81" i="37"/>
  <c r="R81" i="37" s="1"/>
  <c r="P249" i="62"/>
  <c r="R249" i="62" s="1"/>
  <c r="P249" i="37"/>
  <c r="R249" i="37" s="1"/>
  <c r="P106" i="62"/>
  <c r="R106" i="62" s="1"/>
  <c r="P106" i="37"/>
  <c r="R106" i="37" s="1"/>
  <c r="P169" i="62"/>
  <c r="R169" i="62" s="1"/>
  <c r="P169" i="37"/>
  <c r="R169" i="37" s="1"/>
  <c r="P289" i="62"/>
  <c r="R289" i="62" s="1"/>
  <c r="P289" i="37"/>
  <c r="R289" i="37" s="1"/>
  <c r="P110" i="62"/>
  <c r="R110" i="62" s="1"/>
  <c r="P110" i="37"/>
  <c r="R110" i="37" s="1"/>
  <c r="P160" i="62"/>
  <c r="R160" i="62" s="1"/>
  <c r="P160" i="37"/>
  <c r="R160" i="37" s="1"/>
  <c r="P49" i="62"/>
  <c r="R49" i="62" s="1"/>
  <c r="P49" i="37"/>
  <c r="R49" i="37" s="1"/>
  <c r="P167" i="62"/>
  <c r="R167" i="62" s="1"/>
  <c r="P167" i="37"/>
  <c r="R167" i="37" s="1"/>
  <c r="P163" i="62"/>
  <c r="R163" i="62" s="1"/>
  <c r="P163" i="37"/>
  <c r="R163" i="37" s="1"/>
  <c r="P173" i="62"/>
  <c r="R173" i="62" s="1"/>
  <c r="P173" i="37"/>
  <c r="R173" i="37" s="1"/>
  <c r="P255" i="62"/>
  <c r="R255" i="62" s="1"/>
  <c r="P255" i="37"/>
  <c r="R255" i="37" s="1"/>
  <c r="P16" i="62"/>
  <c r="R16" i="62" s="1"/>
  <c r="P16" i="37"/>
  <c r="R16" i="37" s="1"/>
  <c r="P175" i="62"/>
  <c r="R175" i="62" s="1"/>
  <c r="P175" i="37"/>
  <c r="R175" i="37" s="1"/>
  <c r="P294" i="62"/>
  <c r="R294" i="62" s="1"/>
  <c r="P294" i="37"/>
  <c r="R294" i="37" s="1"/>
  <c r="P92" i="62"/>
  <c r="R92" i="62" s="1"/>
  <c r="P92" i="37"/>
  <c r="R92" i="37" s="1"/>
  <c r="P149" i="62"/>
  <c r="R149" i="62" s="1"/>
  <c r="P149" i="37"/>
  <c r="R149" i="37" s="1"/>
  <c r="P298" i="62"/>
  <c r="P298" i="37"/>
  <c r="P134" i="62"/>
  <c r="R134" i="62" s="1"/>
  <c r="P134" i="37"/>
  <c r="R134" i="37" s="1"/>
  <c r="P151" i="62"/>
  <c r="R151" i="62" s="1"/>
  <c r="P151" i="37"/>
  <c r="R151" i="37" s="1"/>
  <c r="P259" i="62"/>
  <c r="R259" i="62" s="1"/>
  <c r="P259" i="37"/>
  <c r="R259" i="37" s="1"/>
  <c r="P95" i="62"/>
  <c r="R95" i="62" s="1"/>
  <c r="P95" i="37"/>
  <c r="R95" i="37" s="1"/>
  <c r="P59" i="62"/>
  <c r="R59" i="62" s="1"/>
  <c r="P59" i="37"/>
  <c r="R59" i="37" s="1"/>
  <c r="P126" i="62"/>
  <c r="R126" i="62" s="1"/>
  <c r="P126" i="37"/>
  <c r="R126" i="37" s="1"/>
  <c r="P316" i="62"/>
  <c r="R316" i="62" s="1"/>
  <c r="P316" i="37"/>
  <c r="R316" i="37" s="1"/>
  <c r="P152" i="62"/>
  <c r="R152" i="62" s="1"/>
  <c r="P152" i="37"/>
  <c r="R152" i="37" s="1"/>
  <c r="P300" i="37" l="1"/>
  <c r="R298" i="37"/>
  <c r="P330" i="62"/>
  <c r="R330" i="62" s="1"/>
  <c r="R328" i="62"/>
  <c r="P324" i="37"/>
  <c r="R322" i="37"/>
  <c r="G296" i="55"/>
  <c r="G296" i="5"/>
  <c r="P296" i="37"/>
  <c r="R104" i="37"/>
  <c r="P324" i="62"/>
  <c r="R324" i="62" s="1"/>
  <c r="R322" i="62"/>
  <c r="P102" i="62"/>
  <c r="R102" i="62" s="1"/>
  <c r="R20" i="62"/>
  <c r="P320" i="62"/>
  <c r="R302" i="62"/>
  <c r="P102" i="37"/>
  <c r="R14" i="37"/>
  <c r="P300" i="62"/>
  <c r="R300" i="62" s="1"/>
  <c r="R298" i="62"/>
  <c r="P296" i="62"/>
  <c r="R296" i="62" s="1"/>
  <c r="R171" i="62"/>
  <c r="P320" i="37"/>
  <c r="R302" i="37"/>
  <c r="P330" i="37"/>
  <c r="R328" i="37"/>
  <c r="T22" i="23" l="1"/>
  <c r="V22" i="23" s="1"/>
  <c r="W22" i="23" s="1"/>
  <c r="P331" i="37"/>
  <c r="R330" i="37"/>
  <c r="M296" i="55"/>
  <c r="H296" i="56"/>
  <c r="J296" i="55"/>
  <c r="M296" i="5"/>
  <c r="H296" i="20"/>
  <c r="J296" i="5"/>
  <c r="T18" i="23"/>
  <c r="V18" i="23" s="1"/>
  <c r="W18" i="23" s="1"/>
  <c r="R320" i="37"/>
  <c r="P331" i="62"/>
  <c r="R331" i="62" s="1"/>
  <c r="R320" i="62"/>
  <c r="T12" i="23"/>
  <c r="V12" i="23" s="1"/>
  <c r="W12" i="23" s="1"/>
  <c r="R102" i="37"/>
  <c r="T14" i="23"/>
  <c r="V14" i="23" s="1"/>
  <c r="W14" i="23" s="1"/>
  <c r="R296" i="37"/>
  <c r="T20" i="23"/>
  <c r="V20" i="23" s="1"/>
  <c r="W20" i="23" s="1"/>
  <c r="R324" i="37"/>
  <c r="T16" i="23"/>
  <c r="V16" i="23" s="1"/>
  <c r="W16" i="23" s="1"/>
  <c r="R300" i="37"/>
  <c r="G134" i="56" l="1"/>
  <c r="G134" i="20"/>
  <c r="G277" i="20"/>
  <c r="G277" i="56"/>
  <c r="G279" i="56"/>
  <c r="G279" i="20"/>
  <c r="G278" i="20"/>
  <c r="G278" i="56"/>
  <c r="G51" i="56"/>
  <c r="G51" i="20"/>
  <c r="G247" i="56"/>
  <c r="G247" i="20"/>
  <c r="G250" i="20"/>
  <c r="G250" i="56"/>
  <c r="G300" i="56"/>
  <c r="G272" i="56"/>
  <c r="G272" i="20"/>
  <c r="G20" i="56"/>
  <c r="G20" i="20"/>
  <c r="G177" i="56"/>
  <c r="G177" i="20"/>
  <c r="G59" i="56"/>
  <c r="G59" i="20"/>
  <c r="G115" i="56"/>
  <c r="G115" i="20"/>
  <c r="G64" i="56"/>
  <c r="G64" i="20"/>
  <c r="G155" i="56"/>
  <c r="G155" i="20"/>
  <c r="G57" i="56"/>
  <c r="G57" i="20"/>
  <c r="G264" i="56"/>
  <c r="G264" i="20"/>
  <c r="G32" i="56"/>
  <c r="G32" i="20"/>
  <c r="G256" i="56"/>
  <c r="G256" i="20"/>
  <c r="G154" i="56"/>
  <c r="G154" i="20"/>
  <c r="G43" i="56"/>
  <c r="G43" i="20"/>
  <c r="G248" i="56"/>
  <c r="G248" i="20"/>
  <c r="G80" i="56"/>
  <c r="G80" i="20"/>
  <c r="G132" i="56"/>
  <c r="G132" i="20"/>
  <c r="G202" i="56"/>
  <c r="G202" i="20"/>
  <c r="G241" i="20"/>
  <c r="G241" i="56"/>
  <c r="G99" i="56"/>
  <c r="G99" i="20"/>
  <c r="G112" i="56"/>
  <c r="G112" i="20"/>
  <c r="G280" i="56"/>
  <c r="G280" i="20"/>
  <c r="G121" i="56"/>
  <c r="G121" i="20"/>
  <c r="G67" i="56"/>
  <c r="G67" i="20"/>
  <c r="G211" i="56"/>
  <c r="G211" i="20"/>
  <c r="G52" i="56"/>
  <c r="G52" i="20"/>
  <c r="G49" i="56"/>
  <c r="G49" i="20"/>
  <c r="G229" i="56"/>
  <c r="G229" i="20"/>
  <c r="G14" i="56"/>
  <c r="G14" i="20"/>
  <c r="G91" i="56"/>
  <c r="G91" i="20"/>
  <c r="G189" i="56"/>
  <c r="G189" i="20"/>
  <c r="G216" i="56"/>
  <c r="G216" i="20"/>
  <c r="G212" i="56"/>
  <c r="G212" i="20"/>
  <c r="G255" i="56"/>
  <c r="G255" i="20"/>
  <c r="G284" i="56"/>
  <c r="G284" i="20"/>
  <c r="G27" i="56"/>
  <c r="G27" i="20"/>
  <c r="G55" i="56"/>
  <c r="G55" i="20"/>
  <c r="G218" i="56"/>
  <c r="G218" i="20"/>
  <c r="G95" i="56"/>
  <c r="G95" i="20"/>
  <c r="G283" i="56"/>
  <c r="G283" i="20"/>
  <c r="G108" i="56"/>
  <c r="G108" i="20"/>
  <c r="G195" i="56"/>
  <c r="G195" i="20"/>
  <c r="G187" i="56"/>
  <c r="G187" i="20"/>
  <c r="G87" i="56"/>
  <c r="G87" i="20"/>
  <c r="G291" i="56"/>
  <c r="G291" i="20"/>
  <c r="G116" i="56"/>
  <c r="G116" i="20"/>
  <c r="G267" i="56"/>
  <c r="G267" i="20"/>
  <c r="G222" i="56"/>
  <c r="G222" i="20"/>
  <c r="G150" i="56"/>
  <c r="G150" i="20"/>
  <c r="G215" i="56"/>
  <c r="G215" i="20"/>
  <c r="G185" i="56"/>
  <c r="G185" i="20"/>
  <c r="G329" i="56"/>
  <c r="G329" i="20"/>
  <c r="G139" i="56"/>
  <c r="G139" i="20"/>
  <c r="G16" i="56"/>
  <c r="G16" i="20"/>
  <c r="G156" i="56"/>
  <c r="G156" i="20"/>
  <c r="G147" i="56"/>
  <c r="G147" i="20"/>
  <c r="G201" i="56"/>
  <c r="G201" i="20"/>
  <c r="G141" i="56"/>
  <c r="G141" i="20"/>
  <c r="G281" i="20"/>
  <c r="G281" i="56"/>
  <c r="G165" i="56"/>
  <c r="G165" i="20"/>
  <c r="G100" i="56"/>
  <c r="G100" i="20"/>
  <c r="G92" i="56"/>
  <c r="G92" i="20"/>
  <c r="G273" i="20"/>
  <c r="G273" i="56"/>
  <c r="G287" i="56"/>
  <c r="G287" i="20"/>
  <c r="G137" i="56"/>
  <c r="G137" i="20"/>
  <c r="G192" i="56"/>
  <c r="G192" i="20"/>
  <c r="G266" i="20"/>
  <c r="G266" i="56"/>
  <c r="G133" i="56"/>
  <c r="G133" i="20"/>
  <c r="G304" i="20"/>
  <c r="G304" i="56"/>
  <c r="G144" i="56"/>
  <c r="G144" i="20"/>
  <c r="G33" i="56"/>
  <c r="G33" i="20"/>
  <c r="G75" i="56"/>
  <c r="G75" i="20"/>
  <c r="G285" i="20"/>
  <c r="G285" i="56"/>
  <c r="G290" i="20"/>
  <c r="G290" i="56"/>
  <c r="G270" i="20"/>
  <c r="G270" i="56"/>
  <c r="G148" i="56"/>
  <c r="G148" i="20"/>
  <c r="G253" i="20"/>
  <c r="G253" i="56"/>
  <c r="G131" i="56"/>
  <c r="G131" i="20"/>
  <c r="G119" i="56"/>
  <c r="G119" i="20"/>
  <c r="G123" i="56"/>
  <c r="G123" i="20"/>
  <c r="G194" i="56"/>
  <c r="G194" i="20"/>
  <c r="G236" i="56"/>
  <c r="G236" i="20"/>
  <c r="G243" i="56"/>
  <c r="G243" i="20"/>
  <c r="G251" i="56"/>
  <c r="G251" i="20"/>
  <c r="G153" i="56"/>
  <c r="G153" i="20"/>
  <c r="G19" i="56"/>
  <c r="G19" i="20"/>
  <c r="G288" i="56"/>
  <c r="G288" i="20"/>
  <c r="G136" i="56"/>
  <c r="G136" i="20"/>
  <c r="G292" i="56"/>
  <c r="G292" i="20"/>
  <c r="G269" i="20"/>
  <c r="G269" i="56"/>
  <c r="G166" i="56"/>
  <c r="G166" i="20"/>
  <c r="G220" i="56"/>
  <c r="G220" i="20"/>
  <c r="G240" i="56"/>
  <c r="G240" i="20"/>
  <c r="G128" i="56"/>
  <c r="G128" i="20"/>
  <c r="G84" i="56"/>
  <c r="G84" i="20"/>
  <c r="G105" i="56"/>
  <c r="G105" i="20"/>
  <c r="K296" i="55"/>
  <c r="P296" i="55" s="1"/>
  <c r="P333" i="55" s="1"/>
  <c r="T24" i="23"/>
  <c r="V24" i="23" s="1"/>
  <c r="W24" i="23" s="1"/>
  <c r="R331" i="37"/>
  <c r="G249" i="20"/>
  <c r="G249" i="56"/>
  <c r="G79" i="56"/>
  <c r="G79" i="20"/>
  <c r="G24" i="56"/>
  <c r="G24" i="20"/>
  <c r="G160" i="56"/>
  <c r="G160" i="20"/>
  <c r="G66" i="56"/>
  <c r="G66" i="20"/>
  <c r="G223" i="56"/>
  <c r="G223" i="20"/>
  <c r="G233" i="56"/>
  <c r="G233" i="20"/>
  <c r="G122" i="56"/>
  <c r="G122" i="20"/>
  <c r="G263" i="56"/>
  <c r="G263" i="20"/>
  <c r="G145" i="56"/>
  <c r="G145" i="20"/>
  <c r="G239" i="56"/>
  <c r="G239" i="20"/>
  <c r="G111" i="56"/>
  <c r="G111" i="20"/>
  <c r="G271" i="56"/>
  <c r="G271" i="20"/>
  <c r="I296" i="20"/>
  <c r="J296" i="20"/>
  <c r="G275" i="56"/>
  <c r="G275" i="20"/>
  <c r="G37" i="56"/>
  <c r="G37" i="20"/>
  <c r="G245" i="20"/>
  <c r="G245" i="56"/>
  <c r="G89" i="56"/>
  <c r="G89" i="20"/>
  <c r="G90" i="56"/>
  <c r="G90" i="20"/>
  <c r="G40" i="56"/>
  <c r="G40" i="20"/>
  <c r="G207" i="56"/>
  <c r="G207" i="20"/>
  <c r="G125" i="56"/>
  <c r="G125" i="20"/>
  <c r="G175" i="56"/>
  <c r="G175" i="20"/>
  <c r="G226" i="56"/>
  <c r="G226" i="20"/>
  <c r="G252" i="56"/>
  <c r="G252" i="20"/>
  <c r="G70" i="56"/>
  <c r="G70" i="20"/>
  <c r="G328" i="20"/>
  <c r="G328" i="56"/>
  <c r="G124" i="56"/>
  <c r="G124" i="20"/>
  <c r="G178" i="56"/>
  <c r="G178" i="20"/>
  <c r="G138" i="56"/>
  <c r="G138" i="20"/>
  <c r="G228" i="56"/>
  <c r="G228" i="20"/>
  <c r="G205" i="56"/>
  <c r="G205" i="20"/>
  <c r="G232" i="56"/>
  <c r="G232" i="20"/>
  <c r="G293" i="20"/>
  <c r="G293" i="56"/>
  <c r="G181" i="56"/>
  <c r="G181" i="20"/>
  <c r="G225" i="56"/>
  <c r="G225" i="20"/>
  <c r="G149" i="56"/>
  <c r="G149" i="20"/>
  <c r="G246" i="20"/>
  <c r="G246" i="56"/>
  <c r="G129" i="56"/>
  <c r="G129" i="20"/>
  <c r="G242" i="20"/>
  <c r="G242" i="56"/>
  <c r="G320" i="20"/>
  <c r="G320" i="56"/>
  <c r="G65" i="56"/>
  <c r="G65" i="20"/>
  <c r="G217" i="56"/>
  <c r="G217" i="20"/>
  <c r="G162" i="56"/>
  <c r="G162" i="20"/>
  <c r="G311" i="56"/>
  <c r="G311" i="20"/>
  <c r="G48" i="56"/>
  <c r="G48" i="20"/>
  <c r="G206" i="56"/>
  <c r="G206" i="20"/>
  <c r="G97" i="56"/>
  <c r="G97" i="20"/>
  <c r="G262" i="20"/>
  <c r="G262" i="56"/>
  <c r="G94" i="56"/>
  <c r="G94" i="20"/>
  <c r="G25" i="56"/>
  <c r="G25" i="20"/>
  <c r="G227" i="56"/>
  <c r="G227" i="20"/>
  <c r="G244" i="56"/>
  <c r="G244" i="20"/>
  <c r="G191" i="56"/>
  <c r="G191" i="20"/>
  <c r="G260" i="56"/>
  <c r="G260" i="20"/>
  <c r="G237" i="20"/>
  <c r="G237" i="56"/>
  <c r="G203" i="56"/>
  <c r="G203" i="20"/>
  <c r="G316" i="56"/>
  <c r="G316" i="20"/>
  <c r="G234" i="56"/>
  <c r="G234" i="20"/>
  <c r="G306" i="56"/>
  <c r="G306" i="20"/>
  <c r="G188" i="56"/>
  <c r="G188" i="20"/>
  <c r="G183" i="56"/>
  <c r="G183" i="20"/>
  <c r="G163" i="56"/>
  <c r="G163" i="20"/>
  <c r="G169" i="56"/>
  <c r="G169" i="20"/>
  <c r="G310" i="20"/>
  <c r="G310" i="56"/>
  <c r="K296" i="5"/>
  <c r="P296" i="5" s="1"/>
  <c r="P333" i="5" s="1"/>
  <c r="I296" i="56"/>
  <c r="J296" i="56"/>
  <c r="L296" i="55" l="1"/>
  <c r="Q296" i="55" s="1"/>
  <c r="Q333" i="55" s="1"/>
  <c r="Q334" i="55" s="1"/>
  <c r="J239" i="62"/>
  <c r="J239" i="37"/>
  <c r="J222" i="62"/>
  <c r="J222" i="37"/>
  <c r="J290" i="62"/>
  <c r="J290" i="37"/>
  <c r="J272" i="62"/>
  <c r="J272" i="37"/>
  <c r="J275" i="62"/>
  <c r="J275" i="37"/>
  <c r="J158" i="62"/>
  <c r="J158" i="37"/>
  <c r="J95" i="62"/>
  <c r="J95" i="37"/>
  <c r="J191" i="62"/>
  <c r="J191" i="37"/>
  <c r="J49" i="62"/>
  <c r="J49" i="37"/>
  <c r="J282" i="62"/>
  <c r="J282" i="37"/>
  <c r="J204" i="62"/>
  <c r="J204" i="37"/>
  <c r="J156" i="62"/>
  <c r="J156" i="37"/>
  <c r="J32" i="62"/>
  <c r="J32" i="37"/>
  <c r="J64" i="62"/>
  <c r="J64" i="37"/>
  <c r="J20" i="62"/>
  <c r="J20" i="37"/>
  <c r="G300" i="55"/>
  <c r="G300" i="5"/>
  <c r="G300" i="20"/>
  <c r="J249" i="62"/>
  <c r="J249" i="37"/>
  <c r="J279" i="62"/>
  <c r="J279" i="37"/>
  <c r="G86" i="56"/>
  <c r="G86" i="20"/>
  <c r="G23" i="56"/>
  <c r="G23" i="20"/>
  <c r="G85" i="56"/>
  <c r="G85" i="20"/>
  <c r="G224" i="56"/>
  <c r="G224" i="20"/>
  <c r="G81" i="56"/>
  <c r="G81" i="20"/>
  <c r="G231" i="56"/>
  <c r="G231" i="20"/>
  <c r="G103" i="56"/>
  <c r="G103" i="20"/>
  <c r="G158" i="56"/>
  <c r="G158" i="20"/>
  <c r="G258" i="20"/>
  <c r="G258" i="56"/>
  <c r="G289" i="20"/>
  <c r="G289" i="56"/>
  <c r="G28" i="56"/>
  <c r="G28" i="20"/>
  <c r="G76" i="56"/>
  <c r="G76" i="20"/>
  <c r="G31" i="56"/>
  <c r="G31" i="20"/>
  <c r="G323" i="56"/>
  <c r="G35" i="56"/>
  <c r="G35" i="20"/>
  <c r="G17" i="56"/>
  <c r="G17" i="20"/>
  <c r="G219" i="56"/>
  <c r="G219" i="20"/>
  <c r="G60" i="56"/>
  <c r="G60" i="20"/>
  <c r="G317" i="56"/>
  <c r="G317" i="20"/>
  <c r="G274" i="20"/>
  <c r="G274" i="56"/>
  <c r="G127" i="56"/>
  <c r="G127" i="20"/>
  <c r="G198" i="56"/>
  <c r="G198" i="20"/>
  <c r="G186" i="56"/>
  <c r="G186" i="20"/>
  <c r="L296" i="5"/>
  <c r="Q296" i="5" s="1"/>
  <c r="Q333" i="5" s="1"/>
  <c r="Q334" i="5" s="1"/>
  <c r="J309" i="62"/>
  <c r="J309" i="37"/>
  <c r="J190" i="62"/>
  <c r="J190" i="37"/>
  <c r="J205" i="62"/>
  <c r="J205" i="37"/>
  <c r="J246" i="62"/>
  <c r="J246" i="37"/>
  <c r="J264" i="62"/>
  <c r="J264" i="37"/>
  <c r="J310" i="62"/>
  <c r="J310" i="37"/>
  <c r="J319" i="62"/>
  <c r="Q563" i="45"/>
  <c r="J319" i="37"/>
  <c r="J151" i="62"/>
  <c r="J151" i="37"/>
  <c r="J234" i="62"/>
  <c r="J234" i="37"/>
  <c r="J180" i="62"/>
  <c r="J180" i="37"/>
  <c r="J254" i="62"/>
  <c r="J254" i="37"/>
  <c r="J209" i="62"/>
  <c r="J209" i="37"/>
  <c r="J247" i="62"/>
  <c r="J247" i="37"/>
  <c r="M296" i="20"/>
  <c r="K296" i="20"/>
  <c r="J273" i="62"/>
  <c r="J273" i="37"/>
  <c r="J265" i="62"/>
  <c r="J265" i="37"/>
  <c r="J66" i="62"/>
  <c r="J66" i="37"/>
  <c r="J251" i="62"/>
  <c r="J251" i="37"/>
  <c r="P334" i="55"/>
  <c r="J242" i="62"/>
  <c r="J242" i="37"/>
  <c r="J138" i="62"/>
  <c r="J138" i="37"/>
  <c r="J253" i="62"/>
  <c r="J253" i="37"/>
  <c r="J125" i="62"/>
  <c r="J125" i="37"/>
  <c r="J150" i="62"/>
  <c r="J150" i="37"/>
  <c r="J75" i="62"/>
  <c r="J75" i="37"/>
  <c r="J135" i="62"/>
  <c r="J135" i="37"/>
  <c r="J289" i="62"/>
  <c r="J289" i="37"/>
  <c r="J167" i="62"/>
  <c r="J167" i="37"/>
  <c r="J149" i="62"/>
  <c r="J149" i="37"/>
  <c r="J329" i="62"/>
  <c r="Q572" i="45"/>
  <c r="J329" i="37"/>
  <c r="J224" i="62"/>
  <c r="J224" i="37"/>
  <c r="J87" i="62"/>
  <c r="J87" i="37"/>
  <c r="J285" i="62"/>
  <c r="J285" i="37"/>
  <c r="J27" i="62"/>
  <c r="J27" i="37"/>
  <c r="J218" i="62"/>
  <c r="J218" i="37"/>
  <c r="J231" i="62"/>
  <c r="J231" i="37"/>
  <c r="J123" i="62"/>
  <c r="J123" i="37"/>
  <c r="J243" i="62"/>
  <c r="J243" i="37"/>
  <c r="J250" i="62"/>
  <c r="J250" i="37"/>
  <c r="J43" i="62"/>
  <c r="J43" i="37"/>
  <c r="J258" i="62"/>
  <c r="J258" i="37"/>
  <c r="J157" i="62"/>
  <c r="J157" i="37"/>
  <c r="J179" i="62"/>
  <c r="J179" i="37"/>
  <c r="J252" i="62"/>
  <c r="J252" i="37"/>
  <c r="J281" i="62"/>
  <c r="J281" i="37"/>
  <c r="G36" i="56"/>
  <c r="G36" i="20"/>
  <c r="G69" i="56"/>
  <c r="G69" i="20"/>
  <c r="G45" i="56"/>
  <c r="G45" i="20"/>
  <c r="G276" i="56"/>
  <c r="G276" i="20"/>
  <c r="G104" i="56"/>
  <c r="G104" i="20"/>
  <c r="G303" i="20"/>
  <c r="G303" i="56"/>
  <c r="G61" i="56"/>
  <c r="G61" i="20"/>
  <c r="G282" i="20"/>
  <c r="G282" i="56"/>
  <c r="G238" i="20"/>
  <c r="G238" i="56"/>
  <c r="G110" i="56"/>
  <c r="G110" i="20"/>
  <c r="G74" i="56"/>
  <c r="G74" i="20"/>
  <c r="G180" i="56"/>
  <c r="G180" i="20"/>
  <c r="G307" i="56"/>
  <c r="G307" i="20"/>
  <c r="G53" i="56"/>
  <c r="G53" i="20"/>
  <c r="J305" i="62"/>
  <c r="J305" i="37"/>
  <c r="J229" i="62"/>
  <c r="J229" i="37"/>
  <c r="J126" i="62"/>
  <c r="J126" i="37"/>
  <c r="J228" i="62"/>
  <c r="J228" i="37"/>
  <c r="J40" i="62"/>
  <c r="J40" i="37"/>
  <c r="G314" i="20"/>
  <c r="G314" i="56"/>
  <c r="J124" i="62"/>
  <c r="J124" i="37"/>
  <c r="J107" i="62"/>
  <c r="J107" i="37"/>
  <c r="J245" i="62"/>
  <c r="J245" i="37"/>
  <c r="J268" i="62"/>
  <c r="J268" i="37"/>
  <c r="J269" i="62"/>
  <c r="J269" i="37"/>
  <c r="P334" i="5"/>
  <c r="J185" i="62"/>
  <c r="J185" i="37"/>
  <c r="J315" i="62"/>
  <c r="J315" i="37"/>
  <c r="J193" i="62"/>
  <c r="J193" i="37"/>
  <c r="J94" i="62"/>
  <c r="J94" i="37"/>
  <c r="J48" i="62"/>
  <c r="J48" i="37"/>
  <c r="J65" i="62"/>
  <c r="J65" i="37"/>
  <c r="J248" i="62"/>
  <c r="J248" i="37"/>
  <c r="J295" i="62"/>
  <c r="J295" i="37"/>
  <c r="J140" i="62"/>
  <c r="J140" i="37"/>
  <c r="J70" i="62"/>
  <c r="J70" i="37"/>
  <c r="J127" i="62"/>
  <c r="J127" i="37"/>
  <c r="J89" i="62"/>
  <c r="J89" i="37"/>
  <c r="J147" i="62"/>
  <c r="J147" i="37"/>
  <c r="J225" i="62"/>
  <c r="J225" i="37"/>
  <c r="J79" i="62"/>
  <c r="J79" i="37"/>
  <c r="J130" i="62"/>
  <c r="J130" i="37"/>
  <c r="J271" i="62"/>
  <c r="J271" i="37"/>
  <c r="J294" i="62"/>
  <c r="J294" i="37"/>
  <c r="J155" i="62"/>
  <c r="J155" i="37"/>
  <c r="J196" i="62"/>
  <c r="J196" i="37"/>
  <c r="J255" i="62"/>
  <c r="J255" i="37"/>
  <c r="J287" i="62"/>
  <c r="J287" i="37"/>
  <c r="J303" i="62"/>
  <c r="J303" i="37"/>
  <c r="J139" i="62"/>
  <c r="J139" i="37"/>
  <c r="J101" i="62"/>
  <c r="L101" i="62" s="1"/>
  <c r="Q100" i="45"/>
  <c r="J101" i="37"/>
  <c r="J203" i="62"/>
  <c r="J203" i="37"/>
  <c r="J141" i="62"/>
  <c r="J141" i="37"/>
  <c r="J152" i="62"/>
  <c r="J152" i="37"/>
  <c r="J293" i="62"/>
  <c r="J293" i="37"/>
  <c r="J110" i="62"/>
  <c r="J110" i="37"/>
  <c r="J55" i="62"/>
  <c r="J55" i="37"/>
  <c r="J214" i="62"/>
  <c r="J214" i="37"/>
  <c r="J14" i="62"/>
  <c r="J14" i="37"/>
  <c r="J213" i="62"/>
  <c r="J213" i="37"/>
  <c r="J67" i="62"/>
  <c r="J67" i="37"/>
  <c r="J100" i="62"/>
  <c r="Q99" i="45"/>
  <c r="J100" i="37"/>
  <c r="J80" i="62"/>
  <c r="J80" i="37"/>
  <c r="G143" i="56"/>
  <c r="G143" i="20"/>
  <c r="J57" i="62"/>
  <c r="J57" i="37"/>
  <c r="J59" i="62"/>
  <c r="J59" i="37"/>
  <c r="J299" i="62"/>
  <c r="J300" i="62" s="1"/>
  <c r="Q543" i="45"/>
  <c r="J299" i="37"/>
  <c r="J300" i="37" s="1"/>
  <c r="J280" i="62"/>
  <c r="J280" i="37"/>
  <c r="G210" i="56"/>
  <c r="G210" i="20"/>
  <c r="G71" i="56"/>
  <c r="G71" i="20"/>
  <c r="G168" i="56"/>
  <c r="G168" i="20"/>
  <c r="G56" i="56"/>
  <c r="G56" i="20"/>
  <c r="G173" i="56"/>
  <c r="G173" i="20"/>
  <c r="G159" i="56"/>
  <c r="G159" i="20"/>
  <c r="G172" i="56"/>
  <c r="G172" i="20"/>
  <c r="G102" i="56"/>
  <c r="G102" i="20"/>
  <c r="G161" i="56"/>
  <c r="G161" i="20"/>
  <c r="G235" i="56"/>
  <c r="G235" i="20"/>
  <c r="G151" i="56"/>
  <c r="G151" i="20"/>
  <c r="G47" i="56"/>
  <c r="G47" i="20"/>
  <c r="J171" i="62"/>
  <c r="J171" i="37"/>
  <c r="J97" i="62"/>
  <c r="J97" i="37"/>
  <c r="J164" i="62"/>
  <c r="J164" i="37"/>
  <c r="J244" i="62"/>
  <c r="J244" i="37"/>
  <c r="J227" i="62"/>
  <c r="J227" i="37"/>
  <c r="J207" i="62"/>
  <c r="J207" i="37"/>
  <c r="J37" i="62"/>
  <c r="J37" i="37"/>
  <c r="J113" i="62"/>
  <c r="J113" i="37"/>
  <c r="J162" i="62"/>
  <c r="J162" i="37"/>
  <c r="J121" i="62"/>
  <c r="J121" i="37"/>
  <c r="J33" i="62"/>
  <c r="J33" i="37"/>
  <c r="J283" i="62"/>
  <c r="J283" i="37"/>
  <c r="J187" i="62"/>
  <c r="J187" i="37"/>
  <c r="J189" i="62"/>
  <c r="J189" i="37"/>
  <c r="J286" i="62"/>
  <c r="J286" i="37"/>
  <c r="G140" i="56"/>
  <c r="G140" i="20"/>
  <c r="G204" i="56"/>
  <c r="G204" i="20"/>
  <c r="G167" i="56"/>
  <c r="G167" i="20"/>
  <c r="G44" i="56"/>
  <c r="G44" i="20"/>
  <c r="G257" i="20"/>
  <c r="G257" i="56"/>
  <c r="G286" i="20"/>
  <c r="G286" i="56"/>
  <c r="G265" i="20"/>
  <c r="G265" i="56"/>
  <c r="G146" i="56"/>
  <c r="G146" i="20"/>
  <c r="G82" i="56"/>
  <c r="G82" i="20"/>
  <c r="G174" i="56"/>
  <c r="G174" i="20"/>
  <c r="G208" i="56"/>
  <c r="G208" i="20"/>
  <c r="G96" i="56"/>
  <c r="G96" i="20"/>
  <c r="G39" i="56"/>
  <c r="G39" i="20"/>
  <c r="G221" i="56"/>
  <c r="G221" i="20"/>
  <c r="G62" i="56"/>
  <c r="G62" i="20"/>
  <c r="G117" i="56"/>
  <c r="G117" i="20"/>
  <c r="G193" i="56"/>
  <c r="G193" i="20"/>
  <c r="G268" i="56"/>
  <c r="G268" i="20"/>
  <c r="G230" i="56"/>
  <c r="G230" i="20"/>
  <c r="G29" i="56"/>
  <c r="G29" i="20"/>
  <c r="G106" i="56"/>
  <c r="G106" i="20"/>
  <c r="G319" i="20"/>
  <c r="G319" i="56"/>
  <c r="G254" i="20"/>
  <c r="G254" i="56"/>
  <c r="G214" i="56"/>
  <c r="G214" i="20"/>
  <c r="G179" i="56"/>
  <c r="G179" i="20"/>
  <c r="G126" i="56"/>
  <c r="G126" i="20"/>
  <c r="G261" i="20"/>
  <c r="G261" i="56"/>
  <c r="G171" i="56"/>
  <c r="G171" i="20"/>
  <c r="G308" i="20"/>
  <c r="G308" i="56"/>
  <c r="G72" i="56"/>
  <c r="G72" i="20"/>
  <c r="G41" i="56"/>
  <c r="G41" i="20"/>
  <c r="G259" i="56"/>
  <c r="G259" i="20"/>
  <c r="G200" i="56"/>
  <c r="G200" i="20"/>
  <c r="G197" i="56"/>
  <c r="G197" i="20"/>
  <c r="G312" i="56"/>
  <c r="G312" i="20"/>
  <c r="G113" i="56"/>
  <c r="G113" i="20"/>
  <c r="G209" i="56"/>
  <c r="G209" i="20"/>
  <c r="G315" i="20"/>
  <c r="G315" i="56"/>
  <c r="G77" i="56"/>
  <c r="G77" i="20"/>
  <c r="M296" i="56"/>
  <c r="K296" i="56"/>
  <c r="J165" i="62"/>
  <c r="J165" i="37"/>
  <c r="J236" i="62"/>
  <c r="J236" i="37"/>
  <c r="J262" i="62"/>
  <c r="J262" i="37"/>
  <c r="J25" i="62"/>
  <c r="J25" i="37"/>
  <c r="J208" i="62"/>
  <c r="J208" i="37"/>
  <c r="J219" i="62"/>
  <c r="J219" i="37"/>
  <c r="J131" i="62"/>
  <c r="J131" i="37"/>
  <c r="J183" i="62"/>
  <c r="J183" i="37"/>
  <c r="J230" i="62"/>
  <c r="J230" i="37"/>
  <c r="J328" i="62"/>
  <c r="J330" i="62" s="1"/>
  <c r="J328" i="37"/>
  <c r="J177" i="62"/>
  <c r="J177" i="37"/>
  <c r="J90" i="62"/>
  <c r="J90" i="37"/>
  <c r="J277" i="62"/>
  <c r="J277" i="37"/>
  <c r="J241" i="62"/>
  <c r="J241" i="37"/>
  <c r="J235" i="62"/>
  <c r="J235" i="37"/>
  <c r="J24" i="62"/>
  <c r="J24" i="37"/>
  <c r="J84" i="62"/>
  <c r="J84" i="37"/>
  <c r="J168" i="62"/>
  <c r="J168" i="37"/>
  <c r="G21" i="56"/>
  <c r="G21" i="20"/>
  <c r="J19" i="62"/>
  <c r="J19" i="37"/>
  <c r="J238" i="62"/>
  <c r="J238" i="37"/>
  <c r="J133" i="62"/>
  <c r="J133" i="37"/>
  <c r="J292" i="62"/>
  <c r="J292" i="37"/>
  <c r="J146" i="62"/>
  <c r="J146" i="37"/>
  <c r="J194" i="62"/>
  <c r="J194" i="37"/>
  <c r="J92" i="62"/>
  <c r="J92" i="37"/>
  <c r="J143" i="62"/>
  <c r="J143" i="37"/>
  <c r="J16" i="62"/>
  <c r="J16" i="37"/>
  <c r="J217" i="62"/>
  <c r="J217" i="37"/>
  <c r="J118" i="62"/>
  <c r="J118" i="37"/>
  <c r="J197" i="62"/>
  <c r="J197" i="37"/>
  <c r="J220" i="62"/>
  <c r="J220" i="37"/>
  <c r="J257" i="62"/>
  <c r="J257" i="37"/>
  <c r="J91" i="62"/>
  <c r="J91" i="37"/>
  <c r="J52" i="62"/>
  <c r="J52" i="37"/>
  <c r="J114" i="62"/>
  <c r="J114" i="37"/>
  <c r="J134" i="62"/>
  <c r="J134" i="37"/>
  <c r="J266" i="62"/>
  <c r="J266" i="37"/>
  <c r="J117" i="62"/>
  <c r="J117" i="37"/>
  <c r="J274" i="62"/>
  <c r="J274" i="37"/>
  <c r="J51" i="62"/>
  <c r="J51" i="37"/>
  <c r="J136" i="62"/>
  <c r="J136" i="37"/>
  <c r="M338" i="5" l="1"/>
  <c r="L16" i="23"/>
  <c r="M338" i="55"/>
  <c r="G330" i="56"/>
  <c r="J108" i="62"/>
  <c r="J108" i="37"/>
  <c r="J119" i="62"/>
  <c r="J119" i="37"/>
  <c r="J96" i="62"/>
  <c r="J96" i="37"/>
  <c r="J161" i="62"/>
  <c r="J161" i="37"/>
  <c r="AB299" i="62"/>
  <c r="U543" i="45"/>
  <c r="AB299" i="37"/>
  <c r="J106" i="62"/>
  <c r="J106" i="37"/>
  <c r="AB329" i="62"/>
  <c r="U572" i="45"/>
  <c r="AB329" i="37"/>
  <c r="J129" i="62"/>
  <c r="J129" i="37"/>
  <c r="J81" i="62"/>
  <c r="J81" i="37"/>
  <c r="H300" i="5"/>
  <c r="N300" i="5" s="1"/>
  <c r="H300" i="20"/>
  <c r="I300" i="20" s="1"/>
  <c r="M300" i="5"/>
  <c r="M301" i="5" s="1"/>
  <c r="J314" i="62"/>
  <c r="J314" i="37"/>
  <c r="J199" i="62"/>
  <c r="J199" i="37"/>
  <c r="J72" i="62"/>
  <c r="J72" i="37"/>
  <c r="J128" i="62"/>
  <c r="J128" i="37"/>
  <c r="J318" i="62"/>
  <c r="Q562" i="45"/>
  <c r="J318" i="37"/>
  <c r="J195" i="62"/>
  <c r="J195" i="37"/>
  <c r="J39" i="62"/>
  <c r="J39" i="37"/>
  <c r="J82" i="62"/>
  <c r="J82" i="37"/>
  <c r="J259" i="62"/>
  <c r="J259" i="37"/>
  <c r="J142" i="62"/>
  <c r="J142" i="37"/>
  <c r="J153" i="62"/>
  <c r="J153" i="37"/>
  <c r="J174" i="62"/>
  <c r="J174" i="37"/>
  <c r="J170" i="62"/>
  <c r="J170" i="37"/>
  <c r="J53" i="62"/>
  <c r="J53" i="37"/>
  <c r="J112" i="62"/>
  <c r="J112" i="37"/>
  <c r="J302" i="62"/>
  <c r="J302" i="37"/>
  <c r="J69" i="62"/>
  <c r="J69" i="37"/>
  <c r="J200" i="62"/>
  <c r="J200" i="37"/>
  <c r="J60" i="62"/>
  <c r="J60" i="37"/>
  <c r="J323" i="62"/>
  <c r="J324" i="62" s="1"/>
  <c r="Q566" i="45"/>
  <c r="J323" i="37"/>
  <c r="J324" i="37" s="1"/>
  <c r="J291" i="62"/>
  <c r="J291" i="37"/>
  <c r="J233" i="62"/>
  <c r="J233" i="37"/>
  <c r="J23" i="62"/>
  <c r="J23" i="37"/>
  <c r="H300" i="55"/>
  <c r="N300" i="55" s="1"/>
  <c r="M300" i="55"/>
  <c r="M301" i="55" s="1"/>
  <c r="H300" i="56"/>
  <c r="I300" i="56" s="1"/>
  <c r="J181" i="62"/>
  <c r="J181" i="37"/>
  <c r="J44" i="62"/>
  <c r="J44" i="37"/>
  <c r="J36" i="62"/>
  <c r="J36" i="37"/>
  <c r="J86" i="62"/>
  <c r="J86" i="37"/>
  <c r="J77" i="62"/>
  <c r="J77" i="37"/>
  <c r="J311" i="62"/>
  <c r="J311" i="37"/>
  <c r="J41" i="62"/>
  <c r="J41" i="37"/>
  <c r="J256" i="62"/>
  <c r="J256" i="37"/>
  <c r="J270" i="62"/>
  <c r="J270" i="37"/>
  <c r="J223" i="62"/>
  <c r="J223" i="37"/>
  <c r="J176" i="62"/>
  <c r="J176" i="37"/>
  <c r="J288" i="62"/>
  <c r="J288" i="37"/>
  <c r="J206" i="62"/>
  <c r="J206" i="37"/>
  <c r="J47" i="62"/>
  <c r="J47" i="37"/>
  <c r="J104" i="62"/>
  <c r="J104" i="37"/>
  <c r="J56" i="62"/>
  <c r="J56" i="37"/>
  <c r="J145" i="62"/>
  <c r="J145" i="37"/>
  <c r="J74" i="62"/>
  <c r="J74" i="37"/>
  <c r="J61" i="62"/>
  <c r="J61" i="37"/>
  <c r="J45" i="62"/>
  <c r="J45" i="37"/>
  <c r="J188" i="62"/>
  <c r="J188" i="37"/>
  <c r="J316" i="62"/>
  <c r="J316" i="37"/>
  <c r="J35" i="62"/>
  <c r="J35" i="37"/>
  <c r="J28" i="62"/>
  <c r="J28" i="37"/>
  <c r="J105" i="62"/>
  <c r="J105" i="37"/>
  <c r="J85" i="62"/>
  <c r="J85" i="37"/>
  <c r="J307" i="62"/>
  <c r="J307" i="37"/>
  <c r="J148" i="62"/>
  <c r="J148" i="37"/>
  <c r="J71" i="62"/>
  <c r="J71" i="37"/>
  <c r="AB101" i="62"/>
  <c r="AD101" i="62" s="1"/>
  <c r="U100" i="45"/>
  <c r="AB101" i="37"/>
  <c r="J306" i="62"/>
  <c r="J306" i="37"/>
  <c r="J31" i="62"/>
  <c r="J31" i="37"/>
  <c r="J260" i="62"/>
  <c r="J260" i="37"/>
  <c r="J21" i="62"/>
  <c r="J21" i="37"/>
  <c r="N296" i="56"/>
  <c r="J539" i="57"/>
  <c r="Q539" i="57" s="1"/>
  <c r="U539" i="57" s="1"/>
  <c r="J115" i="62"/>
  <c r="J115" i="37"/>
  <c r="J173" i="62"/>
  <c r="J173" i="37"/>
  <c r="J216" i="62"/>
  <c r="J216" i="37"/>
  <c r="J29" i="62"/>
  <c r="J29" i="37"/>
  <c r="J62" i="62"/>
  <c r="J62" i="37"/>
  <c r="J267" i="62"/>
  <c r="J267" i="37"/>
  <c r="J169" i="62"/>
  <c r="J169" i="37"/>
  <c r="J163" i="62"/>
  <c r="J163" i="37"/>
  <c r="J175" i="62"/>
  <c r="J175" i="37"/>
  <c r="J212" i="62"/>
  <c r="J212" i="37"/>
  <c r="U99" i="45"/>
  <c r="AB100" i="62"/>
  <c r="AB100" i="37"/>
  <c r="J313" i="62"/>
  <c r="J313" i="37"/>
  <c r="J182" i="62"/>
  <c r="J182" i="37"/>
  <c r="J278" i="62"/>
  <c r="J278" i="37"/>
  <c r="J330" i="37"/>
  <c r="J539" i="12"/>
  <c r="Q539" i="12" s="1"/>
  <c r="U539" i="12" s="1"/>
  <c r="N296" i="20"/>
  <c r="U563" i="45"/>
  <c r="AB319" i="62"/>
  <c r="AB319" i="37"/>
  <c r="J17" i="62"/>
  <c r="J17" i="37"/>
  <c r="G324" i="55"/>
  <c r="G324" i="5"/>
  <c r="G323" i="20"/>
  <c r="G330" i="20" s="1"/>
  <c r="J76" i="62"/>
  <c r="J76" i="37"/>
  <c r="J160" i="62"/>
  <c r="J160" i="37"/>
  <c r="J102" i="62" l="1"/>
  <c r="L20" i="23"/>
  <c r="J102" i="37"/>
  <c r="L12" i="23" s="1"/>
  <c r="H323" i="20"/>
  <c r="I323" i="20" s="1"/>
  <c r="I330" i="20" s="1"/>
  <c r="H324" i="5"/>
  <c r="N324" i="5" s="1"/>
  <c r="N325" i="5" s="1"/>
  <c r="M324" i="5"/>
  <c r="M325" i="5" s="1"/>
  <c r="M333" i="5" s="1"/>
  <c r="M334" i="5" s="1"/>
  <c r="J261" i="62"/>
  <c r="J261" i="37"/>
  <c r="J221" i="62"/>
  <c r="J221" i="37"/>
  <c r="AB323" i="62"/>
  <c r="U566" i="45"/>
  <c r="AB323" i="37"/>
  <c r="J320" i="37"/>
  <c r="AN299" i="62"/>
  <c r="AN299" i="37"/>
  <c r="J211" i="62"/>
  <c r="J211" i="37"/>
  <c r="L22" i="23"/>
  <c r="AN101" i="62"/>
  <c r="AP101" i="62" s="1"/>
  <c r="AN101" i="37"/>
  <c r="J276" i="62"/>
  <c r="J276" i="37"/>
  <c r="J232" i="62"/>
  <c r="J232" i="37"/>
  <c r="J237" i="62"/>
  <c r="J237" i="37"/>
  <c r="J263" i="62"/>
  <c r="J263" i="37"/>
  <c r="N301" i="55"/>
  <c r="J320" i="62"/>
  <c r="U562" i="45"/>
  <c r="AB318" i="62"/>
  <c r="AB318" i="37"/>
  <c r="I330" i="56"/>
  <c r="M324" i="55"/>
  <c r="M325" i="55" s="1"/>
  <c r="M333" i="55" s="1"/>
  <c r="M334" i="55" s="1"/>
  <c r="H323" i="56"/>
  <c r="I323" i="56" s="1"/>
  <c r="H324" i="55"/>
  <c r="N324" i="55" s="1"/>
  <c r="N325" i="55" s="1"/>
  <c r="AN319" i="62"/>
  <c r="AN319" i="37"/>
  <c r="J284" i="62"/>
  <c r="J284" i="37"/>
  <c r="J210" i="62"/>
  <c r="J210" i="37"/>
  <c r="J226" i="62"/>
  <c r="J226" i="37"/>
  <c r="AN100" i="62"/>
  <c r="AN100" i="37"/>
  <c r="J240" i="62"/>
  <c r="J240" i="37"/>
  <c r="N301" i="5"/>
  <c r="AN329" i="62"/>
  <c r="AN329" i="37"/>
  <c r="J202" i="62"/>
  <c r="J202" i="37"/>
  <c r="J296" i="62" l="1"/>
  <c r="J331" i="62" s="1"/>
  <c r="J296" i="37"/>
  <c r="L18" i="23"/>
  <c r="N333" i="5"/>
  <c r="N333" i="55"/>
  <c r="AN318" i="62"/>
  <c r="AN318" i="37"/>
  <c r="AN323" i="62"/>
  <c r="AN323" i="37"/>
  <c r="L14" i="23" l="1"/>
  <c r="J331" i="37"/>
  <c r="N334" i="5"/>
  <c r="M336" i="5"/>
  <c r="M337" i="5" s="1"/>
  <c r="M339" i="5" s="1"/>
  <c r="Q177" i="45"/>
  <c r="U177" i="45" s="1"/>
  <c r="Q174" i="45"/>
  <c r="U174" i="45" s="1"/>
  <c r="Q141" i="45"/>
  <c r="U141" i="45" s="1"/>
  <c r="Q237" i="45"/>
  <c r="U237" i="45" s="1"/>
  <c r="Q161" i="45"/>
  <c r="U161" i="45" s="1"/>
  <c r="Q155" i="45"/>
  <c r="U155" i="45" s="1"/>
  <c r="Q150" i="45"/>
  <c r="U150" i="45" s="1"/>
  <c r="Q303" i="45"/>
  <c r="U303" i="45" s="1"/>
  <c r="Q115" i="45"/>
  <c r="U115" i="45" s="1"/>
  <c r="Q113" i="45"/>
  <c r="U113" i="45" s="1"/>
  <c r="Q105" i="45"/>
  <c r="U105" i="45" s="1"/>
  <c r="Q248" i="45"/>
  <c r="U248" i="45" s="1"/>
  <c r="Q232" i="45"/>
  <c r="U232" i="45" s="1"/>
  <c r="Q216" i="45"/>
  <c r="U216" i="45" s="1"/>
  <c r="Q200" i="45"/>
  <c r="U200" i="45" s="1"/>
  <c r="Q184" i="45"/>
  <c r="U184" i="45" s="1"/>
  <c r="Q326" i="45"/>
  <c r="U326" i="45" s="1"/>
  <c r="Q152" i="45"/>
  <c r="U152" i="45" s="1"/>
  <c r="Q253" i="45"/>
  <c r="U253" i="45" s="1"/>
  <c r="Q189" i="45"/>
  <c r="U189" i="45" s="1"/>
  <c r="Q320" i="45"/>
  <c r="U320" i="45" s="1"/>
  <c r="Q296" i="45"/>
  <c r="U296" i="45" s="1"/>
  <c r="Q295" i="45"/>
  <c r="U295" i="45" s="1"/>
  <c r="Q284" i="45"/>
  <c r="U284" i="45" s="1"/>
  <c r="Q120" i="45"/>
  <c r="U120" i="45" s="1"/>
  <c r="Q102" i="45"/>
  <c r="U102" i="45" s="1"/>
  <c r="Q251" i="45"/>
  <c r="U251" i="45" s="1"/>
  <c r="Q235" i="45"/>
  <c r="U235" i="45" s="1"/>
  <c r="Q219" i="45"/>
  <c r="U219" i="45" s="1"/>
  <c r="Q203" i="45"/>
  <c r="U203" i="45" s="1"/>
  <c r="Q187" i="45"/>
  <c r="U187" i="45" s="1"/>
  <c r="Q333" i="45"/>
  <c r="U333" i="45" s="1"/>
  <c r="Q162" i="45"/>
  <c r="U162" i="45" s="1"/>
  <c r="Q136" i="45"/>
  <c r="U136" i="45" s="1"/>
  <c r="Q291" i="45"/>
  <c r="U291" i="45" s="1"/>
  <c r="Q112" i="45"/>
  <c r="U112" i="45" s="1"/>
  <c r="Q217" i="45"/>
  <c r="U217" i="45" s="1"/>
  <c r="Q342" i="45"/>
  <c r="U342" i="45" s="1"/>
  <c r="Q338" i="45"/>
  <c r="U338" i="45" s="1"/>
  <c r="Q334" i="45"/>
  <c r="U334" i="45" s="1"/>
  <c r="Q172" i="45"/>
  <c r="U172" i="45" s="1"/>
  <c r="Q330" i="45"/>
  <c r="U330" i="45" s="1"/>
  <c r="Q318" i="45"/>
  <c r="U318" i="45" s="1"/>
  <c r="Q306" i="45"/>
  <c r="U306" i="45" s="1"/>
  <c r="Q134" i="45"/>
  <c r="U134" i="45" s="1"/>
  <c r="Q286" i="45"/>
  <c r="U286" i="45" s="1"/>
  <c r="Q118" i="45"/>
  <c r="U118" i="45" s="1"/>
  <c r="Q277" i="45"/>
  <c r="U277" i="45" s="1"/>
  <c r="Q108" i="45"/>
  <c r="U108" i="45" s="1"/>
  <c r="Q225" i="45"/>
  <c r="U225" i="45" s="1"/>
  <c r="Q193" i="45"/>
  <c r="U193" i="45" s="1"/>
  <c r="Q175" i="45"/>
  <c r="U175" i="45" s="1"/>
  <c r="Q167" i="45"/>
  <c r="U167" i="45" s="1"/>
  <c r="Q143" i="45"/>
  <c r="U143" i="45" s="1"/>
  <c r="Q302" i="45"/>
  <c r="U302" i="45" s="1"/>
  <c r="Q292" i="45"/>
  <c r="U292" i="45" s="1"/>
  <c r="Q117" i="45"/>
  <c r="U117" i="45" s="1"/>
  <c r="Q106" i="45"/>
  <c r="U106" i="45" s="1"/>
  <c r="Q264" i="45"/>
  <c r="U264" i="45" s="1"/>
  <c r="Q252" i="45"/>
  <c r="U252" i="45" s="1"/>
  <c r="Q236" i="45"/>
  <c r="U236" i="45" s="1"/>
  <c r="Q220" i="45"/>
  <c r="U220" i="45" s="1"/>
  <c r="Q204" i="45"/>
  <c r="U204" i="45" s="1"/>
  <c r="Q188" i="45"/>
  <c r="U188" i="45" s="1"/>
  <c r="Q178" i="45"/>
  <c r="U178" i="45" s="1"/>
  <c r="Q322" i="45"/>
  <c r="U322" i="45" s="1"/>
  <c r="Q221" i="45"/>
  <c r="U221" i="45" s="1"/>
  <c r="Q201" i="45"/>
  <c r="U201" i="45" s="1"/>
  <c r="Q341" i="45"/>
  <c r="U341" i="45" s="1"/>
  <c r="Q327" i="45"/>
  <c r="U327" i="45" s="1"/>
  <c r="Q323" i="45"/>
  <c r="U323" i="45" s="1"/>
  <c r="Q154" i="45"/>
  <c r="U154" i="45" s="1"/>
  <c r="Q304" i="45"/>
  <c r="U304" i="45" s="1"/>
  <c r="Q299" i="45"/>
  <c r="U299" i="45" s="1"/>
  <c r="Q293" i="45"/>
  <c r="U293" i="45" s="1"/>
  <c r="Q289" i="45"/>
  <c r="U289" i="45" s="1"/>
  <c r="Q127" i="45"/>
  <c r="U127" i="45" s="1"/>
  <c r="Q279" i="45"/>
  <c r="U279" i="45" s="1"/>
  <c r="Q271" i="45"/>
  <c r="U271" i="45" s="1"/>
  <c r="Q104" i="45"/>
  <c r="U104" i="45" s="1"/>
  <c r="Q255" i="45"/>
  <c r="U255" i="45" s="1"/>
  <c r="Q239" i="45"/>
  <c r="U239" i="45" s="1"/>
  <c r="Q223" i="45"/>
  <c r="U223" i="45" s="1"/>
  <c r="Q207" i="45"/>
  <c r="U207" i="45" s="1"/>
  <c r="Q191" i="45"/>
  <c r="U191" i="45" s="1"/>
  <c r="Q180" i="45"/>
  <c r="U180" i="45" s="1"/>
  <c r="Q337" i="45"/>
  <c r="U337" i="45" s="1"/>
  <c r="Q315" i="45"/>
  <c r="U315" i="45" s="1"/>
  <c r="Q274" i="45"/>
  <c r="U274" i="45" s="1"/>
  <c r="Q233" i="45"/>
  <c r="U233" i="45" s="1"/>
  <c r="Q205" i="45"/>
  <c r="U205" i="45" s="1"/>
  <c r="Q179" i="45"/>
  <c r="U179" i="45" s="1"/>
  <c r="Q336" i="45"/>
  <c r="U336" i="45" s="1"/>
  <c r="Q331" i="45"/>
  <c r="U331" i="45" s="1"/>
  <c r="Q166" i="45"/>
  <c r="U166" i="45" s="1"/>
  <c r="Q290" i="45"/>
  <c r="U290" i="45" s="1"/>
  <c r="Q283" i="45"/>
  <c r="U283" i="45" s="1"/>
  <c r="Q261" i="45"/>
  <c r="U261" i="45" s="1"/>
  <c r="Q213" i="45"/>
  <c r="U213" i="45" s="1"/>
  <c r="Q181" i="45"/>
  <c r="U181" i="45" s="1"/>
  <c r="Q165" i="45"/>
  <c r="U165" i="45" s="1"/>
  <c r="Q319" i="45"/>
  <c r="U319" i="45" s="1"/>
  <c r="Q308" i="45"/>
  <c r="U308" i="45" s="1"/>
  <c r="Q146" i="45"/>
  <c r="U146" i="45" s="1"/>
  <c r="Q139" i="45"/>
  <c r="U139" i="45" s="1"/>
  <c r="Q129" i="45"/>
  <c r="U129" i="45" s="1"/>
  <c r="Q126" i="45"/>
  <c r="U126" i="45" s="1"/>
  <c r="Q119" i="45"/>
  <c r="U119" i="45" s="1"/>
  <c r="Q107" i="45"/>
  <c r="U107" i="45" s="1"/>
  <c r="Q266" i="45"/>
  <c r="U266" i="45" s="1"/>
  <c r="Q256" i="45"/>
  <c r="U256" i="45" s="1"/>
  <c r="Q240" i="45"/>
  <c r="U240" i="45" s="1"/>
  <c r="Q224" i="45"/>
  <c r="U224" i="45" s="1"/>
  <c r="Q208" i="45"/>
  <c r="U208" i="45" s="1"/>
  <c r="Q192" i="45"/>
  <c r="U192" i="45" s="1"/>
  <c r="Q311" i="45"/>
  <c r="U311" i="45" s="1"/>
  <c r="Q229" i="45"/>
  <c r="U229" i="45" s="1"/>
  <c r="Q209" i="45"/>
  <c r="U209" i="45" s="1"/>
  <c r="Q340" i="45"/>
  <c r="U340" i="45" s="1"/>
  <c r="Q335" i="45"/>
  <c r="U335" i="45" s="1"/>
  <c r="Q170" i="45"/>
  <c r="U170" i="45" s="1"/>
  <c r="Q316" i="45"/>
  <c r="U316" i="45" s="1"/>
  <c r="Q313" i="45"/>
  <c r="U313" i="45" s="1"/>
  <c r="Q144" i="45"/>
  <c r="U144" i="45" s="1"/>
  <c r="Q142" i="45"/>
  <c r="U142" i="45" s="1"/>
  <c r="Q130" i="45"/>
  <c r="U130" i="45" s="1"/>
  <c r="Q116" i="45"/>
  <c r="U116" i="45" s="1"/>
  <c r="Q111" i="45"/>
  <c r="U111" i="45" s="1"/>
  <c r="Q268" i="45"/>
  <c r="U268" i="45" s="1"/>
  <c r="Q267" i="45"/>
  <c r="U267" i="45" s="1"/>
  <c r="Q259" i="45"/>
  <c r="U259" i="45" s="1"/>
  <c r="Q243" i="45"/>
  <c r="U243" i="45" s="1"/>
  <c r="Q227" i="45"/>
  <c r="U227" i="45" s="1"/>
  <c r="Q211" i="45"/>
  <c r="U211" i="45" s="1"/>
  <c r="Q195" i="45"/>
  <c r="U195" i="45" s="1"/>
  <c r="Q121" i="45"/>
  <c r="U121" i="45" s="1"/>
  <c r="Q278" i="45"/>
  <c r="U278" i="45" s="1"/>
  <c r="Q241" i="45"/>
  <c r="U241" i="45" s="1"/>
  <c r="Q153" i="45"/>
  <c r="U153" i="45" s="1"/>
  <c r="Q138" i="45"/>
  <c r="U138" i="45" s="1"/>
  <c r="Q132" i="45"/>
  <c r="U132" i="45" s="1"/>
  <c r="Q249" i="45"/>
  <c r="U249" i="45" s="1"/>
  <c r="Q343" i="45"/>
  <c r="U343" i="45" s="1"/>
  <c r="Q339" i="45"/>
  <c r="U339" i="45" s="1"/>
  <c r="Q173" i="45"/>
  <c r="U173" i="45" s="1"/>
  <c r="Q171" i="45"/>
  <c r="U171" i="45" s="1"/>
  <c r="Q169" i="45"/>
  <c r="U169" i="45" s="1"/>
  <c r="Q157" i="45"/>
  <c r="U157" i="45" s="1"/>
  <c r="Q151" i="45"/>
  <c r="U151" i="45" s="1"/>
  <c r="Q149" i="45"/>
  <c r="U149" i="45" s="1"/>
  <c r="Q145" i="45"/>
  <c r="U145" i="45" s="1"/>
  <c r="Q114" i="45"/>
  <c r="U114" i="45" s="1"/>
  <c r="Q272" i="45"/>
  <c r="U272" i="45" s="1"/>
  <c r="Q110" i="45"/>
  <c r="U110" i="45" s="1"/>
  <c r="Q270" i="45"/>
  <c r="U270" i="45" s="1"/>
  <c r="Q265" i="45"/>
  <c r="U265" i="45" s="1"/>
  <c r="Q260" i="45"/>
  <c r="U260" i="45" s="1"/>
  <c r="Q244" i="45"/>
  <c r="U244" i="45" s="1"/>
  <c r="Q228" i="45"/>
  <c r="U228" i="45" s="1"/>
  <c r="Q212" i="45"/>
  <c r="U212" i="45" s="1"/>
  <c r="Q196" i="45"/>
  <c r="U196" i="45" s="1"/>
  <c r="Q307" i="45"/>
  <c r="U307" i="45" s="1"/>
  <c r="Q137" i="45"/>
  <c r="U137" i="45" s="1"/>
  <c r="Q245" i="45"/>
  <c r="U245" i="45" s="1"/>
  <c r="Q176" i="45"/>
  <c r="U176" i="45" s="1"/>
  <c r="Q332" i="45"/>
  <c r="U332" i="45" s="1"/>
  <c r="Q329" i="45"/>
  <c r="U329" i="45" s="1"/>
  <c r="Q324" i="45"/>
  <c r="U324" i="45" s="1"/>
  <c r="Q160" i="45"/>
  <c r="U160" i="45" s="1"/>
  <c r="Q156" i="45"/>
  <c r="U156" i="45" s="1"/>
  <c r="Q148" i="45"/>
  <c r="U148" i="45" s="1"/>
  <c r="Q140" i="45"/>
  <c r="U140" i="45" s="1"/>
  <c r="Q297" i="45"/>
  <c r="U297" i="45" s="1"/>
  <c r="Q122" i="45"/>
  <c r="U122" i="45" s="1"/>
  <c r="Q275" i="45"/>
  <c r="U275" i="45" s="1"/>
  <c r="Q247" i="45"/>
  <c r="U247" i="45" s="1"/>
  <c r="Q231" i="45"/>
  <c r="U231" i="45" s="1"/>
  <c r="Q215" i="45"/>
  <c r="U215" i="45" s="1"/>
  <c r="Q199" i="45"/>
  <c r="U199" i="45" s="1"/>
  <c r="Q183" i="45"/>
  <c r="U183" i="45" s="1"/>
  <c r="Q325" i="45"/>
  <c r="U325" i="45" s="1"/>
  <c r="Q158" i="45"/>
  <c r="U158" i="45" s="1"/>
  <c r="Q301" i="45"/>
  <c r="U301" i="45" s="1"/>
  <c r="Q294" i="45"/>
  <c r="U294" i="45" s="1"/>
  <c r="Q287" i="45"/>
  <c r="U287" i="45" s="1"/>
  <c r="Q285" i="45"/>
  <c r="U285" i="45" s="1"/>
  <c r="Q257" i="45"/>
  <c r="U257" i="45" s="1"/>
  <c r="Q197" i="45"/>
  <c r="U197" i="45" s="1"/>
  <c r="Q185" i="45"/>
  <c r="U185" i="45" s="1"/>
  <c r="Q314" i="45"/>
  <c r="U314" i="45" s="1"/>
  <c r="Q310" i="45"/>
  <c r="U310" i="45" s="1"/>
  <c r="Q300" i="45"/>
  <c r="U300" i="45" s="1"/>
  <c r="Q135" i="45"/>
  <c r="U135" i="45" s="1"/>
  <c r="Q124" i="45"/>
  <c r="U124" i="45" s="1"/>
  <c r="Q280" i="45"/>
  <c r="U280" i="45" s="1"/>
  <c r="Q109" i="45"/>
  <c r="U109" i="45" s="1"/>
  <c r="Q258" i="45"/>
  <c r="U258" i="45" s="1"/>
  <c r="Q254" i="45"/>
  <c r="U254" i="45" s="1"/>
  <c r="Q242" i="45"/>
  <c r="U242" i="45" s="1"/>
  <c r="Q238" i="45"/>
  <c r="U238" i="45" s="1"/>
  <c r="Q226" i="45"/>
  <c r="U226" i="45" s="1"/>
  <c r="Q222" i="45"/>
  <c r="U222" i="45" s="1"/>
  <c r="Q210" i="45"/>
  <c r="U210" i="45" s="1"/>
  <c r="Q206" i="45"/>
  <c r="U206" i="45" s="1"/>
  <c r="Q168" i="45"/>
  <c r="U168" i="45" s="1"/>
  <c r="Q317" i="45"/>
  <c r="U317" i="45" s="1"/>
  <c r="Q312" i="45"/>
  <c r="U312" i="45" s="1"/>
  <c r="Q309" i="45"/>
  <c r="U309" i="45" s="1"/>
  <c r="Q298" i="45"/>
  <c r="U298" i="45" s="1"/>
  <c r="Q123" i="45"/>
  <c r="U123" i="45" s="1"/>
  <c r="Q276" i="45"/>
  <c r="U276" i="45" s="1"/>
  <c r="Q103" i="45"/>
  <c r="U103" i="45" s="1"/>
  <c r="Q202" i="45"/>
  <c r="U202" i="45" s="1"/>
  <c r="Q194" i="45"/>
  <c r="U194" i="45" s="1"/>
  <c r="Q328" i="45"/>
  <c r="U328" i="45" s="1"/>
  <c r="Q164" i="45"/>
  <c r="U164" i="45" s="1"/>
  <c r="Q163" i="45"/>
  <c r="U163" i="45" s="1"/>
  <c r="Q159" i="45"/>
  <c r="U159" i="45" s="1"/>
  <c r="Q131" i="45"/>
  <c r="U131" i="45" s="1"/>
  <c r="Q288" i="45"/>
  <c r="U288" i="45" s="1"/>
  <c r="Q282" i="45"/>
  <c r="U282" i="45" s="1"/>
  <c r="Q269" i="45"/>
  <c r="U269" i="45" s="1"/>
  <c r="Q262" i="45"/>
  <c r="U262" i="45" s="1"/>
  <c r="Q250" i="45"/>
  <c r="U250" i="45" s="1"/>
  <c r="Q246" i="45"/>
  <c r="U246" i="45" s="1"/>
  <c r="Q234" i="45"/>
  <c r="U234" i="45" s="1"/>
  <c r="Q230" i="45"/>
  <c r="U230" i="45" s="1"/>
  <c r="Q218" i="45"/>
  <c r="U218" i="45" s="1"/>
  <c r="Q214" i="45"/>
  <c r="U214" i="45" s="1"/>
  <c r="Q198" i="45"/>
  <c r="U198" i="45" s="1"/>
  <c r="Q190" i="45"/>
  <c r="U190" i="45" s="1"/>
  <c r="Q321" i="45"/>
  <c r="U321" i="45" s="1"/>
  <c r="Q147" i="45"/>
  <c r="U147" i="45" s="1"/>
  <c r="Q305" i="45"/>
  <c r="U305" i="45" s="1"/>
  <c r="Q133" i="45"/>
  <c r="U133" i="45" s="1"/>
  <c r="Q128" i="45"/>
  <c r="U128" i="45" s="1"/>
  <c r="Q125" i="45"/>
  <c r="U125" i="45" s="1"/>
  <c r="Q281" i="45"/>
  <c r="U281" i="45" s="1"/>
  <c r="Q273" i="45"/>
  <c r="U273" i="45" s="1"/>
  <c r="Q186" i="45"/>
  <c r="U186" i="45" s="1"/>
  <c r="L24" i="23"/>
  <c r="N334" i="55"/>
  <c r="M336" i="55"/>
  <c r="M337" i="55" s="1"/>
  <c r="M339" i="55" s="1"/>
  <c r="Q539" i="45"/>
  <c r="U539" i="45" s="1"/>
  <c r="V182" i="62" l="1"/>
  <c r="X182" i="62" s="1"/>
  <c r="V182" i="37"/>
  <c r="X182" i="37" s="1"/>
  <c r="Q423" i="45"/>
  <c r="V328" i="62"/>
  <c r="V328" i="37"/>
  <c r="Q571" i="45"/>
  <c r="V290" i="62"/>
  <c r="X290" i="62" s="1"/>
  <c r="V290" i="37"/>
  <c r="X290" i="37" s="1"/>
  <c r="Q531" i="45"/>
  <c r="V75" i="62"/>
  <c r="X75" i="62" s="1"/>
  <c r="V75" i="37"/>
  <c r="X75" i="37" s="1"/>
  <c r="Q75" i="45"/>
  <c r="V32" i="62"/>
  <c r="X32" i="62" s="1"/>
  <c r="V32" i="37"/>
  <c r="X32" i="37" s="1"/>
  <c r="Q32" i="45"/>
  <c r="V177" i="62"/>
  <c r="X177" i="62" s="1"/>
  <c r="V177" i="37"/>
  <c r="X177" i="37" s="1"/>
  <c r="Q418" i="45"/>
  <c r="V188" i="62"/>
  <c r="X188" i="62" s="1"/>
  <c r="V188" i="37"/>
  <c r="X188" i="37" s="1"/>
  <c r="Q429" i="45"/>
  <c r="V160" i="62"/>
  <c r="X160" i="62" s="1"/>
  <c r="V160" i="37"/>
  <c r="X160" i="37" s="1"/>
  <c r="Q401" i="45"/>
  <c r="V280" i="62"/>
  <c r="X280" i="62" s="1"/>
  <c r="V280" i="37"/>
  <c r="X280" i="37" s="1"/>
  <c r="Q521" i="45"/>
  <c r="V142" i="62"/>
  <c r="X142" i="62" s="1"/>
  <c r="V142" i="37"/>
  <c r="X142" i="37" s="1"/>
  <c r="Q383" i="45"/>
  <c r="V146" i="62"/>
  <c r="X146" i="62" s="1"/>
  <c r="V146" i="37"/>
  <c r="X146" i="37" s="1"/>
  <c r="Q387" i="45"/>
  <c r="V295" i="62"/>
  <c r="X295" i="62" s="1"/>
  <c r="V295" i="37"/>
  <c r="X295" i="37" s="1"/>
  <c r="Q536" i="45"/>
  <c r="V285" i="62"/>
  <c r="X285" i="62" s="1"/>
  <c r="V285" i="37"/>
  <c r="X285" i="37" s="1"/>
  <c r="Q526" i="45"/>
  <c r="V147" i="62"/>
  <c r="X147" i="62" s="1"/>
  <c r="V147" i="37"/>
  <c r="X147" i="37" s="1"/>
  <c r="Q388" i="45"/>
  <c r="V279" i="62"/>
  <c r="X279" i="62" s="1"/>
  <c r="V279" i="37"/>
  <c r="X279" i="37" s="1"/>
  <c r="Q520" i="45"/>
  <c r="V253" i="62"/>
  <c r="X253" i="62" s="1"/>
  <c r="V253" i="37"/>
  <c r="X253" i="37" s="1"/>
  <c r="Q494" i="45"/>
  <c r="V277" i="62"/>
  <c r="X277" i="62" s="1"/>
  <c r="V277" i="37"/>
  <c r="X277" i="37" s="1"/>
  <c r="Q518" i="45"/>
  <c r="V306" i="62"/>
  <c r="X306" i="62" s="1"/>
  <c r="V306" i="37"/>
  <c r="X306" i="37" s="1"/>
  <c r="Q550" i="45"/>
  <c r="V118" i="62"/>
  <c r="X118" i="62" s="1"/>
  <c r="V118" i="37"/>
  <c r="X118" i="37" s="1"/>
  <c r="Q359" i="45"/>
  <c r="V249" i="62"/>
  <c r="X249" i="62" s="1"/>
  <c r="V249" i="37"/>
  <c r="X249" i="37" s="1"/>
  <c r="Q490" i="45"/>
  <c r="V51" i="62"/>
  <c r="X51" i="62" s="1"/>
  <c r="V51" i="37"/>
  <c r="X51" i="37" s="1"/>
  <c r="Q51" i="45"/>
  <c r="V165" i="62"/>
  <c r="X165" i="62" s="1"/>
  <c r="V165" i="37"/>
  <c r="X165" i="37" s="1"/>
  <c r="Q406" i="45"/>
  <c r="V127" i="62"/>
  <c r="X127" i="62" s="1"/>
  <c r="V127" i="37"/>
  <c r="X127" i="37" s="1"/>
  <c r="Q368" i="45"/>
  <c r="V158" i="62"/>
  <c r="X158" i="62" s="1"/>
  <c r="V158" i="37"/>
  <c r="X158" i="37" s="1"/>
  <c r="Q399" i="45"/>
  <c r="V105" i="62"/>
  <c r="X105" i="62" s="1"/>
  <c r="V105" i="37"/>
  <c r="X105" i="37" s="1"/>
  <c r="Q346" i="45"/>
  <c r="V19" i="62"/>
  <c r="X19" i="62" s="1"/>
  <c r="V19" i="37"/>
  <c r="X19" i="37" s="1"/>
  <c r="Q19" i="45"/>
  <c r="V270" i="62"/>
  <c r="X270" i="62" s="1"/>
  <c r="V270" i="37"/>
  <c r="X270" i="37" s="1"/>
  <c r="Q511" i="45"/>
  <c r="V74" i="62"/>
  <c r="X74" i="62" s="1"/>
  <c r="V74" i="37"/>
  <c r="X74" i="37" s="1"/>
  <c r="Q74" i="45"/>
  <c r="V206" i="62"/>
  <c r="X206" i="62" s="1"/>
  <c r="V206" i="37"/>
  <c r="X206" i="37" s="1"/>
  <c r="Q447" i="45"/>
  <c r="V214" i="62"/>
  <c r="X214" i="62" s="1"/>
  <c r="V214" i="37"/>
  <c r="X214" i="37" s="1"/>
  <c r="Q455" i="45"/>
  <c r="V248" i="62"/>
  <c r="X248" i="62" s="1"/>
  <c r="V248" i="37"/>
  <c r="X248" i="37" s="1"/>
  <c r="Q489" i="45"/>
  <c r="V81" i="62"/>
  <c r="X81" i="62" s="1"/>
  <c r="V81" i="37"/>
  <c r="X81" i="37" s="1"/>
  <c r="Q81" i="45"/>
  <c r="V187" i="62"/>
  <c r="X187" i="62" s="1"/>
  <c r="V187" i="37"/>
  <c r="X187" i="37" s="1"/>
  <c r="Q428" i="45"/>
  <c r="V84" i="62"/>
  <c r="X84" i="62" s="1"/>
  <c r="V84" i="37"/>
  <c r="X84" i="37" s="1"/>
  <c r="Q84" i="45"/>
  <c r="V157" i="62"/>
  <c r="X157" i="62" s="1"/>
  <c r="V157" i="37"/>
  <c r="X157" i="37" s="1"/>
  <c r="Q398" i="45"/>
  <c r="V87" i="62"/>
  <c r="X87" i="62" s="1"/>
  <c r="V87" i="37"/>
  <c r="X87" i="37" s="1"/>
  <c r="Q87" i="45"/>
  <c r="V153" i="62"/>
  <c r="X153" i="62" s="1"/>
  <c r="V153" i="37"/>
  <c r="X153" i="37" s="1"/>
  <c r="Q394" i="45"/>
  <c r="V289" i="62"/>
  <c r="X289" i="62" s="1"/>
  <c r="V289" i="37"/>
  <c r="X289" i="37" s="1"/>
  <c r="Q530" i="45"/>
  <c r="V286" i="62"/>
  <c r="X286" i="62" s="1"/>
  <c r="V286" i="37"/>
  <c r="X286" i="37" s="1"/>
  <c r="Q527" i="45"/>
  <c r="V67" i="62"/>
  <c r="X67" i="62" s="1"/>
  <c r="V67" i="37"/>
  <c r="X67" i="37" s="1"/>
  <c r="Q67" i="45"/>
  <c r="V291" i="62"/>
  <c r="X291" i="62" s="1"/>
  <c r="V291" i="37"/>
  <c r="X291" i="37" s="1"/>
  <c r="Q532" i="45"/>
  <c r="V305" i="62"/>
  <c r="X305" i="62" s="1"/>
  <c r="V305" i="37"/>
  <c r="X305" i="37" s="1"/>
  <c r="Q549" i="45"/>
  <c r="V92" i="62"/>
  <c r="X92" i="62" s="1"/>
  <c r="V92" i="37"/>
  <c r="X92" i="37" s="1"/>
  <c r="Q92" i="45"/>
  <c r="V115" i="62"/>
  <c r="X115" i="62" s="1"/>
  <c r="V115" i="37"/>
  <c r="X115" i="37" s="1"/>
  <c r="Q356" i="45"/>
  <c r="V275" i="62"/>
  <c r="X275" i="62" s="1"/>
  <c r="V275" i="37"/>
  <c r="X275" i="37" s="1"/>
  <c r="Q516" i="45"/>
  <c r="V139" i="62"/>
  <c r="X139" i="62" s="1"/>
  <c r="V139" i="37"/>
  <c r="X139" i="37" s="1"/>
  <c r="Q380" i="45"/>
  <c r="V218" i="62"/>
  <c r="X218" i="62" s="1"/>
  <c r="V218" i="37"/>
  <c r="X218" i="37" s="1"/>
  <c r="Q459" i="45"/>
  <c r="V94" i="62"/>
  <c r="X94" i="62" s="1"/>
  <c r="V94" i="37"/>
  <c r="X94" i="37" s="1"/>
  <c r="Q94" i="45"/>
  <c r="V267" i="62"/>
  <c r="X267" i="62" s="1"/>
  <c r="V267" i="37"/>
  <c r="X267" i="37" s="1"/>
  <c r="Q508" i="45"/>
  <c r="V66" i="62"/>
  <c r="X66" i="62" s="1"/>
  <c r="V66" i="37"/>
  <c r="X66" i="37" s="1"/>
  <c r="Q66" i="45"/>
  <c r="V123" i="62"/>
  <c r="X123" i="62" s="1"/>
  <c r="V123" i="37"/>
  <c r="X123" i="37" s="1"/>
  <c r="Q364" i="45"/>
  <c r="V31" i="62"/>
  <c r="X31" i="62" s="1"/>
  <c r="V31" i="37"/>
  <c r="X31" i="37" s="1"/>
  <c r="Q31" i="45"/>
  <c r="V213" i="62"/>
  <c r="X213" i="62" s="1"/>
  <c r="V213" i="37"/>
  <c r="X213" i="37" s="1"/>
  <c r="Q454" i="45"/>
  <c r="V170" i="62"/>
  <c r="X170" i="62" s="1"/>
  <c r="V170" i="37"/>
  <c r="X170" i="37" s="1"/>
  <c r="Q411" i="45"/>
  <c r="V209" i="62"/>
  <c r="X209" i="62" s="1"/>
  <c r="V209" i="37"/>
  <c r="X209" i="37" s="1"/>
  <c r="Q450" i="45"/>
  <c r="V230" i="62"/>
  <c r="X230" i="62" s="1"/>
  <c r="V230" i="37"/>
  <c r="X230" i="37" s="1"/>
  <c r="Q471" i="45"/>
  <c r="V204" i="62"/>
  <c r="X204" i="62" s="1"/>
  <c r="V204" i="37"/>
  <c r="X204" i="37" s="1"/>
  <c r="Q445" i="45"/>
  <c r="V24" i="62"/>
  <c r="X24" i="62" s="1"/>
  <c r="V24" i="37"/>
  <c r="X24" i="37" s="1"/>
  <c r="Q24" i="45"/>
  <c r="V217" i="62"/>
  <c r="X217" i="62" s="1"/>
  <c r="V217" i="37"/>
  <c r="X217" i="37" s="1"/>
  <c r="Q458" i="45"/>
  <c r="V82" i="62"/>
  <c r="X82" i="62" s="1"/>
  <c r="V82" i="37"/>
  <c r="X82" i="37" s="1"/>
  <c r="Q82" i="45"/>
  <c r="V141" i="62"/>
  <c r="X141" i="62" s="1"/>
  <c r="V141" i="37"/>
  <c r="X141" i="37" s="1"/>
  <c r="Q382" i="45"/>
  <c r="V25" i="62"/>
  <c r="X25" i="62" s="1"/>
  <c r="V25" i="37"/>
  <c r="X25" i="37" s="1"/>
  <c r="Q25" i="45"/>
  <c r="V179" i="62"/>
  <c r="X179" i="62" s="1"/>
  <c r="V179" i="37"/>
  <c r="X179" i="37" s="1"/>
  <c r="Q420" i="45"/>
  <c r="V211" i="62"/>
  <c r="X211" i="62" s="1"/>
  <c r="V211" i="37"/>
  <c r="X211" i="37" s="1"/>
  <c r="Q452" i="45"/>
  <c r="V17" i="62"/>
  <c r="X17" i="62" s="1"/>
  <c r="V17" i="37"/>
  <c r="X17" i="37" s="1"/>
  <c r="Q15" i="45"/>
  <c r="V196" i="62"/>
  <c r="X196" i="62" s="1"/>
  <c r="V196" i="37"/>
  <c r="X196" i="37" s="1"/>
  <c r="Q437" i="45"/>
  <c r="V302" i="62"/>
  <c r="V302" i="37"/>
  <c r="Q546" i="45"/>
  <c r="V255" i="62"/>
  <c r="X255" i="62" s="1"/>
  <c r="V255" i="37"/>
  <c r="X255" i="37" s="1"/>
  <c r="Q496" i="45"/>
  <c r="V229" i="62"/>
  <c r="X229" i="62" s="1"/>
  <c r="V229" i="37"/>
  <c r="X229" i="37" s="1"/>
  <c r="Q470" i="45"/>
  <c r="V55" i="62"/>
  <c r="X55" i="62" s="1"/>
  <c r="V55" i="37"/>
  <c r="X55" i="37" s="1"/>
  <c r="Q55" i="45"/>
  <c r="V62" i="62"/>
  <c r="X62" i="62" s="1"/>
  <c r="V62" i="37"/>
  <c r="X62" i="37" s="1"/>
  <c r="Q62" i="45"/>
  <c r="V307" i="62"/>
  <c r="X307" i="62" s="1"/>
  <c r="V307" i="37"/>
  <c r="X307" i="37" s="1"/>
  <c r="Q551" i="45"/>
  <c r="V243" i="62"/>
  <c r="X243" i="62" s="1"/>
  <c r="V243" i="37"/>
  <c r="X243" i="37" s="1"/>
  <c r="Q484" i="45"/>
  <c r="V174" i="62"/>
  <c r="X174" i="62" s="1"/>
  <c r="V174" i="37"/>
  <c r="X174" i="37" s="1"/>
  <c r="Q415" i="45"/>
  <c r="V208" i="62"/>
  <c r="X208" i="62" s="1"/>
  <c r="V208" i="37"/>
  <c r="X208" i="37" s="1"/>
  <c r="Q449" i="45"/>
  <c r="V259" i="62"/>
  <c r="X259" i="62" s="1"/>
  <c r="V259" i="37"/>
  <c r="X259" i="37" s="1"/>
  <c r="Q500" i="45"/>
  <c r="V310" i="62"/>
  <c r="X310" i="62" s="1"/>
  <c r="V310" i="37"/>
  <c r="X310" i="37" s="1"/>
  <c r="Q554" i="45"/>
  <c r="V136" i="62"/>
  <c r="X136" i="62" s="1"/>
  <c r="V136" i="37"/>
  <c r="X136" i="37" s="1"/>
  <c r="Q377" i="45"/>
  <c r="V35" i="62"/>
  <c r="X35" i="62" s="1"/>
  <c r="V35" i="37"/>
  <c r="X35" i="37" s="1"/>
  <c r="Q35" i="45"/>
  <c r="V197" i="62"/>
  <c r="X197" i="62" s="1"/>
  <c r="V197" i="37"/>
  <c r="X197" i="37" s="1"/>
  <c r="Q438" i="45"/>
  <c r="V164" i="62"/>
  <c r="X164" i="62" s="1"/>
  <c r="V164" i="37"/>
  <c r="X164" i="37" s="1"/>
  <c r="Q405" i="45"/>
  <c r="V169" i="62"/>
  <c r="X169" i="62" s="1"/>
  <c r="V169" i="37"/>
  <c r="X169" i="37" s="1"/>
  <c r="Q410" i="45"/>
  <c r="V149" i="62"/>
  <c r="X149" i="62" s="1"/>
  <c r="V149" i="37"/>
  <c r="X149" i="37" s="1"/>
  <c r="Q390" i="45"/>
  <c r="V257" i="62"/>
  <c r="X257" i="62" s="1"/>
  <c r="V257" i="37"/>
  <c r="X257" i="37" s="1"/>
  <c r="Q498" i="45"/>
  <c r="V96" i="62"/>
  <c r="X96" i="62" s="1"/>
  <c r="V96" i="37"/>
  <c r="X96" i="37" s="1"/>
  <c r="Q96" i="45"/>
  <c r="V232" i="62"/>
  <c r="X232" i="62" s="1"/>
  <c r="V232" i="37"/>
  <c r="X232" i="37" s="1"/>
  <c r="Q473" i="45"/>
  <c r="V185" i="62"/>
  <c r="X185" i="62" s="1"/>
  <c r="V185" i="37"/>
  <c r="X185" i="37" s="1"/>
  <c r="Q426" i="45"/>
  <c r="V309" i="62"/>
  <c r="X309" i="62" s="1"/>
  <c r="V309" i="37"/>
  <c r="X309" i="37" s="1"/>
  <c r="Q553" i="45"/>
  <c r="V247" i="62"/>
  <c r="X247" i="62" s="1"/>
  <c r="V247" i="37"/>
  <c r="X247" i="37" s="1"/>
  <c r="Q488" i="45"/>
  <c r="V45" i="62"/>
  <c r="X45" i="62" s="1"/>
  <c r="V45" i="37"/>
  <c r="X45" i="37" s="1"/>
  <c r="Q45" i="45"/>
  <c r="V14" i="62"/>
  <c r="X14" i="62" s="1"/>
  <c r="V14" i="37"/>
  <c r="Q12" i="45"/>
  <c r="V322" i="62"/>
  <c r="V322" i="37"/>
  <c r="Q565" i="45"/>
  <c r="V221" i="62"/>
  <c r="X221" i="62" s="1"/>
  <c r="V221" i="37"/>
  <c r="X221" i="37" s="1"/>
  <c r="Q462" i="45"/>
  <c r="V274" i="62"/>
  <c r="X274" i="62" s="1"/>
  <c r="V274" i="37"/>
  <c r="X274" i="37" s="1"/>
  <c r="Q515" i="45"/>
  <c r="V91" i="62"/>
  <c r="X91" i="62" s="1"/>
  <c r="V91" i="37"/>
  <c r="X91" i="37" s="1"/>
  <c r="Q91" i="45"/>
  <c r="V273" i="62"/>
  <c r="X273" i="62" s="1"/>
  <c r="V273" i="37"/>
  <c r="X273" i="37" s="1"/>
  <c r="Q514" i="45"/>
  <c r="V216" i="62"/>
  <c r="X216" i="62" s="1"/>
  <c r="V216" i="37"/>
  <c r="X216" i="37" s="1"/>
  <c r="Q457" i="45"/>
  <c r="V254" i="62"/>
  <c r="X254" i="62" s="1"/>
  <c r="V254" i="37"/>
  <c r="X254" i="37" s="1"/>
  <c r="Q495" i="45"/>
  <c r="V129" i="62"/>
  <c r="X129" i="62" s="1"/>
  <c r="V129" i="37"/>
  <c r="X129" i="37" s="1"/>
  <c r="Q370" i="45"/>
  <c r="V173" i="62"/>
  <c r="X173" i="62" s="1"/>
  <c r="V173" i="37"/>
  <c r="X173" i="37" s="1"/>
  <c r="Q414" i="45"/>
  <c r="V97" i="62"/>
  <c r="X97" i="62" s="1"/>
  <c r="V97" i="37"/>
  <c r="X97" i="37" s="1"/>
  <c r="Q97" i="45"/>
  <c r="V266" i="62"/>
  <c r="X266" i="62" s="1"/>
  <c r="V266" i="37"/>
  <c r="X266" i="37" s="1"/>
  <c r="Q507" i="45"/>
  <c r="V134" i="62"/>
  <c r="X134" i="62" s="1"/>
  <c r="V134" i="37"/>
  <c r="X134" i="37" s="1"/>
  <c r="Q375" i="45"/>
  <c r="V190" i="62"/>
  <c r="X190" i="62" s="1"/>
  <c r="V190" i="37"/>
  <c r="X190" i="37" s="1"/>
  <c r="Q431" i="45"/>
  <c r="V107" i="62"/>
  <c r="X107" i="62" s="1"/>
  <c r="V107" i="37"/>
  <c r="X107" i="37" s="1"/>
  <c r="Q348" i="45"/>
  <c r="V89" i="62"/>
  <c r="X89" i="62" s="1"/>
  <c r="V89" i="37"/>
  <c r="X89" i="37" s="1"/>
  <c r="Q89" i="45"/>
  <c r="V180" i="62"/>
  <c r="X180" i="62" s="1"/>
  <c r="V180" i="37"/>
  <c r="X180" i="37" s="1"/>
  <c r="Q421" i="45"/>
  <c r="V112" i="62"/>
  <c r="X112" i="62" s="1"/>
  <c r="V112" i="37"/>
  <c r="X112" i="37" s="1"/>
  <c r="Q353" i="45"/>
  <c r="V138" i="62"/>
  <c r="X138" i="62" s="1"/>
  <c r="V138" i="37"/>
  <c r="X138" i="37" s="1"/>
  <c r="Q379" i="45"/>
  <c r="V314" i="62"/>
  <c r="X314" i="62" s="1"/>
  <c r="V314" i="37"/>
  <c r="X314" i="37" s="1"/>
  <c r="Q558" i="45"/>
  <c r="V283" i="62"/>
  <c r="X283" i="62" s="1"/>
  <c r="V283" i="37"/>
  <c r="X283" i="37" s="1"/>
  <c r="Q524" i="45"/>
  <c r="V20" i="62"/>
  <c r="V20" i="37"/>
  <c r="X20" i="37" s="1"/>
  <c r="Q20" i="45"/>
  <c r="V199" i="62"/>
  <c r="X199" i="62" s="1"/>
  <c r="V199" i="37"/>
  <c r="X199" i="37" s="1"/>
  <c r="Q440" i="45"/>
  <c r="V256" i="62"/>
  <c r="X256" i="62" s="1"/>
  <c r="V256" i="37"/>
  <c r="X256" i="37" s="1"/>
  <c r="Q497" i="45"/>
  <c r="V28" i="62"/>
  <c r="X28" i="62" s="1"/>
  <c r="V28" i="37"/>
  <c r="X28" i="37" s="1"/>
  <c r="Q28" i="45"/>
  <c r="V162" i="62"/>
  <c r="X162" i="62" s="1"/>
  <c r="V162" i="37"/>
  <c r="X162" i="37" s="1"/>
  <c r="Q403" i="45"/>
  <c r="V52" i="62"/>
  <c r="X52" i="62" s="1"/>
  <c r="V52" i="37"/>
  <c r="X52" i="37" s="1"/>
  <c r="Q52" i="45"/>
  <c r="V80" i="62"/>
  <c r="X80" i="62" s="1"/>
  <c r="V80" i="37"/>
  <c r="X80" i="37" s="1"/>
  <c r="Q80" i="45"/>
  <c r="V203" i="62"/>
  <c r="X203" i="62" s="1"/>
  <c r="V203" i="37"/>
  <c r="X203" i="37" s="1"/>
  <c r="Q444" i="45"/>
  <c r="V156" i="62"/>
  <c r="X156" i="62" s="1"/>
  <c r="V156" i="37"/>
  <c r="X156" i="37" s="1"/>
  <c r="Q397" i="45"/>
  <c r="V226" i="62"/>
  <c r="X226" i="62" s="1"/>
  <c r="V226" i="37"/>
  <c r="X226" i="37" s="1"/>
  <c r="Q467" i="45"/>
  <c r="V260" i="62"/>
  <c r="X260" i="62" s="1"/>
  <c r="V260" i="37"/>
  <c r="X260" i="37" s="1"/>
  <c r="Q501" i="45"/>
  <c r="V130" i="62"/>
  <c r="X130" i="62" s="1"/>
  <c r="V130" i="37"/>
  <c r="X130" i="37" s="1"/>
  <c r="Q371" i="45"/>
  <c r="V61" i="62"/>
  <c r="X61" i="62" s="1"/>
  <c r="V61" i="37"/>
  <c r="X61" i="37" s="1"/>
  <c r="Q61" i="45"/>
  <c r="V151" i="62"/>
  <c r="X151" i="62" s="1"/>
  <c r="V151" i="37"/>
  <c r="X151" i="37" s="1"/>
  <c r="Q392" i="45"/>
  <c r="V49" i="62"/>
  <c r="X49" i="62" s="1"/>
  <c r="V49" i="37"/>
  <c r="X49" i="37" s="1"/>
  <c r="Q49" i="45"/>
  <c r="V238" i="62"/>
  <c r="X238" i="62" s="1"/>
  <c r="V238" i="37"/>
  <c r="X238" i="37" s="1"/>
  <c r="Q479" i="45"/>
  <c r="V292" i="62"/>
  <c r="X292" i="62" s="1"/>
  <c r="V292" i="37"/>
  <c r="X292" i="37" s="1"/>
  <c r="Q533" i="45"/>
  <c r="V145" i="62"/>
  <c r="X145" i="62" s="1"/>
  <c r="V145" i="37"/>
  <c r="X145" i="37" s="1"/>
  <c r="Q386" i="45"/>
  <c r="V242" i="62"/>
  <c r="X242" i="62" s="1"/>
  <c r="V242" i="37"/>
  <c r="X242" i="37" s="1"/>
  <c r="Q483" i="45"/>
  <c r="V252" i="62"/>
  <c r="X252" i="62" s="1"/>
  <c r="V252" i="37"/>
  <c r="X252" i="37" s="1"/>
  <c r="Q493" i="45"/>
  <c r="V263" i="62"/>
  <c r="X263" i="62" s="1"/>
  <c r="V263" i="37"/>
  <c r="X263" i="37" s="1"/>
  <c r="Q504" i="45"/>
  <c r="V227" i="62"/>
  <c r="X227" i="62" s="1"/>
  <c r="V227" i="37"/>
  <c r="X227" i="37" s="1"/>
  <c r="Q468" i="45"/>
  <c r="V175" i="62"/>
  <c r="X175" i="62" s="1"/>
  <c r="V175" i="37"/>
  <c r="X175" i="37" s="1"/>
  <c r="Q416" i="45"/>
  <c r="V90" i="62"/>
  <c r="X90" i="62" s="1"/>
  <c r="V90" i="37"/>
  <c r="X90" i="37" s="1"/>
  <c r="Q90" i="45"/>
  <c r="V150" i="62"/>
  <c r="X150" i="62" s="1"/>
  <c r="V150" i="37"/>
  <c r="X150" i="37" s="1"/>
  <c r="Q391" i="45"/>
  <c r="V261" i="62"/>
  <c r="X261" i="62" s="1"/>
  <c r="V261" i="37"/>
  <c r="X261" i="37" s="1"/>
  <c r="Q502" i="45"/>
  <c r="V316" i="62"/>
  <c r="X316" i="62" s="1"/>
  <c r="V316" i="37"/>
  <c r="X316" i="37" s="1"/>
  <c r="Q560" i="45"/>
  <c r="V110" i="62"/>
  <c r="X110" i="62" s="1"/>
  <c r="V110" i="37"/>
  <c r="X110" i="37" s="1"/>
  <c r="Q351" i="45"/>
  <c r="V171" i="62"/>
  <c r="V171" i="37"/>
  <c r="X171" i="37" s="1"/>
  <c r="Q412" i="45"/>
  <c r="V27" i="62"/>
  <c r="X27" i="62" s="1"/>
  <c r="V27" i="37"/>
  <c r="X27" i="37" s="1"/>
  <c r="Q27" i="45"/>
  <c r="V228" i="62"/>
  <c r="X228" i="62" s="1"/>
  <c r="V228" i="37"/>
  <c r="X228" i="37" s="1"/>
  <c r="Q469" i="45"/>
  <c r="V131" i="62"/>
  <c r="X131" i="62" s="1"/>
  <c r="V131" i="37"/>
  <c r="X131" i="37" s="1"/>
  <c r="Q372" i="45"/>
  <c r="V36" i="62"/>
  <c r="X36" i="62" s="1"/>
  <c r="V36" i="37"/>
  <c r="X36" i="37" s="1"/>
  <c r="Q36" i="45"/>
  <c r="V200" i="62"/>
  <c r="X200" i="62" s="1"/>
  <c r="V200" i="37"/>
  <c r="X200" i="37" s="1"/>
  <c r="Q441" i="45"/>
  <c r="V57" i="62"/>
  <c r="X57" i="62" s="1"/>
  <c r="V57" i="37"/>
  <c r="X57" i="37" s="1"/>
  <c r="Q57" i="45"/>
  <c r="V268" i="62"/>
  <c r="X268" i="62" s="1"/>
  <c r="V268" i="37"/>
  <c r="X268" i="37" s="1"/>
  <c r="Q509" i="45"/>
  <c r="V231" i="62"/>
  <c r="X231" i="62" s="1"/>
  <c r="V231" i="37"/>
  <c r="X231" i="37" s="1"/>
  <c r="Q472" i="45"/>
  <c r="V69" i="62"/>
  <c r="X69" i="62" s="1"/>
  <c r="V69" i="37"/>
  <c r="X69" i="37" s="1"/>
  <c r="Q69" i="45"/>
  <c r="V47" i="62"/>
  <c r="X47" i="62" s="1"/>
  <c r="V47" i="37"/>
  <c r="X47" i="37" s="1"/>
  <c r="Q47" i="45"/>
  <c r="V269" i="62"/>
  <c r="X269" i="62" s="1"/>
  <c r="V269" i="37"/>
  <c r="X269" i="37" s="1"/>
  <c r="Q510" i="45"/>
  <c r="V41" i="62"/>
  <c r="X41" i="62" s="1"/>
  <c r="V41" i="37"/>
  <c r="X41" i="37" s="1"/>
  <c r="Q41" i="45"/>
  <c r="V225" i="62"/>
  <c r="X225" i="62" s="1"/>
  <c r="V225" i="37"/>
  <c r="X225" i="37" s="1"/>
  <c r="Q466" i="45"/>
  <c r="V210" i="62"/>
  <c r="X210" i="62" s="1"/>
  <c r="V210" i="37"/>
  <c r="X210" i="37" s="1"/>
  <c r="Q451" i="45"/>
  <c r="V72" i="62"/>
  <c r="X72" i="62" s="1"/>
  <c r="V72" i="37"/>
  <c r="X72" i="37" s="1"/>
  <c r="Q72" i="45"/>
  <c r="V125" i="62"/>
  <c r="X125" i="62" s="1"/>
  <c r="V125" i="37"/>
  <c r="X125" i="37" s="1"/>
  <c r="Q366" i="45"/>
  <c r="V258" i="62"/>
  <c r="X258" i="62" s="1"/>
  <c r="V258" i="37"/>
  <c r="X258" i="37" s="1"/>
  <c r="Q499" i="45"/>
  <c r="V233" i="62"/>
  <c r="X233" i="62" s="1"/>
  <c r="V233" i="37"/>
  <c r="X233" i="37" s="1"/>
  <c r="Q474" i="45"/>
  <c r="V65" i="62"/>
  <c r="X65" i="62" s="1"/>
  <c r="V65" i="37"/>
  <c r="X65" i="37" s="1"/>
  <c r="Q65" i="45"/>
  <c r="V262" i="62"/>
  <c r="X262" i="62" s="1"/>
  <c r="V262" i="37"/>
  <c r="X262" i="37" s="1"/>
  <c r="Q503" i="45"/>
  <c r="V60" i="62"/>
  <c r="X60" i="62" s="1"/>
  <c r="V60" i="37"/>
  <c r="X60" i="37" s="1"/>
  <c r="Q60" i="45"/>
  <c r="V272" i="62"/>
  <c r="X272" i="62" s="1"/>
  <c r="V272" i="37"/>
  <c r="X272" i="37" s="1"/>
  <c r="Q513" i="45"/>
  <c r="V108" i="62"/>
  <c r="X108" i="62" s="1"/>
  <c r="V108" i="37"/>
  <c r="X108" i="37" s="1"/>
  <c r="Q349" i="45"/>
  <c r="J319" i="56"/>
  <c r="J174" i="56"/>
  <c r="J112" i="56"/>
  <c r="J91" i="56"/>
  <c r="J148" i="56"/>
  <c r="J29" i="56"/>
  <c r="J172" i="56"/>
  <c r="J31" i="56"/>
  <c r="J52" i="56"/>
  <c r="J33" i="56"/>
  <c r="J314" i="56"/>
  <c r="J197" i="56"/>
  <c r="J258" i="56"/>
  <c r="J17" i="56"/>
  <c r="J61" i="56"/>
  <c r="J67" i="56"/>
  <c r="J84" i="56"/>
  <c r="J315" i="56"/>
  <c r="J155" i="56"/>
  <c r="J97" i="56"/>
  <c r="J108" i="56"/>
  <c r="J121" i="56"/>
  <c r="J124" i="56"/>
  <c r="J128" i="56"/>
  <c r="J238" i="56"/>
  <c r="J76" i="56"/>
  <c r="J161" i="56"/>
  <c r="J175" i="56"/>
  <c r="J43" i="56"/>
  <c r="J134" i="56"/>
  <c r="J32" i="56"/>
  <c r="J129" i="56"/>
  <c r="J207" i="56"/>
  <c r="J25" i="56"/>
  <c r="J212" i="56"/>
  <c r="J245" i="56"/>
  <c r="J162" i="56"/>
  <c r="J304" i="56"/>
  <c r="J187" i="56"/>
  <c r="J74" i="56"/>
  <c r="J154" i="56"/>
  <c r="J86" i="56"/>
  <c r="J19" i="56"/>
  <c r="J94" i="56"/>
  <c r="J204" i="56"/>
  <c r="J307" i="56"/>
  <c r="J206" i="56"/>
  <c r="J275" i="56"/>
  <c r="J269" i="56"/>
  <c r="J231" i="56"/>
  <c r="J285" i="56"/>
  <c r="J241" i="56"/>
  <c r="J271" i="56"/>
  <c r="J252" i="56"/>
  <c r="J272" i="56"/>
  <c r="J244" i="56"/>
  <c r="J232" i="56"/>
  <c r="J246" i="56"/>
  <c r="J216" i="56"/>
  <c r="J218" i="56"/>
  <c r="J291" i="56"/>
  <c r="J235" i="56"/>
  <c r="J242" i="56"/>
  <c r="J233" i="56"/>
  <c r="J278" i="56"/>
  <c r="J300" i="56"/>
  <c r="J188" i="56"/>
  <c r="J23" i="56"/>
  <c r="J113" i="56"/>
  <c r="J283" i="56"/>
  <c r="J317" i="56"/>
  <c r="J149" i="56"/>
  <c r="J65" i="56"/>
  <c r="J139" i="56"/>
  <c r="J102" i="56"/>
  <c r="J203" i="56"/>
  <c r="J150" i="56"/>
  <c r="J177" i="56"/>
  <c r="J71" i="56"/>
  <c r="J103" i="56"/>
  <c r="J75" i="56"/>
  <c r="J69" i="56"/>
  <c r="J194" i="56"/>
  <c r="J35" i="56"/>
  <c r="J24" i="56"/>
  <c r="J131" i="56"/>
  <c r="J308" i="56"/>
  <c r="J171" i="56"/>
  <c r="J230" i="56"/>
  <c r="J100" i="56"/>
  <c r="J163" i="56"/>
  <c r="J77" i="56"/>
  <c r="J189" i="56"/>
  <c r="J160" i="56"/>
  <c r="J55" i="56"/>
  <c r="J28" i="56"/>
  <c r="J185" i="56"/>
  <c r="J165" i="56"/>
  <c r="J153" i="56"/>
  <c r="J250" i="56"/>
  <c r="J183" i="56"/>
  <c r="J180" i="56"/>
  <c r="J82" i="56"/>
  <c r="J147" i="56"/>
  <c r="J138" i="56"/>
  <c r="J179" i="56"/>
  <c r="J316" i="56"/>
  <c r="J166" i="56"/>
  <c r="J168" i="56"/>
  <c r="J57" i="56"/>
  <c r="J151" i="56"/>
  <c r="J110" i="56"/>
  <c r="J262" i="56"/>
  <c r="J243" i="56"/>
  <c r="J219" i="56"/>
  <c r="J280" i="56"/>
  <c r="J257" i="56"/>
  <c r="J279" i="56"/>
  <c r="J221" i="56"/>
  <c r="J276" i="56"/>
  <c r="J289" i="56"/>
  <c r="J217" i="56"/>
  <c r="J264" i="56"/>
  <c r="J240" i="56"/>
  <c r="J220" i="56"/>
  <c r="J249" i="56"/>
  <c r="J292" i="56"/>
  <c r="J215" i="56"/>
  <c r="J254" i="56"/>
  <c r="J284" i="56"/>
  <c r="J302" i="56"/>
  <c r="J143" i="56"/>
  <c r="J62" i="56"/>
  <c r="J132" i="56"/>
  <c r="J27" i="56"/>
  <c r="J99" i="56"/>
  <c r="J56" i="56"/>
  <c r="J311" i="56"/>
  <c r="J145" i="56"/>
  <c r="J39" i="56"/>
  <c r="J115" i="56"/>
  <c r="J198" i="56"/>
  <c r="J236" i="56"/>
  <c r="J303" i="56"/>
  <c r="J47" i="56"/>
  <c r="J64" i="56"/>
  <c r="J44" i="56"/>
  <c r="J20" i="56"/>
  <c r="J79" i="56"/>
  <c r="J36" i="56"/>
  <c r="J211" i="56"/>
  <c r="J49" i="56"/>
  <c r="J123" i="56"/>
  <c r="J225" i="56"/>
  <c r="J106" i="56"/>
  <c r="J111" i="56"/>
  <c r="J186" i="56"/>
  <c r="J85" i="56"/>
  <c r="J95" i="56"/>
  <c r="J167" i="56"/>
  <c r="J159" i="56"/>
  <c r="J178" i="56"/>
  <c r="J158" i="56"/>
  <c r="J209" i="56"/>
  <c r="J229" i="56"/>
  <c r="J105" i="56"/>
  <c r="J104" i="56"/>
  <c r="J66" i="56"/>
  <c r="J306" i="56"/>
  <c r="J87" i="56"/>
  <c r="J59" i="56"/>
  <c r="J193" i="56"/>
  <c r="J92" i="56"/>
  <c r="J116" i="56"/>
  <c r="J201" i="56"/>
  <c r="J16" i="56"/>
  <c r="J328" i="56"/>
  <c r="J228" i="56"/>
  <c r="J255" i="56"/>
  <c r="J288" i="56"/>
  <c r="J270" i="56"/>
  <c r="J263" i="56"/>
  <c r="J268" i="56"/>
  <c r="J237" i="56"/>
  <c r="J287" i="56"/>
  <c r="J293" i="56"/>
  <c r="J234" i="56"/>
  <c r="J323" i="56"/>
  <c r="J224" i="56"/>
  <c r="J266" i="56"/>
  <c r="J267" i="56"/>
  <c r="J253" i="56"/>
  <c r="J309" i="56"/>
  <c r="J256" i="56"/>
  <c r="J265" i="56"/>
  <c r="J329" i="56"/>
  <c r="J140" i="56"/>
  <c r="J96" i="56"/>
  <c r="J37" i="56"/>
  <c r="J51" i="56"/>
  <c r="J45" i="56"/>
  <c r="J70" i="56"/>
  <c r="J200" i="56"/>
  <c r="J40" i="56"/>
  <c r="J60" i="56"/>
  <c r="J210" i="56"/>
  <c r="J119" i="56"/>
  <c r="J181" i="56"/>
  <c r="J122" i="56"/>
  <c r="J146" i="56"/>
  <c r="J137" i="56"/>
  <c r="J173" i="56"/>
  <c r="J133" i="56"/>
  <c r="J156" i="56"/>
  <c r="J89" i="56"/>
  <c r="J144" i="56"/>
  <c r="J14" i="56"/>
  <c r="J41" i="56"/>
  <c r="J226" i="56"/>
  <c r="J310" i="56"/>
  <c r="J192" i="56"/>
  <c r="J53" i="56"/>
  <c r="J80" i="56"/>
  <c r="J48" i="56"/>
  <c r="J195" i="56"/>
  <c r="J169" i="56"/>
  <c r="J208" i="56"/>
  <c r="J191" i="56"/>
  <c r="J127" i="56"/>
  <c r="J251" i="56"/>
  <c r="J90" i="56"/>
  <c r="J117" i="56"/>
  <c r="J126" i="56"/>
  <c r="J72" i="56"/>
  <c r="J125" i="56"/>
  <c r="J141" i="56"/>
  <c r="J21" i="56"/>
  <c r="J81" i="56"/>
  <c r="J202" i="56"/>
  <c r="J312" i="56"/>
  <c r="J136" i="56"/>
  <c r="J205" i="56"/>
  <c r="J248" i="56"/>
  <c r="J281" i="56"/>
  <c r="J290" i="56"/>
  <c r="J273" i="56"/>
  <c r="J282" i="56"/>
  <c r="J222" i="56"/>
  <c r="J286" i="56"/>
  <c r="J227" i="56"/>
  <c r="J261" i="56"/>
  <c r="J260" i="56"/>
  <c r="J277" i="56"/>
  <c r="J320" i="56"/>
  <c r="J239" i="56"/>
  <c r="J274" i="56"/>
  <c r="J214" i="56"/>
  <c r="J259" i="56"/>
  <c r="J247" i="56"/>
  <c r="J223" i="56"/>
  <c r="J318" i="56"/>
  <c r="J320" i="20"/>
  <c r="J24" i="20"/>
  <c r="J104" i="20"/>
  <c r="J62" i="20"/>
  <c r="J193" i="20"/>
  <c r="J111" i="20"/>
  <c r="J32" i="20"/>
  <c r="J163" i="20"/>
  <c r="J139" i="20"/>
  <c r="J17" i="20"/>
  <c r="J155" i="20"/>
  <c r="J55" i="20"/>
  <c r="J48" i="20"/>
  <c r="J53" i="20"/>
  <c r="J65" i="20"/>
  <c r="J39" i="20"/>
  <c r="J75" i="20"/>
  <c r="J16" i="20"/>
  <c r="J77" i="20"/>
  <c r="J36" i="20"/>
  <c r="J173" i="20"/>
  <c r="J67" i="20"/>
  <c r="J304" i="20"/>
  <c r="J95" i="20"/>
  <c r="J28" i="20"/>
  <c r="J186" i="20"/>
  <c r="J200" i="20"/>
  <c r="J92" i="20"/>
  <c r="J166" i="20"/>
  <c r="J19" i="20"/>
  <c r="J136" i="20"/>
  <c r="J165" i="20"/>
  <c r="J25" i="20"/>
  <c r="J237" i="20"/>
  <c r="J172" i="20"/>
  <c r="J52" i="20"/>
  <c r="J14" i="20"/>
  <c r="J308" i="20"/>
  <c r="J292" i="20"/>
  <c r="J149" i="20"/>
  <c r="J61" i="20"/>
  <c r="J206" i="20"/>
  <c r="J202" i="20"/>
  <c r="J211" i="20"/>
  <c r="J285" i="20"/>
  <c r="J289" i="20"/>
  <c r="J41" i="20"/>
  <c r="J240" i="20"/>
  <c r="J177" i="20"/>
  <c r="J243" i="20"/>
  <c r="J221" i="20"/>
  <c r="J191" i="20"/>
  <c r="J222" i="20"/>
  <c r="J282" i="20"/>
  <c r="J228" i="20"/>
  <c r="J275" i="20"/>
  <c r="J261" i="20"/>
  <c r="J217" i="20"/>
  <c r="J286" i="20"/>
  <c r="J246" i="20"/>
  <c r="J288" i="20"/>
  <c r="J214" i="20"/>
  <c r="J249" i="20"/>
  <c r="J259" i="20"/>
  <c r="J254" i="20"/>
  <c r="J300" i="20"/>
  <c r="J70" i="20"/>
  <c r="J180" i="20"/>
  <c r="J148" i="20"/>
  <c r="J147" i="20"/>
  <c r="J188" i="20"/>
  <c r="J306" i="20"/>
  <c r="J29" i="20"/>
  <c r="J72" i="20"/>
  <c r="J181" i="20"/>
  <c r="J179" i="20"/>
  <c r="J187" i="20"/>
  <c r="J160" i="20"/>
  <c r="J192" i="20"/>
  <c r="J174" i="20"/>
  <c r="J45" i="20"/>
  <c r="J316" i="20"/>
  <c r="J64" i="20"/>
  <c r="J86" i="20"/>
  <c r="J69" i="20"/>
  <c r="J168" i="20"/>
  <c r="J43" i="20"/>
  <c r="J144" i="20"/>
  <c r="J133" i="20"/>
  <c r="J189" i="20"/>
  <c r="J132" i="20"/>
  <c r="J201" i="20"/>
  <c r="J44" i="20"/>
  <c r="J56" i="20"/>
  <c r="J27" i="20"/>
  <c r="J212" i="20"/>
  <c r="J121" i="20"/>
  <c r="J203" i="20"/>
  <c r="J59" i="20"/>
  <c r="J80" i="20"/>
  <c r="J204" i="20"/>
  <c r="J131" i="20"/>
  <c r="J57" i="20"/>
  <c r="J197" i="20"/>
  <c r="J225" i="20"/>
  <c r="J141" i="20"/>
  <c r="J311" i="20"/>
  <c r="J208" i="20"/>
  <c r="J265" i="20"/>
  <c r="J227" i="20"/>
  <c r="J262" i="20"/>
  <c r="J283" i="20"/>
  <c r="J281" i="20"/>
  <c r="J231" i="20"/>
  <c r="J250" i="20"/>
  <c r="J260" i="20"/>
  <c r="J269" i="20"/>
  <c r="J233" i="20"/>
  <c r="J215" i="20"/>
  <c r="J239" i="20"/>
  <c r="J234" i="20"/>
  <c r="J241" i="20"/>
  <c r="J216" i="20"/>
  <c r="J256" i="20"/>
  <c r="J291" i="20"/>
  <c r="J257" i="20"/>
  <c r="J276" i="20"/>
  <c r="J268" i="20"/>
  <c r="J266" i="20"/>
  <c r="J323" i="20"/>
  <c r="J106" i="20"/>
  <c r="J105" i="20"/>
  <c r="J154" i="20"/>
  <c r="J117" i="20"/>
  <c r="J112" i="20"/>
  <c r="J116" i="20"/>
  <c r="J20" i="20"/>
  <c r="J97" i="20"/>
  <c r="J84" i="20"/>
  <c r="J87" i="20"/>
  <c r="J60" i="20"/>
  <c r="J23" i="20"/>
  <c r="J91" i="20"/>
  <c r="J161" i="20"/>
  <c r="J146" i="20"/>
  <c r="J85" i="20"/>
  <c r="J123" i="20"/>
  <c r="J125" i="20"/>
  <c r="J47" i="20"/>
  <c r="J167" i="20"/>
  <c r="J134" i="20"/>
  <c r="J145" i="20"/>
  <c r="J103" i="20"/>
  <c r="J90" i="20"/>
  <c r="J195" i="20"/>
  <c r="J312" i="20"/>
  <c r="J317" i="20"/>
  <c r="J37" i="20"/>
  <c r="J310" i="20"/>
  <c r="J71" i="20"/>
  <c r="J115" i="20"/>
  <c r="J178" i="20"/>
  <c r="J162" i="20"/>
  <c r="J138" i="20"/>
  <c r="J307" i="20"/>
  <c r="J129" i="20"/>
  <c r="J185" i="20"/>
  <c r="J110" i="20"/>
  <c r="J79" i="20"/>
  <c r="J171" i="20"/>
  <c r="J205" i="20"/>
  <c r="J102" i="20"/>
  <c r="J253" i="20"/>
  <c r="J49" i="20"/>
  <c r="J287" i="20"/>
  <c r="J255" i="20"/>
  <c r="J226" i="20"/>
  <c r="J247" i="20"/>
  <c r="J236" i="20"/>
  <c r="J229" i="20"/>
  <c r="J224" i="20"/>
  <c r="J293" i="20"/>
  <c r="J290" i="20"/>
  <c r="J273" i="20"/>
  <c r="J284" i="20"/>
  <c r="J248" i="20"/>
  <c r="J278" i="20"/>
  <c r="J280" i="20"/>
  <c r="J223" i="20"/>
  <c r="J274" i="20"/>
  <c r="J245" i="20"/>
  <c r="J99" i="20"/>
  <c r="J244" i="20"/>
  <c r="J252" i="20"/>
  <c r="J81" i="20"/>
  <c r="J122" i="20"/>
  <c r="J169" i="20"/>
  <c r="J137" i="20"/>
  <c r="J113" i="20"/>
  <c r="J31" i="20"/>
  <c r="J126" i="20"/>
  <c r="J183" i="20"/>
  <c r="J76" i="20"/>
  <c r="J51" i="20"/>
  <c r="J156" i="20"/>
  <c r="J194" i="20"/>
  <c r="J40" i="20"/>
  <c r="J82" i="20"/>
  <c r="J140" i="20"/>
  <c r="J66" i="20"/>
  <c r="J328" i="20"/>
  <c r="J89" i="20"/>
  <c r="J124" i="20"/>
  <c r="J94" i="20"/>
  <c r="J315" i="20"/>
  <c r="J314" i="20"/>
  <c r="J303" i="20"/>
  <c r="J21" i="20"/>
  <c r="J127" i="20"/>
  <c r="J119" i="20"/>
  <c r="J175" i="20"/>
  <c r="J159" i="20"/>
  <c r="J74" i="20"/>
  <c r="J150" i="20"/>
  <c r="J151" i="20"/>
  <c r="J33" i="20"/>
  <c r="J96" i="20"/>
  <c r="J35" i="20"/>
  <c r="J210" i="20"/>
  <c r="J153" i="20"/>
  <c r="J158" i="20"/>
  <c r="J198" i="20"/>
  <c r="J143" i="20"/>
  <c r="J108" i="20"/>
  <c r="J209" i="20"/>
  <c r="J207" i="20"/>
  <c r="J279" i="20"/>
  <c r="J128" i="20"/>
  <c r="J242" i="20"/>
  <c r="J264" i="20"/>
  <c r="J277" i="20"/>
  <c r="J267" i="20"/>
  <c r="J218" i="20"/>
  <c r="J272" i="20"/>
  <c r="J232" i="20"/>
  <c r="J258" i="20"/>
  <c r="J263" i="20"/>
  <c r="J235" i="20"/>
  <c r="J270" i="20"/>
  <c r="J238" i="20"/>
  <c r="J251" i="20"/>
  <c r="J271" i="20"/>
  <c r="J219" i="20"/>
  <c r="J230" i="20"/>
  <c r="J220" i="20"/>
  <c r="J100" i="20"/>
  <c r="J319" i="20"/>
  <c r="J329" i="20"/>
  <c r="V205" i="62"/>
  <c r="X205" i="62" s="1"/>
  <c r="V205" i="37"/>
  <c r="X205" i="37" s="1"/>
  <c r="Q446" i="45"/>
  <c r="V77" i="62"/>
  <c r="X77" i="62" s="1"/>
  <c r="V77" i="37"/>
  <c r="X77" i="37" s="1"/>
  <c r="Q77" i="45"/>
  <c r="V265" i="62"/>
  <c r="X265" i="62" s="1"/>
  <c r="V265" i="37"/>
  <c r="X265" i="37" s="1"/>
  <c r="Q506" i="45"/>
  <c r="V224" i="62"/>
  <c r="X224" i="62" s="1"/>
  <c r="V224" i="37"/>
  <c r="X224" i="37" s="1"/>
  <c r="Q465" i="45"/>
  <c r="V121" i="62"/>
  <c r="X121" i="62" s="1"/>
  <c r="V121" i="37"/>
  <c r="X121" i="37" s="1"/>
  <c r="Q362" i="45"/>
  <c r="V234" i="62"/>
  <c r="X234" i="62" s="1"/>
  <c r="V234" i="37"/>
  <c r="X234" i="37" s="1"/>
  <c r="Q475" i="45"/>
  <c r="V56" i="62"/>
  <c r="X56" i="62" s="1"/>
  <c r="V56" i="37"/>
  <c r="X56" i="37" s="1"/>
  <c r="Q56" i="45"/>
  <c r="V293" i="62"/>
  <c r="X293" i="62" s="1"/>
  <c r="V293" i="37"/>
  <c r="X293" i="37" s="1"/>
  <c r="Q534" i="45"/>
  <c r="V29" i="62"/>
  <c r="X29" i="62" s="1"/>
  <c r="V29" i="37"/>
  <c r="X29" i="37" s="1"/>
  <c r="Q29" i="45"/>
  <c r="V195" i="62"/>
  <c r="X195" i="62" s="1"/>
  <c r="V195" i="37"/>
  <c r="X195" i="37" s="1"/>
  <c r="Q436" i="45"/>
  <c r="V135" i="62"/>
  <c r="X135" i="62" s="1"/>
  <c r="V135" i="37"/>
  <c r="X135" i="37" s="1"/>
  <c r="Q376" i="45"/>
  <c r="V161" i="62"/>
  <c r="X161" i="62" s="1"/>
  <c r="V161" i="37"/>
  <c r="X161" i="37" s="1"/>
  <c r="Q402" i="45"/>
  <c r="V95" i="62"/>
  <c r="X95" i="62" s="1"/>
  <c r="V95" i="37"/>
  <c r="X95" i="37" s="1"/>
  <c r="Q95" i="45"/>
  <c r="V193" i="62"/>
  <c r="X193" i="62" s="1"/>
  <c r="V193" i="37"/>
  <c r="X193" i="37" s="1"/>
  <c r="Q434" i="45"/>
  <c r="V212" i="62"/>
  <c r="X212" i="62" s="1"/>
  <c r="V212" i="37"/>
  <c r="X212" i="37" s="1"/>
  <c r="Q453" i="45"/>
  <c r="V48" i="62"/>
  <c r="X48" i="62" s="1"/>
  <c r="V48" i="37"/>
  <c r="X48" i="37" s="1"/>
  <c r="Q48" i="45"/>
  <c r="V294" i="62"/>
  <c r="X294" i="62" s="1"/>
  <c r="V294" i="37"/>
  <c r="X294" i="37" s="1"/>
  <c r="Q535" i="45"/>
  <c r="V239" i="62"/>
  <c r="X239" i="62" s="1"/>
  <c r="V239" i="37"/>
  <c r="X239" i="37" s="1"/>
  <c r="Q480" i="45"/>
  <c r="V176" i="62"/>
  <c r="X176" i="62" s="1"/>
  <c r="V176" i="37"/>
  <c r="X176" i="37" s="1"/>
  <c r="Q417" i="45"/>
  <c r="V152" i="62"/>
  <c r="X152" i="62" s="1"/>
  <c r="V152" i="37"/>
  <c r="X152" i="37" s="1"/>
  <c r="Q393" i="45"/>
  <c r="V303" i="62"/>
  <c r="X303" i="62" s="1"/>
  <c r="V303" i="37"/>
  <c r="X303" i="37" s="1"/>
  <c r="Q547" i="45"/>
  <c r="V288" i="62"/>
  <c r="X288" i="62" s="1"/>
  <c r="V288" i="37"/>
  <c r="X288" i="37" s="1"/>
  <c r="Q529" i="45"/>
  <c r="V44" i="62"/>
  <c r="X44" i="62" s="1"/>
  <c r="V44" i="37"/>
  <c r="X44" i="37" s="1"/>
  <c r="Q44" i="45"/>
  <c r="V23" i="62"/>
  <c r="X23" i="62" s="1"/>
  <c r="V23" i="37"/>
  <c r="X23" i="37" s="1"/>
  <c r="Q23" i="45"/>
  <c r="V251" i="62"/>
  <c r="X251" i="62" s="1"/>
  <c r="V251" i="37"/>
  <c r="X251" i="37" s="1"/>
  <c r="Q492" i="45"/>
  <c r="V240" i="62"/>
  <c r="X240" i="62" s="1"/>
  <c r="V240" i="37"/>
  <c r="X240" i="37" s="1"/>
  <c r="Q481" i="45"/>
  <c r="V271" i="62"/>
  <c r="X271" i="62" s="1"/>
  <c r="V271" i="37"/>
  <c r="X271" i="37" s="1"/>
  <c r="Q512" i="45"/>
  <c r="V222" i="62"/>
  <c r="X222" i="62" s="1"/>
  <c r="V222" i="37"/>
  <c r="X222" i="37" s="1"/>
  <c r="Q463" i="45"/>
  <c r="V59" i="62"/>
  <c r="X59" i="62" s="1"/>
  <c r="V59" i="37"/>
  <c r="X59" i="37" s="1"/>
  <c r="Q59" i="45"/>
  <c r="V16" i="62"/>
  <c r="X16" i="62" s="1"/>
  <c r="V16" i="37"/>
  <c r="X16" i="37" s="1"/>
  <c r="Q14" i="45"/>
  <c r="V220" i="62"/>
  <c r="X220" i="62" s="1"/>
  <c r="V220" i="37"/>
  <c r="X220" i="37" s="1"/>
  <c r="Q461" i="45"/>
  <c r="V264" i="62"/>
  <c r="X264" i="62" s="1"/>
  <c r="V264" i="37"/>
  <c r="X264" i="37" s="1"/>
  <c r="Q505" i="45"/>
  <c r="V76" i="62"/>
  <c r="X76" i="62" s="1"/>
  <c r="V76" i="37"/>
  <c r="X76" i="37" s="1"/>
  <c r="Q76" i="45"/>
  <c r="V128" i="62"/>
  <c r="X128" i="62" s="1"/>
  <c r="V128" i="37"/>
  <c r="X128" i="37" s="1"/>
  <c r="Q369" i="45"/>
  <c r="V21" i="62"/>
  <c r="X21" i="62" s="1"/>
  <c r="V21" i="37"/>
  <c r="X21" i="37" s="1"/>
  <c r="Q21" i="45"/>
  <c r="V181" i="62"/>
  <c r="X181" i="62" s="1"/>
  <c r="V181" i="37"/>
  <c r="X181" i="37" s="1"/>
  <c r="Q422" i="45"/>
  <c r="V119" i="62"/>
  <c r="X119" i="62" s="1"/>
  <c r="V119" i="37"/>
  <c r="X119" i="37" s="1"/>
  <c r="Q360" i="45"/>
  <c r="V33" i="62"/>
  <c r="X33" i="62" s="1"/>
  <c r="V33" i="37"/>
  <c r="X33" i="37" s="1"/>
  <c r="Q33" i="45"/>
  <c r="V168" i="62"/>
  <c r="X168" i="62" s="1"/>
  <c r="V168" i="37"/>
  <c r="X168" i="37" s="1"/>
  <c r="Q409" i="45"/>
  <c r="V126" i="62"/>
  <c r="X126" i="62" s="1"/>
  <c r="V126" i="37"/>
  <c r="X126" i="37" s="1"/>
  <c r="Q367" i="45"/>
  <c r="V207" i="62"/>
  <c r="X207" i="62" s="1"/>
  <c r="V207" i="37"/>
  <c r="X207" i="37" s="1"/>
  <c r="Q448" i="45"/>
  <c r="V194" i="62"/>
  <c r="X194" i="62" s="1"/>
  <c r="V194" i="37"/>
  <c r="X194" i="37" s="1"/>
  <c r="Q435" i="45"/>
  <c r="V104" i="62"/>
  <c r="X104" i="62" s="1"/>
  <c r="V104" i="37"/>
  <c r="Q345" i="45"/>
  <c r="V71" i="62"/>
  <c r="X71" i="62" s="1"/>
  <c r="V71" i="37"/>
  <c r="X71" i="37" s="1"/>
  <c r="Q71" i="45"/>
  <c r="V114" i="62"/>
  <c r="X114" i="62" s="1"/>
  <c r="V114" i="37"/>
  <c r="X114" i="37" s="1"/>
  <c r="Q355" i="45"/>
  <c r="V298" i="62"/>
  <c r="V298" i="37"/>
  <c r="Q542" i="45"/>
  <c r="V281" i="62"/>
  <c r="X281" i="62" s="1"/>
  <c r="V281" i="37"/>
  <c r="X281" i="37" s="1"/>
  <c r="Q522" i="45"/>
  <c r="V237" i="62"/>
  <c r="X237" i="62" s="1"/>
  <c r="V237" i="37"/>
  <c r="X237" i="37" s="1"/>
  <c r="Q478" i="45"/>
  <c r="V117" i="62"/>
  <c r="X117" i="62" s="1"/>
  <c r="V117" i="37"/>
  <c r="X117" i="37" s="1"/>
  <c r="Q358" i="45"/>
  <c r="V278" i="62"/>
  <c r="X278" i="62" s="1"/>
  <c r="V278" i="37"/>
  <c r="X278" i="37" s="1"/>
  <c r="Q519" i="45"/>
  <c r="V79" i="62"/>
  <c r="X79" i="62" s="1"/>
  <c r="V79" i="37"/>
  <c r="X79" i="37" s="1"/>
  <c r="Q79" i="45"/>
  <c r="V155" i="62"/>
  <c r="X155" i="62" s="1"/>
  <c r="V155" i="37"/>
  <c r="X155" i="37" s="1"/>
  <c r="Q396" i="45"/>
  <c r="V241" i="62"/>
  <c r="X241" i="62" s="1"/>
  <c r="V241" i="37"/>
  <c r="X241" i="37" s="1"/>
  <c r="Q482" i="45"/>
  <c r="V140" i="62"/>
  <c r="X140" i="62" s="1"/>
  <c r="V140" i="37"/>
  <c r="X140" i="37" s="1"/>
  <c r="Q381" i="45"/>
  <c r="V250" i="62"/>
  <c r="X250" i="62" s="1"/>
  <c r="V250" i="37"/>
  <c r="X250" i="37" s="1"/>
  <c r="Q491" i="45"/>
  <c r="V124" i="62"/>
  <c r="X124" i="62" s="1"/>
  <c r="V124" i="37"/>
  <c r="X124" i="37" s="1"/>
  <c r="Q365" i="45"/>
  <c r="V219" i="62"/>
  <c r="X219" i="62" s="1"/>
  <c r="V219" i="37"/>
  <c r="X219" i="37" s="1"/>
  <c r="Q460" i="45"/>
  <c r="V223" i="62"/>
  <c r="X223" i="62" s="1"/>
  <c r="V223" i="37"/>
  <c r="X223" i="37" s="1"/>
  <c r="Q464" i="45"/>
  <c r="V133" i="62"/>
  <c r="X133" i="62" s="1"/>
  <c r="V133" i="37"/>
  <c r="X133" i="37" s="1"/>
  <c r="Q374" i="45"/>
  <c r="V287" i="62"/>
  <c r="X287" i="62" s="1"/>
  <c r="V287" i="37"/>
  <c r="X287" i="37" s="1"/>
  <c r="Q528" i="45"/>
  <c r="V282" i="62"/>
  <c r="X282" i="62" s="1"/>
  <c r="V282" i="37"/>
  <c r="X282" i="37" s="1"/>
  <c r="Q523" i="45"/>
  <c r="V189" i="62"/>
  <c r="X189" i="62" s="1"/>
  <c r="V189" i="37"/>
  <c r="X189" i="37" s="1"/>
  <c r="Q430" i="45"/>
  <c r="V284" i="62"/>
  <c r="X284" i="62" s="1"/>
  <c r="V284" i="37"/>
  <c r="X284" i="37" s="1"/>
  <c r="Q525" i="45"/>
  <c r="V43" i="62"/>
  <c r="X43" i="62" s="1"/>
  <c r="V43" i="37"/>
  <c r="X43" i="37" s="1"/>
  <c r="Q43" i="45"/>
  <c r="V315" i="62"/>
  <c r="X315" i="62" s="1"/>
  <c r="V315" i="37"/>
  <c r="X315" i="37" s="1"/>
  <c r="Q559" i="45"/>
  <c r="V40" i="62"/>
  <c r="X40" i="62" s="1"/>
  <c r="V40" i="37"/>
  <c r="X40" i="37" s="1"/>
  <c r="Q40" i="45"/>
  <c r="V86" i="62"/>
  <c r="X86" i="62" s="1"/>
  <c r="V86" i="37"/>
  <c r="X86" i="37" s="1"/>
  <c r="Q86" i="45"/>
  <c r="V246" i="62"/>
  <c r="X246" i="62" s="1"/>
  <c r="V246" i="37"/>
  <c r="X246" i="37" s="1"/>
  <c r="Q487" i="45"/>
  <c r="V236" i="62"/>
  <c r="X236" i="62" s="1"/>
  <c r="V236" i="37"/>
  <c r="X236" i="37" s="1"/>
  <c r="Q477" i="45"/>
  <c r="V313" i="62"/>
  <c r="X313" i="62" s="1"/>
  <c r="V313" i="37"/>
  <c r="X313" i="37" s="1"/>
  <c r="Q557" i="45"/>
  <c r="V244" i="62"/>
  <c r="X244" i="62" s="1"/>
  <c r="V244" i="37"/>
  <c r="X244" i="37" s="1"/>
  <c r="Q485" i="45"/>
  <c r="V106" i="62"/>
  <c r="X106" i="62" s="1"/>
  <c r="V106" i="37"/>
  <c r="X106" i="37" s="1"/>
  <c r="Q347" i="45"/>
  <c r="V39" i="62"/>
  <c r="X39" i="62" s="1"/>
  <c r="V39" i="37"/>
  <c r="X39" i="37" s="1"/>
  <c r="Q39" i="45"/>
  <c r="V113" i="62"/>
  <c r="X113" i="62" s="1"/>
  <c r="V113" i="37"/>
  <c r="X113" i="37" s="1"/>
  <c r="Q354" i="45"/>
  <c r="V70" i="62"/>
  <c r="X70" i="62" s="1"/>
  <c r="V70" i="37"/>
  <c r="X70" i="37" s="1"/>
  <c r="Q70" i="45"/>
  <c r="V311" i="62"/>
  <c r="X311" i="62" s="1"/>
  <c r="V311" i="37"/>
  <c r="X311" i="37" s="1"/>
  <c r="Q555" i="45"/>
  <c r="V37" i="62"/>
  <c r="X37" i="62" s="1"/>
  <c r="V37" i="37"/>
  <c r="X37" i="37" s="1"/>
  <c r="Q37" i="45"/>
  <c r="V245" i="62"/>
  <c r="X245" i="62" s="1"/>
  <c r="V245" i="37"/>
  <c r="X245" i="37" s="1"/>
  <c r="Q486" i="45"/>
  <c r="V85" i="62"/>
  <c r="X85" i="62" s="1"/>
  <c r="V85" i="37"/>
  <c r="X85" i="37" s="1"/>
  <c r="Q85" i="45"/>
  <c r="V167" i="62"/>
  <c r="X167" i="62" s="1"/>
  <c r="V167" i="37"/>
  <c r="X167" i="37" s="1"/>
  <c r="Q408" i="45"/>
  <c r="V183" i="62"/>
  <c r="X183" i="62" s="1"/>
  <c r="V183" i="37"/>
  <c r="X183" i="37" s="1"/>
  <c r="Q424" i="45"/>
  <c r="V148" i="62"/>
  <c r="X148" i="62" s="1"/>
  <c r="V148" i="37"/>
  <c r="X148" i="37" s="1"/>
  <c r="Q389" i="45"/>
  <c r="V235" i="62"/>
  <c r="X235" i="62" s="1"/>
  <c r="V235" i="37"/>
  <c r="X235" i="37" s="1"/>
  <c r="Q476" i="45"/>
  <c r="V191" i="62"/>
  <c r="X191" i="62" s="1"/>
  <c r="V191" i="37"/>
  <c r="X191" i="37" s="1"/>
  <c r="Q432" i="45"/>
  <c r="V53" i="62"/>
  <c r="X53" i="62" s="1"/>
  <c r="V53" i="37"/>
  <c r="X53" i="37" s="1"/>
  <c r="Q53" i="45"/>
  <c r="V202" i="62"/>
  <c r="X202" i="62" s="1"/>
  <c r="V202" i="37"/>
  <c r="X202" i="37" s="1"/>
  <c r="Q443" i="45"/>
  <c r="V163" i="62"/>
  <c r="X163" i="62" s="1"/>
  <c r="V163" i="37"/>
  <c r="X163" i="37" s="1"/>
  <c r="Q404" i="45"/>
  <c r="V143" i="62"/>
  <c r="X143" i="62" s="1"/>
  <c r="V143" i="37"/>
  <c r="X143" i="37" s="1"/>
  <c r="Q384" i="45"/>
  <c r="V64" i="62"/>
  <c r="X64" i="62" s="1"/>
  <c r="V64" i="37"/>
  <c r="X64" i="37" s="1"/>
  <c r="Q64" i="45"/>
  <c r="V276" i="62"/>
  <c r="X276" i="62" s="1"/>
  <c r="V276" i="37"/>
  <c r="X276" i="37" s="1"/>
  <c r="Q517" i="45"/>
  <c r="U384" i="45" l="1"/>
  <c r="AB143" i="62"/>
  <c r="AB143" i="37"/>
  <c r="AB191" i="62"/>
  <c r="U432" i="45"/>
  <c r="AB191" i="37"/>
  <c r="AB167" i="62"/>
  <c r="U408" i="45"/>
  <c r="AB167" i="37"/>
  <c r="AB246" i="62"/>
  <c r="U487" i="45"/>
  <c r="AB246" i="37"/>
  <c r="V300" i="62"/>
  <c r="X300" i="62" s="1"/>
  <c r="X298" i="62"/>
  <c r="V296" i="37"/>
  <c r="X104" i="37"/>
  <c r="AB126" i="62"/>
  <c r="U367" i="45"/>
  <c r="AB126" i="37"/>
  <c r="U422" i="45"/>
  <c r="AB181" i="62"/>
  <c r="AB181" i="37"/>
  <c r="U505" i="45"/>
  <c r="AB264" i="62"/>
  <c r="AB264" i="37"/>
  <c r="U463" i="45"/>
  <c r="AB222" i="62"/>
  <c r="AB222" i="37"/>
  <c r="AB23" i="62"/>
  <c r="U23" i="45"/>
  <c r="AB23" i="37"/>
  <c r="U48" i="45"/>
  <c r="AB48" i="62"/>
  <c r="AB48" i="37"/>
  <c r="U402" i="45"/>
  <c r="AB161" i="62"/>
  <c r="AB161" i="37"/>
  <c r="U465" i="45"/>
  <c r="AB224" i="62"/>
  <c r="AB224" i="37"/>
  <c r="K329" i="20"/>
  <c r="M329" i="20"/>
  <c r="K258" i="20"/>
  <c r="M258" i="20"/>
  <c r="K153" i="20"/>
  <c r="M153" i="20"/>
  <c r="K94" i="20"/>
  <c r="M94" i="20"/>
  <c r="K183" i="20"/>
  <c r="M183" i="20"/>
  <c r="K293" i="20"/>
  <c r="M293" i="20"/>
  <c r="K171" i="20"/>
  <c r="M171" i="20"/>
  <c r="M37" i="20"/>
  <c r="K37" i="20"/>
  <c r="M97" i="20"/>
  <c r="K97" i="20"/>
  <c r="K257" i="20"/>
  <c r="M257" i="20"/>
  <c r="M231" i="20"/>
  <c r="K231" i="20"/>
  <c r="M131" i="20"/>
  <c r="K131" i="20"/>
  <c r="M168" i="20"/>
  <c r="K168" i="20"/>
  <c r="K72" i="20"/>
  <c r="M72" i="20"/>
  <c r="K217" i="20"/>
  <c r="M217" i="20"/>
  <c r="M289" i="20"/>
  <c r="K289" i="20"/>
  <c r="K237" i="20"/>
  <c r="M237" i="20"/>
  <c r="K67" i="20"/>
  <c r="M67" i="20"/>
  <c r="M24" i="20"/>
  <c r="K24" i="20"/>
  <c r="M261" i="56"/>
  <c r="K261" i="56"/>
  <c r="K202" i="56"/>
  <c r="M202" i="56"/>
  <c r="M208" i="56"/>
  <c r="K208" i="56"/>
  <c r="K89" i="56"/>
  <c r="M89" i="56"/>
  <c r="M200" i="56"/>
  <c r="K200" i="56"/>
  <c r="M267" i="56"/>
  <c r="K267" i="56"/>
  <c r="M255" i="56"/>
  <c r="K255" i="56"/>
  <c r="M104" i="56"/>
  <c r="K104" i="56"/>
  <c r="K44" i="56"/>
  <c r="M44" i="56"/>
  <c r="M27" i="56"/>
  <c r="K27" i="56"/>
  <c r="K264" i="56"/>
  <c r="M264" i="56"/>
  <c r="K151" i="56"/>
  <c r="M151" i="56"/>
  <c r="M55" i="56"/>
  <c r="K55" i="56"/>
  <c r="K194" i="56"/>
  <c r="M194" i="56"/>
  <c r="M102" i="56"/>
  <c r="K102" i="56"/>
  <c r="K242" i="56"/>
  <c r="M242" i="56"/>
  <c r="M285" i="56"/>
  <c r="K285" i="56"/>
  <c r="M187" i="56"/>
  <c r="K187" i="56"/>
  <c r="M161" i="56"/>
  <c r="K161" i="56"/>
  <c r="K61" i="56"/>
  <c r="M61" i="56"/>
  <c r="K112" i="56"/>
  <c r="M112" i="56"/>
  <c r="U366" i="45"/>
  <c r="AB125" i="62"/>
  <c r="AB125" i="37"/>
  <c r="U391" i="45"/>
  <c r="AB150" i="62"/>
  <c r="AB150" i="37"/>
  <c r="AB156" i="62"/>
  <c r="U397" i="45"/>
  <c r="AB156" i="37"/>
  <c r="U353" i="45"/>
  <c r="AB112" i="62"/>
  <c r="AB112" i="37"/>
  <c r="AB190" i="62"/>
  <c r="U431" i="45"/>
  <c r="AB190" i="37"/>
  <c r="V102" i="37"/>
  <c r="X14" i="37"/>
  <c r="AB309" i="62"/>
  <c r="U553" i="45"/>
  <c r="AB309" i="37"/>
  <c r="AB255" i="62"/>
  <c r="U496" i="45"/>
  <c r="AB255" i="37"/>
  <c r="U452" i="45"/>
  <c r="AB211" i="62"/>
  <c r="AB211" i="37"/>
  <c r="U94" i="45"/>
  <c r="AB94" i="62"/>
  <c r="AB94" i="37"/>
  <c r="U356" i="45"/>
  <c r="AB115" i="62"/>
  <c r="AB115" i="37"/>
  <c r="U74" i="45"/>
  <c r="AB74" i="62"/>
  <c r="AB74" i="37"/>
  <c r="U494" i="45"/>
  <c r="AB253" i="62"/>
  <c r="AB253" i="37"/>
  <c r="AB295" i="62"/>
  <c r="U536" i="45"/>
  <c r="AB295" i="37"/>
  <c r="U401" i="45"/>
  <c r="AB160" i="62"/>
  <c r="AB160" i="37"/>
  <c r="U75" i="45"/>
  <c r="AB75" i="62"/>
  <c r="AB75" i="37"/>
  <c r="U64" i="45"/>
  <c r="AB64" i="62"/>
  <c r="AB64" i="37"/>
  <c r="U53" i="45"/>
  <c r="AB53" i="62"/>
  <c r="AB53" i="37"/>
  <c r="U424" i="45"/>
  <c r="AB183" i="62"/>
  <c r="AB183" i="37"/>
  <c r="U37" i="45"/>
  <c r="AB37" i="62"/>
  <c r="AB37" i="37"/>
  <c r="U39" i="45"/>
  <c r="AB39" i="62"/>
  <c r="AB39" i="37"/>
  <c r="U477" i="45"/>
  <c r="AB236" i="62"/>
  <c r="AB236" i="37"/>
  <c r="U559" i="45"/>
  <c r="AB315" i="62"/>
  <c r="AB315" i="37"/>
  <c r="U523" i="45"/>
  <c r="AB282" i="62"/>
  <c r="AB282" i="37"/>
  <c r="AB219" i="62"/>
  <c r="U460" i="45"/>
  <c r="AB219" i="37"/>
  <c r="AB241" i="62"/>
  <c r="U482" i="45"/>
  <c r="AB241" i="37"/>
  <c r="U358" i="45"/>
  <c r="AB117" i="62"/>
  <c r="AB117" i="37"/>
  <c r="U355" i="45"/>
  <c r="AB114" i="62"/>
  <c r="AB114" i="37"/>
  <c r="U448" i="45"/>
  <c r="AB207" i="62"/>
  <c r="AB207" i="37"/>
  <c r="U360" i="45"/>
  <c r="AB119" i="62"/>
  <c r="AB119" i="37"/>
  <c r="U76" i="45"/>
  <c r="AB76" i="62"/>
  <c r="AB76" i="37"/>
  <c r="U59" i="45"/>
  <c r="AB59" i="62"/>
  <c r="AB59" i="37"/>
  <c r="U492" i="45"/>
  <c r="AB251" i="62"/>
  <c r="AB251" i="37"/>
  <c r="U547" i="45"/>
  <c r="AB303" i="62"/>
  <c r="AB303" i="37"/>
  <c r="AB294" i="62"/>
  <c r="U535" i="45"/>
  <c r="AB294" i="37"/>
  <c r="AB95" i="62"/>
  <c r="U95" i="45"/>
  <c r="AB95" i="37"/>
  <c r="U29" i="45"/>
  <c r="AB29" i="62"/>
  <c r="AB29" i="37"/>
  <c r="AB121" i="62"/>
  <c r="U362" i="45"/>
  <c r="AB121" i="37"/>
  <c r="U446" i="45"/>
  <c r="AB205" i="62"/>
  <c r="AB205" i="37"/>
  <c r="M319" i="20"/>
  <c r="K319" i="20"/>
  <c r="K219" i="20"/>
  <c r="M219" i="20"/>
  <c r="M270" i="20"/>
  <c r="K270" i="20"/>
  <c r="M232" i="20"/>
  <c r="K232" i="20"/>
  <c r="K277" i="20"/>
  <c r="M277" i="20"/>
  <c r="M279" i="20"/>
  <c r="K279" i="20"/>
  <c r="K143" i="20"/>
  <c r="M143" i="20"/>
  <c r="K210" i="20"/>
  <c r="M210" i="20"/>
  <c r="M151" i="20"/>
  <c r="K151" i="20"/>
  <c r="M175" i="20"/>
  <c r="K175" i="20"/>
  <c r="K303" i="20"/>
  <c r="M303" i="20"/>
  <c r="K124" i="20"/>
  <c r="M124" i="20"/>
  <c r="K140" i="20"/>
  <c r="M140" i="20"/>
  <c r="M156" i="20"/>
  <c r="K156" i="20"/>
  <c r="M126" i="20"/>
  <c r="K126" i="20"/>
  <c r="K169" i="20"/>
  <c r="M169" i="20"/>
  <c r="K244" i="20"/>
  <c r="M244" i="20"/>
  <c r="K223" i="20"/>
  <c r="M223" i="20"/>
  <c r="M284" i="20"/>
  <c r="K284" i="20"/>
  <c r="K224" i="20"/>
  <c r="M224" i="20"/>
  <c r="M226" i="20"/>
  <c r="K226" i="20"/>
  <c r="K253" i="20"/>
  <c r="M253" i="20"/>
  <c r="M79" i="20"/>
  <c r="K79" i="20"/>
  <c r="K307" i="20"/>
  <c r="M307" i="20"/>
  <c r="K115" i="20"/>
  <c r="M115" i="20"/>
  <c r="K317" i="20"/>
  <c r="M317" i="20"/>
  <c r="K103" i="20"/>
  <c r="M103" i="20"/>
  <c r="K47" i="20"/>
  <c r="M47" i="20"/>
  <c r="M146" i="20"/>
  <c r="K146" i="20"/>
  <c r="K60" i="20"/>
  <c r="M60" i="20"/>
  <c r="M20" i="20"/>
  <c r="K20" i="20"/>
  <c r="K154" i="20"/>
  <c r="M154" i="20"/>
  <c r="K266" i="20"/>
  <c r="M266" i="20"/>
  <c r="M291" i="20"/>
  <c r="K291" i="20"/>
  <c r="K234" i="20"/>
  <c r="M234" i="20"/>
  <c r="K269" i="20"/>
  <c r="M269" i="20"/>
  <c r="K281" i="20"/>
  <c r="M281" i="20"/>
  <c r="M265" i="20"/>
  <c r="K265" i="20"/>
  <c r="M225" i="20"/>
  <c r="K225" i="20"/>
  <c r="M204" i="20"/>
  <c r="K204" i="20"/>
  <c r="K121" i="20"/>
  <c r="M121" i="20"/>
  <c r="M44" i="20"/>
  <c r="K44" i="20"/>
  <c r="M133" i="20"/>
  <c r="K133" i="20"/>
  <c r="K69" i="20"/>
  <c r="M69" i="20"/>
  <c r="K45" i="20"/>
  <c r="M45" i="20"/>
  <c r="K187" i="20"/>
  <c r="M187" i="20"/>
  <c r="K29" i="20"/>
  <c r="M29" i="20"/>
  <c r="M148" i="20"/>
  <c r="K148" i="20"/>
  <c r="K254" i="20"/>
  <c r="M254" i="20"/>
  <c r="K288" i="20"/>
  <c r="M288" i="20"/>
  <c r="K261" i="20"/>
  <c r="M261" i="20"/>
  <c r="K222" i="20"/>
  <c r="M222" i="20"/>
  <c r="K177" i="20"/>
  <c r="M177" i="20"/>
  <c r="M285" i="20"/>
  <c r="K285" i="20"/>
  <c r="M61" i="20"/>
  <c r="K61" i="20"/>
  <c r="K14" i="20"/>
  <c r="M14" i="20"/>
  <c r="K25" i="20"/>
  <c r="M25" i="20"/>
  <c r="K166" i="20"/>
  <c r="M166" i="20"/>
  <c r="M28" i="20"/>
  <c r="K28" i="20"/>
  <c r="K173" i="20"/>
  <c r="M173" i="20"/>
  <c r="M75" i="20"/>
  <c r="K75" i="20"/>
  <c r="K48" i="20"/>
  <c r="M48" i="20"/>
  <c r="K139" i="20"/>
  <c r="M139" i="20"/>
  <c r="M193" i="20"/>
  <c r="K193" i="20"/>
  <c r="K320" i="20"/>
  <c r="M320" i="20"/>
  <c r="K259" i="56"/>
  <c r="M259" i="56"/>
  <c r="K320" i="56"/>
  <c r="M320" i="56"/>
  <c r="K227" i="56"/>
  <c r="M227" i="56"/>
  <c r="K273" i="56"/>
  <c r="M273" i="56"/>
  <c r="K205" i="56"/>
  <c r="M205" i="56"/>
  <c r="K81" i="56"/>
  <c r="M81" i="56"/>
  <c r="M72" i="56"/>
  <c r="K72" i="56"/>
  <c r="K251" i="56"/>
  <c r="M251" i="56"/>
  <c r="M169" i="56"/>
  <c r="K169" i="56"/>
  <c r="K53" i="56"/>
  <c r="M53" i="56"/>
  <c r="M41" i="56"/>
  <c r="K41" i="56"/>
  <c r="K156" i="56"/>
  <c r="M156" i="56"/>
  <c r="M146" i="56"/>
  <c r="K146" i="56"/>
  <c r="K210" i="56"/>
  <c r="M210" i="56"/>
  <c r="K70" i="56"/>
  <c r="M70" i="56"/>
  <c r="K96" i="56"/>
  <c r="M96" i="56"/>
  <c r="M256" i="56"/>
  <c r="K256" i="56"/>
  <c r="M266" i="56"/>
  <c r="K266" i="56"/>
  <c r="K293" i="56"/>
  <c r="M293" i="56"/>
  <c r="M263" i="56"/>
  <c r="K263" i="56"/>
  <c r="K228" i="56"/>
  <c r="M228" i="56"/>
  <c r="M116" i="56"/>
  <c r="K116" i="56"/>
  <c r="K87" i="56"/>
  <c r="M87" i="56"/>
  <c r="K105" i="56"/>
  <c r="M105" i="56"/>
  <c r="M178" i="56"/>
  <c r="K178" i="56"/>
  <c r="M85" i="56"/>
  <c r="K85" i="56"/>
  <c r="K225" i="56"/>
  <c r="M225" i="56"/>
  <c r="M36" i="56"/>
  <c r="K36" i="56"/>
  <c r="K64" i="56"/>
  <c r="M64" i="56"/>
  <c r="M198" i="56"/>
  <c r="K198" i="56"/>
  <c r="M311" i="56"/>
  <c r="K311" i="56"/>
  <c r="M132" i="56"/>
  <c r="K132" i="56"/>
  <c r="K284" i="56"/>
  <c r="M284" i="56"/>
  <c r="K249" i="56"/>
  <c r="M249" i="56"/>
  <c r="K217" i="56"/>
  <c r="M217" i="56"/>
  <c r="M279" i="56"/>
  <c r="K279" i="56"/>
  <c r="M243" i="56"/>
  <c r="K243" i="56"/>
  <c r="M57" i="56"/>
  <c r="K57" i="56"/>
  <c r="K179" i="56"/>
  <c r="M179" i="56"/>
  <c r="K180" i="56"/>
  <c r="M180" i="56"/>
  <c r="M165" i="56"/>
  <c r="K165" i="56"/>
  <c r="K160" i="56"/>
  <c r="M160" i="56"/>
  <c r="K100" i="56"/>
  <c r="M100" i="56"/>
  <c r="K131" i="56"/>
  <c r="M131" i="56"/>
  <c r="K69" i="56"/>
  <c r="M69" i="56"/>
  <c r="M177" i="56"/>
  <c r="K177" i="56"/>
  <c r="M139" i="56"/>
  <c r="K139" i="56"/>
  <c r="M283" i="56"/>
  <c r="K283" i="56"/>
  <c r="K300" i="56"/>
  <c r="M300" i="56"/>
  <c r="M235" i="56"/>
  <c r="K235" i="56"/>
  <c r="K246" i="56"/>
  <c r="M246" i="56"/>
  <c r="M252" i="56"/>
  <c r="K252" i="56"/>
  <c r="K231" i="56"/>
  <c r="M231" i="56"/>
  <c r="K307" i="56"/>
  <c r="M307" i="56"/>
  <c r="K86" i="56"/>
  <c r="M86" i="56"/>
  <c r="M304" i="56"/>
  <c r="K304" i="56"/>
  <c r="M25" i="56"/>
  <c r="K25" i="56"/>
  <c r="K134" i="56"/>
  <c r="M134" i="56"/>
  <c r="K76" i="56"/>
  <c r="M76" i="56"/>
  <c r="K121" i="56"/>
  <c r="M121" i="56"/>
  <c r="K315" i="56"/>
  <c r="M315" i="56"/>
  <c r="K17" i="56"/>
  <c r="M17" i="56"/>
  <c r="M33" i="56"/>
  <c r="K33" i="56"/>
  <c r="K29" i="56"/>
  <c r="M29" i="56"/>
  <c r="K174" i="56"/>
  <c r="M174" i="56"/>
  <c r="U60" i="45"/>
  <c r="AB60" i="62"/>
  <c r="AB60" i="37"/>
  <c r="U499" i="45"/>
  <c r="AB258" i="62"/>
  <c r="AB258" i="37"/>
  <c r="AB225" i="62"/>
  <c r="U466" i="45"/>
  <c r="AB225" i="37"/>
  <c r="U69" i="45"/>
  <c r="AB69" i="62"/>
  <c r="AB69" i="37"/>
  <c r="AB200" i="62"/>
  <c r="U441" i="45"/>
  <c r="AB200" i="37"/>
  <c r="U27" i="45"/>
  <c r="AB27" i="62"/>
  <c r="AB27" i="37"/>
  <c r="U502" i="45"/>
  <c r="AB261" i="62"/>
  <c r="AB261" i="37"/>
  <c r="AB227" i="62"/>
  <c r="U468" i="45"/>
  <c r="AB227" i="37"/>
  <c r="AB145" i="62"/>
  <c r="U386" i="45"/>
  <c r="AB145" i="37"/>
  <c r="AB151" i="62"/>
  <c r="U392" i="45"/>
  <c r="AB151" i="37"/>
  <c r="U467" i="45"/>
  <c r="AB226" i="62"/>
  <c r="AB226" i="37"/>
  <c r="AB52" i="62"/>
  <c r="U52" i="45"/>
  <c r="AB52" i="37"/>
  <c r="U440" i="45"/>
  <c r="AB199" i="62"/>
  <c r="AB199" i="37"/>
  <c r="AB138" i="62"/>
  <c r="U379" i="45"/>
  <c r="AB138" i="37"/>
  <c r="U348" i="45"/>
  <c r="AB107" i="62"/>
  <c r="AB107" i="37"/>
  <c r="U97" i="45"/>
  <c r="AB97" i="62"/>
  <c r="AB97" i="37"/>
  <c r="AB216" i="62"/>
  <c r="U457" i="45"/>
  <c r="AB216" i="37"/>
  <c r="U462" i="45"/>
  <c r="AB221" i="62"/>
  <c r="AB221" i="37"/>
  <c r="V324" i="37"/>
  <c r="X322" i="37"/>
  <c r="U488" i="45"/>
  <c r="AB247" i="62"/>
  <c r="AB247" i="37"/>
  <c r="U96" i="45"/>
  <c r="AB96" i="62"/>
  <c r="AB96" i="37"/>
  <c r="U405" i="45"/>
  <c r="AB164" i="62"/>
  <c r="AB164" i="37"/>
  <c r="U554" i="45"/>
  <c r="AB310" i="62"/>
  <c r="AB310" i="37"/>
  <c r="U484" i="45"/>
  <c r="AB243" i="62"/>
  <c r="AB243" i="37"/>
  <c r="AB229" i="62"/>
  <c r="U470" i="45"/>
  <c r="AB229" i="37"/>
  <c r="V320" i="62"/>
  <c r="X302" i="62"/>
  <c r="U15" i="45"/>
  <c r="AB17" i="62"/>
  <c r="AB17" i="37"/>
  <c r="AB141" i="62"/>
  <c r="U382" i="45"/>
  <c r="AB141" i="37"/>
  <c r="U445" i="45"/>
  <c r="AB204" i="62"/>
  <c r="AB204" i="37"/>
  <c r="AB213" i="62"/>
  <c r="U454" i="45"/>
  <c r="AB213" i="37"/>
  <c r="U508" i="45"/>
  <c r="AB267" i="62"/>
  <c r="AB267" i="37"/>
  <c r="U516" i="45"/>
  <c r="AB275" i="62"/>
  <c r="AB275" i="37"/>
  <c r="U532" i="45"/>
  <c r="AB291" i="62"/>
  <c r="AB291" i="37"/>
  <c r="U394" i="45"/>
  <c r="AB153" i="62"/>
  <c r="AB153" i="37"/>
  <c r="AB187" i="62"/>
  <c r="U428" i="45"/>
  <c r="AB187" i="37"/>
  <c r="AB206" i="62"/>
  <c r="U447" i="45"/>
  <c r="AB206" i="37"/>
  <c r="U346" i="45"/>
  <c r="AB105" i="62"/>
  <c r="AB105" i="37"/>
  <c r="U51" i="45"/>
  <c r="AB51" i="62"/>
  <c r="AB51" i="37"/>
  <c r="AB277" i="62"/>
  <c r="U518" i="45"/>
  <c r="AB277" i="37"/>
  <c r="AB285" i="62"/>
  <c r="U526" i="45"/>
  <c r="AB285" i="37"/>
  <c r="U521" i="45"/>
  <c r="AB280" i="62"/>
  <c r="AB280" i="37"/>
  <c r="AB32" i="62"/>
  <c r="U32" i="45"/>
  <c r="AB32" i="37"/>
  <c r="U423" i="45"/>
  <c r="AB182" i="62"/>
  <c r="AB182" i="37"/>
  <c r="U347" i="45"/>
  <c r="AB106" i="62"/>
  <c r="AB106" i="37"/>
  <c r="U528" i="45"/>
  <c r="AB287" i="62"/>
  <c r="AB287" i="37"/>
  <c r="U396" i="45"/>
  <c r="AB155" i="62"/>
  <c r="AB155" i="37"/>
  <c r="AB152" i="62"/>
  <c r="U393" i="45"/>
  <c r="AB152" i="37"/>
  <c r="U534" i="45"/>
  <c r="AB293" i="62"/>
  <c r="AB293" i="37"/>
  <c r="M238" i="20"/>
  <c r="K238" i="20"/>
  <c r="K128" i="20"/>
  <c r="M128" i="20"/>
  <c r="K108" i="20"/>
  <c r="M108" i="20"/>
  <c r="K159" i="20"/>
  <c r="M159" i="20"/>
  <c r="K66" i="20"/>
  <c r="M66" i="20"/>
  <c r="M137" i="20"/>
  <c r="K137" i="20"/>
  <c r="K274" i="20"/>
  <c r="M274" i="20"/>
  <c r="K49" i="20"/>
  <c r="M49" i="20"/>
  <c r="K178" i="20"/>
  <c r="M178" i="20"/>
  <c r="K167" i="20"/>
  <c r="M167" i="20"/>
  <c r="M23" i="20"/>
  <c r="K23" i="20"/>
  <c r="K323" i="20"/>
  <c r="M323" i="20"/>
  <c r="K233" i="20"/>
  <c r="M233" i="20"/>
  <c r="M141" i="20"/>
  <c r="K141" i="20"/>
  <c r="M203" i="20"/>
  <c r="K203" i="20"/>
  <c r="K189" i="20"/>
  <c r="M189" i="20"/>
  <c r="M160" i="20"/>
  <c r="K160" i="20"/>
  <c r="M300" i="20"/>
  <c r="K300" i="20"/>
  <c r="K243" i="20"/>
  <c r="M243" i="20"/>
  <c r="K206" i="20"/>
  <c r="M206" i="20"/>
  <c r="K186" i="20"/>
  <c r="M186" i="20"/>
  <c r="M53" i="20"/>
  <c r="K53" i="20"/>
  <c r="K111" i="20"/>
  <c r="M111" i="20"/>
  <c r="K247" i="56"/>
  <c r="M247" i="56"/>
  <c r="M282" i="56"/>
  <c r="K282" i="56"/>
  <c r="K125" i="56"/>
  <c r="M125" i="56"/>
  <c r="M80" i="56"/>
  <c r="K80" i="56"/>
  <c r="M137" i="56"/>
  <c r="K137" i="56"/>
  <c r="M37" i="56"/>
  <c r="K37" i="56"/>
  <c r="M234" i="56"/>
  <c r="K234" i="56"/>
  <c r="K201" i="56"/>
  <c r="M201" i="56"/>
  <c r="K95" i="56"/>
  <c r="M95" i="56"/>
  <c r="M211" i="56"/>
  <c r="K211" i="56"/>
  <c r="M145" i="56"/>
  <c r="K145" i="56"/>
  <c r="K292" i="56"/>
  <c r="M292" i="56"/>
  <c r="M221" i="56"/>
  <c r="K221" i="56"/>
  <c r="M316" i="56"/>
  <c r="K316" i="56"/>
  <c r="M153" i="56"/>
  <c r="K153" i="56"/>
  <c r="M308" i="56"/>
  <c r="K308" i="56"/>
  <c r="M317" i="56"/>
  <c r="K317" i="56"/>
  <c r="K272" i="56"/>
  <c r="M272" i="56"/>
  <c r="K19" i="56"/>
  <c r="M19" i="56"/>
  <c r="K32" i="56"/>
  <c r="M32" i="56"/>
  <c r="M155" i="56"/>
  <c r="K155" i="56"/>
  <c r="M172" i="56"/>
  <c r="K172" i="56"/>
  <c r="U503" i="45"/>
  <c r="AB262" i="62"/>
  <c r="AB262" i="37"/>
  <c r="AB36" i="62"/>
  <c r="U36" i="45"/>
  <c r="AB36" i="37"/>
  <c r="U533" i="45"/>
  <c r="AB292" i="62"/>
  <c r="AB292" i="37"/>
  <c r="U403" i="45"/>
  <c r="AB162" i="62"/>
  <c r="AB162" i="37"/>
  <c r="U414" i="45"/>
  <c r="AB173" i="62"/>
  <c r="AB173" i="37"/>
  <c r="U438" i="45"/>
  <c r="AB197" i="62"/>
  <c r="AB197" i="37"/>
  <c r="U500" i="45"/>
  <c r="AB259" i="62"/>
  <c r="AB259" i="37"/>
  <c r="AB307" i="62"/>
  <c r="U551" i="45"/>
  <c r="AB307" i="37"/>
  <c r="AB82" i="62"/>
  <c r="U82" i="45"/>
  <c r="AB82" i="37"/>
  <c r="U31" i="45"/>
  <c r="AB31" i="62"/>
  <c r="AB31" i="37"/>
  <c r="AB87" i="62"/>
  <c r="U87" i="45"/>
  <c r="AB87" i="37"/>
  <c r="U399" i="45"/>
  <c r="AB158" i="62"/>
  <c r="AB158" i="37"/>
  <c r="U517" i="45"/>
  <c r="AB276" i="62"/>
  <c r="AB276" i="37"/>
  <c r="U443" i="45"/>
  <c r="AB202" i="62"/>
  <c r="AB202" i="37"/>
  <c r="U389" i="45"/>
  <c r="AB148" i="62"/>
  <c r="AB148" i="37"/>
  <c r="U486" i="45"/>
  <c r="AB245" i="62"/>
  <c r="AB245" i="37"/>
  <c r="U354" i="45"/>
  <c r="AB113" i="62"/>
  <c r="AB113" i="37"/>
  <c r="AB313" i="62"/>
  <c r="U557" i="45"/>
  <c r="AB313" i="37"/>
  <c r="AB40" i="62"/>
  <c r="U40" i="45"/>
  <c r="AB40" i="37"/>
  <c r="AB189" i="62"/>
  <c r="U430" i="45"/>
  <c r="AB189" i="37"/>
  <c r="U464" i="45"/>
  <c r="AB223" i="62"/>
  <c r="AB223" i="37"/>
  <c r="U381" i="45"/>
  <c r="AB140" i="62"/>
  <c r="AB140" i="37"/>
  <c r="U519" i="45"/>
  <c r="AB278" i="62"/>
  <c r="AB278" i="37"/>
  <c r="U542" i="45"/>
  <c r="AB298" i="62"/>
  <c r="AB298" i="37"/>
  <c r="AB194" i="62"/>
  <c r="U435" i="45"/>
  <c r="AB194" i="37"/>
  <c r="U33" i="45"/>
  <c r="AB33" i="62"/>
  <c r="AB33" i="37"/>
  <c r="U369" i="45"/>
  <c r="AB128" i="62"/>
  <c r="AB128" i="37"/>
  <c r="U14" i="45"/>
  <c r="AB16" i="62"/>
  <c r="AB16" i="37"/>
  <c r="U481" i="45"/>
  <c r="AB240" i="62"/>
  <c r="AB240" i="37"/>
  <c r="U529" i="45"/>
  <c r="AB288" i="62"/>
  <c r="AB288" i="37"/>
  <c r="U480" i="45"/>
  <c r="AB239" i="62"/>
  <c r="AB239" i="37"/>
  <c r="U434" i="45"/>
  <c r="AB193" i="62"/>
  <c r="AB193" i="37"/>
  <c r="U436" i="45"/>
  <c r="AB195" i="62"/>
  <c r="AB195" i="37"/>
  <c r="U475" i="45"/>
  <c r="AB234" i="62"/>
  <c r="AB234" i="37"/>
  <c r="U77" i="45"/>
  <c r="AB77" i="62"/>
  <c r="AB77" i="37"/>
  <c r="K100" i="20"/>
  <c r="M100" i="20"/>
  <c r="K271" i="20"/>
  <c r="M271" i="20"/>
  <c r="M235" i="20"/>
  <c r="K235" i="20"/>
  <c r="M272" i="20"/>
  <c r="K272" i="20"/>
  <c r="M264" i="20"/>
  <c r="K264" i="20"/>
  <c r="M207" i="20"/>
  <c r="K207" i="20"/>
  <c r="K198" i="20"/>
  <c r="M198" i="20"/>
  <c r="K35" i="20"/>
  <c r="M35" i="20"/>
  <c r="M150" i="20"/>
  <c r="K150" i="20"/>
  <c r="K119" i="20"/>
  <c r="M119" i="20"/>
  <c r="M314" i="20"/>
  <c r="K314" i="20"/>
  <c r="K89" i="20"/>
  <c r="M89" i="20"/>
  <c r="K82" i="20"/>
  <c r="M82" i="20"/>
  <c r="K51" i="20"/>
  <c r="M51" i="20"/>
  <c r="K31" i="20"/>
  <c r="M31" i="20"/>
  <c r="M122" i="20"/>
  <c r="K122" i="20"/>
  <c r="M99" i="20"/>
  <c r="K99" i="20"/>
  <c r="K280" i="20"/>
  <c r="M280" i="20"/>
  <c r="K273" i="20"/>
  <c r="M273" i="20"/>
  <c r="K229" i="20"/>
  <c r="M229" i="20"/>
  <c r="K255" i="20"/>
  <c r="M255" i="20"/>
  <c r="M102" i="20"/>
  <c r="K102" i="20"/>
  <c r="K110" i="20"/>
  <c r="M110" i="20"/>
  <c r="K138" i="20"/>
  <c r="M138" i="20"/>
  <c r="K71" i="20"/>
  <c r="M71" i="20"/>
  <c r="M312" i="20"/>
  <c r="K312" i="20"/>
  <c r="K145" i="20"/>
  <c r="M145" i="20"/>
  <c r="K125" i="20"/>
  <c r="M125" i="20"/>
  <c r="K161" i="20"/>
  <c r="M161" i="20"/>
  <c r="K87" i="20"/>
  <c r="M87" i="20"/>
  <c r="M116" i="20"/>
  <c r="K116" i="20"/>
  <c r="K105" i="20"/>
  <c r="M105" i="20"/>
  <c r="M268" i="20"/>
  <c r="K268" i="20"/>
  <c r="M256" i="20"/>
  <c r="K256" i="20"/>
  <c r="M239" i="20"/>
  <c r="K239" i="20"/>
  <c r="M260" i="20"/>
  <c r="K260" i="20"/>
  <c r="M283" i="20"/>
  <c r="K283" i="20"/>
  <c r="M208" i="20"/>
  <c r="K208" i="20"/>
  <c r="M197" i="20"/>
  <c r="K197" i="20"/>
  <c r="M80" i="20"/>
  <c r="K80" i="20"/>
  <c r="M212" i="20"/>
  <c r="K212" i="20"/>
  <c r="K201" i="20"/>
  <c r="M201" i="20"/>
  <c r="M144" i="20"/>
  <c r="K144" i="20"/>
  <c r="K86" i="20"/>
  <c r="M86" i="20"/>
  <c r="K174" i="20"/>
  <c r="M174" i="20"/>
  <c r="K179" i="20"/>
  <c r="M179" i="20"/>
  <c r="K306" i="20"/>
  <c r="M306" i="20"/>
  <c r="K180" i="20"/>
  <c r="M180" i="20"/>
  <c r="M259" i="20"/>
  <c r="K259" i="20"/>
  <c r="M246" i="20"/>
  <c r="K246" i="20"/>
  <c r="K275" i="20"/>
  <c r="M275" i="20"/>
  <c r="K191" i="20"/>
  <c r="M191" i="20"/>
  <c r="M240" i="20"/>
  <c r="K240" i="20"/>
  <c r="M211" i="20"/>
  <c r="K211" i="20"/>
  <c r="M149" i="20"/>
  <c r="K149" i="20"/>
  <c r="M52" i="20"/>
  <c r="K52" i="20"/>
  <c r="K165" i="20"/>
  <c r="M165" i="20"/>
  <c r="K92" i="20"/>
  <c r="M92" i="20"/>
  <c r="M95" i="20"/>
  <c r="K95" i="20"/>
  <c r="M36" i="20"/>
  <c r="K36" i="20"/>
  <c r="K39" i="20"/>
  <c r="M39" i="20"/>
  <c r="K55" i="20"/>
  <c r="M55" i="20"/>
  <c r="K163" i="20"/>
  <c r="M163" i="20"/>
  <c r="M62" i="20"/>
  <c r="K62" i="20"/>
  <c r="K214" i="56"/>
  <c r="M214" i="56"/>
  <c r="M277" i="56"/>
  <c r="K277" i="56"/>
  <c r="M286" i="56"/>
  <c r="K286" i="56"/>
  <c r="M290" i="56"/>
  <c r="K290" i="56"/>
  <c r="K136" i="56"/>
  <c r="M136" i="56"/>
  <c r="K21" i="56"/>
  <c r="M21" i="56"/>
  <c r="M126" i="56"/>
  <c r="K126" i="56"/>
  <c r="M127" i="56"/>
  <c r="K127" i="56"/>
  <c r="M195" i="56"/>
  <c r="K195" i="56"/>
  <c r="M192" i="56"/>
  <c r="K192" i="56"/>
  <c r="K14" i="56"/>
  <c r="M14" i="56"/>
  <c r="M133" i="56"/>
  <c r="K133" i="56"/>
  <c r="K122" i="56"/>
  <c r="M122" i="56"/>
  <c r="K60" i="56"/>
  <c r="M60" i="56"/>
  <c r="K45" i="56"/>
  <c r="M45" i="56"/>
  <c r="M140" i="56"/>
  <c r="K140" i="56"/>
  <c r="M224" i="56"/>
  <c r="K224" i="56"/>
  <c r="M287" i="56"/>
  <c r="K287" i="56"/>
  <c r="K270" i="56"/>
  <c r="M270" i="56"/>
  <c r="K328" i="56"/>
  <c r="M328" i="56"/>
  <c r="M92" i="56"/>
  <c r="K92" i="56"/>
  <c r="K306" i="56"/>
  <c r="M306" i="56"/>
  <c r="K229" i="56"/>
  <c r="M229" i="56"/>
  <c r="K159" i="56"/>
  <c r="M159" i="56"/>
  <c r="K186" i="56"/>
  <c r="M186" i="56"/>
  <c r="M123" i="56"/>
  <c r="K123" i="56"/>
  <c r="M79" i="56"/>
  <c r="K79" i="56"/>
  <c r="M47" i="56"/>
  <c r="K47" i="56"/>
  <c r="K115" i="56"/>
  <c r="M115" i="56"/>
  <c r="M56" i="56"/>
  <c r="K56" i="56"/>
  <c r="M62" i="56"/>
  <c r="K62" i="56"/>
  <c r="M254" i="56"/>
  <c r="K254" i="56"/>
  <c r="K220" i="56"/>
  <c r="M220" i="56"/>
  <c r="M289" i="56"/>
  <c r="K289" i="56"/>
  <c r="M257" i="56"/>
  <c r="K257" i="56"/>
  <c r="K262" i="56"/>
  <c r="M262" i="56"/>
  <c r="K168" i="56"/>
  <c r="M168" i="56"/>
  <c r="K138" i="56"/>
  <c r="M138" i="56"/>
  <c r="K183" i="56"/>
  <c r="M183" i="56"/>
  <c r="K185" i="56"/>
  <c r="M185" i="56"/>
  <c r="K189" i="56"/>
  <c r="M189" i="56"/>
  <c r="M230" i="56"/>
  <c r="K230" i="56"/>
  <c r="M24" i="56"/>
  <c r="K24" i="56"/>
  <c r="M75" i="56"/>
  <c r="K75" i="56"/>
  <c r="K150" i="56"/>
  <c r="M150" i="56"/>
  <c r="M65" i="56"/>
  <c r="K65" i="56"/>
  <c r="M113" i="56"/>
  <c r="K113" i="56"/>
  <c r="M278" i="56"/>
  <c r="K278" i="56"/>
  <c r="K291" i="56"/>
  <c r="M291" i="56"/>
  <c r="K232" i="56"/>
  <c r="M232" i="56"/>
  <c r="M271" i="56"/>
  <c r="K271" i="56"/>
  <c r="M269" i="56"/>
  <c r="K269" i="56"/>
  <c r="K204" i="56"/>
  <c r="M204" i="56"/>
  <c r="K154" i="56"/>
  <c r="M154" i="56"/>
  <c r="K162" i="56"/>
  <c r="M162" i="56"/>
  <c r="M207" i="56"/>
  <c r="K207" i="56"/>
  <c r="M43" i="56"/>
  <c r="K43" i="56"/>
  <c r="M238" i="56"/>
  <c r="K238" i="56"/>
  <c r="K108" i="56"/>
  <c r="M108" i="56"/>
  <c r="K84" i="56"/>
  <c r="M84" i="56"/>
  <c r="M258" i="56"/>
  <c r="K258" i="56"/>
  <c r="M52" i="56"/>
  <c r="K52" i="56"/>
  <c r="K148" i="56"/>
  <c r="M148" i="56"/>
  <c r="M319" i="56"/>
  <c r="K319" i="56"/>
  <c r="AB272" i="62"/>
  <c r="U513" i="45"/>
  <c r="AB272" i="37"/>
  <c r="AB233" i="62"/>
  <c r="U474" i="45"/>
  <c r="AB233" i="37"/>
  <c r="U451" i="45"/>
  <c r="AB210" i="62"/>
  <c r="AB210" i="37"/>
  <c r="U47" i="45"/>
  <c r="AB47" i="62"/>
  <c r="AB47" i="37"/>
  <c r="U57" i="45"/>
  <c r="AB57" i="62"/>
  <c r="AB57" i="37"/>
  <c r="AB228" i="62"/>
  <c r="U469" i="45"/>
  <c r="AB228" i="37"/>
  <c r="V296" i="62"/>
  <c r="X296" i="62" s="1"/>
  <c r="X171" i="62"/>
  <c r="U560" i="45"/>
  <c r="AB316" i="62"/>
  <c r="AB316" i="37"/>
  <c r="U416" i="45"/>
  <c r="AB175" i="62"/>
  <c r="AB175" i="37"/>
  <c r="U483" i="45"/>
  <c r="AB242" i="62"/>
  <c r="AB242" i="37"/>
  <c r="U49" i="45"/>
  <c r="AB49" i="62"/>
  <c r="AB49" i="37"/>
  <c r="U501" i="45"/>
  <c r="AB260" i="62"/>
  <c r="AB260" i="37"/>
  <c r="U80" i="45"/>
  <c r="AB80" i="62"/>
  <c r="AB80" i="37"/>
  <c r="U497" i="45"/>
  <c r="AB256" i="62"/>
  <c r="AB256" i="37"/>
  <c r="V102" i="62"/>
  <c r="X102" i="62" s="1"/>
  <c r="X20" i="62"/>
  <c r="U558" i="45"/>
  <c r="AB314" i="62"/>
  <c r="AB314" i="37"/>
  <c r="U89" i="45"/>
  <c r="AB89" i="62"/>
  <c r="AB89" i="37"/>
  <c r="U507" i="45"/>
  <c r="AB266" i="62"/>
  <c r="AB266" i="37"/>
  <c r="U495" i="45"/>
  <c r="AB254" i="62"/>
  <c r="AB254" i="37"/>
  <c r="U515" i="45"/>
  <c r="AB274" i="62"/>
  <c r="AB274" i="37"/>
  <c r="V324" i="62"/>
  <c r="X324" i="62" s="1"/>
  <c r="X322" i="62"/>
  <c r="AB45" i="62"/>
  <c r="U45" i="45"/>
  <c r="AB45" i="37"/>
  <c r="U473" i="45"/>
  <c r="AB232" i="62"/>
  <c r="AB232" i="37"/>
  <c r="U410" i="45"/>
  <c r="AB169" i="62"/>
  <c r="AB169" i="37"/>
  <c r="U377" i="45"/>
  <c r="AB136" i="62"/>
  <c r="AB136" i="37"/>
  <c r="U415" i="45"/>
  <c r="AB174" i="62"/>
  <c r="AB174" i="37"/>
  <c r="U55" i="45"/>
  <c r="AB55" i="62"/>
  <c r="AB55" i="37"/>
  <c r="AB196" i="62"/>
  <c r="U437" i="45"/>
  <c r="AB196" i="37"/>
  <c r="U25" i="45"/>
  <c r="AB25" i="62"/>
  <c r="AB25" i="37"/>
  <c r="U24" i="45"/>
  <c r="AB24" i="62"/>
  <c r="AB24" i="37"/>
  <c r="U411" i="45"/>
  <c r="AB170" i="62"/>
  <c r="AB170" i="37"/>
  <c r="AB66" i="62"/>
  <c r="U66" i="45"/>
  <c r="AB66" i="37"/>
  <c r="AB139" i="62"/>
  <c r="U380" i="45"/>
  <c r="AB139" i="37"/>
  <c r="U549" i="45"/>
  <c r="AB305" i="62"/>
  <c r="AB305" i="37"/>
  <c r="U530" i="45"/>
  <c r="AB289" i="62"/>
  <c r="AB289" i="37"/>
  <c r="U84" i="45"/>
  <c r="AB84" i="62"/>
  <c r="AB84" i="37"/>
  <c r="U455" i="45"/>
  <c r="AB214" i="62"/>
  <c r="AB214" i="37"/>
  <c r="AB19" i="62"/>
  <c r="U19" i="45"/>
  <c r="AB19" i="37"/>
  <c r="U406" i="45"/>
  <c r="AB165" i="62"/>
  <c r="AB165" i="37"/>
  <c r="U550" i="45"/>
  <c r="AB306" i="62"/>
  <c r="AB306" i="37"/>
  <c r="AB147" i="62"/>
  <c r="U388" i="45"/>
  <c r="AB147" i="37"/>
  <c r="U383" i="45"/>
  <c r="AB142" i="62"/>
  <c r="AB142" i="37"/>
  <c r="U418" i="45"/>
  <c r="AB177" i="62"/>
  <c r="AB177" i="37"/>
  <c r="U571" i="45"/>
  <c r="AB328" i="62"/>
  <c r="AB330" i="62" s="1"/>
  <c r="AB328" i="37"/>
  <c r="AB330" i="37" s="1"/>
  <c r="AB311" i="62"/>
  <c r="U555" i="45"/>
  <c r="AB311" i="37"/>
  <c r="U43" i="45"/>
  <c r="AB43" i="62"/>
  <c r="AB43" i="37"/>
  <c r="U365" i="45"/>
  <c r="AB124" i="62"/>
  <c r="AB124" i="37"/>
  <c r="U478" i="45"/>
  <c r="AB237" i="62"/>
  <c r="AB237" i="37"/>
  <c r="AB71" i="62"/>
  <c r="U71" i="45"/>
  <c r="AB71" i="37"/>
  <c r="M230" i="20"/>
  <c r="K230" i="20"/>
  <c r="M267" i="20"/>
  <c r="K267" i="20"/>
  <c r="M33" i="20"/>
  <c r="K33" i="20"/>
  <c r="K21" i="20"/>
  <c r="M21" i="20"/>
  <c r="K194" i="20"/>
  <c r="M194" i="20"/>
  <c r="M252" i="20"/>
  <c r="K252" i="20"/>
  <c r="K248" i="20"/>
  <c r="M248" i="20"/>
  <c r="K247" i="20"/>
  <c r="M247" i="20"/>
  <c r="M129" i="20"/>
  <c r="K129" i="20"/>
  <c r="K90" i="20"/>
  <c r="M90" i="20"/>
  <c r="M85" i="20"/>
  <c r="K85" i="20"/>
  <c r="K117" i="20"/>
  <c r="M117" i="20"/>
  <c r="K241" i="20"/>
  <c r="M241" i="20"/>
  <c r="M227" i="20"/>
  <c r="K227" i="20"/>
  <c r="M56" i="20"/>
  <c r="K56" i="20"/>
  <c r="M316" i="20"/>
  <c r="K316" i="20"/>
  <c r="K147" i="20"/>
  <c r="M147" i="20"/>
  <c r="M214" i="20"/>
  <c r="K214" i="20"/>
  <c r="M282" i="20"/>
  <c r="K282" i="20"/>
  <c r="K308" i="20"/>
  <c r="M308" i="20"/>
  <c r="K19" i="20"/>
  <c r="M19" i="20"/>
  <c r="M16" i="20"/>
  <c r="K16" i="20"/>
  <c r="K17" i="20"/>
  <c r="M17" i="20"/>
  <c r="K239" i="56"/>
  <c r="M239" i="56"/>
  <c r="K248" i="56"/>
  <c r="M248" i="56"/>
  <c r="K90" i="56"/>
  <c r="M90" i="56"/>
  <c r="M226" i="56"/>
  <c r="K226" i="56"/>
  <c r="M119" i="56"/>
  <c r="K119" i="56"/>
  <c r="K265" i="56"/>
  <c r="M265" i="56"/>
  <c r="M268" i="56"/>
  <c r="K268" i="56"/>
  <c r="M59" i="56"/>
  <c r="K59" i="56"/>
  <c r="K158" i="56"/>
  <c r="M158" i="56"/>
  <c r="K106" i="56"/>
  <c r="M106" i="56"/>
  <c r="M236" i="56"/>
  <c r="K236" i="56"/>
  <c r="K219" i="56"/>
  <c r="M219" i="56"/>
  <c r="K82" i="56"/>
  <c r="M82" i="56"/>
  <c r="K163" i="56"/>
  <c r="M163" i="56"/>
  <c r="K71" i="56"/>
  <c r="M71" i="56"/>
  <c r="K188" i="56"/>
  <c r="M188" i="56"/>
  <c r="M216" i="56"/>
  <c r="K216" i="56"/>
  <c r="K206" i="56"/>
  <c r="M206" i="56"/>
  <c r="M212" i="56"/>
  <c r="K212" i="56"/>
  <c r="K124" i="56"/>
  <c r="M124" i="56"/>
  <c r="M314" i="56"/>
  <c r="K314" i="56"/>
  <c r="U41" i="45"/>
  <c r="AB41" i="62"/>
  <c r="AB41" i="37"/>
  <c r="AB231" i="62"/>
  <c r="U472" i="45"/>
  <c r="AB231" i="37"/>
  <c r="U412" i="45"/>
  <c r="AB171" i="62"/>
  <c r="AB171" i="37"/>
  <c r="U504" i="45"/>
  <c r="AB263" i="62"/>
  <c r="AB263" i="37"/>
  <c r="U61" i="45"/>
  <c r="AB61" i="62"/>
  <c r="AB61" i="37"/>
  <c r="U20" i="45"/>
  <c r="AB20" i="62"/>
  <c r="AB20" i="37"/>
  <c r="U514" i="45"/>
  <c r="AB273" i="62"/>
  <c r="AB273" i="37"/>
  <c r="U565" i="45"/>
  <c r="AB322" i="62"/>
  <c r="AB322" i="37"/>
  <c r="AB257" i="62"/>
  <c r="U498" i="45"/>
  <c r="AB257" i="37"/>
  <c r="V320" i="37"/>
  <c r="X302" i="37"/>
  <c r="U471" i="45"/>
  <c r="AB230" i="62"/>
  <c r="AB230" i="37"/>
  <c r="AB67" i="62"/>
  <c r="U67" i="45"/>
  <c r="AB67" i="37"/>
  <c r="U81" i="45"/>
  <c r="AB81" i="62"/>
  <c r="AB81" i="37"/>
  <c r="AB249" i="62"/>
  <c r="U490" i="45"/>
  <c r="AB249" i="37"/>
  <c r="V330" i="62"/>
  <c r="X330" i="62" s="1"/>
  <c r="X328" i="62"/>
  <c r="U404" i="45"/>
  <c r="AB163" i="62"/>
  <c r="AB163" i="37"/>
  <c r="U476" i="45"/>
  <c r="AB235" i="62"/>
  <c r="AB235" i="37"/>
  <c r="U85" i="45"/>
  <c r="AB85" i="62"/>
  <c r="AB85" i="37"/>
  <c r="U70" i="45"/>
  <c r="AB70" i="62"/>
  <c r="AB70" i="37"/>
  <c r="AB244" i="62"/>
  <c r="U485" i="45"/>
  <c r="AB244" i="37"/>
  <c r="U86" i="45"/>
  <c r="AB86" i="62"/>
  <c r="AB86" i="37"/>
  <c r="U525" i="45"/>
  <c r="AB284" i="62"/>
  <c r="AB284" i="37"/>
  <c r="U374" i="45"/>
  <c r="AB133" i="62"/>
  <c r="AB133" i="37"/>
  <c r="AB250" i="62"/>
  <c r="U491" i="45"/>
  <c r="AB250" i="37"/>
  <c r="AB79" i="62"/>
  <c r="U79" i="45"/>
  <c r="AB79" i="37"/>
  <c r="U522" i="45"/>
  <c r="AB281" i="62"/>
  <c r="AB281" i="37"/>
  <c r="V300" i="37"/>
  <c r="X298" i="37"/>
  <c r="U345" i="45"/>
  <c r="AB104" i="62"/>
  <c r="AB104" i="37"/>
  <c r="U409" i="45"/>
  <c r="AB168" i="62"/>
  <c r="AB168" i="37"/>
  <c r="U21" i="45"/>
  <c r="AB21" i="62"/>
  <c r="AB21" i="37"/>
  <c r="U461" i="45"/>
  <c r="AB220" i="62"/>
  <c r="AB220" i="37"/>
  <c r="U512" i="45"/>
  <c r="AB271" i="62"/>
  <c r="AB271" i="37"/>
  <c r="U44" i="45"/>
  <c r="AB44" i="62"/>
  <c r="AB44" i="37"/>
  <c r="U417" i="45"/>
  <c r="AB176" i="62"/>
  <c r="AB176" i="37"/>
  <c r="AB212" i="62"/>
  <c r="U453" i="45"/>
  <c r="AB212" i="37"/>
  <c r="U376" i="45"/>
  <c r="AB135" i="62"/>
  <c r="AB135" i="37"/>
  <c r="AB56" i="62"/>
  <c r="U56" i="45"/>
  <c r="AB56" i="37"/>
  <c r="U506" i="45"/>
  <c r="AB265" i="62"/>
  <c r="AB265" i="37"/>
  <c r="K220" i="20"/>
  <c r="M220" i="20"/>
  <c r="K251" i="20"/>
  <c r="M251" i="20"/>
  <c r="K263" i="20"/>
  <c r="M263" i="20"/>
  <c r="K218" i="20"/>
  <c r="M218" i="20"/>
  <c r="M242" i="20"/>
  <c r="K242" i="20"/>
  <c r="K209" i="20"/>
  <c r="M209" i="20"/>
  <c r="K158" i="20"/>
  <c r="M158" i="20"/>
  <c r="K96" i="20"/>
  <c r="M96" i="20"/>
  <c r="M74" i="20"/>
  <c r="K74" i="20"/>
  <c r="K127" i="20"/>
  <c r="M127" i="20"/>
  <c r="K315" i="20"/>
  <c r="M315" i="20"/>
  <c r="K328" i="20"/>
  <c r="M328" i="20"/>
  <c r="M40" i="20"/>
  <c r="K40" i="20"/>
  <c r="M76" i="20"/>
  <c r="K76" i="20"/>
  <c r="M113" i="20"/>
  <c r="K113" i="20"/>
  <c r="K81" i="20"/>
  <c r="M81" i="20"/>
  <c r="M245" i="20"/>
  <c r="K245" i="20"/>
  <c r="M278" i="20"/>
  <c r="K278" i="20"/>
  <c r="K290" i="20"/>
  <c r="M290" i="20"/>
  <c r="K236" i="20"/>
  <c r="M236" i="20"/>
  <c r="K287" i="20"/>
  <c r="M287" i="20"/>
  <c r="M205" i="20"/>
  <c r="K205" i="20"/>
  <c r="M185" i="20"/>
  <c r="K185" i="20"/>
  <c r="K162" i="20"/>
  <c r="M162" i="20"/>
  <c r="K310" i="20"/>
  <c r="M310" i="20"/>
  <c r="M195" i="20"/>
  <c r="K195" i="20"/>
  <c r="M134" i="20"/>
  <c r="K134" i="20"/>
  <c r="M123" i="20"/>
  <c r="K123" i="20"/>
  <c r="M91" i="20"/>
  <c r="K91" i="20"/>
  <c r="K84" i="20"/>
  <c r="M84" i="20"/>
  <c r="M112" i="20"/>
  <c r="K112" i="20"/>
  <c r="M106" i="20"/>
  <c r="K106" i="20"/>
  <c r="M276" i="20"/>
  <c r="K276" i="20"/>
  <c r="K216" i="20"/>
  <c r="M216" i="20"/>
  <c r="M215" i="20"/>
  <c r="K215" i="20"/>
  <c r="M250" i="20"/>
  <c r="K250" i="20"/>
  <c r="M262" i="20"/>
  <c r="K262" i="20"/>
  <c r="M311" i="20"/>
  <c r="K311" i="20"/>
  <c r="M57" i="20"/>
  <c r="K57" i="20"/>
  <c r="M59" i="20"/>
  <c r="K59" i="20"/>
  <c r="M27" i="20"/>
  <c r="K27" i="20"/>
  <c r="M132" i="20"/>
  <c r="K132" i="20"/>
  <c r="K43" i="20"/>
  <c r="M43" i="20"/>
  <c r="M64" i="20"/>
  <c r="K64" i="20"/>
  <c r="K192" i="20"/>
  <c r="M192" i="20"/>
  <c r="K181" i="20"/>
  <c r="M181" i="20"/>
  <c r="K188" i="20"/>
  <c r="M188" i="20"/>
  <c r="M70" i="20"/>
  <c r="K70" i="20"/>
  <c r="M249" i="20"/>
  <c r="K249" i="20"/>
  <c r="K286" i="20"/>
  <c r="M286" i="20"/>
  <c r="M228" i="20"/>
  <c r="K228" i="20"/>
  <c r="M221" i="20"/>
  <c r="K221" i="20"/>
  <c r="M41" i="20"/>
  <c r="K41" i="20"/>
  <c r="K202" i="20"/>
  <c r="M202" i="20"/>
  <c r="M292" i="20"/>
  <c r="K292" i="20"/>
  <c r="K172" i="20"/>
  <c r="M172" i="20"/>
  <c r="K136" i="20"/>
  <c r="M136" i="20"/>
  <c r="M200" i="20"/>
  <c r="K200" i="20"/>
  <c r="M304" i="20"/>
  <c r="K304" i="20"/>
  <c r="K77" i="20"/>
  <c r="M77" i="20"/>
  <c r="K65" i="20"/>
  <c r="M65" i="20"/>
  <c r="M155" i="20"/>
  <c r="K155" i="20"/>
  <c r="M32" i="20"/>
  <c r="K32" i="20"/>
  <c r="M104" i="20"/>
  <c r="K104" i="20"/>
  <c r="K223" i="56"/>
  <c r="M223" i="56"/>
  <c r="K274" i="56"/>
  <c r="M274" i="56"/>
  <c r="K260" i="56"/>
  <c r="M260" i="56"/>
  <c r="K222" i="56"/>
  <c r="M222" i="56"/>
  <c r="M281" i="56"/>
  <c r="K281" i="56"/>
  <c r="K312" i="56"/>
  <c r="M312" i="56"/>
  <c r="K141" i="56"/>
  <c r="M141" i="56"/>
  <c r="M117" i="56"/>
  <c r="K117" i="56"/>
  <c r="K191" i="56"/>
  <c r="M191" i="56"/>
  <c r="K48" i="56"/>
  <c r="M48" i="56"/>
  <c r="K310" i="56"/>
  <c r="M310" i="56"/>
  <c r="K144" i="56"/>
  <c r="M144" i="56"/>
  <c r="K173" i="56"/>
  <c r="M173" i="56"/>
  <c r="M181" i="56"/>
  <c r="K181" i="56"/>
  <c r="K40" i="56"/>
  <c r="M40" i="56"/>
  <c r="M51" i="56"/>
  <c r="K51" i="56"/>
  <c r="K329" i="56"/>
  <c r="M329" i="56"/>
  <c r="K253" i="56"/>
  <c r="M253" i="56"/>
  <c r="K323" i="56"/>
  <c r="M323" i="56"/>
  <c r="K237" i="56"/>
  <c r="M237" i="56"/>
  <c r="K288" i="56"/>
  <c r="M288" i="56"/>
  <c r="M16" i="56"/>
  <c r="K16" i="56"/>
  <c r="M193" i="56"/>
  <c r="K193" i="56"/>
  <c r="M66" i="56"/>
  <c r="K66" i="56"/>
  <c r="K209" i="56"/>
  <c r="M209" i="56"/>
  <c r="M167" i="56"/>
  <c r="K167" i="56"/>
  <c r="M111" i="56"/>
  <c r="K111" i="56"/>
  <c r="M49" i="56"/>
  <c r="K49" i="56"/>
  <c r="K20" i="56"/>
  <c r="M20" i="56"/>
  <c r="M303" i="56"/>
  <c r="K303" i="56"/>
  <c r="M39" i="56"/>
  <c r="K39" i="56"/>
  <c r="M99" i="56"/>
  <c r="K99" i="56"/>
  <c r="M143" i="56"/>
  <c r="K143" i="56"/>
  <c r="M215" i="56"/>
  <c r="K215" i="56"/>
  <c r="K240" i="56"/>
  <c r="M240" i="56"/>
  <c r="K276" i="56"/>
  <c r="M276" i="56"/>
  <c r="K280" i="56"/>
  <c r="M280" i="56"/>
  <c r="K110" i="56"/>
  <c r="M110" i="56"/>
  <c r="M166" i="56"/>
  <c r="K166" i="56"/>
  <c r="K147" i="56"/>
  <c r="M147" i="56"/>
  <c r="M250" i="56"/>
  <c r="K250" i="56"/>
  <c r="M28" i="56"/>
  <c r="K28" i="56"/>
  <c r="K77" i="56"/>
  <c r="M77" i="56"/>
  <c r="K171" i="56"/>
  <c r="M171" i="56"/>
  <c r="M35" i="56"/>
  <c r="K35" i="56"/>
  <c r="M103" i="56"/>
  <c r="K103" i="56"/>
  <c r="K203" i="56"/>
  <c r="M203" i="56"/>
  <c r="K149" i="56"/>
  <c r="M149" i="56"/>
  <c r="M23" i="56"/>
  <c r="K23" i="56"/>
  <c r="M233" i="56"/>
  <c r="K233" i="56"/>
  <c r="K218" i="56"/>
  <c r="M218" i="56"/>
  <c r="K244" i="56"/>
  <c r="M244" i="56"/>
  <c r="M241" i="56"/>
  <c r="K241" i="56"/>
  <c r="K275" i="56"/>
  <c r="M275" i="56"/>
  <c r="M94" i="56"/>
  <c r="K94" i="56"/>
  <c r="K74" i="56"/>
  <c r="M74" i="56"/>
  <c r="K245" i="56"/>
  <c r="M245" i="56"/>
  <c r="K129" i="56"/>
  <c r="M129" i="56"/>
  <c r="K175" i="56"/>
  <c r="M175" i="56"/>
  <c r="K128" i="56"/>
  <c r="M128" i="56"/>
  <c r="K97" i="56"/>
  <c r="M97" i="56"/>
  <c r="M67" i="56"/>
  <c r="K67" i="56"/>
  <c r="K197" i="56"/>
  <c r="M197" i="56"/>
  <c r="K31" i="56"/>
  <c r="M31" i="56"/>
  <c r="M91" i="56"/>
  <c r="K91" i="56"/>
  <c r="U349" i="45"/>
  <c r="AB108" i="62"/>
  <c r="AB108" i="37"/>
  <c r="U65" i="45"/>
  <c r="AB65" i="62"/>
  <c r="AB65" i="37"/>
  <c r="AB72" i="62"/>
  <c r="U72" i="45"/>
  <c r="AB72" i="37"/>
  <c r="AB269" i="62"/>
  <c r="U510" i="45"/>
  <c r="AB269" i="37"/>
  <c r="U509" i="45"/>
  <c r="AB268" i="62"/>
  <c r="AB268" i="37"/>
  <c r="U372" i="45"/>
  <c r="AB131" i="62"/>
  <c r="AB131" i="37"/>
  <c r="U351" i="45"/>
  <c r="AB110" i="62"/>
  <c r="AB110" i="37"/>
  <c r="U90" i="45"/>
  <c r="AB90" i="62"/>
  <c r="AB90" i="37"/>
  <c r="U493" i="45"/>
  <c r="AB252" i="62"/>
  <c r="AB252" i="37"/>
  <c r="U479" i="45"/>
  <c r="AB238" i="62"/>
  <c r="AB238" i="37"/>
  <c r="AB130" i="62"/>
  <c r="U371" i="45"/>
  <c r="AB130" i="37"/>
  <c r="U444" i="45"/>
  <c r="AB203" i="62"/>
  <c r="AB203" i="37"/>
  <c r="U28" i="45"/>
  <c r="AB28" i="62"/>
  <c r="AB28" i="37"/>
  <c r="AB283" i="62"/>
  <c r="U524" i="45"/>
  <c r="AB283" i="37"/>
  <c r="U421" i="45"/>
  <c r="AB180" i="62"/>
  <c r="AB180" i="37"/>
  <c r="U375" i="45"/>
  <c r="AB134" i="62"/>
  <c r="AB134" i="37"/>
  <c r="AB129" i="62"/>
  <c r="U370" i="45"/>
  <c r="AB129" i="37"/>
  <c r="AB91" i="62"/>
  <c r="U91" i="45"/>
  <c r="AB91" i="37"/>
  <c r="AB14" i="62"/>
  <c r="U12" i="45"/>
  <c r="AB14" i="37"/>
  <c r="AB185" i="62"/>
  <c r="U426" i="45"/>
  <c r="AB185" i="37"/>
  <c r="U390" i="45"/>
  <c r="AB149" i="62"/>
  <c r="AB149" i="37"/>
  <c r="U35" i="45"/>
  <c r="AB35" i="62"/>
  <c r="AB35" i="37"/>
  <c r="U449" i="45"/>
  <c r="AB208" i="62"/>
  <c r="AB208" i="37"/>
  <c r="U62" i="45"/>
  <c r="AB62" i="62"/>
  <c r="AB62" i="37"/>
  <c r="AB302" i="62"/>
  <c r="U546" i="45"/>
  <c r="AB302" i="37"/>
  <c r="U420" i="45"/>
  <c r="AB179" i="62"/>
  <c r="AB179" i="37"/>
  <c r="AB217" i="62"/>
  <c r="U458" i="45"/>
  <c r="AB217" i="37"/>
  <c r="AB209" i="62"/>
  <c r="U450" i="45"/>
  <c r="AB209" i="37"/>
  <c r="AB123" i="62"/>
  <c r="U364" i="45"/>
  <c r="AB123" i="37"/>
  <c r="U459" i="45"/>
  <c r="AB218" i="62"/>
  <c r="AB218" i="37"/>
  <c r="AB92" i="62"/>
  <c r="U92" i="45"/>
  <c r="AB92" i="37"/>
  <c r="U527" i="45"/>
  <c r="AB286" i="62"/>
  <c r="AB286" i="37"/>
  <c r="U398" i="45"/>
  <c r="AB157" i="62"/>
  <c r="AB157" i="37"/>
  <c r="AB248" i="62"/>
  <c r="U489" i="45"/>
  <c r="AB248" i="37"/>
  <c r="U511" i="45"/>
  <c r="AB270" i="62"/>
  <c r="AB270" i="37"/>
  <c r="U368" i="45"/>
  <c r="AB127" i="62"/>
  <c r="AB127" i="37"/>
  <c r="U359" i="45"/>
  <c r="AB118" i="62"/>
  <c r="AB118" i="37"/>
  <c r="AB279" i="62"/>
  <c r="U520" i="45"/>
  <c r="AB279" i="37"/>
  <c r="AB146" i="62"/>
  <c r="U387" i="45"/>
  <c r="AB146" i="37"/>
  <c r="U429" i="45"/>
  <c r="AB188" i="62"/>
  <c r="AB188" i="37"/>
  <c r="U531" i="45"/>
  <c r="AB290" i="62"/>
  <c r="AB290" i="37"/>
  <c r="V330" i="37"/>
  <c r="X328" i="37"/>
  <c r="N128" i="56" l="1"/>
  <c r="J371" i="57"/>
  <c r="Q371" i="57" s="1"/>
  <c r="J487" i="57"/>
  <c r="N244" i="56"/>
  <c r="N147" i="56"/>
  <c r="J390" i="57"/>
  <c r="Q390" i="57" s="1"/>
  <c r="N77" i="20"/>
  <c r="J77" i="12"/>
  <c r="N162" i="20"/>
  <c r="J405" i="12"/>
  <c r="AN56" i="62"/>
  <c r="AN56" i="37"/>
  <c r="J557" i="57"/>
  <c r="N314" i="56"/>
  <c r="N236" i="56"/>
  <c r="J479" i="57"/>
  <c r="N227" i="20"/>
  <c r="J470" i="12"/>
  <c r="J495" i="12"/>
  <c r="N252" i="20"/>
  <c r="J510" i="12"/>
  <c r="N267" i="20"/>
  <c r="AN306" i="62"/>
  <c r="AN306" i="37"/>
  <c r="AN139" i="62"/>
  <c r="AN139" i="37"/>
  <c r="AN169" i="62"/>
  <c r="AN169" i="37"/>
  <c r="AN242" i="62"/>
  <c r="AN242" i="37"/>
  <c r="N52" i="56"/>
  <c r="J52" i="57"/>
  <c r="J65" i="57"/>
  <c r="N65" i="56"/>
  <c r="J56" i="57"/>
  <c r="N56" i="56"/>
  <c r="J376" i="57"/>
  <c r="Q376" i="57" s="1"/>
  <c r="N133" i="56"/>
  <c r="J533" i="57"/>
  <c r="N290" i="56"/>
  <c r="N36" i="20"/>
  <c r="J36" i="12"/>
  <c r="F36" i="46"/>
  <c r="G36" i="46" s="1"/>
  <c r="N208" i="20"/>
  <c r="J451" i="12"/>
  <c r="AN140" i="62"/>
  <c r="AN140" i="37"/>
  <c r="AN31" i="62"/>
  <c r="AN31" i="37"/>
  <c r="J32" i="57"/>
  <c r="N32" i="56"/>
  <c r="J535" i="57"/>
  <c r="N292" i="56"/>
  <c r="N186" i="20"/>
  <c r="J429" i="12"/>
  <c r="J421" i="12"/>
  <c r="N178" i="20"/>
  <c r="N108" i="20"/>
  <c r="J351" i="12"/>
  <c r="AN27" i="62"/>
  <c r="AN27" i="37"/>
  <c r="J86" i="57"/>
  <c r="N86" i="56"/>
  <c r="N179" i="56"/>
  <c r="J422" i="57"/>
  <c r="Q422" i="57" s="1"/>
  <c r="N293" i="56"/>
  <c r="J536" i="57"/>
  <c r="N48" i="20"/>
  <c r="J48" i="12"/>
  <c r="J397" i="12"/>
  <c r="N154" i="20"/>
  <c r="AN302" i="62"/>
  <c r="AN302" i="37"/>
  <c r="AN129" i="62"/>
  <c r="AN129" i="37"/>
  <c r="N31" i="56"/>
  <c r="J31" i="57"/>
  <c r="J74" i="57"/>
  <c r="N74" i="56"/>
  <c r="J392" i="57"/>
  <c r="Q392" i="57" s="1"/>
  <c r="N149" i="56"/>
  <c r="N253" i="56"/>
  <c r="J496" i="57"/>
  <c r="N48" i="56"/>
  <c r="J48" i="57"/>
  <c r="J465" i="57"/>
  <c r="N222" i="56"/>
  <c r="N202" i="20"/>
  <c r="J445" i="12"/>
  <c r="N84" i="20"/>
  <c r="F58" i="46"/>
  <c r="G58" i="46" s="1"/>
  <c r="J84" i="12"/>
  <c r="N328" i="20"/>
  <c r="J571" i="12"/>
  <c r="N209" i="20"/>
  <c r="J452" i="12"/>
  <c r="N251" i="20"/>
  <c r="J494" i="12"/>
  <c r="AN104" i="62"/>
  <c r="AN104" i="37"/>
  <c r="AN235" i="62"/>
  <c r="AN235" i="37"/>
  <c r="AN171" i="62"/>
  <c r="AN171" i="37"/>
  <c r="N212" i="56"/>
  <c r="J455" i="57"/>
  <c r="J362" i="57"/>
  <c r="Q362" i="57" s="1"/>
  <c r="N119" i="56"/>
  <c r="F16" i="46"/>
  <c r="G16" i="46" s="1"/>
  <c r="J14" i="12"/>
  <c r="N16" i="20"/>
  <c r="J457" i="12"/>
  <c r="N214" i="20"/>
  <c r="AN311" i="62"/>
  <c r="AN311" i="37"/>
  <c r="AN147" i="62"/>
  <c r="AN147" i="37"/>
  <c r="AN84" i="62"/>
  <c r="AN84" i="37"/>
  <c r="AN256" i="62"/>
  <c r="AN256" i="37"/>
  <c r="AN210" i="62"/>
  <c r="AN210" i="37"/>
  <c r="N238" i="56"/>
  <c r="J481" i="57"/>
  <c r="J532" i="57"/>
  <c r="N289" i="56"/>
  <c r="J47" i="57"/>
  <c r="N47" i="56"/>
  <c r="N211" i="20"/>
  <c r="J454" i="12"/>
  <c r="N80" i="20"/>
  <c r="J80" i="12"/>
  <c r="J499" i="12"/>
  <c r="N256" i="20"/>
  <c r="J555" i="12"/>
  <c r="N312" i="20"/>
  <c r="N207" i="20"/>
  <c r="J450" i="12"/>
  <c r="AD298" i="37"/>
  <c r="AB300" i="37"/>
  <c r="AN202" i="62"/>
  <c r="AN202" i="37"/>
  <c r="J515" i="57"/>
  <c r="N272" i="56"/>
  <c r="F50" i="46"/>
  <c r="G50" i="46" s="1"/>
  <c r="N66" i="20"/>
  <c r="J66" i="12"/>
  <c r="AN106" i="62"/>
  <c r="AN106" i="37"/>
  <c r="AN96" i="62"/>
  <c r="AN96" i="37"/>
  <c r="J417" i="57"/>
  <c r="Q417" i="57" s="1"/>
  <c r="N174" i="56"/>
  <c r="N76" i="56"/>
  <c r="J76" i="57"/>
  <c r="J474" i="57"/>
  <c r="N231" i="56"/>
  <c r="J69" i="57"/>
  <c r="N69" i="56"/>
  <c r="N64" i="56"/>
  <c r="J64" i="57"/>
  <c r="J87" i="57"/>
  <c r="N87" i="56"/>
  <c r="N227" i="56"/>
  <c r="J470" i="57"/>
  <c r="J416" i="12"/>
  <c r="N173" i="20"/>
  <c r="N222" i="20"/>
  <c r="J465" i="12"/>
  <c r="N69" i="20"/>
  <c r="J69" i="12"/>
  <c r="F53" i="46"/>
  <c r="G53" i="46" s="1"/>
  <c r="N47" i="20"/>
  <c r="J47" i="12"/>
  <c r="J560" i="12"/>
  <c r="N317" i="20"/>
  <c r="J496" i="12"/>
  <c r="N253" i="20"/>
  <c r="N223" i="20"/>
  <c r="J466" i="12"/>
  <c r="AN29" i="62"/>
  <c r="AN29" i="37"/>
  <c r="AN251" i="62"/>
  <c r="AN251" i="37"/>
  <c r="AN241" i="62"/>
  <c r="AN241" i="37"/>
  <c r="AN64" i="62"/>
  <c r="AN64" i="37"/>
  <c r="AN295" i="62"/>
  <c r="AN295" i="37"/>
  <c r="AB12" i="23"/>
  <c r="AD12" i="23" s="1"/>
  <c r="AE12" i="23" s="1"/>
  <c r="X102" i="37"/>
  <c r="AN156" i="62"/>
  <c r="AN156" i="37"/>
  <c r="AN150" i="62"/>
  <c r="AN150" i="37"/>
  <c r="J355" i="57"/>
  <c r="Q355" i="57" s="1"/>
  <c r="N112" i="56"/>
  <c r="J507" i="57"/>
  <c r="N264" i="56"/>
  <c r="J44" i="57"/>
  <c r="N44" i="56"/>
  <c r="N67" i="20"/>
  <c r="F51" i="46"/>
  <c r="G51" i="46" s="1"/>
  <c r="J67" i="12"/>
  <c r="J72" i="12"/>
  <c r="F56" i="46"/>
  <c r="G56" i="46" s="1"/>
  <c r="N72" i="20"/>
  <c r="J500" i="12"/>
  <c r="N257" i="20"/>
  <c r="N293" i="20"/>
  <c r="J536" i="12"/>
  <c r="J94" i="12"/>
  <c r="N94" i="20"/>
  <c r="J501" i="12"/>
  <c r="N258" i="20"/>
  <c r="AN48" i="62"/>
  <c r="AN48" i="37"/>
  <c r="AN181" i="62"/>
  <c r="AN181" i="37"/>
  <c r="AN290" i="62"/>
  <c r="AN290" i="37"/>
  <c r="AN279" i="62"/>
  <c r="AN279" i="37"/>
  <c r="AN118" i="62"/>
  <c r="AN118" i="37"/>
  <c r="AN248" i="62"/>
  <c r="AN248" i="37"/>
  <c r="AN157" i="62"/>
  <c r="AN157" i="37"/>
  <c r="AB320" i="62"/>
  <c r="AN149" i="62"/>
  <c r="AN149" i="37"/>
  <c r="AB102" i="37"/>
  <c r="AN91" i="62"/>
  <c r="AN91" i="37"/>
  <c r="AN283" i="62"/>
  <c r="AN283" i="37"/>
  <c r="AN28" i="62"/>
  <c r="AN28" i="37"/>
  <c r="AN252" i="62"/>
  <c r="AN252" i="37"/>
  <c r="AN268" i="62"/>
  <c r="AN268" i="37"/>
  <c r="AN108" i="62"/>
  <c r="AN108" i="37"/>
  <c r="J67" i="57"/>
  <c r="N67" i="56"/>
  <c r="J476" i="57"/>
  <c r="N233" i="56"/>
  <c r="J346" i="57"/>
  <c r="Q346" i="57" s="1"/>
  <c r="N103" i="56"/>
  <c r="N28" i="56"/>
  <c r="J28" i="57"/>
  <c r="N215" i="56"/>
  <c r="J458" i="57"/>
  <c r="N99" i="56"/>
  <c r="J99" i="57"/>
  <c r="Q99" i="57" s="1"/>
  <c r="U99" i="57" s="1"/>
  <c r="N303" i="56"/>
  <c r="J546" i="57"/>
  <c r="N49" i="56"/>
  <c r="J49" i="57"/>
  <c r="N167" i="56"/>
  <c r="J410" i="57"/>
  <c r="Q410" i="57" s="1"/>
  <c r="N66" i="56"/>
  <c r="J66" i="57"/>
  <c r="N16" i="56"/>
  <c r="J14" i="57"/>
  <c r="N51" i="56"/>
  <c r="J51" i="57"/>
  <c r="N181" i="56"/>
  <c r="J424" i="57"/>
  <c r="Q424" i="57" s="1"/>
  <c r="J360" i="57"/>
  <c r="Q360" i="57" s="1"/>
  <c r="N117" i="56"/>
  <c r="N104" i="20"/>
  <c r="J347" i="12"/>
  <c r="J398" i="12"/>
  <c r="N155" i="20"/>
  <c r="N200" i="20"/>
  <c r="J443" i="12"/>
  <c r="J464" i="12"/>
  <c r="N221" i="20"/>
  <c r="J70" i="12"/>
  <c r="F54" i="46"/>
  <c r="G54" i="46" s="1"/>
  <c r="N70" i="20"/>
  <c r="N64" i="20"/>
  <c r="J64" i="12"/>
  <c r="F48" i="46"/>
  <c r="G48" i="46" s="1"/>
  <c r="J375" i="12"/>
  <c r="N132" i="20"/>
  <c r="F43" i="46"/>
  <c r="G43" i="46" s="1"/>
  <c r="J59" i="12"/>
  <c r="N59" i="20"/>
  <c r="N311" i="20"/>
  <c r="J554" i="12"/>
  <c r="J493" i="12"/>
  <c r="N250" i="20"/>
  <c r="J349" i="12"/>
  <c r="N106" i="20"/>
  <c r="J366" i="12"/>
  <c r="N123" i="20"/>
  <c r="N195" i="20"/>
  <c r="J438" i="12"/>
  <c r="N205" i="20"/>
  <c r="J448" i="12"/>
  <c r="N278" i="20"/>
  <c r="J521" i="12"/>
  <c r="N76" i="20"/>
  <c r="J76" i="12"/>
  <c r="AN44" i="62"/>
  <c r="AN44" i="37"/>
  <c r="AN168" i="62"/>
  <c r="AN168" i="37"/>
  <c r="AN281" i="62"/>
  <c r="AN281" i="37"/>
  <c r="AN284" i="62"/>
  <c r="AN284" i="37"/>
  <c r="AN85" i="62"/>
  <c r="AN85" i="37"/>
  <c r="AN67" i="62"/>
  <c r="AN67" i="37"/>
  <c r="AN230" i="62"/>
  <c r="AN230" i="37"/>
  <c r="AN257" i="62"/>
  <c r="AN257" i="37"/>
  <c r="AN322" i="62"/>
  <c r="AN322" i="37"/>
  <c r="AN263" i="62"/>
  <c r="AN263" i="37"/>
  <c r="J367" i="57"/>
  <c r="Q367" i="57" s="1"/>
  <c r="N124" i="56"/>
  <c r="J449" i="57"/>
  <c r="N206" i="56"/>
  <c r="N188" i="56"/>
  <c r="J431" i="57"/>
  <c r="Q431" i="57" s="1"/>
  <c r="J406" i="57"/>
  <c r="Q406" i="57" s="1"/>
  <c r="N163" i="56"/>
  <c r="N219" i="56"/>
  <c r="J462" i="57"/>
  <c r="N106" i="56"/>
  <c r="J349" i="57"/>
  <c r="Q349" i="57" s="1"/>
  <c r="N265" i="56"/>
  <c r="J508" i="57"/>
  <c r="N248" i="56"/>
  <c r="J491" i="57"/>
  <c r="N17" i="20"/>
  <c r="F17" i="46"/>
  <c r="G17" i="46" s="1"/>
  <c r="J15" i="12"/>
  <c r="J19" i="12"/>
  <c r="F19" i="46"/>
  <c r="G19" i="46" s="1"/>
  <c r="N19" i="20"/>
  <c r="J390" i="12"/>
  <c r="N147" i="20"/>
  <c r="N241" i="20"/>
  <c r="J484" i="12"/>
  <c r="J491" i="12"/>
  <c r="N248" i="20"/>
  <c r="N194" i="20"/>
  <c r="J437" i="12"/>
  <c r="AN19" i="62"/>
  <c r="AN19" i="37"/>
  <c r="AN214" i="62"/>
  <c r="AN214" i="37"/>
  <c r="AN25" i="62"/>
  <c r="AN25" i="37"/>
  <c r="AN136" i="62"/>
  <c r="AN136" i="37"/>
  <c r="AN45" i="62"/>
  <c r="AN45" i="37"/>
  <c r="AN266" i="62"/>
  <c r="AN266" i="37"/>
  <c r="AN49" i="62"/>
  <c r="AN49" i="37"/>
  <c r="AN47" i="62"/>
  <c r="AN47" i="37"/>
  <c r="AN272" i="62"/>
  <c r="AN272" i="37"/>
  <c r="J391" i="57"/>
  <c r="Q391" i="57" s="1"/>
  <c r="N148" i="56"/>
  <c r="N108" i="56"/>
  <c r="J351" i="57"/>
  <c r="Q351" i="57" s="1"/>
  <c r="J405" i="57"/>
  <c r="Q405" i="57" s="1"/>
  <c r="N162" i="56"/>
  <c r="N204" i="56"/>
  <c r="J447" i="57"/>
  <c r="J534" i="57"/>
  <c r="N291" i="56"/>
  <c r="J393" i="57"/>
  <c r="Q393" i="57" s="1"/>
  <c r="N150" i="56"/>
  <c r="J432" i="57"/>
  <c r="Q432" i="57" s="1"/>
  <c r="N189" i="56"/>
  <c r="N183" i="56"/>
  <c r="J426" i="57"/>
  <c r="Q426" i="57" s="1"/>
  <c r="J411" i="57"/>
  <c r="Q411" i="57" s="1"/>
  <c r="N168" i="56"/>
  <c r="J463" i="57"/>
  <c r="N220" i="56"/>
  <c r="N115" i="56"/>
  <c r="J358" i="57"/>
  <c r="Q358" i="57" s="1"/>
  <c r="N186" i="56"/>
  <c r="J429" i="57"/>
  <c r="Q429" i="57" s="1"/>
  <c r="N229" i="56"/>
  <c r="J472" i="57"/>
  <c r="N270" i="56"/>
  <c r="J513" i="57"/>
  <c r="J45" i="57"/>
  <c r="N45" i="56"/>
  <c r="J365" i="57"/>
  <c r="Q365" i="57" s="1"/>
  <c r="N122" i="56"/>
  <c r="J12" i="57"/>
  <c r="N14" i="56"/>
  <c r="J379" i="57"/>
  <c r="Q379" i="57" s="1"/>
  <c r="N136" i="56"/>
  <c r="J457" i="57"/>
  <c r="N214" i="56"/>
  <c r="N163" i="20"/>
  <c r="J406" i="12"/>
  <c r="N39" i="20"/>
  <c r="F39" i="46"/>
  <c r="G39" i="46" s="1"/>
  <c r="J39" i="12"/>
  <c r="J408" i="12"/>
  <c r="N165" i="20"/>
  <c r="N275" i="20"/>
  <c r="J518" i="12"/>
  <c r="N306" i="20"/>
  <c r="J549" i="12"/>
  <c r="N174" i="20"/>
  <c r="J417" i="12"/>
  <c r="N161" i="20"/>
  <c r="J404" i="12"/>
  <c r="N145" i="20"/>
  <c r="J388" i="12"/>
  <c r="J71" i="12"/>
  <c r="F55" i="46"/>
  <c r="G55" i="46" s="1"/>
  <c r="N71" i="20"/>
  <c r="N110" i="20"/>
  <c r="J353" i="12"/>
  <c r="J498" i="12"/>
  <c r="N255" i="20"/>
  <c r="N273" i="20"/>
  <c r="J516" i="12"/>
  <c r="F31" i="46"/>
  <c r="G31" i="46" s="1"/>
  <c r="N31" i="20"/>
  <c r="J31" i="12"/>
  <c r="J82" i="12"/>
  <c r="N82" i="20"/>
  <c r="N198" i="20"/>
  <c r="J441" i="12"/>
  <c r="J100" i="12"/>
  <c r="N100" i="20"/>
  <c r="AN77" i="62"/>
  <c r="AN77" i="37"/>
  <c r="AN239" i="62"/>
  <c r="AN239" i="37"/>
  <c r="AN128" i="62"/>
  <c r="AN128" i="37"/>
  <c r="AD298" i="62"/>
  <c r="AB300" i="62"/>
  <c r="AN278" i="62"/>
  <c r="AN278" i="37"/>
  <c r="AN189" i="62"/>
  <c r="AN189" i="37"/>
  <c r="AN148" i="62"/>
  <c r="AN148" i="37"/>
  <c r="AN307" i="62"/>
  <c r="AN307" i="37"/>
  <c r="AN259" i="62"/>
  <c r="AN259" i="37"/>
  <c r="AN292" i="62"/>
  <c r="AN292" i="37"/>
  <c r="N172" i="56"/>
  <c r="J415" i="57"/>
  <c r="Q415" i="57" s="1"/>
  <c r="J551" i="57"/>
  <c r="N308" i="56"/>
  <c r="N316" i="56"/>
  <c r="J559" i="57"/>
  <c r="N211" i="56"/>
  <c r="J454" i="57"/>
  <c r="J37" i="57"/>
  <c r="N37" i="56"/>
  <c r="J80" i="57"/>
  <c r="N80" i="56"/>
  <c r="N282" i="56"/>
  <c r="J525" i="57"/>
  <c r="N160" i="20"/>
  <c r="J403" i="12"/>
  <c r="J446" i="12"/>
  <c r="N203" i="20"/>
  <c r="N23" i="20"/>
  <c r="F23" i="46"/>
  <c r="G23" i="46" s="1"/>
  <c r="J23" i="12"/>
  <c r="N238" i="20"/>
  <c r="J481" i="12"/>
  <c r="AN287" i="62"/>
  <c r="AN287" i="37"/>
  <c r="AN32" i="62"/>
  <c r="AN32" i="37"/>
  <c r="AN280" i="62"/>
  <c r="AN280" i="37"/>
  <c r="AN105" i="62"/>
  <c r="AN105" i="37"/>
  <c r="AN291" i="62"/>
  <c r="AN291" i="37"/>
  <c r="AN213" i="62"/>
  <c r="AN213" i="37"/>
  <c r="AN204" i="62"/>
  <c r="AN204" i="37"/>
  <c r="V331" i="62"/>
  <c r="X331" i="62" s="1"/>
  <c r="X320" i="62"/>
  <c r="AN164" i="62"/>
  <c r="AN164" i="37"/>
  <c r="AB20" i="23"/>
  <c r="AD20" i="23" s="1"/>
  <c r="AE20" i="23" s="1"/>
  <c r="X324" i="37"/>
  <c r="AN107" i="62"/>
  <c r="AN107" i="37"/>
  <c r="AN52" i="62"/>
  <c r="AN52" i="37"/>
  <c r="AN226" i="62"/>
  <c r="AN226" i="37"/>
  <c r="AN227" i="62"/>
  <c r="AN227" i="37"/>
  <c r="AN261" i="62"/>
  <c r="AN261" i="37"/>
  <c r="J33" i="57"/>
  <c r="N33" i="56"/>
  <c r="J25" i="57"/>
  <c r="N25" i="56"/>
  <c r="J382" i="57"/>
  <c r="Q382" i="57" s="1"/>
  <c r="N139" i="56"/>
  <c r="J408" i="57"/>
  <c r="Q408" i="57" s="1"/>
  <c r="N165" i="56"/>
  <c r="N243" i="56"/>
  <c r="J486" i="57"/>
  <c r="N311" i="56"/>
  <c r="J554" i="57"/>
  <c r="J421" i="57"/>
  <c r="Q421" i="57" s="1"/>
  <c r="N178" i="56"/>
  <c r="J499" i="57"/>
  <c r="N256" i="56"/>
  <c r="J389" i="57"/>
  <c r="Q389" i="57" s="1"/>
  <c r="N146" i="56"/>
  <c r="J41" i="57"/>
  <c r="N41" i="56"/>
  <c r="J412" i="57"/>
  <c r="Q412" i="57" s="1"/>
  <c r="N169" i="56"/>
  <c r="N72" i="56"/>
  <c r="J72" i="57"/>
  <c r="N193" i="20"/>
  <c r="J436" i="12"/>
  <c r="K330" i="20"/>
  <c r="J528" i="12"/>
  <c r="N285" i="20"/>
  <c r="N148" i="20"/>
  <c r="J391" i="12"/>
  <c r="N44" i="20"/>
  <c r="J44" i="12"/>
  <c r="N204" i="20"/>
  <c r="J447" i="12"/>
  <c r="N265" i="20"/>
  <c r="J508" i="12"/>
  <c r="J534" i="12"/>
  <c r="N291" i="20"/>
  <c r="J399" i="12"/>
  <c r="N156" i="20"/>
  <c r="J418" i="12"/>
  <c r="N175" i="20"/>
  <c r="J522" i="12"/>
  <c r="N279" i="20"/>
  <c r="J475" i="12"/>
  <c r="N232" i="20"/>
  <c r="AN294" i="62"/>
  <c r="AN294" i="37"/>
  <c r="AN303" i="62"/>
  <c r="AN303" i="37"/>
  <c r="AN119" i="62"/>
  <c r="AN119" i="37"/>
  <c r="AN236" i="62"/>
  <c r="AN236" i="37"/>
  <c r="AN53" i="62"/>
  <c r="AN53" i="37"/>
  <c r="AN94" i="62"/>
  <c r="AN94" i="37"/>
  <c r="AN309" i="62"/>
  <c r="AN309" i="37"/>
  <c r="N161" i="56"/>
  <c r="J404" i="57"/>
  <c r="Q404" i="57" s="1"/>
  <c r="J528" i="57"/>
  <c r="N285" i="56"/>
  <c r="J345" i="57"/>
  <c r="Q345" i="57" s="1"/>
  <c r="N102" i="56"/>
  <c r="J55" i="57"/>
  <c r="N55" i="56"/>
  <c r="J498" i="57"/>
  <c r="N255" i="56"/>
  <c r="N200" i="56"/>
  <c r="J443" i="57"/>
  <c r="J451" i="57"/>
  <c r="N208" i="56"/>
  <c r="N261" i="56"/>
  <c r="J504" i="57"/>
  <c r="N289" i="20"/>
  <c r="J532" i="12"/>
  <c r="N131" i="20"/>
  <c r="J374" i="12"/>
  <c r="N37" i="20"/>
  <c r="F37" i="46"/>
  <c r="G37" i="46" s="1"/>
  <c r="J37" i="12"/>
  <c r="AN161" i="62"/>
  <c r="AN161" i="37"/>
  <c r="AN264" i="62"/>
  <c r="AN264" i="37"/>
  <c r="AB14" i="23"/>
  <c r="AD14" i="23" s="1"/>
  <c r="AE14" i="23" s="1"/>
  <c r="X296" i="37"/>
  <c r="AN246" i="62"/>
  <c r="AN246" i="37"/>
  <c r="AN127" i="62"/>
  <c r="AN127" i="37"/>
  <c r="AN123" i="62"/>
  <c r="AN123" i="37"/>
  <c r="AN203" i="62"/>
  <c r="AN203" i="37"/>
  <c r="J518" i="57"/>
  <c r="N275" i="56"/>
  <c r="J353" i="57"/>
  <c r="Q353" i="57" s="1"/>
  <c r="N110" i="56"/>
  <c r="J555" i="57"/>
  <c r="N312" i="56"/>
  <c r="N181" i="20"/>
  <c r="J424" i="12"/>
  <c r="J459" i="12"/>
  <c r="N216" i="20"/>
  <c r="N127" i="20"/>
  <c r="J370" i="12"/>
  <c r="AN135" i="62"/>
  <c r="AN135" i="37"/>
  <c r="AD322" i="62"/>
  <c r="AB324" i="62"/>
  <c r="N216" i="56"/>
  <c r="J459" i="57"/>
  <c r="J511" i="57"/>
  <c r="N268" i="56"/>
  <c r="AN71" i="62"/>
  <c r="AN71" i="37"/>
  <c r="J450" i="57"/>
  <c r="N207" i="56"/>
  <c r="J521" i="57"/>
  <c r="N278" i="56"/>
  <c r="J75" i="57"/>
  <c r="N75" i="56"/>
  <c r="N123" i="56"/>
  <c r="J366" i="57"/>
  <c r="Q366" i="57" s="1"/>
  <c r="N287" i="56"/>
  <c r="J530" i="57"/>
  <c r="N192" i="56"/>
  <c r="J435" i="57"/>
  <c r="Q435" i="57" s="1"/>
  <c r="N277" i="56"/>
  <c r="J520" i="57"/>
  <c r="AN234" i="62"/>
  <c r="AN234" i="37"/>
  <c r="AN33" i="62"/>
  <c r="AN33" i="37"/>
  <c r="AN87" i="62"/>
  <c r="AN87" i="37"/>
  <c r="N201" i="56"/>
  <c r="J444" i="57"/>
  <c r="N111" i="20"/>
  <c r="J354" i="12"/>
  <c r="N233" i="20"/>
  <c r="J476" i="12"/>
  <c r="N274" i="20"/>
  <c r="J517" i="12"/>
  <c r="AN275" i="62"/>
  <c r="AN275" i="37"/>
  <c r="AN258" i="62"/>
  <c r="AN258" i="37"/>
  <c r="N300" i="56"/>
  <c r="J543" i="57"/>
  <c r="N284" i="56"/>
  <c r="J527" i="57"/>
  <c r="J70" i="57"/>
  <c r="N70" i="56"/>
  <c r="J448" i="57"/>
  <c r="N205" i="56"/>
  <c r="F14" i="46"/>
  <c r="G14" i="46" s="1"/>
  <c r="J12" i="12"/>
  <c r="N14" i="20"/>
  <c r="AB22" i="23"/>
  <c r="AD22" i="23" s="1"/>
  <c r="AE22" i="23" s="1"/>
  <c r="V331" i="37"/>
  <c r="X330" i="37"/>
  <c r="AN146" i="62"/>
  <c r="AN146" i="37"/>
  <c r="AN92" i="62"/>
  <c r="AN92" i="37"/>
  <c r="AN218" i="62"/>
  <c r="AN218" i="37"/>
  <c r="AN217" i="62"/>
  <c r="AN217" i="37"/>
  <c r="AN179" i="62"/>
  <c r="AN179" i="37"/>
  <c r="AN35" i="62"/>
  <c r="AN35" i="37"/>
  <c r="AN14" i="62"/>
  <c r="AN14" i="37"/>
  <c r="AN130" i="62"/>
  <c r="AN130" i="37"/>
  <c r="AN238" i="62"/>
  <c r="AN238" i="37"/>
  <c r="AN131" i="62"/>
  <c r="AN131" i="37"/>
  <c r="AN72" i="62"/>
  <c r="AN72" i="37"/>
  <c r="AN65" i="62"/>
  <c r="AN65" i="37"/>
  <c r="J440" i="57"/>
  <c r="Q440" i="57" s="1"/>
  <c r="N197" i="56"/>
  <c r="J97" i="57"/>
  <c r="N97" i="56"/>
  <c r="J418" i="57"/>
  <c r="Q418" i="57" s="1"/>
  <c r="N175" i="56"/>
  <c r="N245" i="56"/>
  <c r="J488" i="57"/>
  <c r="J461" i="57"/>
  <c r="N218" i="56"/>
  <c r="N203" i="56"/>
  <c r="J446" i="57"/>
  <c r="J77" i="57"/>
  <c r="N77" i="56"/>
  <c r="J523" i="57"/>
  <c r="N280" i="56"/>
  <c r="N240" i="56"/>
  <c r="J483" i="57"/>
  <c r="N20" i="56"/>
  <c r="J20" i="57"/>
  <c r="N209" i="56"/>
  <c r="J452" i="57"/>
  <c r="J531" i="57"/>
  <c r="N288" i="56"/>
  <c r="J566" i="57"/>
  <c r="N323" i="56"/>
  <c r="N329" i="56"/>
  <c r="J572" i="57"/>
  <c r="J40" i="57"/>
  <c r="N40" i="56"/>
  <c r="J416" i="57"/>
  <c r="Q416" i="57" s="1"/>
  <c r="N173" i="56"/>
  <c r="N310" i="56"/>
  <c r="J553" i="57"/>
  <c r="N191" i="56"/>
  <c r="J434" i="57"/>
  <c r="Q434" i="57" s="1"/>
  <c r="J384" i="57"/>
  <c r="Q384" i="57" s="1"/>
  <c r="N141" i="56"/>
  <c r="J503" i="57"/>
  <c r="N260" i="56"/>
  <c r="J466" i="57"/>
  <c r="N223" i="56"/>
  <c r="J65" i="12"/>
  <c r="N65" i="20"/>
  <c r="F49" i="46"/>
  <c r="G49" i="46" s="1"/>
  <c r="J379" i="12"/>
  <c r="N136" i="20"/>
  <c r="J431" i="12"/>
  <c r="N188" i="20"/>
  <c r="J435" i="12"/>
  <c r="N192" i="20"/>
  <c r="J43" i="12"/>
  <c r="N43" i="20"/>
  <c r="N310" i="20"/>
  <c r="J553" i="12"/>
  <c r="J530" i="12"/>
  <c r="N287" i="20"/>
  <c r="J533" i="12"/>
  <c r="N290" i="20"/>
  <c r="N315" i="20"/>
  <c r="J558" i="12"/>
  <c r="J401" i="12"/>
  <c r="N158" i="20"/>
  <c r="N263" i="20"/>
  <c r="J506" i="12"/>
  <c r="N220" i="20"/>
  <c r="J463" i="12"/>
  <c r="AN265" i="62"/>
  <c r="AN265" i="37"/>
  <c r="AN212" i="62"/>
  <c r="AN212" i="37"/>
  <c r="AN176" i="62"/>
  <c r="AN176" i="37"/>
  <c r="AN21" i="62"/>
  <c r="AN21" i="37"/>
  <c r="AB296" i="37"/>
  <c r="AB16" i="23"/>
  <c r="AD16" i="23" s="1"/>
  <c r="AE16" i="23" s="1"/>
  <c r="X300" i="37"/>
  <c r="AN250" i="62"/>
  <c r="AN250" i="37"/>
  <c r="AN133" i="62"/>
  <c r="AN133" i="37"/>
  <c r="AN244" i="62"/>
  <c r="AN244" i="37"/>
  <c r="AN70" i="62"/>
  <c r="AN70" i="37"/>
  <c r="AN61" i="62"/>
  <c r="AN61" i="37"/>
  <c r="AN231" i="62"/>
  <c r="AN231" i="37"/>
  <c r="AN41" i="62"/>
  <c r="AN41" i="37"/>
  <c r="J59" i="57"/>
  <c r="N59" i="56"/>
  <c r="N226" i="56"/>
  <c r="J469" i="57"/>
  <c r="N282" i="20"/>
  <c r="J525" i="12"/>
  <c r="J56" i="12"/>
  <c r="N56" i="20"/>
  <c r="N85" i="20"/>
  <c r="J85" i="12"/>
  <c r="F59" i="46"/>
  <c r="G59" i="46" s="1"/>
  <c r="N129" i="20"/>
  <c r="J372" i="12"/>
  <c r="J33" i="12"/>
  <c r="N33" i="20"/>
  <c r="F33" i="46"/>
  <c r="G33" i="46" s="1"/>
  <c r="J473" i="12"/>
  <c r="N230" i="20"/>
  <c r="AN43" i="62"/>
  <c r="AN43" i="37"/>
  <c r="AJ22" i="23"/>
  <c r="AN142" i="62"/>
  <c r="AN142" i="37"/>
  <c r="AN305" i="62"/>
  <c r="AN305" i="37"/>
  <c r="AN24" i="62"/>
  <c r="AN24" i="37"/>
  <c r="AN174" i="62"/>
  <c r="AN174" i="37"/>
  <c r="AN254" i="62"/>
  <c r="AN254" i="37"/>
  <c r="AN260" i="62"/>
  <c r="AN260" i="37"/>
  <c r="AN316" i="62"/>
  <c r="AN316" i="37"/>
  <c r="AN228" i="62"/>
  <c r="AN228" i="37"/>
  <c r="AN57" i="62"/>
  <c r="AN57" i="37"/>
  <c r="AN233" i="62"/>
  <c r="AN233" i="37"/>
  <c r="N258" i="56"/>
  <c r="J501" i="57"/>
  <c r="J43" i="57"/>
  <c r="N43" i="56"/>
  <c r="N271" i="56"/>
  <c r="J514" i="57"/>
  <c r="J356" i="57"/>
  <c r="Q356" i="57" s="1"/>
  <c r="N113" i="56"/>
  <c r="J24" i="57"/>
  <c r="N24" i="56"/>
  <c r="J500" i="57"/>
  <c r="N257" i="56"/>
  <c r="J62" i="57"/>
  <c r="N62" i="56"/>
  <c r="N79" i="56"/>
  <c r="J79" i="57"/>
  <c r="J92" i="57"/>
  <c r="N92" i="56"/>
  <c r="N224" i="56"/>
  <c r="J467" i="57"/>
  <c r="K330" i="56"/>
  <c r="N195" i="56"/>
  <c r="J438" i="57"/>
  <c r="Q438" i="57" s="1"/>
  <c r="N126" i="56"/>
  <c r="J369" i="57"/>
  <c r="Q369" i="57" s="1"/>
  <c r="J529" i="57"/>
  <c r="N286" i="56"/>
  <c r="N95" i="20"/>
  <c r="J95" i="12"/>
  <c r="N149" i="20"/>
  <c r="J392" i="12"/>
  <c r="N240" i="20"/>
  <c r="J483" i="12"/>
  <c r="J502" i="12"/>
  <c r="N259" i="20"/>
  <c r="J387" i="12"/>
  <c r="N144" i="20"/>
  <c r="N212" i="20"/>
  <c r="J455" i="12"/>
  <c r="J440" i="12"/>
  <c r="N197" i="20"/>
  <c r="N283" i="20"/>
  <c r="J526" i="12"/>
  <c r="N239" i="20"/>
  <c r="J482" i="12"/>
  <c r="J511" i="12"/>
  <c r="N268" i="20"/>
  <c r="N116" i="20"/>
  <c r="J359" i="12"/>
  <c r="J99" i="12"/>
  <c r="N99" i="20"/>
  <c r="J557" i="12"/>
  <c r="N314" i="20"/>
  <c r="J393" i="12"/>
  <c r="N150" i="20"/>
  <c r="N264" i="20"/>
  <c r="J507" i="12"/>
  <c r="N235" i="20"/>
  <c r="J478" i="12"/>
  <c r="AN193" i="62"/>
  <c r="AN193" i="37"/>
  <c r="AN16" i="62"/>
  <c r="AN16" i="37"/>
  <c r="AN194" i="62"/>
  <c r="AN194" i="37"/>
  <c r="AN298" i="62"/>
  <c r="AN298" i="37"/>
  <c r="AN245" i="62"/>
  <c r="AN245" i="37"/>
  <c r="AN158" i="62"/>
  <c r="AN158" i="37"/>
  <c r="AN82" i="62"/>
  <c r="AN82" i="37"/>
  <c r="AN162" i="62"/>
  <c r="AN162" i="37"/>
  <c r="N19" i="56"/>
  <c r="J17" i="57"/>
  <c r="Q17" i="57" s="1"/>
  <c r="U17" i="57" s="1"/>
  <c r="J19" i="57"/>
  <c r="J95" i="57"/>
  <c r="N95" i="56"/>
  <c r="J368" i="57"/>
  <c r="Q368" i="57" s="1"/>
  <c r="N125" i="56"/>
  <c r="N247" i="56"/>
  <c r="J490" i="57"/>
  <c r="N206" i="20"/>
  <c r="J449" i="12"/>
  <c r="N189" i="20"/>
  <c r="J432" i="12"/>
  <c r="N323" i="20"/>
  <c r="J566" i="12"/>
  <c r="J410" i="12"/>
  <c r="N167" i="20"/>
  <c r="N49" i="20"/>
  <c r="J49" i="12"/>
  <c r="N159" i="20"/>
  <c r="J402" i="12"/>
  <c r="J371" i="12"/>
  <c r="N128" i="20"/>
  <c r="AN152" i="62"/>
  <c r="AN152" i="37"/>
  <c r="AN155" i="62"/>
  <c r="AN155" i="37"/>
  <c r="AN277" i="62"/>
  <c r="AN277" i="37"/>
  <c r="AN51" i="62"/>
  <c r="AN51" i="37"/>
  <c r="AN187" i="62"/>
  <c r="AN187" i="37"/>
  <c r="AN153" i="62"/>
  <c r="AN153" i="37"/>
  <c r="AN310" i="62"/>
  <c r="AN310" i="37"/>
  <c r="AN216" i="62"/>
  <c r="AN216" i="37"/>
  <c r="AN97" i="62"/>
  <c r="AN97" i="37"/>
  <c r="AN145" i="62"/>
  <c r="AN145" i="37"/>
  <c r="AN200" i="62"/>
  <c r="AN200" i="37"/>
  <c r="AN69" i="62"/>
  <c r="AN69" i="37"/>
  <c r="N29" i="56"/>
  <c r="J29" i="57"/>
  <c r="N17" i="56"/>
  <c r="J15" i="57"/>
  <c r="J364" i="57"/>
  <c r="Q364" i="57" s="1"/>
  <c r="N121" i="56"/>
  <c r="J377" i="57"/>
  <c r="Q377" i="57" s="1"/>
  <c r="N134" i="56"/>
  <c r="N307" i="56"/>
  <c r="J550" i="57"/>
  <c r="N131" i="56"/>
  <c r="J374" i="57"/>
  <c r="Q374" i="57" s="1"/>
  <c r="N160" i="56"/>
  <c r="J403" i="57"/>
  <c r="Q403" i="57" s="1"/>
  <c r="N180" i="56"/>
  <c r="J423" i="57"/>
  <c r="Q423" i="57" s="1"/>
  <c r="J492" i="57"/>
  <c r="N249" i="56"/>
  <c r="N105" i="56"/>
  <c r="J348" i="57"/>
  <c r="Q348" i="57" s="1"/>
  <c r="J96" i="57"/>
  <c r="N96" i="56"/>
  <c r="N210" i="56"/>
  <c r="J453" i="57"/>
  <c r="N156" i="56"/>
  <c r="J399" i="57"/>
  <c r="Q399" i="57" s="1"/>
  <c r="J53" i="57"/>
  <c r="N53" i="56"/>
  <c r="N251" i="56"/>
  <c r="J494" i="57"/>
  <c r="N81" i="56"/>
  <c r="J81" i="57"/>
  <c r="N273" i="56"/>
  <c r="J516" i="57"/>
  <c r="J563" i="57"/>
  <c r="N320" i="56"/>
  <c r="N320" i="20"/>
  <c r="J563" i="12"/>
  <c r="N139" i="20"/>
  <c r="J382" i="12"/>
  <c r="N25" i="20"/>
  <c r="F25" i="46"/>
  <c r="G25" i="46" s="1"/>
  <c r="J25" i="12"/>
  <c r="N177" i="20"/>
  <c r="J420" i="12"/>
  <c r="J504" i="12"/>
  <c r="N261" i="20"/>
  <c r="N254" i="20"/>
  <c r="J497" i="12"/>
  <c r="J29" i="12"/>
  <c r="F29" i="46"/>
  <c r="G29" i="46" s="1"/>
  <c r="N29" i="20"/>
  <c r="J45" i="12"/>
  <c r="N45" i="20"/>
  <c r="J364" i="12"/>
  <c r="N121" i="20"/>
  <c r="J524" i="12"/>
  <c r="N281" i="20"/>
  <c r="J477" i="12"/>
  <c r="N234" i="20"/>
  <c r="J509" i="12"/>
  <c r="N266" i="20"/>
  <c r="J346" i="12"/>
  <c r="N103" i="20"/>
  <c r="J358" i="12"/>
  <c r="N115" i="20"/>
  <c r="J487" i="12"/>
  <c r="N244" i="20"/>
  <c r="J383" i="12"/>
  <c r="N140" i="20"/>
  <c r="N303" i="20"/>
  <c r="J546" i="12"/>
  <c r="N143" i="20"/>
  <c r="J386" i="12"/>
  <c r="J520" i="12"/>
  <c r="N277" i="20"/>
  <c r="AN205" i="62"/>
  <c r="AN205" i="37"/>
  <c r="AN95" i="62"/>
  <c r="AN95" i="37"/>
  <c r="AN76" i="62"/>
  <c r="AN76" i="37"/>
  <c r="AN117" i="62"/>
  <c r="AN117" i="37"/>
  <c r="AN315" i="62"/>
  <c r="AN315" i="37"/>
  <c r="AN183" i="62"/>
  <c r="AN183" i="37"/>
  <c r="AN160" i="62"/>
  <c r="AN160" i="37"/>
  <c r="AN115" i="62"/>
  <c r="AN115" i="37"/>
  <c r="AN255" i="62"/>
  <c r="AN255" i="37"/>
  <c r="AN190" i="62"/>
  <c r="AN190" i="37"/>
  <c r="AN112" i="62"/>
  <c r="AN112" i="37"/>
  <c r="N61" i="56"/>
  <c r="J61" i="57"/>
  <c r="N242" i="56"/>
  <c r="J485" i="57"/>
  <c r="N194" i="56"/>
  <c r="J437" i="57"/>
  <c r="Q437" i="57" s="1"/>
  <c r="J394" i="57"/>
  <c r="Q394" i="57" s="1"/>
  <c r="N151" i="56"/>
  <c r="N89" i="56"/>
  <c r="J89" i="57"/>
  <c r="J445" i="57"/>
  <c r="N202" i="56"/>
  <c r="N237" i="20"/>
  <c r="J480" i="12"/>
  <c r="N217" i="20"/>
  <c r="J460" i="12"/>
  <c r="N171" i="20"/>
  <c r="J414" i="12"/>
  <c r="J426" i="12"/>
  <c r="N183" i="20"/>
  <c r="J396" i="12"/>
  <c r="N153" i="20"/>
  <c r="N329" i="20"/>
  <c r="J572" i="12"/>
  <c r="AN224" i="62"/>
  <c r="AN224" i="37"/>
  <c r="AN23" i="62"/>
  <c r="AN23" i="37"/>
  <c r="AN222" i="62"/>
  <c r="AN222" i="37"/>
  <c r="AN126" i="62"/>
  <c r="AN126" i="37"/>
  <c r="AN188" i="62"/>
  <c r="AN188" i="37"/>
  <c r="AN286" i="62"/>
  <c r="AN286" i="37"/>
  <c r="AN62" i="62"/>
  <c r="AN62" i="37"/>
  <c r="AN134" i="62"/>
  <c r="AN134" i="37"/>
  <c r="AN90" i="62"/>
  <c r="AN90" i="37"/>
  <c r="N129" i="56"/>
  <c r="J372" i="57"/>
  <c r="Q372" i="57" s="1"/>
  <c r="J414" i="57"/>
  <c r="Q414" i="57" s="1"/>
  <c r="N171" i="56"/>
  <c r="J519" i="57"/>
  <c r="N276" i="56"/>
  <c r="N237" i="56"/>
  <c r="J480" i="57"/>
  <c r="J387" i="57"/>
  <c r="Q387" i="57" s="1"/>
  <c r="N144" i="56"/>
  <c r="N274" i="56"/>
  <c r="J517" i="57"/>
  <c r="J415" i="12"/>
  <c r="N172" i="20"/>
  <c r="N286" i="20"/>
  <c r="J529" i="12"/>
  <c r="J479" i="12"/>
  <c r="N236" i="20"/>
  <c r="J81" i="12"/>
  <c r="N81" i="20"/>
  <c r="N96" i="20"/>
  <c r="J96" i="12"/>
  <c r="J461" i="12"/>
  <c r="N218" i="20"/>
  <c r="AN271" i="62"/>
  <c r="AN271" i="37"/>
  <c r="AN86" i="62"/>
  <c r="AN86" i="37"/>
  <c r="AN273" i="62"/>
  <c r="AN273" i="37"/>
  <c r="N316" i="20"/>
  <c r="J559" i="12"/>
  <c r="AN237" i="62"/>
  <c r="AN237" i="37"/>
  <c r="AN328" i="62"/>
  <c r="AN330" i="62" s="1"/>
  <c r="AN328" i="37"/>
  <c r="AN330" i="37" s="1"/>
  <c r="AN89" i="62"/>
  <c r="AN89" i="37"/>
  <c r="J562" i="57"/>
  <c r="N319" i="56"/>
  <c r="N269" i="56"/>
  <c r="J512" i="57"/>
  <c r="N230" i="56"/>
  <c r="J473" i="57"/>
  <c r="N254" i="56"/>
  <c r="J497" i="57"/>
  <c r="N140" i="56"/>
  <c r="J383" i="57"/>
  <c r="Q383" i="57" s="1"/>
  <c r="N127" i="56"/>
  <c r="J370" i="57"/>
  <c r="Q370" i="57" s="1"/>
  <c r="J62" i="12"/>
  <c r="F46" i="46"/>
  <c r="G46" i="46" s="1"/>
  <c r="N62" i="20"/>
  <c r="N52" i="20"/>
  <c r="J52" i="12"/>
  <c r="J489" i="12"/>
  <c r="N246" i="20"/>
  <c r="N260" i="20"/>
  <c r="J503" i="12"/>
  <c r="N102" i="20"/>
  <c r="J345" i="12"/>
  <c r="J365" i="12"/>
  <c r="N122" i="20"/>
  <c r="N272" i="20"/>
  <c r="J515" i="12"/>
  <c r="AN288" i="62"/>
  <c r="AN288" i="37"/>
  <c r="AN40" i="62"/>
  <c r="AN40" i="37"/>
  <c r="AN197" i="62"/>
  <c r="AN197" i="37"/>
  <c r="N243" i="20"/>
  <c r="J486" i="12"/>
  <c r="AN293" i="62"/>
  <c r="AN293" i="37"/>
  <c r="AN221" i="62"/>
  <c r="AN221" i="37"/>
  <c r="AN225" i="62"/>
  <c r="AN225" i="37"/>
  <c r="N315" i="56"/>
  <c r="J558" i="57"/>
  <c r="J489" i="57"/>
  <c r="N246" i="56"/>
  <c r="N100" i="56"/>
  <c r="J100" i="57"/>
  <c r="J460" i="57"/>
  <c r="N217" i="56"/>
  <c r="N225" i="56"/>
  <c r="J468" i="57"/>
  <c r="N228" i="56"/>
  <c r="J471" i="57"/>
  <c r="J502" i="57"/>
  <c r="N259" i="56"/>
  <c r="N166" i="20"/>
  <c r="J409" i="12"/>
  <c r="J531" i="12"/>
  <c r="N288" i="20"/>
  <c r="J430" i="12"/>
  <c r="N187" i="20"/>
  <c r="J512" i="12"/>
  <c r="N269" i="20"/>
  <c r="F44" i="46"/>
  <c r="G44" i="46" s="1"/>
  <c r="J60" i="12"/>
  <c r="N60" i="20"/>
  <c r="N307" i="20"/>
  <c r="J550" i="12"/>
  <c r="J467" i="12"/>
  <c r="N224" i="20"/>
  <c r="N169" i="20"/>
  <c r="J412" i="12"/>
  <c r="J367" i="12"/>
  <c r="N124" i="20"/>
  <c r="J453" i="12"/>
  <c r="N210" i="20"/>
  <c r="N219" i="20"/>
  <c r="J462" i="12"/>
  <c r="AN121" i="62"/>
  <c r="AN121" i="37"/>
  <c r="AN207" i="62"/>
  <c r="AN207" i="37"/>
  <c r="AN39" i="62"/>
  <c r="AN39" i="37"/>
  <c r="AN253" i="62"/>
  <c r="AN253" i="37"/>
  <c r="AN211" i="62"/>
  <c r="AN211" i="37"/>
  <c r="AN167" i="62"/>
  <c r="AN167" i="37"/>
  <c r="AN270" i="62"/>
  <c r="AN270" i="37"/>
  <c r="AN209" i="62"/>
  <c r="AN209" i="37"/>
  <c r="AB320" i="37"/>
  <c r="AN208" i="62"/>
  <c r="AN208" i="37"/>
  <c r="AN185" i="62"/>
  <c r="AN185" i="37"/>
  <c r="AB102" i="62"/>
  <c r="AN180" i="62"/>
  <c r="AN180" i="37"/>
  <c r="AN110" i="62"/>
  <c r="AN110" i="37"/>
  <c r="AN269" i="62"/>
  <c r="AN269" i="37"/>
  <c r="J91" i="57"/>
  <c r="N91" i="56"/>
  <c r="J94" i="57"/>
  <c r="N94" i="56"/>
  <c r="N241" i="56"/>
  <c r="J484" i="57"/>
  <c r="J23" i="57"/>
  <c r="N23" i="56"/>
  <c r="N35" i="56"/>
  <c r="J35" i="57"/>
  <c r="N250" i="56"/>
  <c r="J493" i="57"/>
  <c r="N166" i="56"/>
  <c r="J409" i="57"/>
  <c r="Q409" i="57" s="1"/>
  <c r="N143" i="56"/>
  <c r="J386" i="57"/>
  <c r="Q386" i="57" s="1"/>
  <c r="J39" i="57"/>
  <c r="N39" i="56"/>
  <c r="J354" i="57"/>
  <c r="Q354" i="57" s="1"/>
  <c r="N111" i="56"/>
  <c r="N193" i="56"/>
  <c r="J436" i="57"/>
  <c r="Q436" i="57" s="1"/>
  <c r="N281" i="56"/>
  <c r="J524" i="57"/>
  <c r="F32" i="46"/>
  <c r="G32" i="46" s="1"/>
  <c r="J32" i="12"/>
  <c r="N32" i="20"/>
  <c r="N304" i="20"/>
  <c r="J547" i="12"/>
  <c r="N292" i="20"/>
  <c r="J535" i="12"/>
  <c r="F41" i="46"/>
  <c r="G41" i="46" s="1"/>
  <c r="N41" i="20"/>
  <c r="J41" i="12"/>
  <c r="N228" i="20"/>
  <c r="J471" i="12"/>
  <c r="J492" i="12"/>
  <c r="N249" i="20"/>
  <c r="J27" i="12"/>
  <c r="N27" i="20"/>
  <c r="F27" i="46"/>
  <c r="G27" i="46" s="1"/>
  <c r="J57" i="12"/>
  <c r="N57" i="20"/>
  <c r="N262" i="20"/>
  <c r="J505" i="12"/>
  <c r="J458" i="12"/>
  <c r="N215" i="20"/>
  <c r="J519" i="12"/>
  <c r="N276" i="20"/>
  <c r="N112" i="20"/>
  <c r="J355" i="12"/>
  <c r="N91" i="20"/>
  <c r="J91" i="12"/>
  <c r="F65" i="46"/>
  <c r="G65" i="46" s="1"/>
  <c r="N134" i="20"/>
  <c r="J377" i="12"/>
  <c r="N185" i="20"/>
  <c r="J428" i="12"/>
  <c r="N245" i="20"/>
  <c r="J488" i="12"/>
  <c r="J356" i="12"/>
  <c r="N113" i="20"/>
  <c r="J40" i="12"/>
  <c r="F40" i="46"/>
  <c r="G40" i="46" s="1"/>
  <c r="N40" i="20"/>
  <c r="J74" i="12"/>
  <c r="N74" i="20"/>
  <c r="N242" i="20"/>
  <c r="J485" i="12"/>
  <c r="AN220" i="62"/>
  <c r="AN220" i="37"/>
  <c r="AB296" i="62"/>
  <c r="AN79" i="62"/>
  <c r="AN79" i="37"/>
  <c r="AN163" i="62"/>
  <c r="AN163" i="37"/>
  <c r="AN249" i="62"/>
  <c r="AN249" i="37"/>
  <c r="AN81" i="62"/>
  <c r="AN81" i="37"/>
  <c r="AB18" i="23"/>
  <c r="AD18" i="23" s="1"/>
  <c r="AE18" i="23" s="1"/>
  <c r="X320" i="37"/>
  <c r="AB324" i="37"/>
  <c r="AJ20" i="23" s="1"/>
  <c r="AD322" i="37"/>
  <c r="AN20" i="62"/>
  <c r="AN20" i="37"/>
  <c r="J71" i="57"/>
  <c r="N71" i="56"/>
  <c r="N82" i="56"/>
  <c r="J82" i="57"/>
  <c r="J401" i="57"/>
  <c r="Q401" i="57" s="1"/>
  <c r="N158" i="56"/>
  <c r="J90" i="57"/>
  <c r="N90" i="56"/>
  <c r="J482" i="57"/>
  <c r="N239" i="56"/>
  <c r="J551" i="12"/>
  <c r="N308" i="20"/>
  <c r="J360" i="12"/>
  <c r="N117" i="20"/>
  <c r="N90" i="20"/>
  <c r="J90" i="12"/>
  <c r="F64" i="46"/>
  <c r="G64" i="46" s="1"/>
  <c r="J490" i="12"/>
  <c r="N247" i="20"/>
  <c r="N21" i="20"/>
  <c r="F21" i="46"/>
  <c r="G21" i="46" s="1"/>
  <c r="J21" i="12"/>
  <c r="AN124" i="62"/>
  <c r="AN124" i="37"/>
  <c r="AN177" i="62"/>
  <c r="AN177" i="37"/>
  <c r="AN165" i="62"/>
  <c r="AN165" i="37"/>
  <c r="AN289" i="62"/>
  <c r="AN289" i="37"/>
  <c r="AN66" i="62"/>
  <c r="AN66" i="37"/>
  <c r="AN170" i="62"/>
  <c r="AN170" i="37"/>
  <c r="AN196" i="62"/>
  <c r="AN196" i="37"/>
  <c r="AN55" i="62"/>
  <c r="AN55" i="37"/>
  <c r="AN232" i="62"/>
  <c r="AN232" i="37"/>
  <c r="AN274" i="62"/>
  <c r="AN274" i="37"/>
  <c r="AN314" i="62"/>
  <c r="AN314" i="37"/>
  <c r="AN80" i="62"/>
  <c r="AN80" i="37"/>
  <c r="AN175" i="62"/>
  <c r="AN175" i="37"/>
  <c r="N84" i="56"/>
  <c r="J84" i="57"/>
  <c r="J397" i="57"/>
  <c r="Q397" i="57" s="1"/>
  <c r="N154" i="56"/>
  <c r="J475" i="57"/>
  <c r="N232" i="56"/>
  <c r="J428" i="57"/>
  <c r="Q428" i="57" s="1"/>
  <c r="N185" i="56"/>
  <c r="N138" i="56"/>
  <c r="J381" i="57"/>
  <c r="Q381" i="57" s="1"/>
  <c r="J505" i="57"/>
  <c r="N262" i="56"/>
  <c r="J402" i="57"/>
  <c r="Q402" i="57" s="1"/>
  <c r="N159" i="56"/>
  <c r="N306" i="56"/>
  <c r="J549" i="57"/>
  <c r="N328" i="56"/>
  <c r="J571" i="57"/>
  <c r="J60" i="57"/>
  <c r="N60" i="56"/>
  <c r="N21" i="56"/>
  <c r="J21" i="57"/>
  <c r="N55" i="20"/>
  <c r="J55" i="12"/>
  <c r="J92" i="12"/>
  <c r="F66" i="46"/>
  <c r="G66" i="46" s="1"/>
  <c r="N92" i="20"/>
  <c r="J434" i="12"/>
  <c r="N191" i="20"/>
  <c r="J423" i="12"/>
  <c r="N180" i="20"/>
  <c r="N179" i="20"/>
  <c r="J422" i="12"/>
  <c r="F60" i="46"/>
  <c r="G60" i="46" s="1"/>
  <c r="J86" i="12"/>
  <c r="N86" i="20"/>
  <c r="J444" i="12"/>
  <c r="N201" i="20"/>
  <c r="N105" i="20"/>
  <c r="J348" i="12"/>
  <c r="N87" i="20"/>
  <c r="J87" i="12"/>
  <c r="F61" i="46"/>
  <c r="G61" i="46" s="1"/>
  <c r="N125" i="20"/>
  <c r="J368" i="12"/>
  <c r="N138" i="20"/>
  <c r="J381" i="12"/>
  <c r="N229" i="20"/>
  <c r="J472" i="12"/>
  <c r="J523" i="12"/>
  <c r="N280" i="20"/>
  <c r="N51" i="20"/>
  <c r="J51" i="12"/>
  <c r="F63" i="46"/>
  <c r="G63" i="46" s="1"/>
  <c r="J89" i="12"/>
  <c r="N89" i="20"/>
  <c r="N119" i="20"/>
  <c r="J362" i="12"/>
  <c r="J35" i="12"/>
  <c r="F35" i="46"/>
  <c r="G35" i="46" s="1"/>
  <c r="N35" i="20"/>
  <c r="J514" i="12"/>
  <c r="N271" i="20"/>
  <c r="AN195" i="62"/>
  <c r="AN195" i="37"/>
  <c r="AN240" i="62"/>
  <c r="AN240" i="37"/>
  <c r="AN223" i="62"/>
  <c r="AN223" i="37"/>
  <c r="AN313" i="62"/>
  <c r="AN313" i="37"/>
  <c r="AN113" i="62"/>
  <c r="AN113" i="37"/>
  <c r="AN276" i="62"/>
  <c r="AN276" i="37"/>
  <c r="AN173" i="62"/>
  <c r="AN173" i="37"/>
  <c r="AN36" i="62"/>
  <c r="AN36" i="37"/>
  <c r="AN262" i="62"/>
  <c r="AN262" i="37"/>
  <c r="J398" i="57"/>
  <c r="Q398" i="57" s="1"/>
  <c r="N155" i="56"/>
  <c r="J560" i="57"/>
  <c r="N317" i="56"/>
  <c r="N153" i="56"/>
  <c r="J396" i="57"/>
  <c r="Q396" i="57" s="1"/>
  <c r="J464" i="57"/>
  <c r="N221" i="56"/>
  <c r="N145" i="56"/>
  <c r="J388" i="57"/>
  <c r="Q388" i="57" s="1"/>
  <c r="J477" i="57"/>
  <c r="N234" i="56"/>
  <c r="J380" i="57"/>
  <c r="Q380" i="57" s="1"/>
  <c r="N137" i="56"/>
  <c r="N53" i="20"/>
  <c r="J53" i="12"/>
  <c r="J543" i="12"/>
  <c r="N300" i="20"/>
  <c r="J384" i="12"/>
  <c r="N141" i="20"/>
  <c r="N137" i="20"/>
  <c r="J380" i="12"/>
  <c r="AN182" i="62"/>
  <c r="AN182" i="37"/>
  <c r="AN285" i="62"/>
  <c r="AN285" i="37"/>
  <c r="AN206" i="62"/>
  <c r="AN206" i="37"/>
  <c r="AN267" i="62"/>
  <c r="AN267" i="37"/>
  <c r="AN141" i="62"/>
  <c r="AN141" i="37"/>
  <c r="AN17" i="62"/>
  <c r="AN17" i="37"/>
  <c r="AN229" i="62"/>
  <c r="AN229" i="37"/>
  <c r="AN243" i="62"/>
  <c r="AN243" i="37"/>
  <c r="AN247" i="62"/>
  <c r="AN247" i="37"/>
  <c r="AN138" i="62"/>
  <c r="AN138" i="37"/>
  <c r="AN199" i="62"/>
  <c r="AN199" i="37"/>
  <c r="AN151" i="62"/>
  <c r="AN151" i="37"/>
  <c r="AN60" i="62"/>
  <c r="AN60" i="37"/>
  <c r="J547" i="57"/>
  <c r="N304" i="56"/>
  <c r="J495" i="57"/>
  <c r="N252" i="56"/>
  <c r="J478" i="57"/>
  <c r="N235" i="56"/>
  <c r="N283" i="56"/>
  <c r="J526" i="57"/>
  <c r="N177" i="56"/>
  <c r="J420" i="57"/>
  <c r="Q420" i="57" s="1"/>
  <c r="J57" i="57"/>
  <c r="N57" i="56"/>
  <c r="N279" i="56"/>
  <c r="J522" i="57"/>
  <c r="J375" i="57"/>
  <c r="Q375" i="57" s="1"/>
  <c r="N132" i="56"/>
  <c r="J441" i="57"/>
  <c r="Q441" i="57" s="1"/>
  <c r="N198" i="56"/>
  <c r="J36" i="57"/>
  <c r="N36" i="56"/>
  <c r="J85" i="57"/>
  <c r="N85" i="56"/>
  <c r="J359" i="57"/>
  <c r="Q359" i="57" s="1"/>
  <c r="N116" i="56"/>
  <c r="J506" i="57"/>
  <c r="N263" i="56"/>
  <c r="N266" i="56"/>
  <c r="J509" i="57"/>
  <c r="N75" i="20"/>
  <c r="J75" i="12"/>
  <c r="N28" i="20"/>
  <c r="J28" i="12"/>
  <c r="F28" i="46"/>
  <c r="G28" i="46" s="1"/>
  <c r="F45" i="46"/>
  <c r="G45" i="46" s="1"/>
  <c r="J61" i="12"/>
  <c r="N61" i="20"/>
  <c r="N133" i="20"/>
  <c r="J376" i="12"/>
  <c r="N225" i="20"/>
  <c r="J468" i="12"/>
  <c r="N20" i="20"/>
  <c r="J20" i="12"/>
  <c r="F20" i="46"/>
  <c r="G20" i="46" s="1"/>
  <c r="N146" i="20"/>
  <c r="J389" i="12"/>
  <c r="N79" i="20"/>
  <c r="J79" i="12"/>
  <c r="N226" i="20"/>
  <c r="J469" i="12"/>
  <c r="J527" i="12"/>
  <c r="N284" i="20"/>
  <c r="N126" i="20"/>
  <c r="J369" i="12"/>
  <c r="N151" i="20"/>
  <c r="J394" i="12"/>
  <c r="N270" i="20"/>
  <c r="J513" i="12"/>
  <c r="J562" i="12"/>
  <c r="N319" i="20"/>
  <c r="AN59" i="62"/>
  <c r="AN59" i="37"/>
  <c r="AN114" i="62"/>
  <c r="AN114" i="37"/>
  <c r="AN219" i="62"/>
  <c r="AN219" i="37"/>
  <c r="AN282" i="62"/>
  <c r="AN282" i="37"/>
  <c r="AN37" i="62"/>
  <c r="AN37" i="37"/>
  <c r="AN75" i="62"/>
  <c r="AN75" i="37"/>
  <c r="AN74" i="62"/>
  <c r="AN74" i="37"/>
  <c r="AN125" i="62"/>
  <c r="AN125" i="37"/>
  <c r="N187" i="56"/>
  <c r="J430" i="57"/>
  <c r="Q430" i="57" s="1"/>
  <c r="N27" i="56"/>
  <c r="J27" i="57"/>
  <c r="J347" i="57"/>
  <c r="Q347" i="57" s="1"/>
  <c r="N104" i="56"/>
  <c r="J510" i="57"/>
  <c r="N267" i="56"/>
  <c r="N24" i="20"/>
  <c r="F24" i="46"/>
  <c r="G24" i="46" s="1"/>
  <c r="J24" i="12"/>
  <c r="N168" i="20"/>
  <c r="J411" i="12"/>
  <c r="N231" i="20"/>
  <c r="J474" i="12"/>
  <c r="N97" i="20"/>
  <c r="J97" i="12"/>
  <c r="AN191" i="62"/>
  <c r="AN191" i="37"/>
  <c r="AN143" i="62"/>
  <c r="AN143" i="37"/>
  <c r="AJ18" i="23" l="1"/>
  <c r="AB331" i="62"/>
  <c r="U430" i="57"/>
  <c r="AO189" i="62" s="1"/>
  <c r="AP189" i="62" s="1"/>
  <c r="AC189" i="62"/>
  <c r="AD189" i="62" s="1"/>
  <c r="K272" i="62"/>
  <c r="L272" i="62" s="1"/>
  <c r="K272" i="37"/>
  <c r="L272" i="37" s="1"/>
  <c r="G98" i="61"/>
  <c r="J98" i="61" s="1"/>
  <c r="Q98" i="61" s="1"/>
  <c r="U98" i="61" s="1"/>
  <c r="Q513" i="12"/>
  <c r="K128" i="62"/>
  <c r="L128" i="62" s="1"/>
  <c r="K128" i="37"/>
  <c r="L128" i="37" s="1"/>
  <c r="Q369" i="12"/>
  <c r="G54" i="61"/>
  <c r="J54" i="61" s="1"/>
  <c r="Q54" i="61" s="1"/>
  <c r="U54" i="61" s="1"/>
  <c r="K228" i="37"/>
  <c r="L228" i="37" s="1"/>
  <c r="K228" i="62"/>
  <c r="L228" i="62" s="1"/>
  <c r="Q469" i="12"/>
  <c r="K148" i="37"/>
  <c r="L148" i="37" s="1"/>
  <c r="K148" i="62"/>
  <c r="L148" i="62" s="1"/>
  <c r="Q389" i="12"/>
  <c r="G91" i="44"/>
  <c r="J91" i="44" s="1"/>
  <c r="Q91" i="44" s="1"/>
  <c r="U91" i="44" s="1"/>
  <c r="Q506" i="57"/>
  <c r="K85" i="62"/>
  <c r="L85" i="62" s="1"/>
  <c r="Q85" i="57"/>
  <c r="AC200" i="62"/>
  <c r="AD200" i="62" s="1"/>
  <c r="U441" i="57"/>
  <c r="AO200" i="62" s="1"/>
  <c r="AP200" i="62" s="1"/>
  <c r="G63" i="44"/>
  <c r="J63" i="44" s="1"/>
  <c r="Q63" i="44" s="1"/>
  <c r="U63" i="44" s="1"/>
  <c r="Q478" i="57"/>
  <c r="K303" i="62"/>
  <c r="L303" i="62" s="1"/>
  <c r="Q547" i="57"/>
  <c r="K299" i="37"/>
  <c r="Q543" i="12"/>
  <c r="U380" i="57"/>
  <c r="AO139" i="62" s="1"/>
  <c r="AP139" i="62" s="1"/>
  <c r="AC139" i="62"/>
  <c r="AD139" i="62" s="1"/>
  <c r="U398" i="57"/>
  <c r="AO157" i="62" s="1"/>
  <c r="AP157" i="62" s="1"/>
  <c r="AC157" i="62"/>
  <c r="AD157" i="62" s="1"/>
  <c r="K273" i="62"/>
  <c r="L273" i="62" s="1"/>
  <c r="G99" i="61"/>
  <c r="J99" i="61" s="1"/>
  <c r="Q99" i="61" s="1"/>
  <c r="U99" i="61" s="1"/>
  <c r="K273" i="37"/>
  <c r="L273" i="37" s="1"/>
  <c r="Q514" i="12"/>
  <c r="K121" i="62"/>
  <c r="L121" i="62" s="1"/>
  <c r="K121" i="37"/>
  <c r="L121" i="37" s="1"/>
  <c r="Q362" i="12"/>
  <c r="K282" i="37"/>
  <c r="L282" i="37" s="1"/>
  <c r="G108" i="61"/>
  <c r="J108" i="61" s="1"/>
  <c r="Q108" i="61" s="1"/>
  <c r="U108" i="61" s="1"/>
  <c r="K282" i="62"/>
  <c r="L282" i="62" s="1"/>
  <c r="Q523" i="12"/>
  <c r="K87" i="37"/>
  <c r="L87" i="37" s="1"/>
  <c r="Q87" i="12"/>
  <c r="K182" i="37"/>
  <c r="L182" i="37" s="1"/>
  <c r="K182" i="62"/>
  <c r="L182" i="62" s="1"/>
  <c r="Q423" i="12"/>
  <c r="K21" i="62"/>
  <c r="L21" i="62" s="1"/>
  <c r="Q21" i="57"/>
  <c r="K328" i="62"/>
  <c r="Q571" i="57"/>
  <c r="AC140" i="62"/>
  <c r="AD140" i="62" s="1"/>
  <c r="U381" i="57"/>
  <c r="AO140" i="62" s="1"/>
  <c r="AP140" i="62" s="1"/>
  <c r="K84" i="62"/>
  <c r="L84" i="62" s="1"/>
  <c r="Q84" i="57"/>
  <c r="K21" i="37"/>
  <c r="L21" i="37" s="1"/>
  <c r="Q21" i="12"/>
  <c r="K249" i="62"/>
  <c r="L249" i="62" s="1"/>
  <c r="K249" i="37"/>
  <c r="L249" i="37" s="1"/>
  <c r="G75" i="61"/>
  <c r="J75" i="61" s="1"/>
  <c r="Q75" i="61" s="1"/>
  <c r="U75" i="61" s="1"/>
  <c r="Q490" i="12"/>
  <c r="K247" i="62"/>
  <c r="L247" i="62" s="1"/>
  <c r="G73" i="61"/>
  <c r="J73" i="61" s="1"/>
  <c r="Q73" i="61" s="1"/>
  <c r="U73" i="61" s="1"/>
  <c r="K247" i="37"/>
  <c r="L247" i="37" s="1"/>
  <c r="Q488" i="12"/>
  <c r="K136" i="62"/>
  <c r="L136" i="62" s="1"/>
  <c r="K136" i="37"/>
  <c r="L136" i="37" s="1"/>
  <c r="Q377" i="12"/>
  <c r="K278" i="62"/>
  <c r="L278" i="62" s="1"/>
  <c r="G104" i="61"/>
  <c r="J104" i="61" s="1"/>
  <c r="Q104" i="61" s="1"/>
  <c r="U104" i="61" s="1"/>
  <c r="K278" i="37"/>
  <c r="L278" i="37" s="1"/>
  <c r="Q519" i="12"/>
  <c r="K230" i="62"/>
  <c r="L230" i="62" s="1"/>
  <c r="K230" i="37"/>
  <c r="L230" i="37" s="1"/>
  <c r="G56" i="61"/>
  <c r="J56" i="61" s="1"/>
  <c r="Q56" i="61" s="1"/>
  <c r="U56" i="61" s="1"/>
  <c r="Q471" i="12"/>
  <c r="G109" i="44"/>
  <c r="J109" i="44" s="1"/>
  <c r="Q109" i="44" s="1"/>
  <c r="U109" i="44" s="1"/>
  <c r="Q524" i="57"/>
  <c r="U386" i="57"/>
  <c r="AO145" i="62" s="1"/>
  <c r="AP145" i="62" s="1"/>
  <c r="AC145" i="62"/>
  <c r="AD145" i="62" s="1"/>
  <c r="G78" i="44"/>
  <c r="J78" i="44" s="1"/>
  <c r="Q78" i="44" s="1"/>
  <c r="U78" i="44" s="1"/>
  <c r="Q493" i="57"/>
  <c r="K212" i="62"/>
  <c r="L212" i="62" s="1"/>
  <c r="G32" i="61"/>
  <c r="J32" i="61" s="1"/>
  <c r="Q32" i="61" s="1"/>
  <c r="U32" i="61" s="1"/>
  <c r="K212" i="37"/>
  <c r="L212" i="37" s="1"/>
  <c r="Q453" i="12"/>
  <c r="G53" i="44"/>
  <c r="J53" i="44" s="1"/>
  <c r="Q53" i="44" s="1"/>
  <c r="U53" i="44" s="1"/>
  <c r="Q468" i="57"/>
  <c r="Q100" i="57"/>
  <c r="K100" i="62"/>
  <c r="L100" i="62" s="1"/>
  <c r="K314" i="62"/>
  <c r="L314" i="62" s="1"/>
  <c r="Q558" i="57"/>
  <c r="K245" i="62"/>
  <c r="L245" i="62" s="1"/>
  <c r="G71" i="61"/>
  <c r="J71" i="61" s="1"/>
  <c r="Q71" i="61" s="1"/>
  <c r="U71" i="61" s="1"/>
  <c r="K245" i="37"/>
  <c r="L245" i="37" s="1"/>
  <c r="Q486" i="12"/>
  <c r="G100" i="61"/>
  <c r="J100" i="61" s="1"/>
  <c r="Q100" i="61" s="1"/>
  <c r="U100" i="61" s="1"/>
  <c r="K274" i="37"/>
  <c r="L274" i="37" s="1"/>
  <c r="K274" i="62"/>
  <c r="L274" i="62" s="1"/>
  <c r="Q515" i="12"/>
  <c r="K104" i="62"/>
  <c r="K104" i="37"/>
  <c r="Q345" i="12"/>
  <c r="K238" i="37"/>
  <c r="L238" i="37" s="1"/>
  <c r="K238" i="62"/>
  <c r="L238" i="62" s="1"/>
  <c r="G64" i="61"/>
  <c r="J64" i="61" s="1"/>
  <c r="Q64" i="61" s="1"/>
  <c r="U64" i="61" s="1"/>
  <c r="Q479" i="12"/>
  <c r="K174" i="37"/>
  <c r="L174" i="37" s="1"/>
  <c r="K174" i="62"/>
  <c r="L174" i="62" s="1"/>
  <c r="Q415" i="12"/>
  <c r="AC146" i="62"/>
  <c r="AD146" i="62" s="1"/>
  <c r="U387" i="57"/>
  <c r="AO146" i="62" s="1"/>
  <c r="AP146" i="62" s="1"/>
  <c r="G104" i="44"/>
  <c r="J104" i="44" s="1"/>
  <c r="Q104" i="44" s="1"/>
  <c r="U104" i="44" s="1"/>
  <c r="Q519" i="57"/>
  <c r="K185" i="62"/>
  <c r="L185" i="62" s="1"/>
  <c r="K185" i="37"/>
  <c r="L185" i="37" s="1"/>
  <c r="Q426" i="12"/>
  <c r="G24" i="44"/>
  <c r="J24" i="44" s="1"/>
  <c r="Q24" i="44" s="1"/>
  <c r="U24" i="44" s="1"/>
  <c r="Q445" i="57"/>
  <c r="AC153" i="62"/>
  <c r="AD153" i="62" s="1"/>
  <c r="U394" i="57"/>
  <c r="AO153" i="62" s="1"/>
  <c r="AP153" i="62" s="1"/>
  <c r="K142" i="62"/>
  <c r="L142" i="62" s="1"/>
  <c r="K142" i="37"/>
  <c r="L142" i="37" s="1"/>
  <c r="Q383" i="12"/>
  <c r="K117" i="37"/>
  <c r="L117" i="37" s="1"/>
  <c r="K117" i="62"/>
  <c r="L117" i="62" s="1"/>
  <c r="Q358" i="12"/>
  <c r="K268" i="37"/>
  <c r="L268" i="37" s="1"/>
  <c r="K268" i="62"/>
  <c r="L268" i="62" s="1"/>
  <c r="G94" i="61"/>
  <c r="J94" i="61" s="1"/>
  <c r="Q94" i="61" s="1"/>
  <c r="U94" i="61" s="1"/>
  <c r="Q509" i="12"/>
  <c r="K283" i="62"/>
  <c r="L283" i="62" s="1"/>
  <c r="G109" i="61"/>
  <c r="J109" i="61" s="1"/>
  <c r="Q109" i="61" s="1"/>
  <c r="U109" i="61" s="1"/>
  <c r="K283" i="37"/>
  <c r="L283" i="37" s="1"/>
  <c r="Q524" i="12"/>
  <c r="K45" i="37"/>
  <c r="L45" i="37" s="1"/>
  <c r="Q45" i="12"/>
  <c r="G82" i="61"/>
  <c r="J82" i="61" s="1"/>
  <c r="Q82" i="61" s="1"/>
  <c r="U82" i="61" s="1"/>
  <c r="K256" i="37"/>
  <c r="L256" i="37" s="1"/>
  <c r="K256" i="62"/>
  <c r="L256" i="62" s="1"/>
  <c r="Q497" i="12"/>
  <c r="K179" i="37"/>
  <c r="L179" i="37" s="1"/>
  <c r="K179" i="62"/>
  <c r="L179" i="62" s="1"/>
  <c r="Q420" i="12"/>
  <c r="K96" i="62"/>
  <c r="L96" i="62" s="1"/>
  <c r="Q96" i="57"/>
  <c r="G77" i="44"/>
  <c r="J77" i="44" s="1"/>
  <c r="Q77" i="44" s="1"/>
  <c r="U77" i="44" s="1"/>
  <c r="Q492" i="57"/>
  <c r="AC123" i="62"/>
  <c r="AD123" i="62" s="1"/>
  <c r="U364" i="57"/>
  <c r="AO123" i="62" s="1"/>
  <c r="AP123" i="62" s="1"/>
  <c r="K169" i="62"/>
  <c r="L169" i="62" s="1"/>
  <c r="K169" i="37"/>
  <c r="L169" i="37" s="1"/>
  <c r="Q410" i="12"/>
  <c r="K95" i="62"/>
  <c r="L95" i="62" s="1"/>
  <c r="Q95" i="57"/>
  <c r="AP298" i="37"/>
  <c r="AN300" i="37"/>
  <c r="K237" i="37"/>
  <c r="L237" i="37" s="1"/>
  <c r="G63" i="61"/>
  <c r="J63" i="61" s="1"/>
  <c r="Q63" i="61" s="1"/>
  <c r="U63" i="61" s="1"/>
  <c r="K237" i="62"/>
  <c r="L237" i="62" s="1"/>
  <c r="Q478" i="12"/>
  <c r="G111" i="61"/>
  <c r="J111" i="61" s="1"/>
  <c r="Q111" i="61" s="1"/>
  <c r="U111" i="61" s="1"/>
  <c r="K285" i="37"/>
  <c r="L285" i="37" s="1"/>
  <c r="K285" i="62"/>
  <c r="L285" i="62" s="1"/>
  <c r="Q526" i="12"/>
  <c r="G34" i="61"/>
  <c r="J34" i="61" s="1"/>
  <c r="Q34" i="61" s="1"/>
  <c r="U34" i="61" s="1"/>
  <c r="K214" i="37"/>
  <c r="L214" i="37" s="1"/>
  <c r="K214" i="62"/>
  <c r="L214" i="62" s="1"/>
  <c r="Q455" i="12"/>
  <c r="K151" i="62"/>
  <c r="L151" i="62" s="1"/>
  <c r="K151" i="37"/>
  <c r="L151" i="37" s="1"/>
  <c r="Q392" i="12"/>
  <c r="AC197" i="62"/>
  <c r="AD197" i="62" s="1"/>
  <c r="U438" i="57"/>
  <c r="AO197" i="62" s="1"/>
  <c r="AP197" i="62" s="1"/>
  <c r="G85" i="44"/>
  <c r="J85" i="44" s="1"/>
  <c r="Q85" i="44" s="1"/>
  <c r="U85" i="44" s="1"/>
  <c r="Q500" i="57"/>
  <c r="U356" i="57"/>
  <c r="AO115" i="62" s="1"/>
  <c r="AP115" i="62" s="1"/>
  <c r="AC115" i="62"/>
  <c r="AD115" i="62" s="1"/>
  <c r="K43" i="62"/>
  <c r="L43" i="62" s="1"/>
  <c r="Q43" i="57"/>
  <c r="K232" i="37"/>
  <c r="L232" i="37" s="1"/>
  <c r="G58" i="61"/>
  <c r="J58" i="61" s="1"/>
  <c r="Q58" i="61" s="1"/>
  <c r="U58" i="61" s="1"/>
  <c r="K232" i="62"/>
  <c r="L232" i="62" s="1"/>
  <c r="Q473" i="12"/>
  <c r="K131" i="37"/>
  <c r="L131" i="37" s="1"/>
  <c r="K131" i="62"/>
  <c r="L131" i="62" s="1"/>
  <c r="Q372" i="12"/>
  <c r="K59" i="62"/>
  <c r="L59" i="62" s="1"/>
  <c r="Q59" i="57"/>
  <c r="G91" i="61"/>
  <c r="J91" i="61" s="1"/>
  <c r="Q91" i="61" s="1"/>
  <c r="U91" i="61" s="1"/>
  <c r="K265" i="37"/>
  <c r="L265" i="37" s="1"/>
  <c r="K265" i="62"/>
  <c r="L265" i="62" s="1"/>
  <c r="Q506" i="12"/>
  <c r="K314" i="37"/>
  <c r="L314" i="37" s="1"/>
  <c r="Q558" i="12"/>
  <c r="G51" i="44"/>
  <c r="J51" i="44" s="1"/>
  <c r="Q51" i="44" s="1"/>
  <c r="U51" i="44" s="1"/>
  <c r="Q466" i="57"/>
  <c r="U384" i="57"/>
  <c r="AO143" i="62" s="1"/>
  <c r="AP143" i="62" s="1"/>
  <c r="AC143" i="62"/>
  <c r="AD143" i="62" s="1"/>
  <c r="K40" i="62"/>
  <c r="L40" i="62" s="1"/>
  <c r="Q40" i="57"/>
  <c r="K323" i="62"/>
  <c r="Q566" i="57"/>
  <c r="K77" i="62"/>
  <c r="L77" i="62" s="1"/>
  <c r="Q77" i="57"/>
  <c r="G46" i="44"/>
  <c r="J46" i="44" s="1"/>
  <c r="Q46" i="44" s="1"/>
  <c r="U46" i="44" s="1"/>
  <c r="Q461" i="57"/>
  <c r="U418" i="57"/>
  <c r="AO177" i="62" s="1"/>
  <c r="AP177" i="62" s="1"/>
  <c r="AC177" i="62"/>
  <c r="AD177" i="62" s="1"/>
  <c r="AC199" i="62"/>
  <c r="AD199" i="62" s="1"/>
  <c r="U440" i="57"/>
  <c r="AO199" i="62" s="1"/>
  <c r="AP199" i="62" s="1"/>
  <c r="AN102" i="62"/>
  <c r="N330" i="20"/>
  <c r="G27" i="44"/>
  <c r="J27" i="44" s="1"/>
  <c r="Q27" i="44" s="1"/>
  <c r="U27" i="44" s="1"/>
  <c r="Q448" i="57"/>
  <c r="G106" i="44"/>
  <c r="J106" i="44" s="1"/>
  <c r="Q106" i="44" s="1"/>
  <c r="U106" i="44" s="1"/>
  <c r="Q521" i="57"/>
  <c r="K218" i="37"/>
  <c r="L218" i="37" s="1"/>
  <c r="K218" i="62"/>
  <c r="L218" i="62" s="1"/>
  <c r="G44" i="61"/>
  <c r="J44" i="61" s="1"/>
  <c r="Q44" i="61" s="1"/>
  <c r="U44" i="61" s="1"/>
  <c r="Q459" i="12"/>
  <c r="K311" i="62"/>
  <c r="L311" i="62" s="1"/>
  <c r="Q555" i="57"/>
  <c r="G103" i="44"/>
  <c r="J103" i="44" s="1"/>
  <c r="Q103" i="44" s="1"/>
  <c r="U103" i="44" s="1"/>
  <c r="Q518" i="57"/>
  <c r="K291" i="62"/>
  <c r="L291" i="62" s="1"/>
  <c r="G117" i="61"/>
  <c r="J117" i="61" s="1"/>
  <c r="Q117" i="61" s="1"/>
  <c r="U117" i="61" s="1"/>
  <c r="K291" i="37"/>
  <c r="L291" i="37" s="1"/>
  <c r="Q532" i="12"/>
  <c r="U404" i="57"/>
  <c r="AO163" i="62" s="1"/>
  <c r="AP163" i="62" s="1"/>
  <c r="AC163" i="62"/>
  <c r="AD163" i="62" s="1"/>
  <c r="K206" i="62"/>
  <c r="L206" i="62" s="1"/>
  <c r="G26" i="61"/>
  <c r="J26" i="61" s="1"/>
  <c r="Q26" i="61" s="1"/>
  <c r="U26" i="61" s="1"/>
  <c r="K206" i="37"/>
  <c r="L206" i="37" s="1"/>
  <c r="Q447" i="12"/>
  <c r="K150" i="37"/>
  <c r="L150" i="37" s="1"/>
  <c r="K150" i="62"/>
  <c r="L150" i="62" s="1"/>
  <c r="Q391" i="12"/>
  <c r="K41" i="62"/>
  <c r="L41" i="62" s="1"/>
  <c r="Q41" i="57"/>
  <c r="G84" i="44"/>
  <c r="J84" i="44" s="1"/>
  <c r="Q84" i="44" s="1"/>
  <c r="U84" i="44" s="1"/>
  <c r="Q499" i="57"/>
  <c r="U408" i="57"/>
  <c r="AO167" i="62" s="1"/>
  <c r="AP167" i="62" s="1"/>
  <c r="AC167" i="62"/>
  <c r="AD167" i="62" s="1"/>
  <c r="K25" i="62"/>
  <c r="L25" i="62" s="1"/>
  <c r="Q25" i="57"/>
  <c r="K162" i="37"/>
  <c r="L162" i="37" s="1"/>
  <c r="K162" i="62"/>
  <c r="L162" i="62" s="1"/>
  <c r="Q403" i="12"/>
  <c r="G33" i="44"/>
  <c r="J33" i="44" s="1"/>
  <c r="Q33" i="44" s="1"/>
  <c r="U33" i="44" s="1"/>
  <c r="Q454" i="57"/>
  <c r="G83" i="61"/>
  <c r="J83" i="61" s="1"/>
  <c r="Q83" i="61" s="1"/>
  <c r="U83" i="61" s="1"/>
  <c r="K257" i="37"/>
  <c r="L257" i="37" s="1"/>
  <c r="K257" i="62"/>
  <c r="L257" i="62" s="1"/>
  <c r="Q498" i="12"/>
  <c r="K163" i="37"/>
  <c r="L163" i="37" s="1"/>
  <c r="K163" i="62"/>
  <c r="L163" i="62" s="1"/>
  <c r="Q404" i="12"/>
  <c r="K305" i="37"/>
  <c r="L305" i="37" s="1"/>
  <c r="Q549" i="12"/>
  <c r="G42" i="44"/>
  <c r="J42" i="44" s="1"/>
  <c r="Q42" i="44" s="1"/>
  <c r="U42" i="44" s="1"/>
  <c r="Q457" i="57"/>
  <c r="K14" i="62"/>
  <c r="Q12" i="57"/>
  <c r="K45" i="62"/>
  <c r="L45" i="62" s="1"/>
  <c r="Q45" i="57"/>
  <c r="AC170" i="62"/>
  <c r="AD170" i="62" s="1"/>
  <c r="U411" i="57"/>
  <c r="AO170" i="62" s="1"/>
  <c r="AP170" i="62" s="1"/>
  <c r="AC191" i="62"/>
  <c r="AD191" i="62" s="1"/>
  <c r="U432" i="57"/>
  <c r="AO191" i="62" s="1"/>
  <c r="AP191" i="62" s="1"/>
  <c r="G119" i="44"/>
  <c r="J119" i="44" s="1"/>
  <c r="Q119" i="44" s="1"/>
  <c r="U119" i="44" s="1"/>
  <c r="Q534" i="57"/>
  <c r="AC164" i="62"/>
  <c r="AD164" i="62" s="1"/>
  <c r="U405" i="57"/>
  <c r="AO164" i="62" s="1"/>
  <c r="AP164" i="62" s="1"/>
  <c r="U391" i="57"/>
  <c r="AO150" i="62" s="1"/>
  <c r="AP150" i="62" s="1"/>
  <c r="AC150" i="62"/>
  <c r="AD150" i="62" s="1"/>
  <c r="U367" i="57"/>
  <c r="AO126" i="62" s="1"/>
  <c r="AP126" i="62" s="1"/>
  <c r="AC126" i="62"/>
  <c r="AD126" i="62" s="1"/>
  <c r="AP322" i="62"/>
  <c r="AN324" i="62"/>
  <c r="K108" i="37"/>
  <c r="L108" i="37" s="1"/>
  <c r="K108" i="62"/>
  <c r="L108" i="62" s="1"/>
  <c r="Q349" i="12"/>
  <c r="K51" i="62"/>
  <c r="L51" i="62" s="1"/>
  <c r="Q51" i="57"/>
  <c r="K66" i="62"/>
  <c r="L66" i="62" s="1"/>
  <c r="Q66" i="57"/>
  <c r="K49" i="62"/>
  <c r="L49" i="62" s="1"/>
  <c r="Q49" i="57"/>
  <c r="K28" i="62"/>
  <c r="L28" i="62" s="1"/>
  <c r="Q28" i="57"/>
  <c r="AJ12" i="23"/>
  <c r="K260" i="37"/>
  <c r="L260" i="37" s="1"/>
  <c r="K260" i="62"/>
  <c r="L260" i="62" s="1"/>
  <c r="G86" i="61"/>
  <c r="J86" i="61" s="1"/>
  <c r="Q86" i="61" s="1"/>
  <c r="U86" i="61" s="1"/>
  <c r="Q501" i="12"/>
  <c r="G92" i="44"/>
  <c r="J92" i="44" s="1"/>
  <c r="Q92" i="44" s="1"/>
  <c r="U92" i="44" s="1"/>
  <c r="Q507" i="57"/>
  <c r="K316" i="37"/>
  <c r="L316" i="37" s="1"/>
  <c r="Q560" i="12"/>
  <c r="K69" i="37"/>
  <c r="L69" i="37" s="1"/>
  <c r="Q69" i="12"/>
  <c r="K76" i="62"/>
  <c r="L76" i="62" s="1"/>
  <c r="Q76" i="57"/>
  <c r="K66" i="37"/>
  <c r="L66" i="37" s="1"/>
  <c r="Q66" i="12"/>
  <c r="G100" i="44"/>
  <c r="J100" i="44" s="1"/>
  <c r="Q100" i="44" s="1"/>
  <c r="U100" i="44" s="1"/>
  <c r="Q515" i="57"/>
  <c r="K311" i="37"/>
  <c r="L311" i="37" s="1"/>
  <c r="Q555" i="12"/>
  <c r="K47" i="62"/>
  <c r="L47" i="62" s="1"/>
  <c r="Q47" i="57"/>
  <c r="G42" i="61"/>
  <c r="J42" i="61" s="1"/>
  <c r="Q42" i="61" s="1"/>
  <c r="U42" i="61" s="1"/>
  <c r="K216" i="37"/>
  <c r="L216" i="37" s="1"/>
  <c r="K216" i="62"/>
  <c r="L216" i="62" s="1"/>
  <c r="Q457" i="12"/>
  <c r="AN296" i="37"/>
  <c r="G31" i="61"/>
  <c r="J31" i="61" s="1"/>
  <c r="Q31" i="61" s="1"/>
  <c r="U31" i="61" s="1"/>
  <c r="K211" i="62"/>
  <c r="L211" i="62" s="1"/>
  <c r="K211" i="37"/>
  <c r="L211" i="37" s="1"/>
  <c r="Q452" i="12"/>
  <c r="K84" i="37"/>
  <c r="L84" i="37" s="1"/>
  <c r="Q84" i="12"/>
  <c r="U392" i="57"/>
  <c r="AO151" i="62" s="1"/>
  <c r="AP151" i="62" s="1"/>
  <c r="AC151" i="62"/>
  <c r="AD151" i="62" s="1"/>
  <c r="AN320" i="62"/>
  <c r="K180" i="62"/>
  <c r="L180" i="62" s="1"/>
  <c r="K180" i="37"/>
  <c r="L180" i="37" s="1"/>
  <c r="Q421" i="12"/>
  <c r="G120" i="44"/>
  <c r="J120" i="44" s="1"/>
  <c r="Q120" i="44" s="1"/>
  <c r="U120" i="44" s="1"/>
  <c r="Q535" i="57"/>
  <c r="K52" i="62"/>
  <c r="L52" i="62" s="1"/>
  <c r="Q52" i="57"/>
  <c r="G64" i="44"/>
  <c r="J64" i="44" s="1"/>
  <c r="Q64" i="44" s="1"/>
  <c r="U64" i="44" s="1"/>
  <c r="Q479" i="57"/>
  <c r="K77" i="37"/>
  <c r="L77" i="37" s="1"/>
  <c r="Q77" i="12"/>
  <c r="K97" i="37"/>
  <c r="L97" i="37" s="1"/>
  <c r="Q97" i="12"/>
  <c r="K170" i="37"/>
  <c r="L170" i="37" s="1"/>
  <c r="K170" i="62"/>
  <c r="L170" i="62" s="1"/>
  <c r="Q411" i="12"/>
  <c r="AC106" i="62"/>
  <c r="AD106" i="62" s="1"/>
  <c r="U347" i="57"/>
  <c r="AO106" i="62" s="1"/>
  <c r="AP106" i="62" s="1"/>
  <c r="K227" i="37"/>
  <c r="L227" i="37" s="1"/>
  <c r="G53" i="61"/>
  <c r="J53" i="61" s="1"/>
  <c r="Q53" i="61" s="1"/>
  <c r="U53" i="61" s="1"/>
  <c r="K227" i="62"/>
  <c r="L227" i="62" s="1"/>
  <c r="Q468" i="12"/>
  <c r="K28" i="37"/>
  <c r="L28" i="37" s="1"/>
  <c r="Q28" i="12"/>
  <c r="G94" i="44"/>
  <c r="J94" i="44" s="1"/>
  <c r="Q94" i="44" s="1"/>
  <c r="U94" i="44" s="1"/>
  <c r="Q509" i="57"/>
  <c r="G111" i="44"/>
  <c r="J111" i="44" s="1"/>
  <c r="Q111" i="44" s="1"/>
  <c r="U111" i="44" s="1"/>
  <c r="Q526" i="57"/>
  <c r="K53" i="37"/>
  <c r="L53" i="37" s="1"/>
  <c r="Q53" i="12"/>
  <c r="K51" i="37"/>
  <c r="L51" i="37" s="1"/>
  <c r="Q51" i="12"/>
  <c r="K231" i="37"/>
  <c r="L231" i="37" s="1"/>
  <c r="K231" i="62"/>
  <c r="L231" i="62" s="1"/>
  <c r="G57" i="61"/>
  <c r="J57" i="61" s="1"/>
  <c r="Q57" i="61" s="1"/>
  <c r="U57" i="61" s="1"/>
  <c r="Q472" i="12"/>
  <c r="K127" i="62"/>
  <c r="L127" i="62" s="1"/>
  <c r="K127" i="37"/>
  <c r="L127" i="37" s="1"/>
  <c r="Q368" i="12"/>
  <c r="G23" i="61"/>
  <c r="J23" i="61" s="1"/>
  <c r="Q23" i="61" s="1"/>
  <c r="U23" i="61" s="1"/>
  <c r="K203" i="62"/>
  <c r="L203" i="62" s="1"/>
  <c r="K203" i="37"/>
  <c r="L203" i="37" s="1"/>
  <c r="Q444" i="12"/>
  <c r="K181" i="37"/>
  <c r="L181" i="37" s="1"/>
  <c r="K181" i="62"/>
  <c r="L181" i="62" s="1"/>
  <c r="Q422" i="12"/>
  <c r="K92" i="37"/>
  <c r="L92" i="37" s="1"/>
  <c r="Q92" i="12"/>
  <c r="AC161" i="62"/>
  <c r="AD161" i="62" s="1"/>
  <c r="U402" i="57"/>
  <c r="AO161" i="62" s="1"/>
  <c r="AP161" i="62" s="1"/>
  <c r="G60" i="44"/>
  <c r="J60" i="44" s="1"/>
  <c r="Q60" i="44" s="1"/>
  <c r="U60" i="44" s="1"/>
  <c r="Q475" i="57"/>
  <c r="K119" i="37"/>
  <c r="L119" i="37" s="1"/>
  <c r="K119" i="62"/>
  <c r="L119" i="62" s="1"/>
  <c r="Q360" i="12"/>
  <c r="G67" i="44"/>
  <c r="J67" i="44" s="1"/>
  <c r="Q67" i="44" s="1"/>
  <c r="U67" i="44" s="1"/>
  <c r="Q482" i="57"/>
  <c r="AC160" i="62"/>
  <c r="AD160" i="62" s="1"/>
  <c r="U401" i="57"/>
  <c r="AO160" i="62" s="1"/>
  <c r="AP160" i="62" s="1"/>
  <c r="K71" i="62"/>
  <c r="L71" i="62" s="1"/>
  <c r="Q71" i="57"/>
  <c r="K40" i="37"/>
  <c r="L40" i="37" s="1"/>
  <c r="Q40" i="12"/>
  <c r="K114" i="62"/>
  <c r="L114" i="62" s="1"/>
  <c r="K114" i="37"/>
  <c r="L114" i="37" s="1"/>
  <c r="Q355" i="12"/>
  <c r="K27" i="37"/>
  <c r="L27" i="37" s="1"/>
  <c r="Q27" i="12"/>
  <c r="G120" i="61"/>
  <c r="J120" i="61" s="1"/>
  <c r="Q120" i="61" s="1"/>
  <c r="U120" i="61" s="1"/>
  <c r="K294" i="37"/>
  <c r="L294" i="37" s="1"/>
  <c r="K294" i="62"/>
  <c r="L294" i="62" s="1"/>
  <c r="Q535" i="12"/>
  <c r="AC113" i="62"/>
  <c r="AD113" i="62" s="1"/>
  <c r="U354" i="57"/>
  <c r="AO113" i="62" s="1"/>
  <c r="AP113" i="62" s="1"/>
  <c r="K23" i="62"/>
  <c r="L23" i="62" s="1"/>
  <c r="Q23" i="57"/>
  <c r="K94" i="62"/>
  <c r="L94" i="62" s="1"/>
  <c r="Q94" i="57"/>
  <c r="K221" i="37"/>
  <c r="L221" i="37" s="1"/>
  <c r="G47" i="61"/>
  <c r="J47" i="61" s="1"/>
  <c r="Q47" i="61" s="1"/>
  <c r="U47" i="61" s="1"/>
  <c r="K221" i="62"/>
  <c r="L221" i="62" s="1"/>
  <c r="Q462" i="12"/>
  <c r="K271" i="62"/>
  <c r="L271" i="62" s="1"/>
  <c r="K271" i="37"/>
  <c r="L271" i="37" s="1"/>
  <c r="G97" i="61"/>
  <c r="J97" i="61" s="1"/>
  <c r="Q97" i="61" s="1"/>
  <c r="U97" i="61" s="1"/>
  <c r="Q512" i="12"/>
  <c r="G116" i="61"/>
  <c r="J116" i="61" s="1"/>
  <c r="Q116" i="61" s="1"/>
  <c r="U116" i="61" s="1"/>
  <c r="K290" i="37"/>
  <c r="L290" i="37" s="1"/>
  <c r="K290" i="62"/>
  <c r="L290" i="62" s="1"/>
  <c r="Q531" i="12"/>
  <c r="G87" i="44"/>
  <c r="J87" i="44" s="1"/>
  <c r="Q87" i="44" s="1"/>
  <c r="U87" i="44" s="1"/>
  <c r="Q502" i="57"/>
  <c r="K248" i="62"/>
  <c r="L248" i="62" s="1"/>
  <c r="K248" i="37"/>
  <c r="L248" i="37" s="1"/>
  <c r="G74" i="61"/>
  <c r="J74" i="61" s="1"/>
  <c r="Q74" i="61" s="1"/>
  <c r="U74" i="61" s="1"/>
  <c r="Q489" i="12"/>
  <c r="AC142" i="62"/>
  <c r="AD142" i="62" s="1"/>
  <c r="U383" i="57"/>
  <c r="AO142" i="62" s="1"/>
  <c r="AP142" i="62" s="1"/>
  <c r="G58" i="44"/>
  <c r="J58" i="44" s="1"/>
  <c r="Q58" i="44" s="1"/>
  <c r="U58" i="44" s="1"/>
  <c r="Q473" i="57"/>
  <c r="AZ22" i="23"/>
  <c r="K315" i="37"/>
  <c r="L315" i="37" s="1"/>
  <c r="Q559" i="12"/>
  <c r="K288" i="37"/>
  <c r="L288" i="37" s="1"/>
  <c r="K288" i="62"/>
  <c r="L288" i="62" s="1"/>
  <c r="G114" i="61"/>
  <c r="J114" i="61" s="1"/>
  <c r="Q114" i="61" s="1"/>
  <c r="U114" i="61" s="1"/>
  <c r="Q529" i="12"/>
  <c r="G102" i="44"/>
  <c r="J102" i="44" s="1"/>
  <c r="Q102" i="44" s="1"/>
  <c r="U102" i="44" s="1"/>
  <c r="Q517" i="57"/>
  <c r="G65" i="44"/>
  <c r="J65" i="44" s="1"/>
  <c r="Q65" i="44" s="1"/>
  <c r="U65" i="44" s="1"/>
  <c r="Q480" i="57"/>
  <c r="K173" i="62"/>
  <c r="L173" i="62" s="1"/>
  <c r="K173" i="37"/>
  <c r="L173" i="37" s="1"/>
  <c r="Q414" i="12"/>
  <c r="G65" i="61"/>
  <c r="J65" i="61" s="1"/>
  <c r="Q65" i="61" s="1"/>
  <c r="U65" i="61" s="1"/>
  <c r="K239" i="37"/>
  <c r="L239" i="37" s="1"/>
  <c r="K239" i="62"/>
  <c r="L239" i="62" s="1"/>
  <c r="Q480" i="12"/>
  <c r="K89" i="62"/>
  <c r="L89" i="62" s="1"/>
  <c r="Q89" i="57"/>
  <c r="AC196" i="62"/>
  <c r="AD196" i="62" s="1"/>
  <c r="U437" i="57"/>
  <c r="AO196" i="62" s="1"/>
  <c r="AP196" i="62" s="1"/>
  <c r="K61" i="62"/>
  <c r="L61" i="62" s="1"/>
  <c r="Q61" i="57"/>
  <c r="K302" i="37"/>
  <c r="Q546" i="12"/>
  <c r="K141" i="62"/>
  <c r="L141" i="62" s="1"/>
  <c r="K141" i="37"/>
  <c r="L141" i="37" s="1"/>
  <c r="Q382" i="12"/>
  <c r="K81" i="62"/>
  <c r="L81" i="62" s="1"/>
  <c r="Q81" i="57"/>
  <c r="G32" i="44"/>
  <c r="J32" i="44" s="1"/>
  <c r="Q32" i="44" s="1"/>
  <c r="U32" i="44" s="1"/>
  <c r="Q453" i="57"/>
  <c r="AC107" i="62"/>
  <c r="AD107" i="62" s="1"/>
  <c r="U348" i="57"/>
  <c r="AO107" i="62" s="1"/>
  <c r="AP107" i="62" s="1"/>
  <c r="AC182" i="62"/>
  <c r="AD182" i="62" s="1"/>
  <c r="U423" i="57"/>
  <c r="AO182" i="62" s="1"/>
  <c r="AP182" i="62" s="1"/>
  <c r="U374" i="57"/>
  <c r="AO133" i="62" s="1"/>
  <c r="AP133" i="62" s="1"/>
  <c r="AC133" i="62"/>
  <c r="AD133" i="62" s="1"/>
  <c r="K17" i="62"/>
  <c r="L17" i="62" s="1"/>
  <c r="Q15" i="57"/>
  <c r="K49" i="37"/>
  <c r="L49" i="37" s="1"/>
  <c r="Q49" i="12"/>
  <c r="Q566" i="12"/>
  <c r="K323" i="37"/>
  <c r="G28" i="61"/>
  <c r="J28" i="61" s="1"/>
  <c r="Q28" i="61" s="1"/>
  <c r="U28" i="61" s="1"/>
  <c r="K208" i="62"/>
  <c r="L208" i="62" s="1"/>
  <c r="K208" i="37"/>
  <c r="L208" i="37" s="1"/>
  <c r="Q449" i="12"/>
  <c r="K19" i="62"/>
  <c r="L19" i="62" s="1"/>
  <c r="Q19" i="57"/>
  <c r="AP298" i="62"/>
  <c r="AN300" i="62"/>
  <c r="K152" i="62"/>
  <c r="L152" i="62" s="1"/>
  <c r="K152" i="37"/>
  <c r="L152" i="37" s="1"/>
  <c r="Q393" i="12"/>
  <c r="Q99" i="12"/>
  <c r="K100" i="37"/>
  <c r="L100" i="37" s="1"/>
  <c r="K270" i="62"/>
  <c r="L270" i="62" s="1"/>
  <c r="G96" i="61"/>
  <c r="J96" i="61" s="1"/>
  <c r="Q96" i="61" s="1"/>
  <c r="U96" i="61" s="1"/>
  <c r="K270" i="37"/>
  <c r="L270" i="37" s="1"/>
  <c r="Q511" i="12"/>
  <c r="G87" i="61"/>
  <c r="J87" i="61" s="1"/>
  <c r="Q87" i="61" s="1"/>
  <c r="U87" i="61" s="1"/>
  <c r="K261" i="62"/>
  <c r="L261" i="62" s="1"/>
  <c r="K261" i="37"/>
  <c r="L261" i="37" s="1"/>
  <c r="Q502" i="12"/>
  <c r="G114" i="44"/>
  <c r="J114" i="44" s="1"/>
  <c r="Q114" i="44" s="1"/>
  <c r="U114" i="44" s="1"/>
  <c r="Q529" i="57"/>
  <c r="G99" i="44"/>
  <c r="J99" i="44" s="1"/>
  <c r="Q99" i="44" s="1"/>
  <c r="U99" i="44" s="1"/>
  <c r="Q514" i="57"/>
  <c r="G86" i="44"/>
  <c r="J86" i="44" s="1"/>
  <c r="Q86" i="44" s="1"/>
  <c r="U86" i="44" s="1"/>
  <c r="Q501" i="57"/>
  <c r="G54" i="44"/>
  <c r="J54" i="44" s="1"/>
  <c r="Q54" i="44" s="1"/>
  <c r="U54" i="44" s="1"/>
  <c r="Q469" i="57"/>
  <c r="AJ14" i="23"/>
  <c r="G115" i="61"/>
  <c r="J115" i="61" s="1"/>
  <c r="Q115" i="61" s="1"/>
  <c r="U115" i="61" s="1"/>
  <c r="K289" i="37"/>
  <c r="L289" i="37" s="1"/>
  <c r="K289" i="62"/>
  <c r="L289" i="62" s="1"/>
  <c r="Q530" i="12"/>
  <c r="K43" i="37"/>
  <c r="L43" i="37" s="1"/>
  <c r="Q43" i="12"/>
  <c r="K190" i="37"/>
  <c r="L190" i="37" s="1"/>
  <c r="K190" i="62"/>
  <c r="L190" i="62" s="1"/>
  <c r="Q431" i="12"/>
  <c r="U434" i="57"/>
  <c r="AO193" i="62" s="1"/>
  <c r="AP193" i="62" s="1"/>
  <c r="AC193" i="62"/>
  <c r="AD193" i="62" s="1"/>
  <c r="K329" i="62"/>
  <c r="L329" i="62" s="1"/>
  <c r="Q572" i="57"/>
  <c r="K20" i="62"/>
  <c r="L20" i="62" s="1"/>
  <c r="Q20" i="57"/>
  <c r="G25" i="44"/>
  <c r="J25" i="44" s="1"/>
  <c r="Q25" i="44" s="1"/>
  <c r="U25" i="44" s="1"/>
  <c r="Q446" i="57"/>
  <c r="G73" i="44"/>
  <c r="J73" i="44" s="1"/>
  <c r="Q73" i="44" s="1"/>
  <c r="U73" i="44" s="1"/>
  <c r="Q488" i="57"/>
  <c r="K14" i="37"/>
  <c r="Q12" i="12"/>
  <c r="Q543" i="57"/>
  <c r="K299" i="62"/>
  <c r="G61" i="61"/>
  <c r="J61" i="61" s="1"/>
  <c r="Q61" i="61" s="1"/>
  <c r="U61" i="61" s="1"/>
  <c r="K235" i="37"/>
  <c r="L235" i="37" s="1"/>
  <c r="K235" i="62"/>
  <c r="L235" i="62" s="1"/>
  <c r="Q476" i="12"/>
  <c r="G23" i="44"/>
  <c r="J23" i="44" s="1"/>
  <c r="Q23" i="44" s="1"/>
  <c r="U23" i="44" s="1"/>
  <c r="Q444" i="57"/>
  <c r="G105" i="44"/>
  <c r="J105" i="44" s="1"/>
  <c r="Q105" i="44" s="1"/>
  <c r="U105" i="44" s="1"/>
  <c r="Q520" i="57"/>
  <c r="G115" i="44"/>
  <c r="J115" i="44" s="1"/>
  <c r="Q115" i="44" s="1"/>
  <c r="U115" i="44" s="1"/>
  <c r="Q530" i="57"/>
  <c r="K129" i="62"/>
  <c r="L129" i="62" s="1"/>
  <c r="K129" i="37"/>
  <c r="L129" i="37" s="1"/>
  <c r="Q370" i="12"/>
  <c r="K183" i="37"/>
  <c r="L183" i="37" s="1"/>
  <c r="K183" i="62"/>
  <c r="L183" i="62" s="1"/>
  <c r="Q424" i="12"/>
  <c r="G30" i="44"/>
  <c r="J30" i="44" s="1"/>
  <c r="Q30" i="44" s="1"/>
  <c r="U30" i="44" s="1"/>
  <c r="Q451" i="57"/>
  <c r="G83" i="44"/>
  <c r="J83" i="44" s="1"/>
  <c r="Q83" i="44" s="1"/>
  <c r="U83" i="44" s="1"/>
  <c r="Q498" i="57"/>
  <c r="U345" i="57"/>
  <c r="AO104" i="62" s="1"/>
  <c r="AC104" i="62"/>
  <c r="G60" i="61"/>
  <c r="J60" i="61" s="1"/>
  <c r="Q60" i="61" s="1"/>
  <c r="U60" i="61" s="1"/>
  <c r="K234" i="37"/>
  <c r="L234" i="37" s="1"/>
  <c r="K234" i="62"/>
  <c r="L234" i="62" s="1"/>
  <c r="Q475" i="12"/>
  <c r="K177" i="37"/>
  <c r="L177" i="37" s="1"/>
  <c r="K177" i="62"/>
  <c r="L177" i="62" s="1"/>
  <c r="Q418" i="12"/>
  <c r="K293" i="37"/>
  <c r="L293" i="37" s="1"/>
  <c r="K293" i="62"/>
  <c r="L293" i="62" s="1"/>
  <c r="G119" i="61"/>
  <c r="J119" i="61" s="1"/>
  <c r="Q119" i="61" s="1"/>
  <c r="U119" i="61" s="1"/>
  <c r="Q534" i="12"/>
  <c r="K195" i="62"/>
  <c r="L195" i="62" s="1"/>
  <c r="K195" i="37"/>
  <c r="L195" i="37" s="1"/>
  <c r="Q436" i="12"/>
  <c r="G71" i="44"/>
  <c r="J71" i="44" s="1"/>
  <c r="Q71" i="44" s="1"/>
  <c r="U71" i="44" s="1"/>
  <c r="Q486" i="57"/>
  <c r="G66" i="61"/>
  <c r="J66" i="61" s="1"/>
  <c r="Q66" i="61" s="1"/>
  <c r="U66" i="61" s="1"/>
  <c r="K240" i="37"/>
  <c r="L240" i="37" s="1"/>
  <c r="K240" i="62"/>
  <c r="L240" i="62" s="1"/>
  <c r="Q481" i="12"/>
  <c r="K80" i="62"/>
  <c r="L80" i="62" s="1"/>
  <c r="Q80" i="57"/>
  <c r="K307" i="62"/>
  <c r="L307" i="62" s="1"/>
  <c r="Q551" i="57"/>
  <c r="K101" i="37"/>
  <c r="L101" i="37" s="1"/>
  <c r="Q100" i="12"/>
  <c r="K82" i="37"/>
  <c r="L82" i="37" s="1"/>
  <c r="Q82" i="12"/>
  <c r="K275" i="37"/>
  <c r="L275" i="37" s="1"/>
  <c r="G101" i="61"/>
  <c r="J101" i="61" s="1"/>
  <c r="Q101" i="61" s="1"/>
  <c r="U101" i="61" s="1"/>
  <c r="K275" i="62"/>
  <c r="L275" i="62" s="1"/>
  <c r="Q516" i="12"/>
  <c r="K112" i="62"/>
  <c r="L112" i="62" s="1"/>
  <c r="K112" i="37"/>
  <c r="L112" i="37" s="1"/>
  <c r="Q353" i="12"/>
  <c r="K71" i="37"/>
  <c r="L71" i="37" s="1"/>
  <c r="Q71" i="12"/>
  <c r="K167" i="62"/>
  <c r="L167" i="62" s="1"/>
  <c r="K167" i="37"/>
  <c r="L167" i="37" s="1"/>
  <c r="Q408" i="12"/>
  <c r="K165" i="62"/>
  <c r="L165" i="62" s="1"/>
  <c r="K165" i="37"/>
  <c r="L165" i="37" s="1"/>
  <c r="Q406" i="12"/>
  <c r="G98" i="44"/>
  <c r="J98" i="44" s="1"/>
  <c r="Q98" i="44" s="1"/>
  <c r="U98" i="44" s="1"/>
  <c r="Q513" i="57"/>
  <c r="AC188" i="62"/>
  <c r="AD188" i="62" s="1"/>
  <c r="U429" i="57"/>
  <c r="AO188" i="62" s="1"/>
  <c r="AP188" i="62" s="1"/>
  <c r="AC185" i="62"/>
  <c r="AD185" i="62" s="1"/>
  <c r="U426" i="57"/>
  <c r="AO185" i="62" s="1"/>
  <c r="AP185" i="62" s="1"/>
  <c r="G26" i="44"/>
  <c r="J26" i="44" s="1"/>
  <c r="Q26" i="44" s="1"/>
  <c r="U26" i="44" s="1"/>
  <c r="Q447" i="57"/>
  <c r="U351" i="57"/>
  <c r="AO110" i="62" s="1"/>
  <c r="AP110" i="62" s="1"/>
  <c r="AC110" i="62"/>
  <c r="AD110" i="62" s="1"/>
  <c r="K19" i="37"/>
  <c r="L19" i="37" s="1"/>
  <c r="Q19" i="12"/>
  <c r="G76" i="44"/>
  <c r="J76" i="44" s="1"/>
  <c r="Q76" i="44" s="1"/>
  <c r="U76" i="44" s="1"/>
  <c r="Q491" i="57"/>
  <c r="AC108" i="62"/>
  <c r="AD108" i="62" s="1"/>
  <c r="U349" i="57"/>
  <c r="AO108" i="62" s="1"/>
  <c r="AP108" i="62" s="1"/>
  <c r="K76" i="37"/>
  <c r="L76" i="37" s="1"/>
  <c r="Q76" i="12"/>
  <c r="K207" i="37"/>
  <c r="L207" i="37" s="1"/>
  <c r="K207" i="62"/>
  <c r="L207" i="62" s="1"/>
  <c r="G27" i="61"/>
  <c r="J27" i="61" s="1"/>
  <c r="Q27" i="61" s="1"/>
  <c r="U27" i="61" s="1"/>
  <c r="Q448" i="12"/>
  <c r="K134" i="37"/>
  <c r="L134" i="37" s="1"/>
  <c r="K134" i="62"/>
  <c r="L134" i="62" s="1"/>
  <c r="Q375" i="12"/>
  <c r="K223" i="62"/>
  <c r="L223" i="62" s="1"/>
  <c r="G49" i="61"/>
  <c r="J49" i="61" s="1"/>
  <c r="Q49" i="61" s="1"/>
  <c r="U49" i="61" s="1"/>
  <c r="K223" i="37"/>
  <c r="L223" i="37" s="1"/>
  <c r="Q464" i="12"/>
  <c r="K157" i="37"/>
  <c r="L157" i="37" s="1"/>
  <c r="K157" i="62"/>
  <c r="L157" i="62" s="1"/>
  <c r="Q398" i="12"/>
  <c r="U360" i="57"/>
  <c r="AO119" i="62" s="1"/>
  <c r="AP119" i="62" s="1"/>
  <c r="AC119" i="62"/>
  <c r="AD119" i="62" s="1"/>
  <c r="G61" i="44"/>
  <c r="J61" i="44" s="1"/>
  <c r="Q61" i="44" s="1"/>
  <c r="U61" i="44" s="1"/>
  <c r="Q476" i="57"/>
  <c r="K72" i="37"/>
  <c r="L72" i="37" s="1"/>
  <c r="Q72" i="12"/>
  <c r="K47" i="37"/>
  <c r="L47" i="37" s="1"/>
  <c r="Q47" i="12"/>
  <c r="K175" i="37"/>
  <c r="L175" i="37" s="1"/>
  <c r="K175" i="62"/>
  <c r="L175" i="62" s="1"/>
  <c r="Q416" i="12"/>
  <c r="K87" i="62"/>
  <c r="L87" i="62" s="1"/>
  <c r="Q87" i="57"/>
  <c r="K69" i="62"/>
  <c r="L69" i="62" s="1"/>
  <c r="Q69" i="57"/>
  <c r="K209" i="37"/>
  <c r="L209" i="37" s="1"/>
  <c r="K209" i="62"/>
  <c r="L209" i="62" s="1"/>
  <c r="G29" i="61"/>
  <c r="J29" i="61" s="1"/>
  <c r="Q29" i="61" s="1"/>
  <c r="U29" i="61" s="1"/>
  <c r="Q450" i="12"/>
  <c r="G33" i="61"/>
  <c r="J33" i="61" s="1"/>
  <c r="Q33" i="61" s="1"/>
  <c r="U33" i="61" s="1"/>
  <c r="K213" i="37"/>
  <c r="L213" i="37" s="1"/>
  <c r="K213" i="62"/>
  <c r="L213" i="62" s="1"/>
  <c r="Q454" i="12"/>
  <c r="AC121" i="62"/>
  <c r="AD121" i="62" s="1"/>
  <c r="U362" i="57"/>
  <c r="AO121" i="62" s="1"/>
  <c r="AP121" i="62" s="1"/>
  <c r="AN296" i="62"/>
  <c r="AN331" i="62" s="1"/>
  <c r="G81" i="44"/>
  <c r="J81" i="44" s="1"/>
  <c r="Q81" i="44" s="1"/>
  <c r="U81" i="44" s="1"/>
  <c r="Q496" i="57"/>
  <c r="G121" i="44"/>
  <c r="J121" i="44" s="1"/>
  <c r="Q121" i="44" s="1"/>
  <c r="U121" i="44" s="1"/>
  <c r="Q536" i="57"/>
  <c r="K110" i="37"/>
  <c r="L110" i="37" s="1"/>
  <c r="K110" i="62"/>
  <c r="L110" i="62" s="1"/>
  <c r="Q351" i="12"/>
  <c r="K188" i="37"/>
  <c r="L188" i="37" s="1"/>
  <c r="K188" i="62"/>
  <c r="L188" i="62" s="1"/>
  <c r="Q429" i="12"/>
  <c r="G118" i="44"/>
  <c r="J118" i="44" s="1"/>
  <c r="Q118" i="44" s="1"/>
  <c r="U118" i="44" s="1"/>
  <c r="Q533" i="57"/>
  <c r="K56" i="62"/>
  <c r="L56" i="62" s="1"/>
  <c r="Q56" i="57"/>
  <c r="G80" i="61"/>
  <c r="J80" i="61" s="1"/>
  <c r="Q80" i="61" s="1"/>
  <c r="U80" i="61" s="1"/>
  <c r="K254" i="37"/>
  <c r="L254" i="37" s="1"/>
  <c r="K254" i="62"/>
  <c r="L254" i="62" s="1"/>
  <c r="Q495" i="12"/>
  <c r="G72" i="44"/>
  <c r="J72" i="44" s="1"/>
  <c r="Q72" i="44" s="1"/>
  <c r="U72" i="44" s="1"/>
  <c r="Q487" i="57"/>
  <c r="K27" i="62"/>
  <c r="L27" i="62" s="1"/>
  <c r="Q27" i="57"/>
  <c r="K153" i="37"/>
  <c r="L153" i="37" s="1"/>
  <c r="K153" i="62"/>
  <c r="L153" i="62" s="1"/>
  <c r="Q394" i="12"/>
  <c r="K79" i="37"/>
  <c r="L79" i="37" s="1"/>
  <c r="Q79" i="12"/>
  <c r="K61" i="37"/>
  <c r="L61" i="37" s="1"/>
  <c r="Q61" i="12"/>
  <c r="U359" i="57"/>
  <c r="AO118" i="62" s="1"/>
  <c r="AP118" i="62" s="1"/>
  <c r="AC118" i="62"/>
  <c r="AD118" i="62" s="1"/>
  <c r="K36" i="62"/>
  <c r="L36" i="62" s="1"/>
  <c r="Q36" i="57"/>
  <c r="AC134" i="62"/>
  <c r="AD134" i="62" s="1"/>
  <c r="U375" i="57"/>
  <c r="AO134" i="62" s="1"/>
  <c r="AP134" i="62" s="1"/>
  <c r="K57" i="62"/>
  <c r="L57" i="62" s="1"/>
  <c r="Q57" i="57"/>
  <c r="G80" i="44"/>
  <c r="J80" i="44" s="1"/>
  <c r="Q80" i="44" s="1"/>
  <c r="U80" i="44" s="1"/>
  <c r="Q495" i="57"/>
  <c r="K143" i="62"/>
  <c r="L143" i="62" s="1"/>
  <c r="K143" i="37"/>
  <c r="L143" i="37" s="1"/>
  <c r="Q384" i="12"/>
  <c r="G62" i="44"/>
  <c r="J62" i="44" s="1"/>
  <c r="Q62" i="44" s="1"/>
  <c r="U62" i="44" s="1"/>
  <c r="Q477" i="57"/>
  <c r="G49" i="44"/>
  <c r="J49" i="44" s="1"/>
  <c r="Q49" i="44" s="1"/>
  <c r="U49" i="44" s="1"/>
  <c r="Q464" i="57"/>
  <c r="K316" i="62"/>
  <c r="L316" i="62" s="1"/>
  <c r="Q560" i="57"/>
  <c r="K107" i="62"/>
  <c r="L107" i="62" s="1"/>
  <c r="K107" i="37"/>
  <c r="L107" i="37" s="1"/>
  <c r="Q348" i="12"/>
  <c r="K193" i="37"/>
  <c r="L193" i="37" s="1"/>
  <c r="K193" i="62"/>
  <c r="L193" i="62" s="1"/>
  <c r="Q434" i="12"/>
  <c r="K55" i="37"/>
  <c r="L55" i="37" s="1"/>
  <c r="Q55" i="12"/>
  <c r="K305" i="62"/>
  <c r="L305" i="62" s="1"/>
  <c r="Q549" i="57"/>
  <c r="K90" i="37"/>
  <c r="L90" i="37" s="1"/>
  <c r="Q90" i="12"/>
  <c r="K82" i="62"/>
  <c r="L82" i="62" s="1"/>
  <c r="Q82" i="57"/>
  <c r="K74" i="37"/>
  <c r="L74" i="37" s="1"/>
  <c r="Q74" i="12"/>
  <c r="K187" i="37"/>
  <c r="L187" i="37" s="1"/>
  <c r="K187" i="62"/>
  <c r="L187" i="62" s="1"/>
  <c r="Q428" i="12"/>
  <c r="G43" i="61"/>
  <c r="J43" i="61" s="1"/>
  <c r="Q43" i="61" s="1"/>
  <c r="U43" i="61" s="1"/>
  <c r="K217" i="62"/>
  <c r="L217" i="62" s="1"/>
  <c r="K217" i="37"/>
  <c r="L217" i="37" s="1"/>
  <c r="Q458" i="12"/>
  <c r="K57" i="37"/>
  <c r="L57" i="37" s="1"/>
  <c r="Q57" i="12"/>
  <c r="K41" i="37"/>
  <c r="L41" i="37" s="1"/>
  <c r="Q41" i="12"/>
  <c r="K32" i="37"/>
  <c r="L32" i="37" s="1"/>
  <c r="Q32" i="12"/>
  <c r="AC195" i="62"/>
  <c r="AD195" i="62" s="1"/>
  <c r="U436" i="57"/>
  <c r="AO195" i="62" s="1"/>
  <c r="AP195" i="62" s="1"/>
  <c r="AC168" i="62"/>
  <c r="AD168" i="62" s="1"/>
  <c r="U409" i="57"/>
  <c r="AO168" i="62" s="1"/>
  <c r="AP168" i="62" s="1"/>
  <c r="K35" i="62"/>
  <c r="L35" i="62" s="1"/>
  <c r="Q35" i="57"/>
  <c r="G69" i="44"/>
  <c r="J69" i="44" s="1"/>
  <c r="Q69" i="44" s="1"/>
  <c r="U69" i="44" s="1"/>
  <c r="Q484" i="57"/>
  <c r="K126" i="37"/>
  <c r="L126" i="37" s="1"/>
  <c r="K126" i="62"/>
  <c r="L126" i="62" s="1"/>
  <c r="Q367" i="12"/>
  <c r="G52" i="61"/>
  <c r="J52" i="61" s="1"/>
  <c r="Q52" i="61" s="1"/>
  <c r="U52" i="61" s="1"/>
  <c r="K226" i="37"/>
  <c r="L226" i="37" s="1"/>
  <c r="K226" i="62"/>
  <c r="L226" i="62" s="1"/>
  <c r="Q467" i="12"/>
  <c r="K60" i="37"/>
  <c r="L60" i="37" s="1"/>
  <c r="Q60" i="12"/>
  <c r="K168" i="37"/>
  <c r="L168" i="37" s="1"/>
  <c r="K168" i="62"/>
  <c r="L168" i="62" s="1"/>
  <c r="Q409" i="12"/>
  <c r="G56" i="44"/>
  <c r="J56" i="44" s="1"/>
  <c r="Q56" i="44" s="1"/>
  <c r="U56" i="44" s="1"/>
  <c r="Q471" i="57"/>
  <c r="K262" i="62"/>
  <c r="L262" i="62" s="1"/>
  <c r="G88" i="61"/>
  <c r="J88" i="61" s="1"/>
  <c r="Q88" i="61" s="1"/>
  <c r="U88" i="61" s="1"/>
  <c r="K262" i="37"/>
  <c r="L262" i="37" s="1"/>
  <c r="Q503" i="12"/>
  <c r="K52" i="37"/>
  <c r="L52" i="37" s="1"/>
  <c r="Q52" i="12"/>
  <c r="K62" i="37"/>
  <c r="L62" i="37" s="1"/>
  <c r="Q62" i="12"/>
  <c r="K318" i="62"/>
  <c r="L318" i="62" s="1"/>
  <c r="Q562" i="57"/>
  <c r="K220" i="37"/>
  <c r="L220" i="37" s="1"/>
  <c r="G46" i="61"/>
  <c r="J46" i="61" s="1"/>
  <c r="Q46" i="61" s="1"/>
  <c r="U46" i="61" s="1"/>
  <c r="K220" i="62"/>
  <c r="L220" i="62" s="1"/>
  <c r="Q461" i="12"/>
  <c r="K81" i="37"/>
  <c r="L81" i="37" s="1"/>
  <c r="Q81" i="12"/>
  <c r="AC173" i="62"/>
  <c r="AD173" i="62" s="1"/>
  <c r="U414" i="57"/>
  <c r="AO173" i="62" s="1"/>
  <c r="AP173" i="62" s="1"/>
  <c r="K155" i="37"/>
  <c r="L155" i="37" s="1"/>
  <c r="K155" i="62"/>
  <c r="L155" i="62" s="1"/>
  <c r="Q396" i="12"/>
  <c r="K279" i="37"/>
  <c r="L279" i="37" s="1"/>
  <c r="K279" i="62"/>
  <c r="L279" i="62" s="1"/>
  <c r="G105" i="61"/>
  <c r="J105" i="61" s="1"/>
  <c r="Q105" i="61" s="1"/>
  <c r="U105" i="61" s="1"/>
  <c r="Q520" i="12"/>
  <c r="G72" i="61"/>
  <c r="J72" i="61" s="1"/>
  <c r="Q72" i="61" s="1"/>
  <c r="U72" i="61" s="1"/>
  <c r="K246" i="62"/>
  <c r="L246" i="62" s="1"/>
  <c r="K246" i="37"/>
  <c r="L246" i="37" s="1"/>
  <c r="Q487" i="12"/>
  <c r="K105" i="37"/>
  <c r="L105" i="37" s="1"/>
  <c r="K105" i="62"/>
  <c r="L105" i="62" s="1"/>
  <c r="Q346" i="12"/>
  <c r="G62" i="61"/>
  <c r="J62" i="61" s="1"/>
  <c r="Q62" i="61" s="1"/>
  <c r="U62" i="61" s="1"/>
  <c r="K236" i="62"/>
  <c r="L236" i="62" s="1"/>
  <c r="K236" i="37"/>
  <c r="L236" i="37" s="1"/>
  <c r="Q477" i="12"/>
  <c r="K123" i="62"/>
  <c r="L123" i="62" s="1"/>
  <c r="K123" i="37"/>
  <c r="L123" i="37" s="1"/>
  <c r="Q364" i="12"/>
  <c r="K25" i="37"/>
  <c r="L25" i="37" s="1"/>
  <c r="Q25" i="12"/>
  <c r="K319" i="62"/>
  <c r="L319" i="62" s="1"/>
  <c r="Q563" i="57"/>
  <c r="K53" i="62"/>
  <c r="L53" i="62" s="1"/>
  <c r="Q53" i="57"/>
  <c r="U377" i="57"/>
  <c r="AO136" i="62" s="1"/>
  <c r="AP136" i="62" s="1"/>
  <c r="AC136" i="62"/>
  <c r="AD136" i="62" s="1"/>
  <c r="K130" i="37"/>
  <c r="L130" i="37" s="1"/>
  <c r="K130" i="62"/>
  <c r="L130" i="62" s="1"/>
  <c r="Q371" i="12"/>
  <c r="U368" i="57"/>
  <c r="AO127" i="62" s="1"/>
  <c r="AP127" i="62" s="1"/>
  <c r="AC127" i="62"/>
  <c r="AD127" i="62" s="1"/>
  <c r="G92" i="61"/>
  <c r="J92" i="61" s="1"/>
  <c r="Q92" i="61" s="1"/>
  <c r="U92" i="61" s="1"/>
  <c r="K266" i="37"/>
  <c r="L266" i="37" s="1"/>
  <c r="K266" i="62"/>
  <c r="L266" i="62" s="1"/>
  <c r="Q507" i="12"/>
  <c r="K118" i="37"/>
  <c r="L118" i="37" s="1"/>
  <c r="K118" i="62"/>
  <c r="L118" i="62" s="1"/>
  <c r="Q359" i="12"/>
  <c r="K241" i="62"/>
  <c r="L241" i="62" s="1"/>
  <c r="G67" i="61"/>
  <c r="J67" i="61" s="1"/>
  <c r="Q67" i="61" s="1"/>
  <c r="U67" i="61" s="1"/>
  <c r="K241" i="37"/>
  <c r="L241" i="37" s="1"/>
  <c r="Q482" i="12"/>
  <c r="G68" i="61"/>
  <c r="J68" i="61" s="1"/>
  <c r="Q68" i="61" s="1"/>
  <c r="U68" i="61" s="1"/>
  <c r="K242" i="62"/>
  <c r="L242" i="62" s="1"/>
  <c r="K242" i="37"/>
  <c r="L242" i="37" s="1"/>
  <c r="Q483" i="12"/>
  <c r="K95" i="37"/>
  <c r="L95" i="37" s="1"/>
  <c r="Q95" i="12"/>
  <c r="U369" i="57"/>
  <c r="AO128" i="62" s="1"/>
  <c r="AP128" i="62" s="1"/>
  <c r="AC128" i="62"/>
  <c r="AD128" i="62" s="1"/>
  <c r="K92" i="62"/>
  <c r="L92" i="62" s="1"/>
  <c r="Q92" i="57"/>
  <c r="K62" i="62"/>
  <c r="L62" i="62" s="1"/>
  <c r="Q62" i="57"/>
  <c r="K24" i="62"/>
  <c r="L24" i="62" s="1"/>
  <c r="Q24" i="57"/>
  <c r="K56" i="37"/>
  <c r="L56" i="37" s="1"/>
  <c r="Q56" i="12"/>
  <c r="K222" i="62"/>
  <c r="L222" i="62" s="1"/>
  <c r="K222" i="37"/>
  <c r="L222" i="37" s="1"/>
  <c r="G48" i="61"/>
  <c r="J48" i="61" s="1"/>
  <c r="Q48" i="61" s="1"/>
  <c r="U48" i="61" s="1"/>
  <c r="Q463" i="12"/>
  <c r="K309" i="37"/>
  <c r="L309" i="37" s="1"/>
  <c r="Q553" i="12"/>
  <c r="K65" i="37"/>
  <c r="L65" i="37" s="1"/>
  <c r="Q65" i="12"/>
  <c r="G88" i="44"/>
  <c r="J88" i="44" s="1"/>
  <c r="Q88" i="44" s="1"/>
  <c r="U88" i="44" s="1"/>
  <c r="Q503" i="57"/>
  <c r="AC175" i="62"/>
  <c r="AD175" i="62" s="1"/>
  <c r="U416" i="57"/>
  <c r="AO175" i="62" s="1"/>
  <c r="AP175" i="62" s="1"/>
  <c r="G116" i="44"/>
  <c r="J116" i="44" s="1"/>
  <c r="Q116" i="44" s="1"/>
  <c r="U116" i="44" s="1"/>
  <c r="Q531" i="57"/>
  <c r="G108" i="44"/>
  <c r="J108" i="44" s="1"/>
  <c r="Q108" i="44" s="1"/>
  <c r="U108" i="44" s="1"/>
  <c r="Q523" i="57"/>
  <c r="K97" i="62"/>
  <c r="L97" i="62" s="1"/>
  <c r="Q97" i="57"/>
  <c r="AB24" i="23"/>
  <c r="AD24" i="23" s="1"/>
  <c r="AE24" i="23" s="1"/>
  <c r="X331" i="37"/>
  <c r="G68" i="46"/>
  <c r="H68" i="46" s="1"/>
  <c r="K70" i="62"/>
  <c r="L70" i="62" s="1"/>
  <c r="Q70" i="57"/>
  <c r="K75" i="62"/>
  <c r="L75" i="62" s="1"/>
  <c r="Q75" i="57"/>
  <c r="G29" i="44"/>
  <c r="J29" i="44" s="1"/>
  <c r="Q29" i="44" s="1"/>
  <c r="U29" i="44" s="1"/>
  <c r="Q450" i="57"/>
  <c r="G96" i="44"/>
  <c r="J96" i="44" s="1"/>
  <c r="Q96" i="44" s="1"/>
  <c r="U96" i="44" s="1"/>
  <c r="Q511" i="57"/>
  <c r="AC112" i="62"/>
  <c r="AD112" i="62" s="1"/>
  <c r="U353" i="57"/>
  <c r="AO112" i="62" s="1"/>
  <c r="AP112" i="62" s="1"/>
  <c r="K133" i="62"/>
  <c r="L133" i="62" s="1"/>
  <c r="K133" i="37"/>
  <c r="L133" i="37" s="1"/>
  <c r="Q374" i="12"/>
  <c r="G89" i="44"/>
  <c r="J89" i="44" s="1"/>
  <c r="Q89" i="44" s="1"/>
  <c r="U89" i="44" s="1"/>
  <c r="Q504" i="57"/>
  <c r="G22" i="44"/>
  <c r="J22" i="44" s="1"/>
  <c r="Q22" i="44" s="1"/>
  <c r="U22" i="44" s="1"/>
  <c r="Q443" i="57"/>
  <c r="K267" i="62"/>
  <c r="L267" i="62" s="1"/>
  <c r="G93" i="61"/>
  <c r="J93" i="61" s="1"/>
  <c r="Q93" i="61" s="1"/>
  <c r="U93" i="61" s="1"/>
  <c r="K267" i="37"/>
  <c r="L267" i="37" s="1"/>
  <c r="Q508" i="12"/>
  <c r="K44" i="37"/>
  <c r="L44" i="37" s="1"/>
  <c r="Q44" i="12"/>
  <c r="AC171" i="62"/>
  <c r="AD171" i="62" s="1"/>
  <c r="U412" i="57"/>
  <c r="AO171" i="62" s="1"/>
  <c r="AP171" i="62" s="1"/>
  <c r="AC148" i="62"/>
  <c r="AD148" i="62" s="1"/>
  <c r="U389" i="57"/>
  <c r="AO148" i="62" s="1"/>
  <c r="AP148" i="62" s="1"/>
  <c r="U421" i="57"/>
  <c r="AO180" i="62" s="1"/>
  <c r="AP180" i="62" s="1"/>
  <c r="AC180" i="62"/>
  <c r="AD180" i="62" s="1"/>
  <c r="AC141" i="62"/>
  <c r="AD141" i="62" s="1"/>
  <c r="U382" i="57"/>
  <c r="AO141" i="62" s="1"/>
  <c r="AP141" i="62" s="1"/>
  <c r="K33" i="62"/>
  <c r="L33" i="62" s="1"/>
  <c r="Q33" i="57"/>
  <c r="G110" i="44"/>
  <c r="J110" i="44" s="1"/>
  <c r="Q110" i="44" s="1"/>
  <c r="U110" i="44" s="1"/>
  <c r="Q525" i="57"/>
  <c r="K315" i="62"/>
  <c r="L315" i="62" s="1"/>
  <c r="Q559" i="57"/>
  <c r="AC174" i="62"/>
  <c r="AD174" i="62" s="1"/>
  <c r="U415" i="57"/>
  <c r="AO174" i="62" s="1"/>
  <c r="AP174" i="62" s="1"/>
  <c r="K200" i="62"/>
  <c r="L200" i="62" s="1"/>
  <c r="K200" i="37"/>
  <c r="L200" i="37" s="1"/>
  <c r="Q441" i="12"/>
  <c r="K31" i="37"/>
  <c r="L31" i="37" s="1"/>
  <c r="Q31" i="12"/>
  <c r="K147" i="37"/>
  <c r="L147" i="37" s="1"/>
  <c r="K147" i="62"/>
  <c r="L147" i="62" s="1"/>
  <c r="Q388" i="12"/>
  <c r="K176" i="37"/>
  <c r="L176" i="37" s="1"/>
  <c r="K176" i="62"/>
  <c r="L176" i="62" s="1"/>
  <c r="Q417" i="12"/>
  <c r="K277" i="37"/>
  <c r="L277" i="37" s="1"/>
  <c r="G103" i="61"/>
  <c r="J103" i="61" s="1"/>
  <c r="Q103" i="61" s="1"/>
  <c r="U103" i="61" s="1"/>
  <c r="K277" i="62"/>
  <c r="L277" i="62" s="1"/>
  <c r="Q518" i="12"/>
  <c r="K39" i="37"/>
  <c r="L39" i="37" s="1"/>
  <c r="Q39" i="12"/>
  <c r="U379" i="57"/>
  <c r="AO138" i="62" s="1"/>
  <c r="AP138" i="62" s="1"/>
  <c r="AC138" i="62"/>
  <c r="AD138" i="62" s="1"/>
  <c r="U365" i="57"/>
  <c r="AO124" i="62" s="1"/>
  <c r="AP124" i="62" s="1"/>
  <c r="AC124" i="62"/>
  <c r="AD124" i="62" s="1"/>
  <c r="G48" i="44"/>
  <c r="J48" i="44" s="1"/>
  <c r="Q48" i="44" s="1"/>
  <c r="U48" i="44" s="1"/>
  <c r="Q463" i="57"/>
  <c r="U393" i="57"/>
  <c r="AO152" i="62" s="1"/>
  <c r="AP152" i="62" s="1"/>
  <c r="AC152" i="62"/>
  <c r="AD152" i="62" s="1"/>
  <c r="K250" i="62"/>
  <c r="L250" i="62" s="1"/>
  <c r="G76" i="61"/>
  <c r="J76" i="61" s="1"/>
  <c r="Q76" i="61" s="1"/>
  <c r="U76" i="61" s="1"/>
  <c r="K250" i="37"/>
  <c r="L250" i="37" s="1"/>
  <c r="Q491" i="12"/>
  <c r="K149" i="62"/>
  <c r="L149" i="62" s="1"/>
  <c r="K149" i="37"/>
  <c r="L149" i="37" s="1"/>
  <c r="Q390" i="12"/>
  <c r="K17" i="37"/>
  <c r="L17" i="37" s="1"/>
  <c r="Q15" i="12"/>
  <c r="U406" i="57"/>
  <c r="AO165" i="62" s="1"/>
  <c r="AP165" i="62" s="1"/>
  <c r="AC165" i="62"/>
  <c r="AD165" i="62" s="1"/>
  <c r="G28" i="44"/>
  <c r="J28" i="44" s="1"/>
  <c r="Q28" i="44" s="1"/>
  <c r="U28" i="44" s="1"/>
  <c r="Q449" i="57"/>
  <c r="K125" i="62"/>
  <c r="L125" i="62" s="1"/>
  <c r="K125" i="37"/>
  <c r="L125" i="37" s="1"/>
  <c r="Q366" i="12"/>
  <c r="K252" i="62"/>
  <c r="L252" i="62" s="1"/>
  <c r="K252" i="37"/>
  <c r="L252" i="37" s="1"/>
  <c r="G78" i="61"/>
  <c r="J78" i="61" s="1"/>
  <c r="Q78" i="61" s="1"/>
  <c r="U78" i="61" s="1"/>
  <c r="Q493" i="12"/>
  <c r="K59" i="37"/>
  <c r="L59" i="37" s="1"/>
  <c r="Q59" i="12"/>
  <c r="G22" i="61"/>
  <c r="J22" i="61" s="1"/>
  <c r="Q22" i="61" s="1"/>
  <c r="U22" i="61" s="1"/>
  <c r="K202" i="62"/>
  <c r="L202" i="62" s="1"/>
  <c r="K202" i="37"/>
  <c r="L202" i="37" s="1"/>
  <c r="Q443" i="12"/>
  <c r="K106" i="62"/>
  <c r="L106" i="62" s="1"/>
  <c r="K106" i="37"/>
  <c r="L106" i="37" s="1"/>
  <c r="Q347" i="12"/>
  <c r="AC183" i="62"/>
  <c r="AD183" i="62" s="1"/>
  <c r="U424" i="57"/>
  <c r="AO183" i="62" s="1"/>
  <c r="AP183" i="62" s="1"/>
  <c r="K16" i="62"/>
  <c r="L16" i="62" s="1"/>
  <c r="Q14" i="57"/>
  <c r="U410" i="57"/>
  <c r="AO169" i="62" s="1"/>
  <c r="AP169" i="62" s="1"/>
  <c r="AC169" i="62"/>
  <c r="AD169" i="62" s="1"/>
  <c r="K302" i="62"/>
  <c r="Q546" i="57"/>
  <c r="G43" i="44"/>
  <c r="J43" i="44" s="1"/>
  <c r="Q43" i="44" s="1"/>
  <c r="U43" i="44" s="1"/>
  <c r="Q458" i="57"/>
  <c r="K94" i="37"/>
  <c r="L94" i="37" s="1"/>
  <c r="Q94" i="12"/>
  <c r="G85" i="61"/>
  <c r="J85" i="61" s="1"/>
  <c r="Q85" i="61" s="1"/>
  <c r="U85" i="61" s="1"/>
  <c r="K259" i="62"/>
  <c r="L259" i="62" s="1"/>
  <c r="K259" i="37"/>
  <c r="L259" i="37" s="1"/>
  <c r="Q500" i="12"/>
  <c r="K67" i="37"/>
  <c r="L67" i="37" s="1"/>
  <c r="Q67" i="12"/>
  <c r="K44" i="62"/>
  <c r="L44" i="62" s="1"/>
  <c r="Q44" i="57"/>
  <c r="AC114" i="62"/>
  <c r="AD114" i="62" s="1"/>
  <c r="U355" i="57"/>
  <c r="AO114" i="62" s="1"/>
  <c r="AP114" i="62" s="1"/>
  <c r="K255" i="37"/>
  <c r="L255" i="37" s="1"/>
  <c r="K255" i="62"/>
  <c r="L255" i="62" s="1"/>
  <c r="G81" i="61"/>
  <c r="J81" i="61" s="1"/>
  <c r="Q81" i="61" s="1"/>
  <c r="U81" i="61" s="1"/>
  <c r="Q496" i="12"/>
  <c r="K224" i="37"/>
  <c r="L224" i="37" s="1"/>
  <c r="G50" i="61"/>
  <c r="J50" i="61" s="1"/>
  <c r="Q50" i="61" s="1"/>
  <c r="U50" i="61" s="1"/>
  <c r="K224" i="62"/>
  <c r="L224" i="62" s="1"/>
  <c r="Q465" i="12"/>
  <c r="G55" i="44"/>
  <c r="J55" i="44" s="1"/>
  <c r="Q55" i="44" s="1"/>
  <c r="U55" i="44" s="1"/>
  <c r="Q470" i="57"/>
  <c r="K64" i="62"/>
  <c r="L64" i="62" s="1"/>
  <c r="Q64" i="57"/>
  <c r="G84" i="61"/>
  <c r="J84" i="61" s="1"/>
  <c r="Q84" i="61" s="1"/>
  <c r="U84" i="61" s="1"/>
  <c r="K258" i="37"/>
  <c r="L258" i="37" s="1"/>
  <c r="K258" i="62"/>
  <c r="L258" i="62" s="1"/>
  <c r="Q499" i="12"/>
  <c r="G117" i="44"/>
  <c r="J117" i="44" s="1"/>
  <c r="Q117" i="44" s="1"/>
  <c r="U117" i="44" s="1"/>
  <c r="Q532" i="57"/>
  <c r="K16" i="37"/>
  <c r="L16" i="37" s="1"/>
  <c r="Q14" i="12"/>
  <c r="G34" i="44"/>
  <c r="J34" i="44" s="1"/>
  <c r="Q34" i="44" s="1"/>
  <c r="U34" i="44" s="1"/>
  <c r="Q455" i="57"/>
  <c r="G79" i="61"/>
  <c r="J79" i="61" s="1"/>
  <c r="Q79" i="61" s="1"/>
  <c r="U79" i="61" s="1"/>
  <c r="K253" i="37"/>
  <c r="L253" i="37" s="1"/>
  <c r="K253" i="62"/>
  <c r="L253" i="62" s="1"/>
  <c r="Q494" i="12"/>
  <c r="K328" i="37"/>
  <c r="Q571" i="12"/>
  <c r="G50" i="44"/>
  <c r="J50" i="44" s="1"/>
  <c r="Q50" i="44" s="1"/>
  <c r="U50" i="44" s="1"/>
  <c r="Q465" i="57"/>
  <c r="K74" i="62"/>
  <c r="L74" i="62" s="1"/>
  <c r="Q74" i="57"/>
  <c r="K156" i="37"/>
  <c r="L156" i="37" s="1"/>
  <c r="K156" i="62"/>
  <c r="L156" i="62" s="1"/>
  <c r="Q397" i="12"/>
  <c r="K86" i="62"/>
  <c r="L86" i="62" s="1"/>
  <c r="Q86" i="57"/>
  <c r="K32" i="62"/>
  <c r="L32" i="62" s="1"/>
  <c r="Q32" i="57"/>
  <c r="K36" i="37"/>
  <c r="L36" i="37" s="1"/>
  <c r="Q36" i="12"/>
  <c r="K229" i="62"/>
  <c r="L229" i="62" s="1"/>
  <c r="G55" i="61"/>
  <c r="J55" i="61" s="1"/>
  <c r="Q55" i="61" s="1"/>
  <c r="U55" i="61" s="1"/>
  <c r="K229" i="37"/>
  <c r="L229" i="37" s="1"/>
  <c r="Q470" i="12"/>
  <c r="K164" i="62"/>
  <c r="L164" i="62" s="1"/>
  <c r="K164" i="37"/>
  <c r="L164" i="37" s="1"/>
  <c r="Q405" i="12"/>
  <c r="AC149" i="62"/>
  <c r="AD149" i="62" s="1"/>
  <c r="U390" i="57"/>
  <c r="AO149" i="62" s="1"/>
  <c r="AP149" i="62" s="1"/>
  <c r="AC130" i="62"/>
  <c r="AD130" i="62" s="1"/>
  <c r="U371" i="57"/>
  <c r="AO130" i="62" s="1"/>
  <c r="AP130" i="62" s="1"/>
  <c r="K233" i="62"/>
  <c r="L233" i="62" s="1"/>
  <c r="G59" i="61"/>
  <c r="J59" i="61" s="1"/>
  <c r="Q59" i="61" s="1"/>
  <c r="U59" i="61" s="1"/>
  <c r="K233" i="37"/>
  <c r="L233" i="37" s="1"/>
  <c r="Q474" i="12"/>
  <c r="K24" i="37"/>
  <c r="L24" i="37" s="1"/>
  <c r="Q24" i="12"/>
  <c r="G95" i="44"/>
  <c r="J95" i="44" s="1"/>
  <c r="Q95" i="44" s="1"/>
  <c r="U95" i="44" s="1"/>
  <c r="Q510" i="57"/>
  <c r="K318" i="37"/>
  <c r="L318" i="37" s="1"/>
  <c r="Q562" i="12"/>
  <c r="K286" i="37"/>
  <c r="L286" i="37" s="1"/>
  <c r="K286" i="62"/>
  <c r="L286" i="62" s="1"/>
  <c r="G112" i="61"/>
  <c r="J112" i="61" s="1"/>
  <c r="Q112" i="61" s="1"/>
  <c r="U112" i="61" s="1"/>
  <c r="Q527" i="12"/>
  <c r="K20" i="37"/>
  <c r="L20" i="37" s="1"/>
  <c r="Q20" i="12"/>
  <c r="K135" i="62"/>
  <c r="L135" i="62" s="1"/>
  <c r="K135" i="37"/>
  <c r="L135" i="37" s="1"/>
  <c r="Q376" i="12"/>
  <c r="K75" i="37"/>
  <c r="L75" i="37" s="1"/>
  <c r="Q75" i="12"/>
  <c r="G107" i="44"/>
  <c r="J107" i="44" s="1"/>
  <c r="Q107" i="44" s="1"/>
  <c r="U107" i="44" s="1"/>
  <c r="Q522" i="57"/>
  <c r="U420" i="57"/>
  <c r="AO179" i="62" s="1"/>
  <c r="AP179" i="62" s="1"/>
  <c r="AC179" i="62"/>
  <c r="AD179" i="62" s="1"/>
  <c r="K139" i="62"/>
  <c r="L139" i="62" s="1"/>
  <c r="K139" i="37"/>
  <c r="L139" i="37" s="1"/>
  <c r="Q380" i="12"/>
  <c r="AC147" i="62"/>
  <c r="AD147" i="62" s="1"/>
  <c r="U388" i="57"/>
  <c r="AO147" i="62" s="1"/>
  <c r="AP147" i="62" s="1"/>
  <c r="U396" i="57"/>
  <c r="AO155" i="62" s="1"/>
  <c r="AP155" i="62" s="1"/>
  <c r="AC155" i="62"/>
  <c r="AD155" i="62" s="1"/>
  <c r="K35" i="37"/>
  <c r="L35" i="37" s="1"/>
  <c r="Q35" i="12"/>
  <c r="K89" i="37"/>
  <c r="L89" i="37" s="1"/>
  <c r="Q89" i="12"/>
  <c r="K140" i="37"/>
  <c r="L140" i="37" s="1"/>
  <c r="K140" i="62"/>
  <c r="L140" i="62" s="1"/>
  <c r="Q381" i="12"/>
  <c r="K86" i="37"/>
  <c r="L86" i="37" s="1"/>
  <c r="Q86" i="12"/>
  <c r="K60" i="62"/>
  <c r="L60" i="62" s="1"/>
  <c r="Q60" i="57"/>
  <c r="G90" i="44"/>
  <c r="J90" i="44" s="1"/>
  <c r="Q90" i="44" s="1"/>
  <c r="U90" i="44" s="1"/>
  <c r="Q505" i="57"/>
  <c r="U428" i="57"/>
  <c r="AO187" i="62" s="1"/>
  <c r="AP187" i="62" s="1"/>
  <c r="AC187" i="62"/>
  <c r="AD187" i="62" s="1"/>
  <c r="U397" i="57"/>
  <c r="AO156" i="62" s="1"/>
  <c r="AP156" i="62" s="1"/>
  <c r="AC156" i="62"/>
  <c r="AD156" i="62" s="1"/>
  <c r="K307" i="37"/>
  <c r="L307" i="37" s="1"/>
  <c r="Q551" i="12"/>
  <c r="K90" i="62"/>
  <c r="L90" i="62" s="1"/>
  <c r="Q90" i="57"/>
  <c r="K244" i="62"/>
  <c r="L244" i="62" s="1"/>
  <c r="K244" i="37"/>
  <c r="L244" i="37" s="1"/>
  <c r="G70" i="61"/>
  <c r="J70" i="61" s="1"/>
  <c r="Q70" i="61" s="1"/>
  <c r="U70" i="61" s="1"/>
  <c r="Q485" i="12"/>
  <c r="K115" i="37"/>
  <c r="L115" i="37" s="1"/>
  <c r="K115" i="62"/>
  <c r="L115" i="62" s="1"/>
  <c r="Q356" i="12"/>
  <c r="K91" i="37"/>
  <c r="L91" i="37" s="1"/>
  <c r="Q91" i="12"/>
  <c r="K264" i="62"/>
  <c r="L264" i="62" s="1"/>
  <c r="G90" i="61"/>
  <c r="J90" i="61" s="1"/>
  <c r="Q90" i="61" s="1"/>
  <c r="U90" i="61" s="1"/>
  <c r="K264" i="37"/>
  <c r="L264" i="37" s="1"/>
  <c r="Q505" i="12"/>
  <c r="G77" i="61"/>
  <c r="J77" i="61" s="1"/>
  <c r="Q77" i="61" s="1"/>
  <c r="U77" i="61" s="1"/>
  <c r="K251" i="37"/>
  <c r="L251" i="37" s="1"/>
  <c r="K251" i="62"/>
  <c r="L251" i="62" s="1"/>
  <c r="Q492" i="12"/>
  <c r="K303" i="37"/>
  <c r="L303" i="37" s="1"/>
  <c r="Q547" i="12"/>
  <c r="K39" i="62"/>
  <c r="L39" i="62" s="1"/>
  <c r="Q39" i="57"/>
  <c r="K91" i="62"/>
  <c r="L91" i="62" s="1"/>
  <c r="Q91" i="57"/>
  <c r="K171" i="62"/>
  <c r="L171" i="62" s="1"/>
  <c r="K171" i="37"/>
  <c r="L171" i="37" s="1"/>
  <c r="Q412" i="12"/>
  <c r="K306" i="37"/>
  <c r="L306" i="37" s="1"/>
  <c r="Q550" i="12"/>
  <c r="K189" i="62"/>
  <c r="L189" i="62" s="1"/>
  <c r="K189" i="37"/>
  <c r="L189" i="37" s="1"/>
  <c r="Q430" i="12"/>
  <c r="G45" i="44"/>
  <c r="J45" i="44" s="1"/>
  <c r="Q45" i="44" s="1"/>
  <c r="U45" i="44" s="1"/>
  <c r="Q460" i="57"/>
  <c r="G74" i="44"/>
  <c r="J74" i="44" s="1"/>
  <c r="Q74" i="44" s="1"/>
  <c r="U74" i="44" s="1"/>
  <c r="Q489" i="57"/>
  <c r="K124" i="62"/>
  <c r="L124" i="62" s="1"/>
  <c r="K124" i="37"/>
  <c r="L124" i="37" s="1"/>
  <c r="Q365" i="12"/>
  <c r="U370" i="57"/>
  <c r="AO129" i="62" s="1"/>
  <c r="AP129" i="62" s="1"/>
  <c r="AC129" i="62"/>
  <c r="AD129" i="62" s="1"/>
  <c r="G82" i="44"/>
  <c r="J82" i="44" s="1"/>
  <c r="Q82" i="44" s="1"/>
  <c r="U82" i="44" s="1"/>
  <c r="Q497" i="57"/>
  <c r="G97" i="44"/>
  <c r="J97" i="44" s="1"/>
  <c r="Q97" i="44" s="1"/>
  <c r="U97" i="44" s="1"/>
  <c r="Q512" i="57"/>
  <c r="K96" i="37"/>
  <c r="L96" i="37" s="1"/>
  <c r="Q96" i="12"/>
  <c r="AC131" i="62"/>
  <c r="AD131" i="62" s="1"/>
  <c r="U372" i="57"/>
  <c r="AO131" i="62" s="1"/>
  <c r="AP131" i="62" s="1"/>
  <c r="Q572" i="12"/>
  <c r="K329" i="37"/>
  <c r="L329" i="37" s="1"/>
  <c r="K219" i="37"/>
  <c r="L219" i="37" s="1"/>
  <c r="G45" i="61"/>
  <c r="J45" i="61" s="1"/>
  <c r="Q45" i="61" s="1"/>
  <c r="U45" i="61" s="1"/>
  <c r="K219" i="62"/>
  <c r="L219" i="62" s="1"/>
  <c r="Q460" i="12"/>
  <c r="G70" i="44"/>
  <c r="J70" i="44" s="1"/>
  <c r="Q70" i="44" s="1"/>
  <c r="U70" i="44" s="1"/>
  <c r="Q485" i="57"/>
  <c r="K145" i="62"/>
  <c r="L145" i="62" s="1"/>
  <c r="K145" i="37"/>
  <c r="L145" i="37" s="1"/>
  <c r="Q386" i="12"/>
  <c r="K29" i="37"/>
  <c r="L29" i="37" s="1"/>
  <c r="Q29" i="12"/>
  <c r="G89" i="61"/>
  <c r="J89" i="61" s="1"/>
  <c r="Q89" i="61" s="1"/>
  <c r="U89" i="61" s="1"/>
  <c r="K263" i="37"/>
  <c r="L263" i="37" s="1"/>
  <c r="K263" i="62"/>
  <c r="L263" i="62" s="1"/>
  <c r="Q504" i="12"/>
  <c r="K319" i="37"/>
  <c r="L319" i="37" s="1"/>
  <c r="Q563" i="12"/>
  <c r="G101" i="44"/>
  <c r="J101" i="44" s="1"/>
  <c r="Q101" i="44" s="1"/>
  <c r="U101" i="44" s="1"/>
  <c r="Q516" i="57"/>
  <c r="G79" i="44"/>
  <c r="J79" i="44" s="1"/>
  <c r="Q79" i="44" s="1"/>
  <c r="U79" i="44" s="1"/>
  <c r="Q494" i="57"/>
  <c r="AC158" i="62"/>
  <c r="AD158" i="62" s="1"/>
  <c r="U399" i="57"/>
  <c r="AO158" i="62" s="1"/>
  <c r="AP158" i="62" s="1"/>
  <c r="U403" i="57"/>
  <c r="AO162" i="62" s="1"/>
  <c r="AP162" i="62" s="1"/>
  <c r="AC162" i="62"/>
  <c r="AD162" i="62" s="1"/>
  <c r="K306" i="62"/>
  <c r="L306" i="62" s="1"/>
  <c r="Q550" i="57"/>
  <c r="K29" i="62"/>
  <c r="L29" i="62" s="1"/>
  <c r="Q29" i="57"/>
  <c r="K161" i="62"/>
  <c r="L161" i="62" s="1"/>
  <c r="K161" i="37"/>
  <c r="L161" i="37" s="1"/>
  <c r="Q402" i="12"/>
  <c r="K191" i="62"/>
  <c r="L191" i="62" s="1"/>
  <c r="K191" i="37"/>
  <c r="L191" i="37" s="1"/>
  <c r="Q432" i="12"/>
  <c r="G75" i="44"/>
  <c r="J75" i="44" s="1"/>
  <c r="Q75" i="44" s="1"/>
  <c r="U75" i="44" s="1"/>
  <c r="Q490" i="57"/>
  <c r="K313" i="37"/>
  <c r="L313" i="37" s="1"/>
  <c r="Q557" i="12"/>
  <c r="K199" i="62"/>
  <c r="L199" i="62" s="1"/>
  <c r="K199" i="37"/>
  <c r="L199" i="37" s="1"/>
  <c r="Q440" i="12"/>
  <c r="K146" i="37"/>
  <c r="L146" i="37" s="1"/>
  <c r="K146" i="62"/>
  <c r="L146" i="62" s="1"/>
  <c r="Q387" i="12"/>
  <c r="G52" i="44"/>
  <c r="J52" i="44" s="1"/>
  <c r="Q52" i="44" s="1"/>
  <c r="U52" i="44" s="1"/>
  <c r="Q467" i="57"/>
  <c r="K79" i="62"/>
  <c r="L79" i="62" s="1"/>
  <c r="Q79" i="57"/>
  <c r="AB331" i="37"/>
  <c r="AJ24" i="23" s="1"/>
  <c r="K33" i="37"/>
  <c r="L33" i="37" s="1"/>
  <c r="Q33" i="12"/>
  <c r="K85" i="37"/>
  <c r="L85" i="37" s="1"/>
  <c r="Q85" i="12"/>
  <c r="K284" i="62"/>
  <c r="L284" i="62" s="1"/>
  <c r="G110" i="61"/>
  <c r="J110" i="61" s="1"/>
  <c r="Q110" i="61" s="1"/>
  <c r="U110" i="61" s="1"/>
  <c r="K284" i="37"/>
  <c r="L284" i="37" s="1"/>
  <c r="Q525" i="12"/>
  <c r="K160" i="37"/>
  <c r="L160" i="37" s="1"/>
  <c r="K160" i="62"/>
  <c r="L160" i="62" s="1"/>
  <c r="Q401" i="12"/>
  <c r="G118" i="61"/>
  <c r="J118" i="61" s="1"/>
  <c r="Q118" i="61" s="1"/>
  <c r="U118" i="61" s="1"/>
  <c r="K292" i="62"/>
  <c r="L292" i="62" s="1"/>
  <c r="K292" i="37"/>
  <c r="L292" i="37" s="1"/>
  <c r="Q533" i="12"/>
  <c r="K194" i="62"/>
  <c r="L194" i="62" s="1"/>
  <c r="K194" i="37"/>
  <c r="L194" i="37" s="1"/>
  <c r="Q435" i="12"/>
  <c r="K138" i="37"/>
  <c r="L138" i="37" s="1"/>
  <c r="K138" i="62"/>
  <c r="L138" i="62" s="1"/>
  <c r="Q379" i="12"/>
  <c r="K309" i="62"/>
  <c r="L309" i="62" s="1"/>
  <c r="Q553" i="57"/>
  <c r="G31" i="44"/>
  <c r="J31" i="44" s="1"/>
  <c r="Q31" i="44" s="1"/>
  <c r="U31" i="44" s="1"/>
  <c r="Q452" i="57"/>
  <c r="G68" i="44"/>
  <c r="J68" i="44" s="1"/>
  <c r="Q68" i="44" s="1"/>
  <c r="U68" i="44" s="1"/>
  <c r="Q483" i="57"/>
  <c r="AN102" i="37"/>
  <c r="AZ12" i="23" s="1"/>
  <c r="G112" i="44"/>
  <c r="J112" i="44" s="1"/>
  <c r="Q112" i="44" s="1"/>
  <c r="U112" i="44" s="1"/>
  <c r="Q527" i="57"/>
  <c r="K276" i="62"/>
  <c r="L276" i="62" s="1"/>
  <c r="G102" i="61"/>
  <c r="J102" i="61" s="1"/>
  <c r="Q102" i="61" s="1"/>
  <c r="U102" i="61" s="1"/>
  <c r="K276" i="37"/>
  <c r="L276" i="37" s="1"/>
  <c r="Q517" i="12"/>
  <c r="K113" i="62"/>
  <c r="L113" i="62" s="1"/>
  <c r="K113" i="37"/>
  <c r="L113" i="37" s="1"/>
  <c r="Q354" i="12"/>
  <c r="U435" i="57"/>
  <c r="AO194" i="62" s="1"/>
  <c r="AP194" i="62" s="1"/>
  <c r="AC194" i="62"/>
  <c r="AD194" i="62" s="1"/>
  <c r="AC125" i="62"/>
  <c r="AD125" i="62" s="1"/>
  <c r="U366" i="57"/>
  <c r="AO125" i="62" s="1"/>
  <c r="AP125" i="62" s="1"/>
  <c r="G44" i="44"/>
  <c r="J44" i="44" s="1"/>
  <c r="Q44" i="44" s="1"/>
  <c r="U44" i="44" s="1"/>
  <c r="Q459" i="57"/>
  <c r="K37" i="37"/>
  <c r="L37" i="37" s="1"/>
  <c r="Q37" i="12"/>
  <c r="K55" i="62"/>
  <c r="L55" i="62" s="1"/>
  <c r="Q55" i="57"/>
  <c r="G113" i="44"/>
  <c r="J113" i="44" s="1"/>
  <c r="Q113" i="44" s="1"/>
  <c r="U113" i="44" s="1"/>
  <c r="Q528" i="57"/>
  <c r="K281" i="37"/>
  <c r="L281" i="37" s="1"/>
  <c r="K281" i="62"/>
  <c r="L281" i="62" s="1"/>
  <c r="G107" i="61"/>
  <c r="J107" i="61" s="1"/>
  <c r="Q107" i="61" s="1"/>
  <c r="U107" i="61" s="1"/>
  <c r="Q522" i="12"/>
  <c r="K158" i="62"/>
  <c r="L158" i="62" s="1"/>
  <c r="K158" i="37"/>
  <c r="L158" i="37" s="1"/>
  <c r="Q399" i="12"/>
  <c r="G113" i="61"/>
  <c r="J113" i="61" s="1"/>
  <c r="Q113" i="61" s="1"/>
  <c r="U113" i="61" s="1"/>
  <c r="K287" i="37"/>
  <c r="L287" i="37" s="1"/>
  <c r="K287" i="62"/>
  <c r="L287" i="62" s="1"/>
  <c r="Q528" i="12"/>
  <c r="K72" i="62"/>
  <c r="L72" i="62" s="1"/>
  <c r="Q72" i="57"/>
  <c r="K310" i="62"/>
  <c r="L310" i="62" s="1"/>
  <c r="Q554" i="57"/>
  <c r="K23" i="37"/>
  <c r="L23" i="37" s="1"/>
  <c r="Q23" i="12"/>
  <c r="G25" i="61"/>
  <c r="J25" i="61" s="1"/>
  <c r="Q25" i="61" s="1"/>
  <c r="U25" i="61" s="1"/>
  <c r="K205" i="37"/>
  <c r="L205" i="37" s="1"/>
  <c r="K205" i="62"/>
  <c r="L205" i="62" s="1"/>
  <c r="Q446" i="12"/>
  <c r="K37" i="62"/>
  <c r="L37" i="62" s="1"/>
  <c r="Q37" i="57"/>
  <c r="N330" i="56"/>
  <c r="G57" i="44"/>
  <c r="J57" i="44" s="1"/>
  <c r="Q57" i="44" s="1"/>
  <c r="U57" i="44" s="1"/>
  <c r="Q472" i="57"/>
  <c r="AC117" i="62"/>
  <c r="AD117" i="62" s="1"/>
  <c r="U358" i="57"/>
  <c r="AO117" i="62" s="1"/>
  <c r="AP117" i="62" s="1"/>
  <c r="K196" i="62"/>
  <c r="L196" i="62" s="1"/>
  <c r="K196" i="37"/>
  <c r="L196" i="37" s="1"/>
  <c r="Q437" i="12"/>
  <c r="G69" i="61"/>
  <c r="J69" i="61" s="1"/>
  <c r="Q69" i="61" s="1"/>
  <c r="U69" i="61" s="1"/>
  <c r="K243" i="62"/>
  <c r="L243" i="62" s="1"/>
  <c r="K243" i="37"/>
  <c r="L243" i="37" s="1"/>
  <c r="Q484" i="12"/>
  <c r="G93" i="44"/>
  <c r="J93" i="44" s="1"/>
  <c r="Q93" i="44" s="1"/>
  <c r="U93" i="44" s="1"/>
  <c r="Q508" i="57"/>
  <c r="G47" i="44"/>
  <c r="J47" i="44" s="1"/>
  <c r="Q47" i="44" s="1"/>
  <c r="U47" i="44" s="1"/>
  <c r="Q462" i="57"/>
  <c r="AC190" i="62"/>
  <c r="AD190" i="62" s="1"/>
  <c r="U431" i="57"/>
  <c r="AO190" i="62" s="1"/>
  <c r="AP190" i="62" s="1"/>
  <c r="AN324" i="37"/>
  <c r="AZ20" i="23" s="1"/>
  <c r="AP322" i="37"/>
  <c r="G106" i="61"/>
  <c r="J106" i="61" s="1"/>
  <c r="Q106" i="61" s="1"/>
  <c r="U106" i="61" s="1"/>
  <c r="K280" i="37"/>
  <c r="L280" i="37" s="1"/>
  <c r="K280" i="62"/>
  <c r="L280" i="62" s="1"/>
  <c r="Q521" i="12"/>
  <c r="K197" i="37"/>
  <c r="L197" i="37" s="1"/>
  <c r="K197" i="62"/>
  <c r="L197" i="62" s="1"/>
  <c r="Q438" i="12"/>
  <c r="K310" i="37"/>
  <c r="L310" i="37" s="1"/>
  <c r="Q554" i="12"/>
  <c r="K64" i="37"/>
  <c r="L64" i="37" s="1"/>
  <c r="Q64" i="12"/>
  <c r="K70" i="37"/>
  <c r="L70" i="37" s="1"/>
  <c r="Q70" i="12"/>
  <c r="AC105" i="62"/>
  <c r="AD105" i="62" s="1"/>
  <c r="U346" i="57"/>
  <c r="AO105" i="62" s="1"/>
  <c r="AP105" i="62" s="1"/>
  <c r="K67" i="62"/>
  <c r="L67" i="62" s="1"/>
  <c r="Q67" i="57"/>
  <c r="K295" i="62"/>
  <c r="L295" i="62" s="1"/>
  <c r="G121" i="61"/>
  <c r="J121" i="61" s="1"/>
  <c r="Q121" i="61" s="1"/>
  <c r="U121" i="61" s="1"/>
  <c r="K295" i="37"/>
  <c r="L295" i="37" s="1"/>
  <c r="Q536" i="12"/>
  <c r="G51" i="61"/>
  <c r="J51" i="61" s="1"/>
  <c r="Q51" i="61" s="1"/>
  <c r="U51" i="61" s="1"/>
  <c r="K225" i="37"/>
  <c r="L225" i="37" s="1"/>
  <c r="K225" i="62"/>
  <c r="L225" i="62" s="1"/>
  <c r="Q466" i="12"/>
  <c r="G70" i="46"/>
  <c r="H70" i="46" s="1"/>
  <c r="G59" i="44"/>
  <c r="J59" i="44" s="1"/>
  <c r="Q59" i="44" s="1"/>
  <c r="U59" i="44" s="1"/>
  <c r="Q474" i="57"/>
  <c r="AC176" i="62"/>
  <c r="AD176" i="62" s="1"/>
  <c r="U417" i="57"/>
  <c r="AO176" i="62" s="1"/>
  <c r="AP176" i="62" s="1"/>
  <c r="AJ16" i="23"/>
  <c r="K80" i="37"/>
  <c r="L80" i="37" s="1"/>
  <c r="Q80" i="12"/>
  <c r="G66" i="44"/>
  <c r="J66" i="44" s="1"/>
  <c r="Q66" i="44" s="1"/>
  <c r="U66" i="44" s="1"/>
  <c r="Q481" i="57"/>
  <c r="K204" i="62"/>
  <c r="L204" i="62" s="1"/>
  <c r="K204" i="37"/>
  <c r="L204" i="37" s="1"/>
  <c r="G24" i="61"/>
  <c r="J24" i="61" s="1"/>
  <c r="Q24" i="61" s="1"/>
  <c r="U24" i="61" s="1"/>
  <c r="Q445" i="12"/>
  <c r="K48" i="62"/>
  <c r="L48" i="62" s="1"/>
  <c r="Q48" i="57"/>
  <c r="K31" i="62"/>
  <c r="L31" i="62" s="1"/>
  <c r="Q31" i="57"/>
  <c r="AN320" i="37"/>
  <c r="AZ18" i="23" s="1"/>
  <c r="K48" i="37"/>
  <c r="L48" i="37" s="1"/>
  <c r="Q48" i="12"/>
  <c r="U422" i="57"/>
  <c r="AO181" i="62" s="1"/>
  <c r="AP181" i="62" s="1"/>
  <c r="AC181" i="62"/>
  <c r="AD181" i="62" s="1"/>
  <c r="K210" i="37"/>
  <c r="L210" i="37" s="1"/>
  <c r="G30" i="61"/>
  <c r="J30" i="61" s="1"/>
  <c r="Q30" i="61" s="1"/>
  <c r="U30" i="61" s="1"/>
  <c r="K210" i="62"/>
  <c r="L210" i="62" s="1"/>
  <c r="Q451" i="12"/>
  <c r="U376" i="57"/>
  <c r="AO135" i="62" s="1"/>
  <c r="AP135" i="62" s="1"/>
  <c r="AC135" i="62"/>
  <c r="AD135" i="62" s="1"/>
  <c r="K65" i="62"/>
  <c r="L65" i="62" s="1"/>
  <c r="Q65" i="57"/>
  <c r="G95" i="61"/>
  <c r="J95" i="61" s="1"/>
  <c r="Q95" i="61" s="1"/>
  <c r="U95" i="61" s="1"/>
  <c r="K269" i="62"/>
  <c r="L269" i="62" s="1"/>
  <c r="K269" i="37"/>
  <c r="L269" i="37" s="1"/>
  <c r="Q510" i="12"/>
  <c r="K313" i="62"/>
  <c r="L313" i="62" s="1"/>
  <c r="Q557" i="57"/>
  <c r="AC48" i="62" l="1"/>
  <c r="AD48" i="62" s="1"/>
  <c r="U48" i="57"/>
  <c r="AO48" i="62" s="1"/>
  <c r="AP48" i="62" s="1"/>
  <c r="U466" i="12"/>
  <c r="AO225" i="37" s="1"/>
  <c r="AP225" i="37" s="1"/>
  <c r="AC225" i="37"/>
  <c r="AD225" i="37" s="1"/>
  <c r="AC67" i="62"/>
  <c r="AD67" i="62" s="1"/>
  <c r="U67" i="57"/>
  <c r="AO67" i="62" s="1"/>
  <c r="AP67" i="62" s="1"/>
  <c r="AC310" i="37"/>
  <c r="AD310" i="37" s="1"/>
  <c r="U554" i="12"/>
  <c r="AO310" i="37" s="1"/>
  <c r="AP310" i="37" s="1"/>
  <c r="AC269" i="37"/>
  <c r="AD269" i="37" s="1"/>
  <c r="U510" i="12"/>
  <c r="AO269" i="37" s="1"/>
  <c r="AP269" i="37" s="1"/>
  <c r="AC65" i="62"/>
  <c r="AD65" i="62" s="1"/>
  <c r="U65" i="57"/>
  <c r="AO65" i="62" s="1"/>
  <c r="AP65" i="62" s="1"/>
  <c r="AC210" i="37"/>
  <c r="AD210" i="37" s="1"/>
  <c r="U451" i="12"/>
  <c r="AO210" i="37" s="1"/>
  <c r="AP210" i="37" s="1"/>
  <c r="AC233" i="62"/>
  <c r="AD233" i="62" s="1"/>
  <c r="U474" i="57"/>
  <c r="AO233" i="62" s="1"/>
  <c r="AP233" i="62" s="1"/>
  <c r="U521" i="12"/>
  <c r="AO280" i="37" s="1"/>
  <c r="AP280" i="37" s="1"/>
  <c r="AC280" i="37"/>
  <c r="AD280" i="37" s="1"/>
  <c r="U462" i="57"/>
  <c r="AO221" i="62" s="1"/>
  <c r="AP221" i="62" s="1"/>
  <c r="AC221" i="62"/>
  <c r="AD221" i="62" s="1"/>
  <c r="AC243" i="37"/>
  <c r="AD243" i="37" s="1"/>
  <c r="U484" i="12"/>
  <c r="AO243" i="37" s="1"/>
  <c r="AP243" i="37" s="1"/>
  <c r="U437" i="12"/>
  <c r="AO196" i="37" s="1"/>
  <c r="AP196" i="37" s="1"/>
  <c r="AC196" i="37"/>
  <c r="AD196" i="37" s="1"/>
  <c r="U37" i="57"/>
  <c r="AO37" i="62" s="1"/>
  <c r="AP37" i="62" s="1"/>
  <c r="AC37" i="62"/>
  <c r="AD37" i="62" s="1"/>
  <c r="U554" i="57"/>
  <c r="AO310" i="62" s="1"/>
  <c r="AP310" i="62" s="1"/>
  <c r="AC310" i="62"/>
  <c r="AD310" i="62" s="1"/>
  <c r="U528" i="12"/>
  <c r="AO287" i="37" s="1"/>
  <c r="AP287" i="37" s="1"/>
  <c r="AC287" i="37"/>
  <c r="AD287" i="37" s="1"/>
  <c r="U399" i="12"/>
  <c r="AO158" i="37" s="1"/>
  <c r="AP158" i="37" s="1"/>
  <c r="AC158" i="37"/>
  <c r="AD158" i="37" s="1"/>
  <c r="U525" i="12"/>
  <c r="AO284" i="37" s="1"/>
  <c r="AP284" i="37" s="1"/>
  <c r="AC284" i="37"/>
  <c r="AD284" i="37" s="1"/>
  <c r="U85" i="12"/>
  <c r="AO85" i="37" s="1"/>
  <c r="AP85" i="37" s="1"/>
  <c r="AC85" i="37"/>
  <c r="AD85" i="37" s="1"/>
  <c r="AC199" i="37"/>
  <c r="AD199" i="37" s="1"/>
  <c r="U440" i="12"/>
  <c r="AO199" i="37" s="1"/>
  <c r="AP199" i="37" s="1"/>
  <c r="AC244" i="62"/>
  <c r="AD244" i="62" s="1"/>
  <c r="U485" i="57"/>
  <c r="AO244" i="62" s="1"/>
  <c r="AP244" i="62" s="1"/>
  <c r="AC271" i="62"/>
  <c r="AD271" i="62" s="1"/>
  <c r="U512" i="57"/>
  <c r="AO271" i="62" s="1"/>
  <c r="AP271" i="62" s="1"/>
  <c r="U550" i="12"/>
  <c r="AO306" i="37" s="1"/>
  <c r="AP306" i="37" s="1"/>
  <c r="AC306" i="37"/>
  <c r="AD306" i="37" s="1"/>
  <c r="U485" i="12"/>
  <c r="AO244" i="37" s="1"/>
  <c r="AP244" i="37" s="1"/>
  <c r="AC244" i="37"/>
  <c r="AD244" i="37" s="1"/>
  <c r="AC90" i="62"/>
  <c r="AD90" i="62" s="1"/>
  <c r="U90" i="57"/>
  <c r="AO90" i="62" s="1"/>
  <c r="AP90" i="62" s="1"/>
  <c r="AC264" i="62"/>
  <c r="AD264" i="62" s="1"/>
  <c r="U505" i="57"/>
  <c r="AO264" i="62" s="1"/>
  <c r="AP264" i="62" s="1"/>
  <c r="AC86" i="37"/>
  <c r="AD86" i="37" s="1"/>
  <c r="U86" i="12"/>
  <c r="AO86" i="37" s="1"/>
  <c r="AP86" i="37" s="1"/>
  <c r="AC75" i="37"/>
  <c r="AD75" i="37" s="1"/>
  <c r="U75" i="12"/>
  <c r="AO75" i="37" s="1"/>
  <c r="AP75" i="37" s="1"/>
  <c r="U470" i="12"/>
  <c r="AO229" i="37" s="1"/>
  <c r="AP229" i="37" s="1"/>
  <c r="AC229" i="37"/>
  <c r="AD229" i="37" s="1"/>
  <c r="AC36" i="37"/>
  <c r="AD36" i="37" s="1"/>
  <c r="U36" i="12"/>
  <c r="AO36" i="37" s="1"/>
  <c r="AP36" i="37" s="1"/>
  <c r="AC86" i="62"/>
  <c r="AD86" i="62" s="1"/>
  <c r="U86" i="57"/>
  <c r="AO86" i="62" s="1"/>
  <c r="AP86" i="62" s="1"/>
  <c r="K320" i="62"/>
  <c r="L320" i="62" s="1"/>
  <c r="L302" i="62"/>
  <c r="AC252" i="37"/>
  <c r="AD252" i="37" s="1"/>
  <c r="U493" i="12"/>
  <c r="AO252" i="37" s="1"/>
  <c r="AP252" i="37" s="1"/>
  <c r="U366" i="12"/>
  <c r="AO125" i="37" s="1"/>
  <c r="AP125" i="37" s="1"/>
  <c r="AC125" i="37"/>
  <c r="AD125" i="37" s="1"/>
  <c r="AC250" i="37"/>
  <c r="AD250" i="37" s="1"/>
  <c r="U491" i="12"/>
  <c r="AO250" i="37" s="1"/>
  <c r="AP250" i="37" s="1"/>
  <c r="AC39" i="37"/>
  <c r="AD39" i="37" s="1"/>
  <c r="U39" i="12"/>
  <c r="AO39" i="37" s="1"/>
  <c r="AP39" i="37" s="1"/>
  <c r="U31" i="12"/>
  <c r="AO31" i="37" s="1"/>
  <c r="AP31" i="37" s="1"/>
  <c r="AC31" i="37"/>
  <c r="AD31" i="37" s="1"/>
  <c r="AC270" i="62"/>
  <c r="AD270" i="62" s="1"/>
  <c r="U511" i="57"/>
  <c r="AO270" i="62" s="1"/>
  <c r="AP270" i="62" s="1"/>
  <c r="U75" i="57"/>
  <c r="AO75" i="62" s="1"/>
  <c r="AP75" i="62" s="1"/>
  <c r="AC75" i="62"/>
  <c r="AD75" i="62" s="1"/>
  <c r="J102" i="12"/>
  <c r="Q102" i="12" s="1"/>
  <c r="U102" i="12" s="1"/>
  <c r="J138" i="12"/>
  <c r="Q138" i="12" s="1"/>
  <c r="U138" i="12" s="1"/>
  <c r="J253" i="57"/>
  <c r="Q253" i="57" s="1"/>
  <c r="U253" i="57" s="1"/>
  <c r="J107" i="57"/>
  <c r="Q107" i="57" s="1"/>
  <c r="U107" i="57" s="1"/>
  <c r="J255" i="12"/>
  <c r="Q255" i="12" s="1"/>
  <c r="U255" i="12" s="1"/>
  <c r="J229" i="12"/>
  <c r="Q229" i="12" s="1"/>
  <c r="U229" i="12" s="1"/>
  <c r="J217" i="57"/>
  <c r="Q217" i="57" s="1"/>
  <c r="U217" i="57" s="1"/>
  <c r="J133" i="12"/>
  <c r="Q133" i="12" s="1"/>
  <c r="U133" i="12" s="1"/>
  <c r="J106" i="57"/>
  <c r="Q106" i="57" s="1"/>
  <c r="U106" i="57" s="1"/>
  <c r="J109" i="57"/>
  <c r="Q109" i="57" s="1"/>
  <c r="U109" i="57" s="1"/>
  <c r="J117" i="12"/>
  <c r="Q117" i="12" s="1"/>
  <c r="U117" i="12" s="1"/>
  <c r="J216" i="57"/>
  <c r="Q216" i="57" s="1"/>
  <c r="U216" i="57" s="1"/>
  <c r="J181" i="12"/>
  <c r="Q181" i="12" s="1"/>
  <c r="U181" i="12" s="1"/>
  <c r="J112" i="12"/>
  <c r="Q112" i="12" s="1"/>
  <c r="U112" i="12" s="1"/>
  <c r="J195" i="57"/>
  <c r="Q195" i="57" s="1"/>
  <c r="U195" i="57" s="1"/>
  <c r="J157" i="57"/>
  <c r="Q157" i="57" s="1"/>
  <c r="U157" i="57" s="1"/>
  <c r="J221" i="12"/>
  <c r="Q221" i="12" s="1"/>
  <c r="U221" i="12" s="1"/>
  <c r="J239" i="12"/>
  <c r="Q239" i="12" s="1"/>
  <c r="U239" i="12" s="1"/>
  <c r="J183" i="57"/>
  <c r="Q183" i="57" s="1"/>
  <c r="U183" i="57" s="1"/>
  <c r="J213" i="12"/>
  <c r="Q213" i="12" s="1"/>
  <c r="U213" i="12" s="1"/>
  <c r="J262" i="12"/>
  <c r="Q262" i="12" s="1"/>
  <c r="U262" i="12" s="1"/>
  <c r="J233" i="57"/>
  <c r="Q233" i="57" s="1"/>
  <c r="U233" i="57" s="1"/>
  <c r="J131" i="12"/>
  <c r="Q131" i="12" s="1"/>
  <c r="U131" i="12" s="1"/>
  <c r="J186" i="57"/>
  <c r="Q186" i="57" s="1"/>
  <c r="U186" i="57" s="1"/>
  <c r="J107" i="12"/>
  <c r="Q107" i="12" s="1"/>
  <c r="U107" i="12" s="1"/>
  <c r="J132" i="57"/>
  <c r="Q132" i="57" s="1"/>
  <c r="U132" i="57" s="1"/>
  <c r="J130" i="57"/>
  <c r="Q130" i="57" s="1"/>
  <c r="U130" i="57" s="1"/>
  <c r="J235" i="57"/>
  <c r="Q235" i="57" s="1"/>
  <c r="U235" i="57" s="1"/>
  <c r="J204" i="57"/>
  <c r="Q204" i="57" s="1"/>
  <c r="U204" i="57" s="1"/>
  <c r="J165" i="12"/>
  <c r="Q165" i="12" s="1"/>
  <c r="U165" i="12" s="1"/>
  <c r="J194" i="12"/>
  <c r="Q194" i="12" s="1"/>
  <c r="U194" i="12" s="1"/>
  <c r="J232" i="57"/>
  <c r="Q232" i="57" s="1"/>
  <c r="U232" i="57" s="1"/>
  <c r="J261" i="12"/>
  <c r="Q261" i="12" s="1"/>
  <c r="U261" i="12" s="1"/>
  <c r="J150" i="12"/>
  <c r="Q150" i="12" s="1"/>
  <c r="U150" i="12" s="1"/>
  <c r="J122" i="57"/>
  <c r="Q122" i="57" s="1"/>
  <c r="U122" i="57" s="1"/>
  <c r="J128" i="12"/>
  <c r="Q128" i="12" s="1"/>
  <c r="U128" i="12" s="1"/>
  <c r="J170" i="12"/>
  <c r="Q170" i="12" s="1"/>
  <c r="U170" i="12" s="1"/>
  <c r="J145" i="57"/>
  <c r="Q145" i="57" s="1"/>
  <c r="U145" i="57" s="1"/>
  <c r="J169" i="12"/>
  <c r="Q169" i="12" s="1"/>
  <c r="U169" i="12" s="1"/>
  <c r="J173" i="57"/>
  <c r="Q173" i="57" s="1"/>
  <c r="U173" i="57" s="1"/>
  <c r="J149" i="57"/>
  <c r="Q149" i="57" s="1"/>
  <c r="U149" i="57" s="1"/>
  <c r="J205" i="12"/>
  <c r="Q205" i="12" s="1"/>
  <c r="U205" i="12" s="1"/>
  <c r="J124" i="12"/>
  <c r="Q124" i="12" s="1"/>
  <c r="U124" i="12" s="1"/>
  <c r="J124" i="57"/>
  <c r="Q124" i="57" s="1"/>
  <c r="U124" i="57" s="1"/>
  <c r="J197" i="57"/>
  <c r="Q197" i="57" s="1"/>
  <c r="U197" i="57" s="1"/>
  <c r="J134" i="12"/>
  <c r="Q134" i="12" s="1"/>
  <c r="U134" i="12" s="1"/>
  <c r="J202" i="57"/>
  <c r="Q202" i="57" s="1"/>
  <c r="U202" i="57" s="1"/>
  <c r="J199" i="12"/>
  <c r="Q199" i="12" s="1"/>
  <c r="U199" i="12" s="1"/>
  <c r="J203" i="12"/>
  <c r="Q203" i="12" s="1"/>
  <c r="U203" i="12" s="1"/>
  <c r="J155" i="12"/>
  <c r="Q155" i="12" s="1"/>
  <c r="U155" i="12" s="1"/>
  <c r="J104" i="57"/>
  <c r="Q104" i="57" s="1"/>
  <c r="U104" i="57" s="1"/>
  <c r="J175" i="57"/>
  <c r="Q175" i="57" s="1"/>
  <c r="U175" i="57" s="1"/>
  <c r="J121" i="57"/>
  <c r="Q121" i="57" s="1"/>
  <c r="U121" i="57" s="1"/>
  <c r="J125" i="12"/>
  <c r="Q125" i="12" s="1"/>
  <c r="U125" i="12" s="1"/>
  <c r="J262" i="57"/>
  <c r="Q262" i="57" s="1"/>
  <c r="U262" i="57" s="1"/>
  <c r="J238" i="12"/>
  <c r="Q238" i="12" s="1"/>
  <c r="U238" i="12" s="1"/>
  <c r="J197" i="12"/>
  <c r="Q197" i="12" s="1"/>
  <c r="U197" i="12" s="1"/>
  <c r="J158" i="57"/>
  <c r="Q158" i="57" s="1"/>
  <c r="U158" i="57" s="1"/>
  <c r="J256" i="12"/>
  <c r="Q256" i="12" s="1"/>
  <c r="U256" i="12" s="1"/>
  <c r="J253" i="12"/>
  <c r="Q253" i="12" s="1"/>
  <c r="U253" i="12" s="1"/>
  <c r="J259" i="57"/>
  <c r="Q259" i="57" s="1"/>
  <c r="U259" i="57" s="1"/>
  <c r="J174" i="12"/>
  <c r="Q174" i="12" s="1"/>
  <c r="U174" i="12" s="1"/>
  <c r="J260" i="12"/>
  <c r="Q260" i="12" s="1"/>
  <c r="U260" i="12" s="1"/>
  <c r="J128" i="57"/>
  <c r="Q128" i="57" s="1"/>
  <c r="U128" i="57" s="1"/>
  <c r="J211" i="57"/>
  <c r="Q211" i="57" s="1"/>
  <c r="U211" i="57" s="1"/>
  <c r="J241" i="57"/>
  <c r="Q241" i="57" s="1"/>
  <c r="U241" i="57" s="1"/>
  <c r="J193" i="57"/>
  <c r="Q193" i="57" s="1"/>
  <c r="U193" i="57" s="1"/>
  <c r="J142" i="12"/>
  <c r="Q142" i="12" s="1"/>
  <c r="U142" i="12" s="1"/>
  <c r="J244" i="57"/>
  <c r="Q244" i="57" s="1"/>
  <c r="U244" i="57" s="1"/>
  <c r="J102" i="57"/>
  <c r="Q102" i="57" s="1"/>
  <c r="U102" i="57" s="1"/>
  <c r="J257" i="57"/>
  <c r="Q257" i="57" s="1"/>
  <c r="U257" i="57" s="1"/>
  <c r="J157" i="12"/>
  <c r="Q157" i="12" s="1"/>
  <c r="U157" i="12" s="1"/>
  <c r="J179" i="12"/>
  <c r="Q179" i="12" s="1"/>
  <c r="U179" i="12" s="1"/>
  <c r="J162" i="12"/>
  <c r="Q162" i="12" s="1"/>
  <c r="U162" i="12" s="1"/>
  <c r="J158" i="12"/>
  <c r="Q158" i="12" s="1"/>
  <c r="U158" i="12" s="1"/>
  <c r="J115" i="12"/>
  <c r="Q115" i="12" s="1"/>
  <c r="U115" i="12" s="1"/>
  <c r="J232" i="12"/>
  <c r="Q232" i="12" s="1"/>
  <c r="U232" i="12" s="1"/>
  <c r="J260" i="57"/>
  <c r="Q260" i="57" s="1"/>
  <c r="U260" i="57" s="1"/>
  <c r="J224" i="57"/>
  <c r="Q224" i="57" s="1"/>
  <c r="U224" i="57" s="1"/>
  <c r="J122" i="12"/>
  <c r="Q122" i="12" s="1"/>
  <c r="U122" i="12" s="1"/>
  <c r="J185" i="12"/>
  <c r="Q185" i="12" s="1"/>
  <c r="U185" i="12" s="1"/>
  <c r="J208" i="12"/>
  <c r="Q208" i="12" s="1"/>
  <c r="U208" i="12" s="1"/>
  <c r="J123" i="12"/>
  <c r="Q123" i="12" s="1"/>
  <c r="U123" i="12" s="1"/>
  <c r="J204" i="12"/>
  <c r="Q204" i="12" s="1"/>
  <c r="U204" i="12" s="1"/>
  <c r="J126" i="12"/>
  <c r="Q126" i="12" s="1"/>
  <c r="U126" i="12" s="1"/>
  <c r="J190" i="12"/>
  <c r="Q190" i="12" s="1"/>
  <c r="U190" i="12" s="1"/>
  <c r="J245" i="12"/>
  <c r="Q245" i="12" s="1"/>
  <c r="U245" i="12" s="1"/>
  <c r="J200" i="57"/>
  <c r="Q200" i="57" s="1"/>
  <c r="U200" i="57" s="1"/>
  <c r="J228" i="57"/>
  <c r="Q228" i="57" s="1"/>
  <c r="U228" i="57" s="1"/>
  <c r="J192" i="57"/>
  <c r="Q192" i="57" s="1"/>
  <c r="U192" i="57" s="1"/>
  <c r="J193" i="12"/>
  <c r="Q193" i="12" s="1"/>
  <c r="U193" i="12" s="1"/>
  <c r="J169" i="57"/>
  <c r="Q169" i="57" s="1"/>
  <c r="U169" i="57" s="1"/>
  <c r="J143" i="57"/>
  <c r="Q143" i="57" s="1"/>
  <c r="U143" i="57" s="1"/>
  <c r="J141" i="12"/>
  <c r="Q141" i="12" s="1"/>
  <c r="U141" i="12" s="1"/>
  <c r="J159" i="12"/>
  <c r="Q159" i="12" s="1"/>
  <c r="U159" i="12" s="1"/>
  <c r="J170" i="57"/>
  <c r="Q170" i="57" s="1"/>
  <c r="U170" i="57" s="1"/>
  <c r="J118" i="12"/>
  <c r="Q118" i="12" s="1"/>
  <c r="U118" i="12" s="1"/>
  <c r="J206" i="12"/>
  <c r="Q206" i="12" s="1"/>
  <c r="U206" i="12" s="1"/>
  <c r="J186" i="12"/>
  <c r="Q186" i="12" s="1"/>
  <c r="U186" i="12" s="1"/>
  <c r="J180" i="12"/>
  <c r="Q180" i="12" s="1"/>
  <c r="U180" i="12" s="1"/>
  <c r="J129" i="57"/>
  <c r="Q129" i="57" s="1"/>
  <c r="U129" i="57" s="1"/>
  <c r="J108" i="57"/>
  <c r="Q108" i="57" s="1"/>
  <c r="U108" i="57" s="1"/>
  <c r="J201" i="12"/>
  <c r="Q201" i="12" s="1"/>
  <c r="U201" i="12" s="1"/>
  <c r="J227" i="57"/>
  <c r="Q227" i="57" s="1"/>
  <c r="U227" i="57" s="1"/>
  <c r="J161" i="12"/>
  <c r="Q161" i="12" s="1"/>
  <c r="U161" i="12" s="1"/>
  <c r="J115" i="57"/>
  <c r="Q115" i="57" s="1"/>
  <c r="U115" i="57" s="1"/>
  <c r="J217" i="12"/>
  <c r="Q217" i="12" s="1"/>
  <c r="U217" i="12" s="1"/>
  <c r="J180" i="57"/>
  <c r="Q180" i="57" s="1"/>
  <c r="U180" i="57" s="1"/>
  <c r="J147" i="57"/>
  <c r="Q147" i="57" s="1"/>
  <c r="U147" i="57" s="1"/>
  <c r="J146" i="57"/>
  <c r="Q146" i="57" s="1"/>
  <c r="U146" i="57" s="1"/>
  <c r="J177" i="12"/>
  <c r="Q177" i="12" s="1"/>
  <c r="U177" i="12" s="1"/>
  <c r="J183" i="12"/>
  <c r="Q183" i="12" s="1"/>
  <c r="U183" i="12" s="1"/>
  <c r="J163" i="12"/>
  <c r="Q163" i="12" s="1"/>
  <c r="U163" i="12" s="1"/>
  <c r="J242" i="57"/>
  <c r="Q242" i="57" s="1"/>
  <c r="U242" i="57" s="1"/>
  <c r="J113" i="57"/>
  <c r="Q113" i="57" s="1"/>
  <c r="U113" i="57" s="1"/>
  <c r="J137" i="57"/>
  <c r="Q137" i="57" s="1"/>
  <c r="U137" i="57" s="1"/>
  <c r="J172" i="57"/>
  <c r="Q172" i="57" s="1"/>
  <c r="U172" i="57" s="1"/>
  <c r="J176" i="12"/>
  <c r="Q176" i="12" s="1"/>
  <c r="U176" i="12" s="1"/>
  <c r="J224" i="12"/>
  <c r="Q224" i="12" s="1"/>
  <c r="U224" i="12" s="1"/>
  <c r="J194" i="57"/>
  <c r="Q194" i="57" s="1"/>
  <c r="U194" i="57" s="1"/>
  <c r="J155" i="57"/>
  <c r="Q155" i="57" s="1"/>
  <c r="U155" i="57" s="1"/>
  <c r="J222" i="57"/>
  <c r="Q222" i="57" s="1"/>
  <c r="U222" i="57" s="1"/>
  <c r="J198" i="57"/>
  <c r="Q198" i="57" s="1"/>
  <c r="U198" i="57" s="1"/>
  <c r="J219" i="12"/>
  <c r="Q219" i="12" s="1"/>
  <c r="U219" i="12" s="1"/>
  <c r="J172" i="12"/>
  <c r="Q172" i="12" s="1"/>
  <c r="U172" i="12" s="1"/>
  <c r="J231" i="12"/>
  <c r="Q231" i="12" s="1"/>
  <c r="U231" i="12" s="1"/>
  <c r="J136" i="12"/>
  <c r="Q136" i="12" s="1"/>
  <c r="U136" i="12" s="1"/>
  <c r="J198" i="12"/>
  <c r="Q198" i="12" s="1"/>
  <c r="U198" i="12" s="1"/>
  <c r="J231" i="57"/>
  <c r="Q231" i="57" s="1"/>
  <c r="U231" i="57" s="1"/>
  <c r="J255" i="57"/>
  <c r="Q255" i="57" s="1"/>
  <c r="U255" i="57" s="1"/>
  <c r="J121" i="12"/>
  <c r="Q121" i="12" s="1"/>
  <c r="U121" i="12" s="1"/>
  <c r="J163" i="57"/>
  <c r="Q163" i="57" s="1"/>
  <c r="U163" i="57" s="1"/>
  <c r="J257" i="12"/>
  <c r="Q257" i="12" s="1"/>
  <c r="U257" i="12" s="1"/>
  <c r="J189" i="57"/>
  <c r="Q189" i="57" s="1"/>
  <c r="U189" i="57" s="1"/>
  <c r="J220" i="57"/>
  <c r="Q220" i="57" s="1"/>
  <c r="U220" i="57" s="1"/>
  <c r="J137" i="12"/>
  <c r="Q137" i="12" s="1"/>
  <c r="U137" i="12" s="1"/>
  <c r="J103" i="57"/>
  <c r="Q103" i="57" s="1"/>
  <c r="U103" i="57" s="1"/>
  <c r="J140" i="57"/>
  <c r="Q140" i="57" s="1"/>
  <c r="U140" i="57" s="1"/>
  <c r="J175" i="12"/>
  <c r="Q175" i="12" s="1"/>
  <c r="U175" i="12" s="1"/>
  <c r="J225" i="57"/>
  <c r="Q225" i="57" s="1"/>
  <c r="U225" i="57" s="1"/>
  <c r="J184" i="12"/>
  <c r="Q184" i="12" s="1"/>
  <c r="U184" i="12" s="1"/>
  <c r="J130" i="12"/>
  <c r="Q130" i="12" s="1"/>
  <c r="U130" i="12" s="1"/>
  <c r="J151" i="12"/>
  <c r="Q151" i="12" s="1"/>
  <c r="U151" i="12" s="1"/>
  <c r="J110" i="57"/>
  <c r="Q110" i="57" s="1"/>
  <c r="U110" i="57" s="1"/>
  <c r="J247" i="12"/>
  <c r="Q247" i="12" s="1"/>
  <c r="U247" i="12" s="1"/>
  <c r="J211" i="12"/>
  <c r="Q211" i="12" s="1"/>
  <c r="U211" i="12" s="1"/>
  <c r="J173" i="12"/>
  <c r="Q173" i="12" s="1"/>
  <c r="U173" i="12" s="1"/>
  <c r="J201" i="57"/>
  <c r="Q201" i="57" s="1"/>
  <c r="U201" i="57" s="1"/>
  <c r="J248" i="57"/>
  <c r="Q248" i="57" s="1"/>
  <c r="U248" i="57" s="1"/>
  <c r="J200" i="12"/>
  <c r="Q200" i="12" s="1"/>
  <c r="U200" i="12" s="1"/>
  <c r="J203" i="57"/>
  <c r="Q203" i="57" s="1"/>
  <c r="U203" i="57" s="1"/>
  <c r="J233" i="12"/>
  <c r="Q233" i="12" s="1"/>
  <c r="U233" i="12" s="1"/>
  <c r="J188" i="57"/>
  <c r="Q188" i="57" s="1"/>
  <c r="U188" i="57" s="1"/>
  <c r="J153" i="12"/>
  <c r="Q153" i="12" s="1"/>
  <c r="U153" i="12" s="1"/>
  <c r="J108" i="12"/>
  <c r="Q108" i="12" s="1"/>
  <c r="U108" i="12" s="1"/>
  <c r="J113" i="12"/>
  <c r="Q113" i="12" s="1"/>
  <c r="U113" i="12" s="1"/>
  <c r="J185" i="57"/>
  <c r="Q185" i="57" s="1"/>
  <c r="U185" i="57" s="1"/>
  <c r="J239" i="57"/>
  <c r="Q239" i="57" s="1"/>
  <c r="U239" i="57" s="1"/>
  <c r="J184" i="57"/>
  <c r="Q184" i="57" s="1"/>
  <c r="U184" i="57" s="1"/>
  <c r="J135" i="57"/>
  <c r="Q135" i="57" s="1"/>
  <c r="U135" i="57" s="1"/>
  <c r="J243" i="57"/>
  <c r="Q243" i="57" s="1"/>
  <c r="U243" i="57" s="1"/>
  <c r="J162" i="57"/>
  <c r="Q162" i="57" s="1"/>
  <c r="U162" i="57" s="1"/>
  <c r="J214" i="57"/>
  <c r="Q214" i="57" s="1"/>
  <c r="U214" i="57" s="1"/>
  <c r="J161" i="57"/>
  <c r="Q161" i="57" s="1"/>
  <c r="U161" i="57" s="1"/>
  <c r="J196" i="12"/>
  <c r="Q196" i="12" s="1"/>
  <c r="U196" i="12" s="1"/>
  <c r="J171" i="12"/>
  <c r="Q171" i="12" s="1"/>
  <c r="U171" i="12" s="1"/>
  <c r="J240" i="57"/>
  <c r="Q240" i="57" s="1"/>
  <c r="U240" i="57" s="1"/>
  <c r="J215" i="57"/>
  <c r="Q215" i="57" s="1"/>
  <c r="U215" i="57" s="1"/>
  <c r="J141" i="57"/>
  <c r="Q141" i="57" s="1"/>
  <c r="U141" i="57" s="1"/>
  <c r="J237" i="12"/>
  <c r="Q237" i="12" s="1"/>
  <c r="U237" i="12" s="1"/>
  <c r="J119" i="57"/>
  <c r="Q119" i="57" s="1"/>
  <c r="U119" i="57" s="1"/>
  <c r="J199" i="57"/>
  <c r="Q199" i="57" s="1"/>
  <c r="U199" i="57" s="1"/>
  <c r="J242" i="12"/>
  <c r="Q242" i="12" s="1"/>
  <c r="U242" i="12" s="1"/>
  <c r="J210" i="12"/>
  <c r="Q210" i="12" s="1"/>
  <c r="U210" i="12" s="1"/>
  <c r="J150" i="57"/>
  <c r="Q150" i="57" s="1"/>
  <c r="U150" i="57" s="1"/>
  <c r="J139" i="57"/>
  <c r="Q139" i="57" s="1"/>
  <c r="U139" i="57" s="1"/>
  <c r="J226" i="12"/>
  <c r="Q226" i="12" s="1"/>
  <c r="U226" i="12" s="1"/>
  <c r="J144" i="57"/>
  <c r="Q144" i="57" s="1"/>
  <c r="U144" i="57" s="1"/>
  <c r="J256" i="57"/>
  <c r="Q256" i="57" s="1"/>
  <c r="U256" i="57" s="1"/>
  <c r="J154" i="12"/>
  <c r="Q154" i="12" s="1"/>
  <c r="U154" i="12" s="1"/>
  <c r="J105" i="12"/>
  <c r="Q105" i="12" s="1"/>
  <c r="U105" i="12" s="1"/>
  <c r="J133" i="57"/>
  <c r="Q133" i="57" s="1"/>
  <c r="U133" i="57" s="1"/>
  <c r="J196" i="57"/>
  <c r="Q196" i="57" s="1"/>
  <c r="U196" i="57" s="1"/>
  <c r="J187" i="57"/>
  <c r="Q187" i="57" s="1"/>
  <c r="U187" i="57" s="1"/>
  <c r="J167" i="57"/>
  <c r="Q167" i="57" s="1"/>
  <c r="U167" i="57" s="1"/>
  <c r="J149" i="12"/>
  <c r="Q149" i="12" s="1"/>
  <c r="U149" i="12" s="1"/>
  <c r="J225" i="12"/>
  <c r="Q225" i="12" s="1"/>
  <c r="U225" i="12" s="1"/>
  <c r="J219" i="57"/>
  <c r="Q219" i="57" s="1"/>
  <c r="U219" i="57" s="1"/>
  <c r="J152" i="57"/>
  <c r="Q152" i="57" s="1"/>
  <c r="U152" i="57" s="1"/>
  <c r="J221" i="57"/>
  <c r="Q221" i="57" s="1"/>
  <c r="U221" i="57" s="1"/>
  <c r="J125" i="57"/>
  <c r="Q125" i="57" s="1"/>
  <c r="U125" i="57" s="1"/>
  <c r="J220" i="12"/>
  <c r="Q220" i="12" s="1"/>
  <c r="U220" i="12" s="1"/>
  <c r="J109" i="12"/>
  <c r="Q109" i="12" s="1"/>
  <c r="U109" i="12" s="1"/>
  <c r="J147" i="12"/>
  <c r="Q147" i="12" s="1"/>
  <c r="U147" i="12" s="1"/>
  <c r="J105" i="57"/>
  <c r="Q105" i="57" s="1"/>
  <c r="U105" i="57" s="1"/>
  <c r="J160" i="57"/>
  <c r="Q160" i="57" s="1"/>
  <c r="U160" i="57" s="1"/>
  <c r="J246" i="57"/>
  <c r="Q246" i="57" s="1"/>
  <c r="U246" i="57" s="1"/>
  <c r="J114" i="12"/>
  <c r="Q114" i="12" s="1"/>
  <c r="U114" i="12" s="1"/>
  <c r="J106" i="12"/>
  <c r="Q106" i="12" s="1"/>
  <c r="U106" i="12" s="1"/>
  <c r="J216" i="12"/>
  <c r="Q216" i="12" s="1"/>
  <c r="U216" i="12" s="1"/>
  <c r="J166" i="57"/>
  <c r="Q166" i="57" s="1"/>
  <c r="U166" i="57" s="1"/>
  <c r="J135" i="12"/>
  <c r="Q135" i="12" s="1"/>
  <c r="U135" i="12" s="1"/>
  <c r="J218" i="12"/>
  <c r="Q218" i="12" s="1"/>
  <c r="U218" i="12" s="1"/>
  <c r="J138" i="57"/>
  <c r="Q138" i="57" s="1"/>
  <c r="U138" i="57" s="1"/>
  <c r="J228" i="12"/>
  <c r="Q228" i="12" s="1"/>
  <c r="U228" i="12" s="1"/>
  <c r="J223" i="12"/>
  <c r="Q223" i="12" s="1"/>
  <c r="U223" i="12" s="1"/>
  <c r="J245" i="57"/>
  <c r="Q245" i="57" s="1"/>
  <c r="U245" i="57" s="1"/>
  <c r="J212" i="57"/>
  <c r="Q212" i="57" s="1"/>
  <c r="U212" i="57" s="1"/>
  <c r="J237" i="57"/>
  <c r="Q237" i="57" s="1"/>
  <c r="U237" i="57" s="1"/>
  <c r="J191" i="57"/>
  <c r="Q191" i="57" s="1"/>
  <c r="U191" i="57" s="1"/>
  <c r="J153" i="57"/>
  <c r="Q153" i="57" s="1"/>
  <c r="U153" i="57" s="1"/>
  <c r="J258" i="57"/>
  <c r="Q258" i="57" s="1"/>
  <c r="U258" i="57" s="1"/>
  <c r="J252" i="12"/>
  <c r="Q252" i="12" s="1"/>
  <c r="U252" i="12" s="1"/>
  <c r="J238" i="57"/>
  <c r="Q238" i="57" s="1"/>
  <c r="U238" i="57" s="1"/>
  <c r="J246" i="12"/>
  <c r="Q246" i="12" s="1"/>
  <c r="U246" i="12" s="1"/>
  <c r="J114" i="57"/>
  <c r="Q114" i="57" s="1"/>
  <c r="U114" i="57" s="1"/>
  <c r="J144" i="12"/>
  <c r="Q144" i="12" s="1"/>
  <c r="U144" i="12" s="1"/>
  <c r="J209" i="12"/>
  <c r="Q209" i="12" s="1"/>
  <c r="U209" i="12" s="1"/>
  <c r="J127" i="57"/>
  <c r="Q127" i="57" s="1"/>
  <c r="U127" i="57" s="1"/>
  <c r="J139" i="12"/>
  <c r="Q139" i="12" s="1"/>
  <c r="U139" i="12" s="1"/>
  <c r="J212" i="12"/>
  <c r="Q212" i="12" s="1"/>
  <c r="U212" i="12" s="1"/>
  <c r="J202" i="12"/>
  <c r="Q202" i="12" s="1"/>
  <c r="U202" i="12" s="1"/>
  <c r="J250" i="57"/>
  <c r="Q250" i="57" s="1"/>
  <c r="U250" i="57" s="1"/>
  <c r="J210" i="57"/>
  <c r="Q210" i="57" s="1"/>
  <c r="U210" i="57" s="1"/>
  <c r="J123" i="57"/>
  <c r="Q123" i="57" s="1"/>
  <c r="U123" i="57" s="1"/>
  <c r="J168" i="57"/>
  <c r="Q168" i="57" s="1"/>
  <c r="U168" i="57" s="1"/>
  <c r="J178" i="12"/>
  <c r="Q178" i="12" s="1"/>
  <c r="U178" i="12" s="1"/>
  <c r="J178" i="57"/>
  <c r="Q178" i="57" s="1"/>
  <c r="U178" i="57" s="1"/>
  <c r="J258" i="12"/>
  <c r="Q258" i="12" s="1"/>
  <c r="U258" i="12" s="1"/>
  <c r="J189" i="12"/>
  <c r="Q189" i="12" s="1"/>
  <c r="U189" i="12" s="1"/>
  <c r="J207" i="57"/>
  <c r="Q207" i="57" s="1"/>
  <c r="U207" i="57" s="1"/>
  <c r="J188" i="12"/>
  <c r="Q188" i="12" s="1"/>
  <c r="U188" i="12" s="1"/>
  <c r="J146" i="12"/>
  <c r="Q146" i="12" s="1"/>
  <c r="U146" i="12" s="1"/>
  <c r="J167" i="12"/>
  <c r="Q167" i="12" s="1"/>
  <c r="U167" i="12" s="1"/>
  <c r="J191" i="12"/>
  <c r="Q191" i="12" s="1"/>
  <c r="U191" i="12" s="1"/>
  <c r="J208" i="57"/>
  <c r="Q208" i="57" s="1"/>
  <c r="U208" i="57" s="1"/>
  <c r="J234" i="57"/>
  <c r="Q234" i="57" s="1"/>
  <c r="U234" i="57" s="1"/>
  <c r="J159" i="57"/>
  <c r="Q159" i="57" s="1"/>
  <c r="U159" i="57" s="1"/>
  <c r="J252" i="57"/>
  <c r="Q252" i="57" s="1"/>
  <c r="U252" i="57" s="1"/>
  <c r="J209" i="57"/>
  <c r="Q209" i="57" s="1"/>
  <c r="U209" i="57" s="1"/>
  <c r="J222" i="12"/>
  <c r="Q222" i="12" s="1"/>
  <c r="U222" i="12" s="1"/>
  <c r="J111" i="12"/>
  <c r="Q111" i="12" s="1"/>
  <c r="U111" i="12" s="1"/>
  <c r="J227" i="12"/>
  <c r="Q227" i="12" s="1"/>
  <c r="U227" i="12" s="1"/>
  <c r="J110" i="12"/>
  <c r="Q110" i="12" s="1"/>
  <c r="U110" i="12" s="1"/>
  <c r="J116" i="12"/>
  <c r="Q116" i="12" s="1"/>
  <c r="U116" i="12" s="1"/>
  <c r="J251" i="57"/>
  <c r="Q251" i="57" s="1"/>
  <c r="U251" i="57" s="1"/>
  <c r="J171" i="57"/>
  <c r="Q171" i="57" s="1"/>
  <c r="U171" i="57" s="1"/>
  <c r="J129" i="12"/>
  <c r="Q129" i="12" s="1"/>
  <c r="U129" i="12" s="1"/>
  <c r="J142" i="57"/>
  <c r="Q142" i="57" s="1"/>
  <c r="U142" i="57" s="1"/>
  <c r="J176" i="57"/>
  <c r="Q176" i="57" s="1"/>
  <c r="U176" i="57" s="1"/>
  <c r="J148" i="57"/>
  <c r="Q148" i="57" s="1"/>
  <c r="U148" i="57" s="1"/>
  <c r="J249" i="57"/>
  <c r="Q249" i="57" s="1"/>
  <c r="U249" i="57" s="1"/>
  <c r="J116" i="57"/>
  <c r="Q116" i="57" s="1"/>
  <c r="U116" i="57" s="1"/>
  <c r="J261" i="57"/>
  <c r="Q261" i="57" s="1"/>
  <c r="U261" i="57" s="1"/>
  <c r="J164" i="12"/>
  <c r="Q164" i="12" s="1"/>
  <c r="U164" i="12" s="1"/>
  <c r="J119" i="12"/>
  <c r="Q119" i="12" s="1"/>
  <c r="U119" i="12" s="1"/>
  <c r="J187" i="12"/>
  <c r="Q187" i="12" s="1"/>
  <c r="U187" i="12" s="1"/>
  <c r="J254" i="12"/>
  <c r="Q254" i="12" s="1"/>
  <c r="U254" i="12" s="1"/>
  <c r="J118" i="57"/>
  <c r="Q118" i="57" s="1"/>
  <c r="U118" i="57" s="1"/>
  <c r="J166" i="12"/>
  <c r="Q166" i="12" s="1"/>
  <c r="U166" i="12" s="1"/>
  <c r="J213" i="57"/>
  <c r="Q213" i="57" s="1"/>
  <c r="U213" i="57" s="1"/>
  <c r="J250" i="12"/>
  <c r="Q250" i="12" s="1"/>
  <c r="U250" i="12" s="1"/>
  <c r="J120" i="12"/>
  <c r="Q120" i="12" s="1"/>
  <c r="U120" i="12" s="1"/>
  <c r="J181" i="57"/>
  <c r="Q181" i="57" s="1"/>
  <c r="U181" i="57" s="1"/>
  <c r="J240" i="12"/>
  <c r="Q240" i="12" s="1"/>
  <c r="U240" i="12" s="1"/>
  <c r="J120" i="57"/>
  <c r="Q120" i="57" s="1"/>
  <c r="U120" i="57" s="1"/>
  <c r="J112" i="57"/>
  <c r="Q112" i="57" s="1"/>
  <c r="U112" i="57" s="1"/>
  <c r="J249" i="12"/>
  <c r="Q249" i="12" s="1"/>
  <c r="U249" i="12" s="1"/>
  <c r="J230" i="12"/>
  <c r="Q230" i="12" s="1"/>
  <c r="U230" i="12" s="1"/>
  <c r="J251" i="12"/>
  <c r="Q251" i="12" s="1"/>
  <c r="U251" i="12" s="1"/>
  <c r="J234" i="12"/>
  <c r="Q234" i="12" s="1"/>
  <c r="U234" i="12" s="1"/>
  <c r="J205" i="57"/>
  <c r="Q205" i="57" s="1"/>
  <c r="U205" i="57" s="1"/>
  <c r="J134" i="57"/>
  <c r="Q134" i="57" s="1"/>
  <c r="U134" i="57" s="1"/>
  <c r="J235" i="12"/>
  <c r="Q235" i="12" s="1"/>
  <c r="U235" i="12" s="1"/>
  <c r="J248" i="12"/>
  <c r="Q248" i="12" s="1"/>
  <c r="U248" i="12" s="1"/>
  <c r="J164" i="57"/>
  <c r="Q164" i="57" s="1"/>
  <c r="U164" i="57" s="1"/>
  <c r="J140" i="12"/>
  <c r="Q140" i="12" s="1"/>
  <c r="U140" i="12" s="1"/>
  <c r="J207" i="12"/>
  <c r="Q207" i="12" s="1"/>
  <c r="U207" i="12" s="1"/>
  <c r="J195" i="12"/>
  <c r="Q195" i="12" s="1"/>
  <c r="U195" i="12" s="1"/>
  <c r="J168" i="12"/>
  <c r="Q168" i="12" s="1"/>
  <c r="U168" i="12" s="1"/>
  <c r="J230" i="57"/>
  <c r="Q230" i="57" s="1"/>
  <c r="U230" i="57" s="1"/>
  <c r="J192" i="12"/>
  <c r="Q192" i="12" s="1"/>
  <c r="U192" i="12" s="1"/>
  <c r="J236" i="57"/>
  <c r="Q236" i="57" s="1"/>
  <c r="U236" i="57" s="1"/>
  <c r="J117" i="57"/>
  <c r="Q117" i="57" s="1"/>
  <c r="U117" i="57" s="1"/>
  <c r="J132" i="12"/>
  <c r="Q132" i="12" s="1"/>
  <c r="U132" i="12" s="1"/>
  <c r="J103" i="12"/>
  <c r="Q103" i="12" s="1"/>
  <c r="U103" i="12" s="1"/>
  <c r="J126" i="57"/>
  <c r="Q126" i="57" s="1"/>
  <c r="U126" i="57" s="1"/>
  <c r="J206" i="57"/>
  <c r="Q206" i="57" s="1"/>
  <c r="U206" i="57" s="1"/>
  <c r="J160" i="12"/>
  <c r="Q160" i="12" s="1"/>
  <c r="U160" i="12" s="1"/>
  <c r="J226" i="57"/>
  <c r="Q226" i="57" s="1"/>
  <c r="U226" i="57" s="1"/>
  <c r="J223" i="57"/>
  <c r="Q223" i="57" s="1"/>
  <c r="U223" i="57" s="1"/>
  <c r="J174" i="57"/>
  <c r="Q174" i="57" s="1"/>
  <c r="U174" i="57" s="1"/>
  <c r="J104" i="12"/>
  <c r="Q104" i="12" s="1"/>
  <c r="U104" i="12" s="1"/>
  <c r="J165" i="57"/>
  <c r="Q165" i="57" s="1"/>
  <c r="U165" i="57" s="1"/>
  <c r="J241" i="12"/>
  <c r="Q241" i="12" s="1"/>
  <c r="U241" i="12" s="1"/>
  <c r="J215" i="12"/>
  <c r="Q215" i="12" s="1"/>
  <c r="U215" i="12" s="1"/>
  <c r="J148" i="12"/>
  <c r="Q148" i="12" s="1"/>
  <c r="U148" i="12" s="1"/>
  <c r="J111" i="57"/>
  <c r="Q111" i="57" s="1"/>
  <c r="U111" i="57" s="1"/>
  <c r="J127" i="12"/>
  <c r="Q127" i="12" s="1"/>
  <c r="U127" i="12" s="1"/>
  <c r="J254" i="57"/>
  <c r="Q254" i="57" s="1"/>
  <c r="U254" i="57" s="1"/>
  <c r="J236" i="12"/>
  <c r="Q236" i="12" s="1"/>
  <c r="U236" i="12" s="1"/>
  <c r="J154" i="57"/>
  <c r="Q154" i="57" s="1"/>
  <c r="U154" i="57" s="1"/>
  <c r="J218" i="57"/>
  <c r="Q218" i="57" s="1"/>
  <c r="U218" i="57" s="1"/>
  <c r="J259" i="12"/>
  <c r="Q259" i="12" s="1"/>
  <c r="U259" i="12" s="1"/>
  <c r="J152" i="12"/>
  <c r="Q152" i="12" s="1"/>
  <c r="U152" i="12" s="1"/>
  <c r="J156" i="12"/>
  <c r="Q156" i="12" s="1"/>
  <c r="U156" i="12" s="1"/>
  <c r="J244" i="12"/>
  <c r="Q244" i="12" s="1"/>
  <c r="U244" i="12" s="1"/>
  <c r="J156" i="57"/>
  <c r="Q156" i="57" s="1"/>
  <c r="U156" i="57" s="1"/>
  <c r="J143" i="12"/>
  <c r="Q143" i="12" s="1"/>
  <c r="U143" i="12" s="1"/>
  <c r="J131" i="57"/>
  <c r="Q131" i="57" s="1"/>
  <c r="U131" i="57" s="1"/>
  <c r="J145" i="12"/>
  <c r="Q145" i="12" s="1"/>
  <c r="U145" i="12" s="1"/>
  <c r="J151" i="57"/>
  <c r="Q151" i="57" s="1"/>
  <c r="U151" i="57" s="1"/>
  <c r="J190" i="57"/>
  <c r="Q190" i="57" s="1"/>
  <c r="U190" i="57" s="1"/>
  <c r="J229" i="57"/>
  <c r="Q229" i="57" s="1"/>
  <c r="U229" i="57" s="1"/>
  <c r="J243" i="12"/>
  <c r="Q243" i="12" s="1"/>
  <c r="U243" i="12" s="1"/>
  <c r="J136" i="57"/>
  <c r="Q136" i="57" s="1"/>
  <c r="U136" i="57" s="1"/>
  <c r="J179" i="57"/>
  <c r="Q179" i="57" s="1"/>
  <c r="U179" i="57" s="1"/>
  <c r="J214" i="12"/>
  <c r="Q214" i="12" s="1"/>
  <c r="U214" i="12" s="1"/>
  <c r="J177" i="57"/>
  <c r="Q177" i="57" s="1"/>
  <c r="U177" i="57" s="1"/>
  <c r="J247" i="57"/>
  <c r="Q247" i="57" s="1"/>
  <c r="U247" i="57" s="1"/>
  <c r="AC266" i="37"/>
  <c r="AD266" i="37" s="1"/>
  <c r="U507" i="12"/>
  <c r="AO266" i="37" s="1"/>
  <c r="AP266" i="37" s="1"/>
  <c r="AC236" i="37"/>
  <c r="AD236" i="37" s="1"/>
  <c r="U477" i="12"/>
  <c r="AO236" i="37" s="1"/>
  <c r="AP236" i="37" s="1"/>
  <c r="U346" i="12"/>
  <c r="AO105" i="37" s="1"/>
  <c r="AP105" i="37" s="1"/>
  <c r="AC105" i="37"/>
  <c r="AD105" i="37" s="1"/>
  <c r="U81" i="12"/>
  <c r="AO81" i="37" s="1"/>
  <c r="AP81" i="37" s="1"/>
  <c r="AC81" i="37"/>
  <c r="AD81" i="37" s="1"/>
  <c r="U62" i="12"/>
  <c r="AO62" i="37" s="1"/>
  <c r="AP62" i="37" s="1"/>
  <c r="AC62" i="37"/>
  <c r="AD62" i="37" s="1"/>
  <c r="U503" i="12"/>
  <c r="AO262" i="37" s="1"/>
  <c r="AP262" i="37" s="1"/>
  <c r="AC262" i="37"/>
  <c r="AD262" i="37" s="1"/>
  <c r="AC230" i="62"/>
  <c r="AD230" i="62" s="1"/>
  <c r="U471" i="57"/>
  <c r="AO230" i="62" s="1"/>
  <c r="AP230" i="62" s="1"/>
  <c r="U35" i="57"/>
  <c r="AO35" i="62" s="1"/>
  <c r="AP35" i="62" s="1"/>
  <c r="AC35" i="62"/>
  <c r="AD35" i="62" s="1"/>
  <c r="AC41" i="37"/>
  <c r="AD41" i="37" s="1"/>
  <c r="U41" i="12"/>
  <c r="AO41" i="37" s="1"/>
  <c r="AP41" i="37" s="1"/>
  <c r="AC217" i="37"/>
  <c r="AD217" i="37" s="1"/>
  <c r="U458" i="12"/>
  <c r="AO217" i="37" s="1"/>
  <c r="AP217" i="37" s="1"/>
  <c r="AC187" i="37"/>
  <c r="AD187" i="37" s="1"/>
  <c r="U428" i="12"/>
  <c r="AO187" i="37" s="1"/>
  <c r="AP187" i="37" s="1"/>
  <c r="AC107" i="37"/>
  <c r="AD107" i="37" s="1"/>
  <c r="U348" i="12"/>
  <c r="AO107" i="37" s="1"/>
  <c r="AP107" i="37" s="1"/>
  <c r="AC254" i="62"/>
  <c r="AD254" i="62" s="1"/>
  <c r="U495" i="57"/>
  <c r="AO254" i="62" s="1"/>
  <c r="AP254" i="62" s="1"/>
  <c r="U79" i="12"/>
  <c r="AO79" i="37" s="1"/>
  <c r="AP79" i="37" s="1"/>
  <c r="AC79" i="37"/>
  <c r="AD79" i="37" s="1"/>
  <c r="U351" i="12"/>
  <c r="AO110" i="37" s="1"/>
  <c r="AP110" i="37" s="1"/>
  <c r="AC110" i="37"/>
  <c r="AD110" i="37" s="1"/>
  <c r="U87" i="57"/>
  <c r="AO87" i="62" s="1"/>
  <c r="AP87" i="62" s="1"/>
  <c r="AC87" i="62"/>
  <c r="AD87" i="62" s="1"/>
  <c r="AC223" i="37"/>
  <c r="AD223" i="37" s="1"/>
  <c r="U464" i="12"/>
  <c r="AO223" i="37" s="1"/>
  <c r="AP223" i="37" s="1"/>
  <c r="U375" i="12"/>
  <c r="AO134" i="37" s="1"/>
  <c r="AP134" i="37" s="1"/>
  <c r="AC134" i="37"/>
  <c r="AD134" i="37" s="1"/>
  <c r="U408" i="12"/>
  <c r="AO167" i="37" s="1"/>
  <c r="AP167" i="37" s="1"/>
  <c r="AC167" i="37"/>
  <c r="AD167" i="37" s="1"/>
  <c r="AC275" i="37"/>
  <c r="AD275" i="37" s="1"/>
  <c r="U516" i="12"/>
  <c r="AO275" i="37" s="1"/>
  <c r="AP275" i="37" s="1"/>
  <c r="AC82" i="37"/>
  <c r="AD82" i="37" s="1"/>
  <c r="U82" i="12"/>
  <c r="AO82" i="37" s="1"/>
  <c r="AP82" i="37" s="1"/>
  <c r="U551" i="57"/>
  <c r="AO307" i="62" s="1"/>
  <c r="AP307" i="62" s="1"/>
  <c r="AC307" i="62"/>
  <c r="AD307" i="62" s="1"/>
  <c r="AC240" i="37"/>
  <c r="AD240" i="37" s="1"/>
  <c r="U481" i="12"/>
  <c r="AO240" i="37" s="1"/>
  <c r="AP240" i="37" s="1"/>
  <c r="U486" i="57"/>
  <c r="AO245" i="62" s="1"/>
  <c r="AP245" i="62" s="1"/>
  <c r="AC245" i="62"/>
  <c r="AD245" i="62" s="1"/>
  <c r="AC234" i="37"/>
  <c r="AD234" i="37" s="1"/>
  <c r="U475" i="12"/>
  <c r="AO234" i="37" s="1"/>
  <c r="AP234" i="37" s="1"/>
  <c r="AD104" i="62"/>
  <c r="AC210" i="62"/>
  <c r="AD210" i="62" s="1"/>
  <c r="U451" i="57"/>
  <c r="AO210" i="62" s="1"/>
  <c r="AP210" i="62" s="1"/>
  <c r="U530" i="57"/>
  <c r="AO289" i="62" s="1"/>
  <c r="AP289" i="62" s="1"/>
  <c r="AC289" i="62"/>
  <c r="AD289" i="62" s="1"/>
  <c r="AC203" i="62"/>
  <c r="AD203" i="62" s="1"/>
  <c r="U444" i="57"/>
  <c r="AO203" i="62" s="1"/>
  <c r="AP203" i="62" s="1"/>
  <c r="U12" i="12"/>
  <c r="AO14" i="37" s="1"/>
  <c r="AC14" i="37"/>
  <c r="AC205" i="62"/>
  <c r="AD205" i="62" s="1"/>
  <c r="U446" i="57"/>
  <c r="AO205" i="62" s="1"/>
  <c r="AP205" i="62" s="1"/>
  <c r="AC329" i="62"/>
  <c r="AD329" i="62" s="1"/>
  <c r="U572" i="57"/>
  <c r="AO329" i="62" s="1"/>
  <c r="AP329" i="62" s="1"/>
  <c r="AC190" i="37"/>
  <c r="AD190" i="37" s="1"/>
  <c r="U431" i="12"/>
  <c r="AO190" i="37" s="1"/>
  <c r="AP190" i="37" s="1"/>
  <c r="U501" i="57"/>
  <c r="AO260" i="62" s="1"/>
  <c r="AP260" i="62" s="1"/>
  <c r="AC260" i="62"/>
  <c r="AD260" i="62" s="1"/>
  <c r="U529" i="57"/>
  <c r="AO288" i="62" s="1"/>
  <c r="AP288" i="62" s="1"/>
  <c r="AC288" i="62"/>
  <c r="AD288" i="62" s="1"/>
  <c r="U393" i="12"/>
  <c r="AO152" i="37" s="1"/>
  <c r="AP152" i="37" s="1"/>
  <c r="AC152" i="37"/>
  <c r="AD152" i="37" s="1"/>
  <c r="U566" i="12"/>
  <c r="AO323" i="37" s="1"/>
  <c r="AC323" i="37"/>
  <c r="AC61" i="62"/>
  <c r="AD61" i="62" s="1"/>
  <c r="U61" i="57"/>
  <c r="AO61" i="62" s="1"/>
  <c r="AP61" i="62" s="1"/>
  <c r="AC89" i="62"/>
  <c r="AD89" i="62" s="1"/>
  <c r="U89" i="57"/>
  <c r="AO89" i="62" s="1"/>
  <c r="AP89" i="62" s="1"/>
  <c r="AC71" i="62"/>
  <c r="AD71" i="62" s="1"/>
  <c r="U71" i="57"/>
  <c r="AO71" i="62" s="1"/>
  <c r="AP71" i="62" s="1"/>
  <c r="U482" i="57"/>
  <c r="AO241" i="62" s="1"/>
  <c r="AP241" i="62" s="1"/>
  <c r="AC241" i="62"/>
  <c r="AD241" i="62" s="1"/>
  <c r="AC97" i="37"/>
  <c r="AD97" i="37" s="1"/>
  <c r="U97" i="12"/>
  <c r="AO97" i="37" s="1"/>
  <c r="AP97" i="37" s="1"/>
  <c r="AC238" i="62"/>
  <c r="AD238" i="62" s="1"/>
  <c r="U479" i="57"/>
  <c r="AO238" i="62" s="1"/>
  <c r="AP238" i="62" s="1"/>
  <c r="AC294" i="62"/>
  <c r="AD294" i="62" s="1"/>
  <c r="U535" i="57"/>
  <c r="AO294" i="62" s="1"/>
  <c r="AP294" i="62" s="1"/>
  <c r="AC84" i="37"/>
  <c r="AD84" i="37" s="1"/>
  <c r="U84" i="12"/>
  <c r="AO84" i="37" s="1"/>
  <c r="AP84" i="37" s="1"/>
  <c r="U28" i="57"/>
  <c r="AO28" i="62" s="1"/>
  <c r="AP28" i="62" s="1"/>
  <c r="AC28" i="62"/>
  <c r="AD28" i="62" s="1"/>
  <c r="U66" i="57"/>
  <c r="AO66" i="62" s="1"/>
  <c r="AP66" i="62" s="1"/>
  <c r="AC66" i="62"/>
  <c r="AD66" i="62" s="1"/>
  <c r="U349" i="12"/>
  <c r="AO108" i="37" s="1"/>
  <c r="AP108" i="37" s="1"/>
  <c r="AC108" i="37"/>
  <c r="AD108" i="37" s="1"/>
  <c r="K102" i="62"/>
  <c r="L102" i="62" s="1"/>
  <c r="L14" i="62"/>
  <c r="AC257" i="37"/>
  <c r="AD257" i="37" s="1"/>
  <c r="U498" i="12"/>
  <c r="AO257" i="37" s="1"/>
  <c r="AP257" i="37" s="1"/>
  <c r="U454" i="57"/>
  <c r="AO213" i="62" s="1"/>
  <c r="AP213" i="62" s="1"/>
  <c r="AC213" i="62"/>
  <c r="AD213" i="62" s="1"/>
  <c r="AC206" i="37"/>
  <c r="AD206" i="37" s="1"/>
  <c r="U447" i="12"/>
  <c r="AO206" i="37" s="1"/>
  <c r="AP206" i="37" s="1"/>
  <c r="AC311" i="62"/>
  <c r="AD311" i="62" s="1"/>
  <c r="U555" i="57"/>
  <c r="AO311" i="62" s="1"/>
  <c r="AP311" i="62" s="1"/>
  <c r="AC207" i="62"/>
  <c r="AD207" i="62" s="1"/>
  <c r="U448" i="57"/>
  <c r="AO207" i="62" s="1"/>
  <c r="AP207" i="62" s="1"/>
  <c r="U461" i="57"/>
  <c r="AO220" i="62" s="1"/>
  <c r="AP220" i="62" s="1"/>
  <c r="AC220" i="62"/>
  <c r="AD220" i="62" s="1"/>
  <c r="U566" i="57"/>
  <c r="AO323" i="62" s="1"/>
  <c r="AC323" i="62"/>
  <c r="U558" i="12"/>
  <c r="AO314" i="37" s="1"/>
  <c r="AP314" i="37" s="1"/>
  <c r="AC314" i="37"/>
  <c r="AD314" i="37" s="1"/>
  <c r="AC131" i="37"/>
  <c r="AD131" i="37" s="1"/>
  <c r="U372" i="12"/>
  <c r="AO131" i="37" s="1"/>
  <c r="AP131" i="37" s="1"/>
  <c r="AC95" i="62"/>
  <c r="AD95" i="62" s="1"/>
  <c r="U95" i="57"/>
  <c r="AO95" i="62" s="1"/>
  <c r="AP95" i="62" s="1"/>
  <c r="AC283" i="37"/>
  <c r="AD283" i="37" s="1"/>
  <c r="U524" i="12"/>
  <c r="AO283" i="37" s="1"/>
  <c r="AP283" i="37" s="1"/>
  <c r="AC268" i="37"/>
  <c r="AD268" i="37" s="1"/>
  <c r="U509" i="12"/>
  <c r="AO268" i="37" s="1"/>
  <c r="AP268" i="37" s="1"/>
  <c r="U358" i="12"/>
  <c r="AO117" i="37" s="1"/>
  <c r="AP117" i="37" s="1"/>
  <c r="AC117" i="37"/>
  <c r="AD117" i="37" s="1"/>
  <c r="AC204" i="62"/>
  <c r="AD204" i="62" s="1"/>
  <c r="U445" i="57"/>
  <c r="AO204" i="62" s="1"/>
  <c r="AP204" i="62" s="1"/>
  <c r="U479" i="12"/>
  <c r="AO238" i="37" s="1"/>
  <c r="AP238" i="37" s="1"/>
  <c r="AC238" i="37"/>
  <c r="AD238" i="37" s="1"/>
  <c r="U345" i="12"/>
  <c r="AO104" i="37" s="1"/>
  <c r="AC104" i="37"/>
  <c r="U84" i="57"/>
  <c r="AO84" i="62" s="1"/>
  <c r="AP84" i="62" s="1"/>
  <c r="AC84" i="62"/>
  <c r="AD84" i="62" s="1"/>
  <c r="U571" i="57"/>
  <c r="AO328" i="62" s="1"/>
  <c r="AC328" i="62"/>
  <c r="U423" i="12"/>
  <c r="AO182" i="37" s="1"/>
  <c r="AP182" i="37" s="1"/>
  <c r="AC182" i="37"/>
  <c r="AD182" i="37" s="1"/>
  <c r="AC273" i="37"/>
  <c r="AD273" i="37" s="1"/>
  <c r="U514" i="12"/>
  <c r="AO273" i="37" s="1"/>
  <c r="AP273" i="37" s="1"/>
  <c r="AC299" i="37"/>
  <c r="U543" i="12"/>
  <c r="AO299" i="37" s="1"/>
  <c r="AC237" i="62"/>
  <c r="AD237" i="62" s="1"/>
  <c r="U478" i="57"/>
  <c r="AO237" i="62" s="1"/>
  <c r="AP237" i="62" s="1"/>
  <c r="U85" i="57"/>
  <c r="AO85" i="62" s="1"/>
  <c r="AP85" i="62" s="1"/>
  <c r="AC85" i="62"/>
  <c r="AD85" i="62" s="1"/>
  <c r="AC148" i="37"/>
  <c r="AD148" i="37" s="1"/>
  <c r="U389" i="12"/>
  <c r="AO148" i="37" s="1"/>
  <c r="AP148" i="37" s="1"/>
  <c r="AC31" i="62"/>
  <c r="AD31" i="62" s="1"/>
  <c r="U31" i="57"/>
  <c r="AO31" i="62" s="1"/>
  <c r="AP31" i="62" s="1"/>
  <c r="U445" i="12"/>
  <c r="AO204" i="37" s="1"/>
  <c r="AP204" i="37" s="1"/>
  <c r="AC204" i="37"/>
  <c r="AD204" i="37" s="1"/>
  <c r="AC240" i="62"/>
  <c r="AD240" i="62" s="1"/>
  <c r="U481" i="57"/>
  <c r="AO240" i="62" s="1"/>
  <c r="AP240" i="62" s="1"/>
  <c r="U64" i="12"/>
  <c r="AO64" i="37" s="1"/>
  <c r="AP64" i="37" s="1"/>
  <c r="AC64" i="37"/>
  <c r="AD64" i="37" s="1"/>
  <c r="U438" i="12"/>
  <c r="AO197" i="37" s="1"/>
  <c r="AP197" i="37" s="1"/>
  <c r="AC197" i="37"/>
  <c r="AD197" i="37" s="1"/>
  <c r="U472" i="57"/>
  <c r="AO231" i="62" s="1"/>
  <c r="AP231" i="62" s="1"/>
  <c r="AC231" i="62"/>
  <c r="AD231" i="62" s="1"/>
  <c r="AC55" i="62"/>
  <c r="AD55" i="62" s="1"/>
  <c r="U55" i="57"/>
  <c r="AO55" i="62" s="1"/>
  <c r="AP55" i="62" s="1"/>
  <c r="AC218" i="62"/>
  <c r="AD218" i="62" s="1"/>
  <c r="U459" i="57"/>
  <c r="AO218" i="62" s="1"/>
  <c r="AP218" i="62" s="1"/>
  <c r="AC242" i="62"/>
  <c r="AD242" i="62" s="1"/>
  <c r="U483" i="57"/>
  <c r="AO242" i="62" s="1"/>
  <c r="AP242" i="62" s="1"/>
  <c r="AC309" i="62"/>
  <c r="AD309" i="62" s="1"/>
  <c r="U553" i="57"/>
  <c r="AO309" i="62" s="1"/>
  <c r="AP309" i="62" s="1"/>
  <c r="U533" i="12"/>
  <c r="AO292" i="37" s="1"/>
  <c r="AP292" i="37" s="1"/>
  <c r="AC292" i="37"/>
  <c r="AD292" i="37" s="1"/>
  <c r="U401" i="12"/>
  <c r="AO160" i="37" s="1"/>
  <c r="AP160" i="37" s="1"/>
  <c r="AC160" i="37"/>
  <c r="AD160" i="37" s="1"/>
  <c r="U79" i="57"/>
  <c r="AO79" i="62" s="1"/>
  <c r="AP79" i="62" s="1"/>
  <c r="AC79" i="62"/>
  <c r="AD79" i="62" s="1"/>
  <c r="U387" i="12"/>
  <c r="AO146" i="37" s="1"/>
  <c r="AP146" i="37" s="1"/>
  <c r="AC146" i="37"/>
  <c r="AD146" i="37" s="1"/>
  <c r="AC249" i="62"/>
  <c r="AD249" i="62" s="1"/>
  <c r="U490" i="57"/>
  <c r="AO249" i="62" s="1"/>
  <c r="AP249" i="62" s="1"/>
  <c r="U29" i="57"/>
  <c r="AO29" i="62" s="1"/>
  <c r="AP29" i="62" s="1"/>
  <c r="AC29" i="62"/>
  <c r="AD29" i="62" s="1"/>
  <c r="U494" i="57"/>
  <c r="AO253" i="62" s="1"/>
  <c r="AP253" i="62" s="1"/>
  <c r="AC253" i="62"/>
  <c r="AD253" i="62" s="1"/>
  <c r="AC319" i="37"/>
  <c r="AD319" i="37" s="1"/>
  <c r="U563" i="12"/>
  <c r="AO319" i="37" s="1"/>
  <c r="AP319" i="37" s="1"/>
  <c r="U386" i="12"/>
  <c r="AO145" i="37" s="1"/>
  <c r="AP145" i="37" s="1"/>
  <c r="AC145" i="37"/>
  <c r="AD145" i="37" s="1"/>
  <c r="AC248" i="62"/>
  <c r="AD248" i="62" s="1"/>
  <c r="U489" i="57"/>
  <c r="AO248" i="62" s="1"/>
  <c r="AP248" i="62" s="1"/>
  <c r="AC189" i="37"/>
  <c r="AD189" i="37" s="1"/>
  <c r="U430" i="12"/>
  <c r="AO189" i="37" s="1"/>
  <c r="AP189" i="37" s="1"/>
  <c r="U91" i="57"/>
  <c r="AO91" i="62" s="1"/>
  <c r="AP91" i="62" s="1"/>
  <c r="AC91" i="62"/>
  <c r="AD91" i="62" s="1"/>
  <c r="AC303" i="37"/>
  <c r="AD303" i="37" s="1"/>
  <c r="U547" i="12"/>
  <c r="AO303" i="37" s="1"/>
  <c r="AP303" i="37" s="1"/>
  <c r="AC115" i="37"/>
  <c r="AD115" i="37" s="1"/>
  <c r="U356" i="12"/>
  <c r="AO115" i="37" s="1"/>
  <c r="AP115" i="37" s="1"/>
  <c r="U89" i="12"/>
  <c r="AO89" i="37" s="1"/>
  <c r="AP89" i="37" s="1"/>
  <c r="AC89" i="37"/>
  <c r="AD89" i="37" s="1"/>
  <c r="AC139" i="37"/>
  <c r="AD139" i="37" s="1"/>
  <c r="U380" i="12"/>
  <c r="AO139" i="37" s="1"/>
  <c r="AP139" i="37" s="1"/>
  <c r="AC20" i="37"/>
  <c r="AD20" i="37" s="1"/>
  <c r="U20" i="12"/>
  <c r="AO20" i="37" s="1"/>
  <c r="AP20" i="37" s="1"/>
  <c r="U510" i="57"/>
  <c r="AO269" i="62" s="1"/>
  <c r="AP269" i="62" s="1"/>
  <c r="AC269" i="62"/>
  <c r="AD269" i="62" s="1"/>
  <c r="U474" i="12"/>
  <c r="AO233" i="37" s="1"/>
  <c r="AP233" i="37" s="1"/>
  <c r="AC233" i="37"/>
  <c r="AD233" i="37" s="1"/>
  <c r="AC164" i="37"/>
  <c r="AD164" i="37" s="1"/>
  <c r="U405" i="12"/>
  <c r="AO164" i="37" s="1"/>
  <c r="AP164" i="37" s="1"/>
  <c r="U74" i="57"/>
  <c r="AO74" i="62" s="1"/>
  <c r="AP74" i="62" s="1"/>
  <c r="AC74" i="62"/>
  <c r="AD74" i="62" s="1"/>
  <c r="AC328" i="37"/>
  <c r="U571" i="12"/>
  <c r="AO328" i="37" s="1"/>
  <c r="AC16" i="37"/>
  <c r="AD16" i="37" s="1"/>
  <c r="U14" i="12"/>
  <c r="AO16" i="37" s="1"/>
  <c r="AP16" i="37" s="1"/>
  <c r="AC258" i="37"/>
  <c r="AD258" i="37" s="1"/>
  <c r="U499" i="12"/>
  <c r="AO258" i="37" s="1"/>
  <c r="AP258" i="37" s="1"/>
  <c r="U64" i="57"/>
  <c r="AO64" i="62" s="1"/>
  <c r="AP64" i="62" s="1"/>
  <c r="AC64" i="62"/>
  <c r="AD64" i="62" s="1"/>
  <c r="U465" i="12"/>
  <c r="AO224" i="37" s="1"/>
  <c r="AP224" i="37" s="1"/>
  <c r="AC224" i="37"/>
  <c r="AD224" i="37" s="1"/>
  <c r="AC255" i="37"/>
  <c r="AD255" i="37" s="1"/>
  <c r="U496" i="12"/>
  <c r="AO255" i="37" s="1"/>
  <c r="AP255" i="37" s="1"/>
  <c r="U67" i="12"/>
  <c r="AO67" i="37" s="1"/>
  <c r="AP67" i="37" s="1"/>
  <c r="AC67" i="37"/>
  <c r="AD67" i="37" s="1"/>
  <c r="AC217" i="62"/>
  <c r="AD217" i="62" s="1"/>
  <c r="U458" i="57"/>
  <c r="AO217" i="62" s="1"/>
  <c r="AP217" i="62" s="1"/>
  <c r="U390" i="12"/>
  <c r="AO149" i="37" s="1"/>
  <c r="AP149" i="37" s="1"/>
  <c r="AC149" i="37"/>
  <c r="AD149" i="37" s="1"/>
  <c r="AC147" i="37"/>
  <c r="AD147" i="37" s="1"/>
  <c r="U388" i="12"/>
  <c r="AO147" i="37" s="1"/>
  <c r="AP147" i="37" s="1"/>
  <c r="U525" i="57"/>
  <c r="AO284" i="62" s="1"/>
  <c r="AP284" i="62" s="1"/>
  <c r="AC284" i="62"/>
  <c r="AD284" i="62" s="1"/>
  <c r="U44" i="12"/>
  <c r="AO44" i="37" s="1"/>
  <c r="AP44" i="37" s="1"/>
  <c r="AC44" i="37"/>
  <c r="AD44" i="37" s="1"/>
  <c r="U504" i="57"/>
  <c r="AO263" i="62" s="1"/>
  <c r="AP263" i="62" s="1"/>
  <c r="AC263" i="62"/>
  <c r="AD263" i="62" s="1"/>
  <c r="AC282" i="62"/>
  <c r="AD282" i="62" s="1"/>
  <c r="U523" i="57"/>
  <c r="AO282" i="62" s="1"/>
  <c r="AP282" i="62" s="1"/>
  <c r="AC65" i="37"/>
  <c r="AD65" i="37" s="1"/>
  <c r="U65" i="12"/>
  <c r="AO65" i="37" s="1"/>
  <c r="AP65" i="37" s="1"/>
  <c r="U463" i="12"/>
  <c r="AO222" i="37" s="1"/>
  <c r="AP222" i="37" s="1"/>
  <c r="AC222" i="37"/>
  <c r="AD222" i="37" s="1"/>
  <c r="AC56" i="37"/>
  <c r="AD56" i="37" s="1"/>
  <c r="U56" i="12"/>
  <c r="AO56" i="37" s="1"/>
  <c r="AP56" i="37" s="1"/>
  <c r="AC62" i="62"/>
  <c r="AD62" i="62" s="1"/>
  <c r="U62" i="57"/>
  <c r="AO62" i="62" s="1"/>
  <c r="AP62" i="62" s="1"/>
  <c r="AC242" i="37"/>
  <c r="AD242" i="37" s="1"/>
  <c r="U483" i="12"/>
  <c r="AO242" i="37" s="1"/>
  <c r="AP242" i="37" s="1"/>
  <c r="AC241" i="37"/>
  <c r="AD241" i="37" s="1"/>
  <c r="U482" i="12"/>
  <c r="AO241" i="37" s="1"/>
  <c r="AP241" i="37" s="1"/>
  <c r="U359" i="12"/>
  <c r="AO118" i="37" s="1"/>
  <c r="AP118" i="37" s="1"/>
  <c r="AC118" i="37"/>
  <c r="AD118" i="37" s="1"/>
  <c r="U563" i="57"/>
  <c r="AO319" i="62" s="1"/>
  <c r="AP319" i="62" s="1"/>
  <c r="AC319" i="62"/>
  <c r="AD319" i="62" s="1"/>
  <c r="U364" i="12"/>
  <c r="AO123" i="37" s="1"/>
  <c r="AP123" i="37" s="1"/>
  <c r="AC123" i="37"/>
  <c r="AD123" i="37" s="1"/>
  <c r="U60" i="12"/>
  <c r="AO60" i="37" s="1"/>
  <c r="AP60" i="37" s="1"/>
  <c r="AC60" i="37"/>
  <c r="AD60" i="37" s="1"/>
  <c r="AC82" i="62"/>
  <c r="AD82" i="62" s="1"/>
  <c r="U82" i="57"/>
  <c r="AO82" i="62" s="1"/>
  <c r="AP82" i="62" s="1"/>
  <c r="U549" i="57"/>
  <c r="AO305" i="62" s="1"/>
  <c r="AP305" i="62" s="1"/>
  <c r="AC305" i="62"/>
  <c r="AD305" i="62" s="1"/>
  <c r="AC193" i="37"/>
  <c r="AD193" i="37" s="1"/>
  <c r="U434" i="12"/>
  <c r="AO193" i="37" s="1"/>
  <c r="AP193" i="37" s="1"/>
  <c r="AC223" i="62"/>
  <c r="AD223" i="62" s="1"/>
  <c r="U464" i="57"/>
  <c r="AO223" i="62" s="1"/>
  <c r="AP223" i="62" s="1"/>
  <c r="U384" i="12"/>
  <c r="AO143" i="37" s="1"/>
  <c r="AP143" i="37" s="1"/>
  <c r="AC143" i="37"/>
  <c r="AD143" i="37" s="1"/>
  <c r="AC27" i="62"/>
  <c r="AD27" i="62" s="1"/>
  <c r="U27" i="57"/>
  <c r="AO27" i="62" s="1"/>
  <c r="AP27" i="62" s="1"/>
  <c r="AC254" i="37"/>
  <c r="AD254" i="37" s="1"/>
  <c r="U495" i="12"/>
  <c r="AO254" i="37" s="1"/>
  <c r="AP254" i="37" s="1"/>
  <c r="U56" i="57"/>
  <c r="AO56" i="62" s="1"/>
  <c r="AP56" i="62" s="1"/>
  <c r="AC56" i="62"/>
  <c r="AD56" i="62" s="1"/>
  <c r="U429" i="12"/>
  <c r="AO188" i="37" s="1"/>
  <c r="AP188" i="37" s="1"/>
  <c r="AC188" i="37"/>
  <c r="AD188" i="37" s="1"/>
  <c r="AC255" i="62"/>
  <c r="AD255" i="62" s="1"/>
  <c r="U496" i="57"/>
  <c r="AO255" i="62" s="1"/>
  <c r="AP255" i="62" s="1"/>
  <c r="AC47" i="37"/>
  <c r="AD47" i="37" s="1"/>
  <c r="U47" i="12"/>
  <c r="AO47" i="37" s="1"/>
  <c r="AP47" i="37" s="1"/>
  <c r="U476" i="57"/>
  <c r="AO235" i="62" s="1"/>
  <c r="AP235" i="62" s="1"/>
  <c r="AC235" i="62"/>
  <c r="AD235" i="62" s="1"/>
  <c r="U398" i="12"/>
  <c r="AO157" i="37" s="1"/>
  <c r="AP157" i="37" s="1"/>
  <c r="AC157" i="37"/>
  <c r="AD157" i="37" s="1"/>
  <c r="U19" i="12"/>
  <c r="AO19" i="37" s="1"/>
  <c r="AP19" i="37" s="1"/>
  <c r="AC19" i="37"/>
  <c r="AD19" i="37" s="1"/>
  <c r="AC206" i="62"/>
  <c r="AD206" i="62" s="1"/>
  <c r="U447" i="57"/>
  <c r="AO206" i="62" s="1"/>
  <c r="AP206" i="62" s="1"/>
  <c r="U406" i="12"/>
  <c r="AO165" i="37" s="1"/>
  <c r="AP165" i="37" s="1"/>
  <c r="AC165" i="37"/>
  <c r="AD165" i="37" s="1"/>
  <c r="AC112" i="37"/>
  <c r="AD112" i="37" s="1"/>
  <c r="U353" i="12"/>
  <c r="AO112" i="37" s="1"/>
  <c r="AP112" i="37" s="1"/>
  <c r="U534" i="12"/>
  <c r="AO293" i="37" s="1"/>
  <c r="AP293" i="37" s="1"/>
  <c r="AC293" i="37"/>
  <c r="AD293" i="37" s="1"/>
  <c r="U418" i="12"/>
  <c r="AO177" i="37" s="1"/>
  <c r="AP177" i="37" s="1"/>
  <c r="AC177" i="37"/>
  <c r="AD177" i="37" s="1"/>
  <c r="AP104" i="62"/>
  <c r="U370" i="12"/>
  <c r="AO129" i="37" s="1"/>
  <c r="AP129" i="37" s="1"/>
  <c r="AC129" i="37"/>
  <c r="AD129" i="37" s="1"/>
  <c r="L14" i="37"/>
  <c r="K102" i="37"/>
  <c r="AC289" i="37"/>
  <c r="AD289" i="37" s="1"/>
  <c r="U530" i="12"/>
  <c r="AO289" i="37" s="1"/>
  <c r="AP289" i="37" s="1"/>
  <c r="AC19" i="62"/>
  <c r="AD19" i="62" s="1"/>
  <c r="U19" i="57"/>
  <c r="AO19" i="62" s="1"/>
  <c r="AP19" i="62" s="1"/>
  <c r="AC49" i="37"/>
  <c r="AD49" i="37" s="1"/>
  <c r="U49" i="12"/>
  <c r="AO49" i="37" s="1"/>
  <c r="AP49" i="37" s="1"/>
  <c r="AC81" i="62"/>
  <c r="AD81" i="62" s="1"/>
  <c r="U81" i="57"/>
  <c r="AO81" i="62" s="1"/>
  <c r="AP81" i="62" s="1"/>
  <c r="U480" i="57"/>
  <c r="AO239" i="62" s="1"/>
  <c r="AP239" i="62" s="1"/>
  <c r="AC239" i="62"/>
  <c r="AD239" i="62" s="1"/>
  <c r="U529" i="12"/>
  <c r="AO288" i="37" s="1"/>
  <c r="AP288" i="37" s="1"/>
  <c r="AC288" i="37"/>
  <c r="AD288" i="37" s="1"/>
  <c r="U559" i="12"/>
  <c r="AO315" i="37" s="1"/>
  <c r="AP315" i="37" s="1"/>
  <c r="AC315" i="37"/>
  <c r="AD315" i="37" s="1"/>
  <c r="U473" i="57"/>
  <c r="AO232" i="62" s="1"/>
  <c r="AP232" i="62" s="1"/>
  <c r="AC232" i="62"/>
  <c r="AD232" i="62" s="1"/>
  <c r="U489" i="12"/>
  <c r="AO248" i="37" s="1"/>
  <c r="AP248" i="37" s="1"/>
  <c r="AC248" i="37"/>
  <c r="AD248" i="37" s="1"/>
  <c r="AC261" i="62"/>
  <c r="AD261" i="62" s="1"/>
  <c r="U502" i="57"/>
  <c r="AO261" i="62" s="1"/>
  <c r="AP261" i="62" s="1"/>
  <c r="AC23" i="62"/>
  <c r="AD23" i="62" s="1"/>
  <c r="U23" i="57"/>
  <c r="AO23" i="62" s="1"/>
  <c r="AP23" i="62" s="1"/>
  <c r="U535" i="12"/>
  <c r="AO294" i="37" s="1"/>
  <c r="AP294" i="37" s="1"/>
  <c r="AC294" i="37"/>
  <c r="AD294" i="37" s="1"/>
  <c r="U27" i="12"/>
  <c r="AO27" i="37" s="1"/>
  <c r="AP27" i="37" s="1"/>
  <c r="AC27" i="37"/>
  <c r="AD27" i="37" s="1"/>
  <c r="AC234" i="62"/>
  <c r="AD234" i="62" s="1"/>
  <c r="U475" i="57"/>
  <c r="AO234" i="62" s="1"/>
  <c r="AP234" i="62" s="1"/>
  <c r="AC92" i="37"/>
  <c r="AD92" i="37" s="1"/>
  <c r="U92" i="12"/>
  <c r="AO92" i="37" s="1"/>
  <c r="AP92" i="37" s="1"/>
  <c r="U472" i="12"/>
  <c r="AO231" i="37" s="1"/>
  <c r="AP231" i="37" s="1"/>
  <c r="AC231" i="37"/>
  <c r="AD231" i="37" s="1"/>
  <c r="U51" i="12"/>
  <c r="AO51" i="37" s="1"/>
  <c r="AP51" i="37" s="1"/>
  <c r="AC51" i="37"/>
  <c r="AD51" i="37" s="1"/>
  <c r="AC285" i="62"/>
  <c r="AD285" i="62" s="1"/>
  <c r="U526" i="57"/>
  <c r="AO285" i="62" s="1"/>
  <c r="AP285" i="62" s="1"/>
  <c r="U28" i="12"/>
  <c r="AO28" i="37" s="1"/>
  <c r="AP28" i="37" s="1"/>
  <c r="AC28" i="37"/>
  <c r="AD28" i="37" s="1"/>
  <c r="AC170" i="37"/>
  <c r="AD170" i="37" s="1"/>
  <c r="U411" i="12"/>
  <c r="AO170" i="37" s="1"/>
  <c r="AP170" i="37" s="1"/>
  <c r="U555" i="12"/>
  <c r="AO311" i="37" s="1"/>
  <c r="AP311" i="37" s="1"/>
  <c r="AC311" i="37"/>
  <c r="AD311" i="37" s="1"/>
  <c r="AC66" i="37"/>
  <c r="AD66" i="37" s="1"/>
  <c r="U66" i="12"/>
  <c r="AO66" i="37" s="1"/>
  <c r="AP66" i="37" s="1"/>
  <c r="AC69" i="37"/>
  <c r="AD69" i="37" s="1"/>
  <c r="U69" i="12"/>
  <c r="AO69" i="37" s="1"/>
  <c r="AP69" i="37" s="1"/>
  <c r="U507" i="57"/>
  <c r="AO266" i="62" s="1"/>
  <c r="AP266" i="62" s="1"/>
  <c r="AC266" i="62"/>
  <c r="AD266" i="62" s="1"/>
  <c r="AC45" i="62"/>
  <c r="AD45" i="62" s="1"/>
  <c r="U45" i="57"/>
  <c r="AO45" i="62" s="1"/>
  <c r="AP45" i="62" s="1"/>
  <c r="AC216" i="62"/>
  <c r="AD216" i="62" s="1"/>
  <c r="U457" i="57"/>
  <c r="AO216" i="62" s="1"/>
  <c r="AP216" i="62" s="1"/>
  <c r="U404" i="12"/>
  <c r="AO163" i="37" s="1"/>
  <c r="AP163" i="37" s="1"/>
  <c r="AC163" i="37"/>
  <c r="AD163" i="37" s="1"/>
  <c r="AC25" i="62"/>
  <c r="AD25" i="62" s="1"/>
  <c r="U25" i="57"/>
  <c r="AO25" i="62" s="1"/>
  <c r="AP25" i="62" s="1"/>
  <c r="AC258" i="62"/>
  <c r="AD258" i="62" s="1"/>
  <c r="U499" i="57"/>
  <c r="AO258" i="62" s="1"/>
  <c r="AP258" i="62" s="1"/>
  <c r="AC150" i="37"/>
  <c r="AD150" i="37" s="1"/>
  <c r="U391" i="12"/>
  <c r="AO150" i="37" s="1"/>
  <c r="AP150" i="37" s="1"/>
  <c r="L323" i="62"/>
  <c r="K324" i="62"/>
  <c r="L324" i="62" s="1"/>
  <c r="U96" i="57"/>
  <c r="AO96" i="62" s="1"/>
  <c r="AP96" i="62" s="1"/>
  <c r="AC96" i="62"/>
  <c r="AD96" i="62" s="1"/>
  <c r="U519" i="57"/>
  <c r="AO278" i="62" s="1"/>
  <c r="AP278" i="62" s="1"/>
  <c r="AC278" i="62"/>
  <c r="AD278" i="62" s="1"/>
  <c r="U415" i="12"/>
  <c r="AO174" i="37" s="1"/>
  <c r="AP174" i="37" s="1"/>
  <c r="AC174" i="37"/>
  <c r="AD174" i="37" s="1"/>
  <c r="L104" i="37"/>
  <c r="K296" i="37"/>
  <c r="U453" i="12"/>
  <c r="AO212" i="37" s="1"/>
  <c r="AP212" i="37" s="1"/>
  <c r="AC212" i="37"/>
  <c r="AD212" i="37" s="1"/>
  <c r="U493" i="57"/>
  <c r="AO252" i="62" s="1"/>
  <c r="AP252" i="62" s="1"/>
  <c r="AC252" i="62"/>
  <c r="AD252" i="62" s="1"/>
  <c r="AC283" i="62"/>
  <c r="AD283" i="62" s="1"/>
  <c r="U524" i="57"/>
  <c r="AO283" i="62" s="1"/>
  <c r="AP283" i="62" s="1"/>
  <c r="L328" i="62"/>
  <c r="K330" i="62"/>
  <c r="U523" i="12"/>
  <c r="AO282" i="37" s="1"/>
  <c r="AP282" i="37" s="1"/>
  <c r="AC282" i="37"/>
  <c r="AD282" i="37" s="1"/>
  <c r="AC121" i="37"/>
  <c r="AD121" i="37" s="1"/>
  <c r="U362" i="12"/>
  <c r="AO121" i="37" s="1"/>
  <c r="AP121" i="37" s="1"/>
  <c r="K300" i="37"/>
  <c r="L299" i="37"/>
  <c r="AC313" i="62"/>
  <c r="AD313" i="62" s="1"/>
  <c r="U557" i="57"/>
  <c r="AO313" i="62" s="1"/>
  <c r="AP313" i="62" s="1"/>
  <c r="AC48" i="37"/>
  <c r="AD48" i="37" s="1"/>
  <c r="U48" i="12"/>
  <c r="AO48" i="37" s="1"/>
  <c r="AP48" i="37" s="1"/>
  <c r="J332" i="57"/>
  <c r="Q332" i="57" s="1"/>
  <c r="U332" i="57" s="1"/>
  <c r="J281" i="57"/>
  <c r="Q281" i="57" s="1"/>
  <c r="U281" i="57" s="1"/>
  <c r="J342" i="12"/>
  <c r="Q342" i="12" s="1"/>
  <c r="U342" i="12" s="1"/>
  <c r="J280" i="12"/>
  <c r="Q280" i="12" s="1"/>
  <c r="U280" i="12" s="1"/>
  <c r="J319" i="57"/>
  <c r="Q319" i="57" s="1"/>
  <c r="U319" i="57" s="1"/>
  <c r="J276" i="57"/>
  <c r="Q276" i="57" s="1"/>
  <c r="U276" i="57" s="1"/>
  <c r="J324" i="12"/>
  <c r="Q324" i="12" s="1"/>
  <c r="U324" i="12" s="1"/>
  <c r="J320" i="57"/>
  <c r="Q320" i="57" s="1"/>
  <c r="U320" i="57" s="1"/>
  <c r="J335" i="12"/>
  <c r="Q335" i="12" s="1"/>
  <c r="U335" i="12" s="1"/>
  <c r="J336" i="57"/>
  <c r="Q336" i="57" s="1"/>
  <c r="U336" i="57" s="1"/>
  <c r="J329" i="12"/>
  <c r="Q329" i="12" s="1"/>
  <c r="U329" i="12" s="1"/>
  <c r="J327" i="12"/>
  <c r="Q327" i="12" s="1"/>
  <c r="U327" i="12" s="1"/>
  <c r="J299" i="12"/>
  <c r="Q299" i="12" s="1"/>
  <c r="U299" i="12" s="1"/>
  <c r="J323" i="57"/>
  <c r="Q323" i="57" s="1"/>
  <c r="U323" i="57" s="1"/>
  <c r="J268" i="12"/>
  <c r="Q268" i="12" s="1"/>
  <c r="U268" i="12" s="1"/>
  <c r="J314" i="12"/>
  <c r="Q314" i="12" s="1"/>
  <c r="U314" i="12" s="1"/>
  <c r="J266" i="57"/>
  <c r="Q266" i="57" s="1"/>
  <c r="U266" i="57" s="1"/>
  <c r="J343" i="12"/>
  <c r="Q343" i="12" s="1"/>
  <c r="U343" i="12" s="1"/>
  <c r="J333" i="57"/>
  <c r="Q333" i="57" s="1"/>
  <c r="U333" i="57" s="1"/>
  <c r="J335" i="57"/>
  <c r="Q335" i="57" s="1"/>
  <c r="U335" i="57" s="1"/>
  <c r="J334" i="57"/>
  <c r="Q334" i="57" s="1"/>
  <c r="U334" i="57" s="1"/>
  <c r="J315" i="57"/>
  <c r="Q315" i="57" s="1"/>
  <c r="U315" i="57" s="1"/>
  <c r="J291" i="12"/>
  <c r="Q291" i="12" s="1"/>
  <c r="U291" i="12" s="1"/>
  <c r="J331" i="12"/>
  <c r="Q331" i="12" s="1"/>
  <c r="U331" i="12" s="1"/>
  <c r="J266" i="12"/>
  <c r="Q266" i="12" s="1"/>
  <c r="U266" i="12" s="1"/>
  <c r="J318" i="57"/>
  <c r="Q318" i="57" s="1"/>
  <c r="U318" i="57" s="1"/>
  <c r="J272" i="57"/>
  <c r="Q272" i="57" s="1"/>
  <c r="U272" i="57" s="1"/>
  <c r="J327" i="57"/>
  <c r="Q327" i="57" s="1"/>
  <c r="U327" i="57" s="1"/>
  <c r="J308" i="57"/>
  <c r="Q308" i="57" s="1"/>
  <c r="U308" i="57" s="1"/>
  <c r="J281" i="12"/>
  <c r="Q281" i="12" s="1"/>
  <c r="U281" i="12" s="1"/>
  <c r="J323" i="12"/>
  <c r="Q323" i="12" s="1"/>
  <c r="U323" i="12" s="1"/>
  <c r="J337" i="57"/>
  <c r="Q337" i="57" s="1"/>
  <c r="U337" i="57" s="1"/>
  <c r="J284" i="12"/>
  <c r="Q284" i="12" s="1"/>
  <c r="U284" i="12" s="1"/>
  <c r="J283" i="12"/>
  <c r="Q283" i="12" s="1"/>
  <c r="U283" i="12" s="1"/>
  <c r="J271" i="57"/>
  <c r="Q271" i="57" s="1"/>
  <c r="U271" i="57" s="1"/>
  <c r="J312" i="12"/>
  <c r="Q312" i="12" s="1"/>
  <c r="U312" i="12" s="1"/>
  <c r="J306" i="12"/>
  <c r="Q306" i="12" s="1"/>
  <c r="U306" i="12" s="1"/>
  <c r="J297" i="57"/>
  <c r="Q297" i="57" s="1"/>
  <c r="U297" i="57" s="1"/>
  <c r="J291" i="57"/>
  <c r="Q291" i="57" s="1"/>
  <c r="U291" i="57" s="1"/>
  <c r="J321" i="12"/>
  <c r="Q321" i="12" s="1"/>
  <c r="U321" i="12" s="1"/>
  <c r="J313" i="12"/>
  <c r="Q313" i="12" s="1"/>
  <c r="U313" i="12" s="1"/>
  <c r="J285" i="12"/>
  <c r="Q285" i="12" s="1"/>
  <c r="U285" i="12" s="1"/>
  <c r="J286" i="12"/>
  <c r="Q286" i="12" s="1"/>
  <c r="U286" i="12" s="1"/>
  <c r="J290" i="12"/>
  <c r="Q290" i="12" s="1"/>
  <c r="U290" i="12" s="1"/>
  <c r="J294" i="12"/>
  <c r="Q294" i="12" s="1"/>
  <c r="U294" i="12" s="1"/>
  <c r="J328" i="12"/>
  <c r="Q328" i="12" s="1"/>
  <c r="U328" i="12" s="1"/>
  <c r="J277" i="12"/>
  <c r="Q277" i="12" s="1"/>
  <c r="U277" i="12" s="1"/>
  <c r="J314" i="57"/>
  <c r="Q314" i="57" s="1"/>
  <c r="U314" i="57" s="1"/>
  <c r="J325" i="57"/>
  <c r="Q325" i="57" s="1"/>
  <c r="U325" i="57" s="1"/>
  <c r="J315" i="12"/>
  <c r="Q315" i="12" s="1"/>
  <c r="U315" i="12" s="1"/>
  <c r="J296" i="57"/>
  <c r="Q296" i="57" s="1"/>
  <c r="U296" i="57" s="1"/>
  <c r="J333" i="12"/>
  <c r="Q333" i="12" s="1"/>
  <c r="U333" i="12" s="1"/>
  <c r="J272" i="12"/>
  <c r="Q272" i="12" s="1"/>
  <c r="U272" i="12" s="1"/>
  <c r="J273" i="12"/>
  <c r="Q273" i="12" s="1"/>
  <c r="U273" i="12" s="1"/>
  <c r="J282" i="12"/>
  <c r="Q282" i="12" s="1"/>
  <c r="U282" i="12" s="1"/>
  <c r="J278" i="12"/>
  <c r="Q278" i="12" s="1"/>
  <c r="U278" i="12" s="1"/>
  <c r="J305" i="12"/>
  <c r="Q305" i="12" s="1"/>
  <c r="U305" i="12" s="1"/>
  <c r="J275" i="57"/>
  <c r="Q275" i="57" s="1"/>
  <c r="U275" i="57" s="1"/>
  <c r="J303" i="57"/>
  <c r="Q303" i="57" s="1"/>
  <c r="U303" i="57" s="1"/>
  <c r="J273" i="57"/>
  <c r="Q273" i="57" s="1"/>
  <c r="U273" i="57" s="1"/>
  <c r="J338" i="12"/>
  <c r="Q338" i="12" s="1"/>
  <c r="U338" i="12" s="1"/>
  <c r="J282" i="57"/>
  <c r="Q282" i="57" s="1"/>
  <c r="U282" i="57" s="1"/>
  <c r="J310" i="57"/>
  <c r="Q310" i="57" s="1"/>
  <c r="U310" i="57" s="1"/>
  <c r="J287" i="57"/>
  <c r="Q287" i="57" s="1"/>
  <c r="U287" i="57" s="1"/>
  <c r="J298" i="12"/>
  <c r="Q298" i="12" s="1"/>
  <c r="U298" i="12" s="1"/>
  <c r="J275" i="12"/>
  <c r="Q275" i="12" s="1"/>
  <c r="U275" i="12" s="1"/>
  <c r="J279" i="57"/>
  <c r="Q279" i="57" s="1"/>
  <c r="U279" i="57" s="1"/>
  <c r="J299" i="57"/>
  <c r="Q299" i="57" s="1"/>
  <c r="U299" i="57" s="1"/>
  <c r="J276" i="12"/>
  <c r="Q276" i="12" s="1"/>
  <c r="U276" i="12" s="1"/>
  <c r="J300" i="57"/>
  <c r="Q300" i="57" s="1"/>
  <c r="U300" i="57" s="1"/>
  <c r="J286" i="57"/>
  <c r="Q286" i="57" s="1"/>
  <c r="U286" i="57" s="1"/>
  <c r="J287" i="12"/>
  <c r="Q287" i="12" s="1"/>
  <c r="U287" i="12" s="1"/>
  <c r="J301" i="12"/>
  <c r="Q301" i="12" s="1"/>
  <c r="U301" i="12" s="1"/>
  <c r="J340" i="12"/>
  <c r="Q340" i="12" s="1"/>
  <c r="U340" i="12" s="1"/>
  <c r="J322" i="57"/>
  <c r="Q322" i="57" s="1"/>
  <c r="U322" i="57" s="1"/>
  <c r="J331" i="57"/>
  <c r="Q331" i="57" s="1"/>
  <c r="U331" i="57" s="1"/>
  <c r="J308" i="12"/>
  <c r="Q308" i="12" s="1"/>
  <c r="U308" i="12" s="1"/>
  <c r="J292" i="12"/>
  <c r="Q292" i="12" s="1"/>
  <c r="U292" i="12" s="1"/>
  <c r="J278" i="57"/>
  <c r="Q278" i="57" s="1"/>
  <c r="U278" i="57" s="1"/>
  <c r="J316" i="12"/>
  <c r="Q316" i="12" s="1"/>
  <c r="U316" i="12" s="1"/>
  <c r="J303" i="12"/>
  <c r="Q303" i="12" s="1"/>
  <c r="U303" i="12" s="1"/>
  <c r="J325" i="12"/>
  <c r="Q325" i="12" s="1"/>
  <c r="U325" i="12" s="1"/>
  <c r="J288" i="12"/>
  <c r="Q288" i="12" s="1"/>
  <c r="U288" i="12" s="1"/>
  <c r="J293" i="57"/>
  <c r="Q293" i="57" s="1"/>
  <c r="U293" i="57" s="1"/>
  <c r="J290" i="57"/>
  <c r="Q290" i="57" s="1"/>
  <c r="U290" i="57" s="1"/>
  <c r="J284" i="57"/>
  <c r="Q284" i="57" s="1"/>
  <c r="U284" i="57" s="1"/>
  <c r="J285" i="57"/>
  <c r="Q285" i="57" s="1"/>
  <c r="U285" i="57" s="1"/>
  <c r="J309" i="12"/>
  <c r="Q309" i="12" s="1"/>
  <c r="U309" i="12" s="1"/>
  <c r="J317" i="12"/>
  <c r="Q317" i="12" s="1"/>
  <c r="U317" i="12" s="1"/>
  <c r="J311" i="57"/>
  <c r="Q311" i="57" s="1"/>
  <c r="U311" i="57" s="1"/>
  <c r="J340" i="57"/>
  <c r="Q340" i="57" s="1"/>
  <c r="U340" i="57" s="1"/>
  <c r="J306" i="57"/>
  <c r="Q306" i="57" s="1"/>
  <c r="U306" i="57" s="1"/>
  <c r="J288" i="57"/>
  <c r="Q288" i="57" s="1"/>
  <c r="U288" i="57" s="1"/>
  <c r="J301" i="57"/>
  <c r="Q301" i="57" s="1"/>
  <c r="U301" i="57" s="1"/>
  <c r="J330" i="57"/>
  <c r="Q330" i="57" s="1"/>
  <c r="U330" i="57" s="1"/>
  <c r="J269" i="57"/>
  <c r="Q269" i="57" s="1"/>
  <c r="U269" i="57" s="1"/>
  <c r="J274" i="12"/>
  <c r="Q274" i="12" s="1"/>
  <c r="U274" i="12" s="1"/>
  <c r="J326" i="57"/>
  <c r="Q326" i="57" s="1"/>
  <c r="U326" i="57" s="1"/>
  <c r="J302" i="57"/>
  <c r="Q302" i="57" s="1"/>
  <c r="U302" i="57" s="1"/>
  <c r="J289" i="12"/>
  <c r="Q289" i="12" s="1"/>
  <c r="U289" i="12" s="1"/>
  <c r="J336" i="12"/>
  <c r="Q336" i="12" s="1"/>
  <c r="U336" i="12" s="1"/>
  <c r="J292" i="57"/>
  <c r="Q292" i="57" s="1"/>
  <c r="U292" i="57" s="1"/>
  <c r="J268" i="57"/>
  <c r="Q268" i="57" s="1"/>
  <c r="U268" i="57" s="1"/>
  <c r="J338" i="57"/>
  <c r="Q338" i="57" s="1"/>
  <c r="U338" i="57" s="1"/>
  <c r="J269" i="12"/>
  <c r="Q269" i="12" s="1"/>
  <c r="U269" i="12" s="1"/>
  <c r="J329" i="57"/>
  <c r="Q329" i="57" s="1"/>
  <c r="U329" i="57" s="1"/>
  <c r="J295" i="12"/>
  <c r="Q295" i="12" s="1"/>
  <c r="U295" i="12" s="1"/>
  <c r="J341" i="12"/>
  <c r="Q341" i="12" s="1"/>
  <c r="U341" i="12" s="1"/>
  <c r="J321" i="57"/>
  <c r="Q321" i="57" s="1"/>
  <c r="U321" i="57" s="1"/>
  <c r="J265" i="57"/>
  <c r="Q265" i="57" s="1"/>
  <c r="U265" i="57" s="1"/>
  <c r="J297" i="12"/>
  <c r="Q297" i="12" s="1"/>
  <c r="U297" i="12" s="1"/>
  <c r="J312" i="57"/>
  <c r="Q312" i="57" s="1"/>
  <c r="U312" i="57" s="1"/>
  <c r="J326" i="12"/>
  <c r="Q326" i="12" s="1"/>
  <c r="U326" i="12" s="1"/>
  <c r="J270" i="12"/>
  <c r="Q270" i="12" s="1"/>
  <c r="U270" i="12" s="1"/>
  <c r="J271" i="12"/>
  <c r="Q271" i="12" s="1"/>
  <c r="U271" i="12" s="1"/>
  <c r="J279" i="12"/>
  <c r="Q279" i="12" s="1"/>
  <c r="U279" i="12" s="1"/>
  <c r="J339" i="57"/>
  <c r="Q339" i="57" s="1"/>
  <c r="U339" i="57" s="1"/>
  <c r="J319" i="12"/>
  <c r="Q319" i="12" s="1"/>
  <c r="U319" i="12" s="1"/>
  <c r="J304" i="12"/>
  <c r="Q304" i="12" s="1"/>
  <c r="U304" i="12" s="1"/>
  <c r="J309" i="57"/>
  <c r="Q309" i="57" s="1"/>
  <c r="U309" i="57" s="1"/>
  <c r="J342" i="57"/>
  <c r="Q342" i="57" s="1"/>
  <c r="U342" i="57" s="1"/>
  <c r="J310" i="12"/>
  <c r="Q310" i="12" s="1"/>
  <c r="U310" i="12" s="1"/>
  <c r="J334" i="12"/>
  <c r="Q334" i="12" s="1"/>
  <c r="U334" i="12" s="1"/>
  <c r="J317" i="57"/>
  <c r="Q317" i="57" s="1"/>
  <c r="U317" i="57" s="1"/>
  <c r="J328" i="57"/>
  <c r="Q328" i="57" s="1"/>
  <c r="U328" i="57" s="1"/>
  <c r="J343" i="57"/>
  <c r="Q343" i="57" s="1"/>
  <c r="U343" i="57" s="1"/>
  <c r="J267" i="12"/>
  <c r="Q267" i="12" s="1"/>
  <c r="U267" i="12" s="1"/>
  <c r="J341" i="57"/>
  <c r="Q341" i="57" s="1"/>
  <c r="U341" i="57" s="1"/>
  <c r="J264" i="12"/>
  <c r="Q264" i="12" s="1"/>
  <c r="U264" i="12" s="1"/>
  <c r="J322" i="12"/>
  <c r="Q322" i="12" s="1"/>
  <c r="U322" i="12" s="1"/>
  <c r="J300" i="12"/>
  <c r="Q300" i="12" s="1"/>
  <c r="U300" i="12" s="1"/>
  <c r="J316" i="57"/>
  <c r="Q316" i="57" s="1"/>
  <c r="U316" i="57" s="1"/>
  <c r="J304" i="57"/>
  <c r="Q304" i="57" s="1"/>
  <c r="U304" i="57" s="1"/>
  <c r="J265" i="12"/>
  <c r="Q265" i="12" s="1"/>
  <c r="U265" i="12" s="1"/>
  <c r="J295" i="57"/>
  <c r="Q295" i="57" s="1"/>
  <c r="U295" i="57" s="1"/>
  <c r="J264" i="57"/>
  <c r="Q264" i="57" s="1"/>
  <c r="U264" i="57" s="1"/>
  <c r="J280" i="57"/>
  <c r="Q280" i="57" s="1"/>
  <c r="U280" i="57" s="1"/>
  <c r="J294" i="57"/>
  <c r="Q294" i="57" s="1"/>
  <c r="U294" i="57" s="1"/>
  <c r="J313" i="57"/>
  <c r="Q313" i="57" s="1"/>
  <c r="U313" i="57" s="1"/>
  <c r="J305" i="57"/>
  <c r="Q305" i="57" s="1"/>
  <c r="U305" i="57" s="1"/>
  <c r="J283" i="57"/>
  <c r="Q283" i="57" s="1"/>
  <c r="U283" i="57" s="1"/>
  <c r="J270" i="57"/>
  <c r="Q270" i="57" s="1"/>
  <c r="U270" i="57" s="1"/>
  <c r="J293" i="12"/>
  <c r="Q293" i="12" s="1"/>
  <c r="U293" i="12" s="1"/>
  <c r="J296" i="12"/>
  <c r="Q296" i="12" s="1"/>
  <c r="U296" i="12" s="1"/>
  <c r="J307" i="12"/>
  <c r="Q307" i="12" s="1"/>
  <c r="U307" i="12" s="1"/>
  <c r="J277" i="57"/>
  <c r="Q277" i="57" s="1"/>
  <c r="U277" i="57" s="1"/>
  <c r="J307" i="57"/>
  <c r="Q307" i="57" s="1"/>
  <c r="U307" i="57" s="1"/>
  <c r="J332" i="12"/>
  <c r="Q332" i="12" s="1"/>
  <c r="U332" i="12" s="1"/>
  <c r="J274" i="57"/>
  <c r="Q274" i="57" s="1"/>
  <c r="U274" i="57" s="1"/>
  <c r="J311" i="12"/>
  <c r="Q311" i="12" s="1"/>
  <c r="U311" i="12" s="1"/>
  <c r="J339" i="12"/>
  <c r="Q339" i="12" s="1"/>
  <c r="U339" i="12" s="1"/>
  <c r="J330" i="12"/>
  <c r="Q330" i="12" s="1"/>
  <c r="U330" i="12" s="1"/>
  <c r="J302" i="12"/>
  <c r="Q302" i="12" s="1"/>
  <c r="U302" i="12" s="1"/>
  <c r="J324" i="57"/>
  <c r="Q324" i="57" s="1"/>
  <c r="U324" i="57" s="1"/>
  <c r="J267" i="57"/>
  <c r="Q267" i="57" s="1"/>
  <c r="U267" i="57" s="1"/>
  <c r="J337" i="12"/>
  <c r="Q337" i="12" s="1"/>
  <c r="U337" i="12" s="1"/>
  <c r="J289" i="57"/>
  <c r="Q289" i="57" s="1"/>
  <c r="U289" i="57" s="1"/>
  <c r="J298" i="57"/>
  <c r="Q298" i="57" s="1"/>
  <c r="U298" i="57" s="1"/>
  <c r="J320" i="12"/>
  <c r="Q320" i="12" s="1"/>
  <c r="U320" i="12" s="1"/>
  <c r="J318" i="12"/>
  <c r="Q318" i="12" s="1"/>
  <c r="U318" i="12" s="1"/>
  <c r="U508" i="57"/>
  <c r="AO267" i="62" s="1"/>
  <c r="AP267" i="62" s="1"/>
  <c r="AC267" i="62"/>
  <c r="AD267" i="62" s="1"/>
  <c r="U446" i="12"/>
  <c r="AO205" i="37" s="1"/>
  <c r="AP205" i="37" s="1"/>
  <c r="AC205" i="37"/>
  <c r="AD205" i="37" s="1"/>
  <c r="U23" i="12"/>
  <c r="AO23" i="37" s="1"/>
  <c r="AP23" i="37" s="1"/>
  <c r="AC23" i="37"/>
  <c r="AD23" i="37" s="1"/>
  <c r="AC72" i="62"/>
  <c r="AD72" i="62" s="1"/>
  <c r="U72" i="57"/>
  <c r="AO72" i="62" s="1"/>
  <c r="AP72" i="62" s="1"/>
  <c r="U517" i="12"/>
  <c r="AO276" i="37" s="1"/>
  <c r="AP276" i="37" s="1"/>
  <c r="AC276" i="37"/>
  <c r="AD276" i="37" s="1"/>
  <c r="U527" i="57"/>
  <c r="AO286" i="62" s="1"/>
  <c r="AP286" i="62" s="1"/>
  <c r="AC286" i="62"/>
  <c r="AD286" i="62" s="1"/>
  <c r="AC194" i="37"/>
  <c r="AD194" i="37" s="1"/>
  <c r="U435" i="12"/>
  <c r="AO194" i="37" s="1"/>
  <c r="AP194" i="37" s="1"/>
  <c r="AC33" i="37"/>
  <c r="AD33" i="37" s="1"/>
  <c r="U33" i="12"/>
  <c r="AO33" i="37" s="1"/>
  <c r="AP33" i="37" s="1"/>
  <c r="U402" i="12"/>
  <c r="AO161" i="37" s="1"/>
  <c r="AP161" i="37" s="1"/>
  <c r="AC161" i="37"/>
  <c r="AD161" i="37" s="1"/>
  <c r="AC219" i="37"/>
  <c r="AD219" i="37" s="1"/>
  <c r="U460" i="12"/>
  <c r="AO219" i="37" s="1"/>
  <c r="AP219" i="37" s="1"/>
  <c r="U96" i="12"/>
  <c r="AO96" i="37" s="1"/>
  <c r="AP96" i="37" s="1"/>
  <c r="AC96" i="37"/>
  <c r="AD96" i="37" s="1"/>
  <c r="AC256" i="62"/>
  <c r="AD256" i="62" s="1"/>
  <c r="U497" i="57"/>
  <c r="AO256" i="62" s="1"/>
  <c r="AP256" i="62" s="1"/>
  <c r="U365" i="12"/>
  <c r="AO124" i="37" s="1"/>
  <c r="AP124" i="37" s="1"/>
  <c r="AC124" i="37"/>
  <c r="AD124" i="37" s="1"/>
  <c r="U412" i="12"/>
  <c r="AO171" i="37" s="1"/>
  <c r="AP171" i="37" s="1"/>
  <c r="AC171" i="37"/>
  <c r="AD171" i="37" s="1"/>
  <c r="AC307" i="37"/>
  <c r="AD307" i="37" s="1"/>
  <c r="U551" i="12"/>
  <c r="AO307" i="37" s="1"/>
  <c r="AP307" i="37" s="1"/>
  <c r="U60" i="57"/>
  <c r="AO60" i="62" s="1"/>
  <c r="AP60" i="62" s="1"/>
  <c r="AC60" i="62"/>
  <c r="AD60" i="62" s="1"/>
  <c r="U381" i="12"/>
  <c r="AO140" i="37" s="1"/>
  <c r="AP140" i="37" s="1"/>
  <c r="AC140" i="37"/>
  <c r="AD140" i="37" s="1"/>
  <c r="U522" i="57"/>
  <c r="AO281" i="62" s="1"/>
  <c r="AP281" i="62" s="1"/>
  <c r="AC281" i="62"/>
  <c r="AD281" i="62" s="1"/>
  <c r="AC135" i="37"/>
  <c r="AD135" i="37" s="1"/>
  <c r="U376" i="12"/>
  <c r="AO135" i="37" s="1"/>
  <c r="AP135" i="37" s="1"/>
  <c r="U32" i="57"/>
  <c r="AO32" i="62" s="1"/>
  <c r="AP32" i="62" s="1"/>
  <c r="AC32" i="62"/>
  <c r="AD32" i="62" s="1"/>
  <c r="U397" i="12"/>
  <c r="AO156" i="37" s="1"/>
  <c r="AP156" i="37" s="1"/>
  <c r="AC156" i="37"/>
  <c r="AD156" i="37" s="1"/>
  <c r="L328" i="37"/>
  <c r="K330" i="37"/>
  <c r="U443" i="12"/>
  <c r="AO202" i="37" s="1"/>
  <c r="AP202" i="37" s="1"/>
  <c r="AC202" i="37"/>
  <c r="AD202" i="37" s="1"/>
  <c r="U59" i="12"/>
  <c r="AO59" i="37" s="1"/>
  <c r="AP59" i="37" s="1"/>
  <c r="AC59" i="37"/>
  <c r="AD59" i="37" s="1"/>
  <c r="U463" i="57"/>
  <c r="AO222" i="62" s="1"/>
  <c r="AP222" i="62" s="1"/>
  <c r="AC222" i="62"/>
  <c r="AD222" i="62" s="1"/>
  <c r="U518" i="12"/>
  <c r="AO277" i="37" s="1"/>
  <c r="AP277" i="37" s="1"/>
  <c r="AC277" i="37"/>
  <c r="AD277" i="37" s="1"/>
  <c r="U417" i="12"/>
  <c r="AO176" i="37" s="1"/>
  <c r="AP176" i="37" s="1"/>
  <c r="AC176" i="37"/>
  <c r="AD176" i="37" s="1"/>
  <c r="U441" i="12"/>
  <c r="AO200" i="37" s="1"/>
  <c r="AP200" i="37" s="1"/>
  <c r="AC200" i="37"/>
  <c r="AD200" i="37" s="1"/>
  <c r="U450" i="57"/>
  <c r="AO209" i="62" s="1"/>
  <c r="AP209" i="62" s="1"/>
  <c r="AC209" i="62"/>
  <c r="AD209" i="62" s="1"/>
  <c r="AC70" i="62"/>
  <c r="AD70" i="62" s="1"/>
  <c r="U70" i="57"/>
  <c r="AO70" i="62" s="1"/>
  <c r="AP70" i="62" s="1"/>
  <c r="U371" i="12"/>
  <c r="AO130" i="37" s="1"/>
  <c r="AP130" i="37" s="1"/>
  <c r="AC130" i="37"/>
  <c r="AD130" i="37" s="1"/>
  <c r="AC220" i="37"/>
  <c r="AD220" i="37" s="1"/>
  <c r="U461" i="12"/>
  <c r="AO220" i="37" s="1"/>
  <c r="AP220" i="37" s="1"/>
  <c r="U562" i="57"/>
  <c r="AO318" i="62" s="1"/>
  <c r="AP318" i="62" s="1"/>
  <c r="AC318" i="62"/>
  <c r="AD318" i="62" s="1"/>
  <c r="AC52" i="37"/>
  <c r="AD52" i="37" s="1"/>
  <c r="U52" i="12"/>
  <c r="AO52" i="37" s="1"/>
  <c r="AP52" i="37" s="1"/>
  <c r="AC168" i="37"/>
  <c r="AD168" i="37" s="1"/>
  <c r="U409" i="12"/>
  <c r="AO168" i="37" s="1"/>
  <c r="AP168" i="37" s="1"/>
  <c r="AC243" i="62"/>
  <c r="AD243" i="62" s="1"/>
  <c r="U484" i="57"/>
  <c r="AO243" i="62" s="1"/>
  <c r="AP243" i="62" s="1"/>
  <c r="U32" i="12"/>
  <c r="AO32" i="37" s="1"/>
  <c r="AP32" i="37" s="1"/>
  <c r="AC32" i="37"/>
  <c r="AD32" i="37" s="1"/>
  <c r="U57" i="12"/>
  <c r="AO57" i="37" s="1"/>
  <c r="AP57" i="37" s="1"/>
  <c r="AC57" i="37"/>
  <c r="AD57" i="37" s="1"/>
  <c r="U57" i="57"/>
  <c r="AO57" i="62" s="1"/>
  <c r="AP57" i="62" s="1"/>
  <c r="AC57" i="62"/>
  <c r="AD57" i="62" s="1"/>
  <c r="AC36" i="62"/>
  <c r="AD36" i="62" s="1"/>
  <c r="U36" i="57"/>
  <c r="AO36" i="62" s="1"/>
  <c r="AP36" i="62" s="1"/>
  <c r="U61" i="12"/>
  <c r="AO61" i="37" s="1"/>
  <c r="AP61" i="37" s="1"/>
  <c r="AC61" i="37"/>
  <c r="AD61" i="37" s="1"/>
  <c r="U394" i="12"/>
  <c r="AO153" i="37" s="1"/>
  <c r="AP153" i="37" s="1"/>
  <c r="AC153" i="37"/>
  <c r="AD153" i="37" s="1"/>
  <c r="U454" i="12"/>
  <c r="AO213" i="37" s="1"/>
  <c r="AP213" i="37" s="1"/>
  <c r="AC213" i="37"/>
  <c r="AD213" i="37" s="1"/>
  <c r="AC209" i="37"/>
  <c r="AD209" i="37" s="1"/>
  <c r="U450" i="12"/>
  <c r="AO209" i="37" s="1"/>
  <c r="AP209" i="37" s="1"/>
  <c r="AC69" i="62"/>
  <c r="AD69" i="62" s="1"/>
  <c r="U69" i="57"/>
  <c r="AO69" i="62" s="1"/>
  <c r="AP69" i="62" s="1"/>
  <c r="U416" i="12"/>
  <c r="AO175" i="37" s="1"/>
  <c r="AP175" i="37" s="1"/>
  <c r="AC175" i="37"/>
  <c r="AD175" i="37" s="1"/>
  <c r="AC101" i="37"/>
  <c r="AD101" i="37" s="1"/>
  <c r="U100" i="12"/>
  <c r="AO101" i="37" s="1"/>
  <c r="AP101" i="37" s="1"/>
  <c r="AC80" i="62"/>
  <c r="AD80" i="62" s="1"/>
  <c r="U80" i="57"/>
  <c r="AO80" i="62" s="1"/>
  <c r="AP80" i="62" s="1"/>
  <c r="U436" i="12"/>
  <c r="AO195" i="37" s="1"/>
  <c r="AP195" i="37" s="1"/>
  <c r="AC195" i="37"/>
  <c r="AD195" i="37" s="1"/>
  <c r="AC257" i="62"/>
  <c r="AD257" i="62" s="1"/>
  <c r="U498" i="57"/>
  <c r="AO257" i="62" s="1"/>
  <c r="AP257" i="62" s="1"/>
  <c r="AC183" i="37"/>
  <c r="AD183" i="37" s="1"/>
  <c r="U424" i="12"/>
  <c r="AO183" i="37" s="1"/>
  <c r="AP183" i="37" s="1"/>
  <c r="AC279" i="62"/>
  <c r="AD279" i="62" s="1"/>
  <c r="U520" i="57"/>
  <c r="AO279" i="62" s="1"/>
  <c r="AP279" i="62" s="1"/>
  <c r="AC235" i="37"/>
  <c r="AD235" i="37" s="1"/>
  <c r="U476" i="12"/>
  <c r="AO235" i="37" s="1"/>
  <c r="AP235" i="37" s="1"/>
  <c r="K300" i="62"/>
  <c r="L300" i="62" s="1"/>
  <c r="L299" i="62"/>
  <c r="AC247" i="62"/>
  <c r="AD247" i="62" s="1"/>
  <c r="U488" i="57"/>
  <c r="AO247" i="62" s="1"/>
  <c r="AP247" i="62" s="1"/>
  <c r="AC20" i="62"/>
  <c r="AD20" i="62" s="1"/>
  <c r="U20" i="57"/>
  <c r="AO20" i="62" s="1"/>
  <c r="AP20" i="62" s="1"/>
  <c r="U469" i="57"/>
  <c r="AO228" i="62" s="1"/>
  <c r="AP228" i="62" s="1"/>
  <c r="AC228" i="62"/>
  <c r="AD228" i="62" s="1"/>
  <c r="AC273" i="62"/>
  <c r="AD273" i="62" s="1"/>
  <c r="U514" i="57"/>
  <c r="AO273" i="62" s="1"/>
  <c r="AP273" i="62" s="1"/>
  <c r="AC261" i="37"/>
  <c r="AD261" i="37" s="1"/>
  <c r="U502" i="12"/>
  <c r="AO261" i="37" s="1"/>
  <c r="AP261" i="37" s="1"/>
  <c r="AC270" i="37"/>
  <c r="AD270" i="37" s="1"/>
  <c r="U511" i="12"/>
  <c r="AO270" i="37" s="1"/>
  <c r="AP270" i="37" s="1"/>
  <c r="AC302" i="37"/>
  <c r="U546" i="12"/>
  <c r="AO302" i="37" s="1"/>
  <c r="U480" i="12"/>
  <c r="AO239" i="37" s="1"/>
  <c r="AP239" i="37" s="1"/>
  <c r="AC239" i="37"/>
  <c r="AD239" i="37" s="1"/>
  <c r="AC173" i="37"/>
  <c r="AD173" i="37" s="1"/>
  <c r="U414" i="12"/>
  <c r="AO173" i="37" s="1"/>
  <c r="AP173" i="37" s="1"/>
  <c r="AC40" i="37"/>
  <c r="AD40" i="37" s="1"/>
  <c r="U40" i="12"/>
  <c r="AO40" i="37" s="1"/>
  <c r="AP40" i="37" s="1"/>
  <c r="U360" i="12"/>
  <c r="AO119" i="37" s="1"/>
  <c r="AP119" i="37" s="1"/>
  <c r="AC119" i="37"/>
  <c r="AD119" i="37" s="1"/>
  <c r="U444" i="12"/>
  <c r="AO203" i="37" s="1"/>
  <c r="AP203" i="37" s="1"/>
  <c r="AC203" i="37"/>
  <c r="AD203" i="37" s="1"/>
  <c r="AC127" i="37"/>
  <c r="AD127" i="37" s="1"/>
  <c r="U368" i="12"/>
  <c r="AO127" i="37" s="1"/>
  <c r="AP127" i="37" s="1"/>
  <c r="AC77" i="37"/>
  <c r="AD77" i="37" s="1"/>
  <c r="U77" i="12"/>
  <c r="AO77" i="37" s="1"/>
  <c r="AP77" i="37" s="1"/>
  <c r="U52" i="57"/>
  <c r="AO52" i="62" s="1"/>
  <c r="AP52" i="62" s="1"/>
  <c r="AC52" i="62"/>
  <c r="AD52" i="62" s="1"/>
  <c r="AC180" i="37"/>
  <c r="AD180" i="37" s="1"/>
  <c r="U421" i="12"/>
  <c r="AO180" i="37" s="1"/>
  <c r="AP180" i="37" s="1"/>
  <c r="U452" i="12"/>
  <c r="AO211" i="37" s="1"/>
  <c r="AP211" i="37" s="1"/>
  <c r="AC211" i="37"/>
  <c r="AD211" i="37" s="1"/>
  <c r="AZ14" i="23"/>
  <c r="AC49" i="62"/>
  <c r="AD49" i="62" s="1"/>
  <c r="U49" i="57"/>
  <c r="AO49" i="62" s="1"/>
  <c r="AP49" i="62" s="1"/>
  <c r="AC51" i="62"/>
  <c r="AD51" i="62" s="1"/>
  <c r="U51" i="57"/>
  <c r="AO51" i="62" s="1"/>
  <c r="AP51" i="62" s="1"/>
  <c r="U403" i="12"/>
  <c r="AO162" i="37" s="1"/>
  <c r="AP162" i="37" s="1"/>
  <c r="AC162" i="37"/>
  <c r="AD162" i="37" s="1"/>
  <c r="U532" i="12"/>
  <c r="AO291" i="37" s="1"/>
  <c r="AP291" i="37" s="1"/>
  <c r="AC291" i="37"/>
  <c r="AD291" i="37" s="1"/>
  <c r="U518" i="57"/>
  <c r="AO277" i="62" s="1"/>
  <c r="AP277" i="62" s="1"/>
  <c r="AC277" i="62"/>
  <c r="AD277" i="62" s="1"/>
  <c r="U459" i="12"/>
  <c r="AO218" i="37" s="1"/>
  <c r="AP218" i="37" s="1"/>
  <c r="AC218" i="37"/>
  <c r="AD218" i="37" s="1"/>
  <c r="U521" i="57"/>
  <c r="AO280" i="62" s="1"/>
  <c r="AP280" i="62" s="1"/>
  <c r="AC280" i="62"/>
  <c r="AD280" i="62" s="1"/>
  <c r="U77" i="57"/>
  <c r="AO77" i="62" s="1"/>
  <c r="AP77" i="62" s="1"/>
  <c r="AC77" i="62"/>
  <c r="AD77" i="62" s="1"/>
  <c r="U40" i="57"/>
  <c r="AO40" i="62" s="1"/>
  <c r="AP40" i="62" s="1"/>
  <c r="AC40" i="62"/>
  <c r="AD40" i="62" s="1"/>
  <c r="U466" i="57"/>
  <c r="AO225" i="62" s="1"/>
  <c r="AP225" i="62" s="1"/>
  <c r="AC225" i="62"/>
  <c r="AD225" i="62" s="1"/>
  <c r="U506" i="12"/>
  <c r="AO265" i="37" s="1"/>
  <c r="AP265" i="37" s="1"/>
  <c r="AC265" i="37"/>
  <c r="AD265" i="37" s="1"/>
  <c r="U59" i="57"/>
  <c r="AO59" i="62" s="1"/>
  <c r="AP59" i="62" s="1"/>
  <c r="AC59" i="62"/>
  <c r="AD59" i="62" s="1"/>
  <c r="AC214" i="37"/>
  <c r="AD214" i="37" s="1"/>
  <c r="U455" i="12"/>
  <c r="AO214" i="37" s="1"/>
  <c r="AP214" i="37" s="1"/>
  <c r="U526" i="12"/>
  <c r="AO285" i="37" s="1"/>
  <c r="AP285" i="37" s="1"/>
  <c r="AC285" i="37"/>
  <c r="AD285" i="37" s="1"/>
  <c r="U478" i="12"/>
  <c r="AO237" i="37" s="1"/>
  <c r="AP237" i="37" s="1"/>
  <c r="AC237" i="37"/>
  <c r="AD237" i="37" s="1"/>
  <c r="AZ16" i="23"/>
  <c r="AC169" i="37"/>
  <c r="AD169" i="37" s="1"/>
  <c r="U410" i="12"/>
  <c r="AO169" i="37" s="1"/>
  <c r="AP169" i="37" s="1"/>
  <c r="U497" i="12"/>
  <c r="AO256" i="37" s="1"/>
  <c r="AP256" i="37" s="1"/>
  <c r="AC256" i="37"/>
  <c r="AD256" i="37" s="1"/>
  <c r="AC45" i="37"/>
  <c r="AD45" i="37" s="1"/>
  <c r="U45" i="12"/>
  <c r="AO45" i="37" s="1"/>
  <c r="AP45" i="37" s="1"/>
  <c r="AC185" i="37"/>
  <c r="AD185" i="37" s="1"/>
  <c r="U426" i="12"/>
  <c r="AO185" i="37" s="1"/>
  <c r="AP185" i="37" s="1"/>
  <c r="L104" i="62"/>
  <c r="K296" i="62"/>
  <c r="L296" i="62" s="1"/>
  <c r="AC100" i="62"/>
  <c r="AD100" i="62" s="1"/>
  <c r="U100" i="57"/>
  <c r="AO100" i="62" s="1"/>
  <c r="AP100" i="62" s="1"/>
  <c r="AC247" i="37"/>
  <c r="AD247" i="37" s="1"/>
  <c r="U488" i="12"/>
  <c r="AO247" i="37" s="1"/>
  <c r="AP247" i="37" s="1"/>
  <c r="U490" i="12"/>
  <c r="AO249" i="37" s="1"/>
  <c r="AP249" i="37" s="1"/>
  <c r="AC249" i="37"/>
  <c r="AD249" i="37" s="1"/>
  <c r="U21" i="12"/>
  <c r="AO21" i="37" s="1"/>
  <c r="AP21" i="37" s="1"/>
  <c r="AC21" i="37"/>
  <c r="AD21" i="37" s="1"/>
  <c r="AC21" i="62"/>
  <c r="AD21" i="62" s="1"/>
  <c r="U21" i="57"/>
  <c r="AO21" i="62" s="1"/>
  <c r="AP21" i="62" s="1"/>
  <c r="AC303" i="62"/>
  <c r="AD303" i="62" s="1"/>
  <c r="U547" i="57"/>
  <c r="AO303" i="62" s="1"/>
  <c r="AP303" i="62" s="1"/>
  <c r="U506" i="57"/>
  <c r="AO265" i="62" s="1"/>
  <c r="AP265" i="62" s="1"/>
  <c r="AC265" i="62"/>
  <c r="AD265" i="62" s="1"/>
  <c r="U513" i="12"/>
  <c r="AO272" i="37" s="1"/>
  <c r="AP272" i="37" s="1"/>
  <c r="AC272" i="37"/>
  <c r="AD272" i="37" s="1"/>
  <c r="AC80" i="37"/>
  <c r="AD80" i="37" s="1"/>
  <c r="U80" i="12"/>
  <c r="AO80" i="37" s="1"/>
  <c r="AP80" i="37" s="1"/>
  <c r="U536" i="12"/>
  <c r="AO295" i="37" s="1"/>
  <c r="AP295" i="37" s="1"/>
  <c r="AC295" i="37"/>
  <c r="AD295" i="37" s="1"/>
  <c r="AC70" i="37"/>
  <c r="AD70" i="37" s="1"/>
  <c r="U70" i="12"/>
  <c r="AO70" i="37" s="1"/>
  <c r="AP70" i="37" s="1"/>
  <c r="AC281" i="37"/>
  <c r="AD281" i="37" s="1"/>
  <c r="U522" i="12"/>
  <c r="AO281" i="37" s="1"/>
  <c r="AP281" i="37" s="1"/>
  <c r="U528" i="57"/>
  <c r="AO287" i="62" s="1"/>
  <c r="AP287" i="62" s="1"/>
  <c r="AC287" i="62"/>
  <c r="AD287" i="62" s="1"/>
  <c r="U37" i="12"/>
  <c r="AO37" i="37" s="1"/>
  <c r="AP37" i="37" s="1"/>
  <c r="AC37" i="37"/>
  <c r="AD37" i="37" s="1"/>
  <c r="U354" i="12"/>
  <c r="AO113" i="37" s="1"/>
  <c r="AP113" i="37" s="1"/>
  <c r="AC113" i="37"/>
  <c r="AD113" i="37" s="1"/>
  <c r="AC211" i="62"/>
  <c r="AD211" i="62" s="1"/>
  <c r="U452" i="57"/>
  <c r="AO211" i="62" s="1"/>
  <c r="AP211" i="62" s="1"/>
  <c r="U379" i="12"/>
  <c r="AO138" i="37" s="1"/>
  <c r="AP138" i="37" s="1"/>
  <c r="AC138" i="37"/>
  <c r="AD138" i="37" s="1"/>
  <c r="AC226" i="62"/>
  <c r="AD226" i="62" s="1"/>
  <c r="U467" i="57"/>
  <c r="AO226" i="62" s="1"/>
  <c r="AP226" i="62" s="1"/>
  <c r="U557" i="12"/>
  <c r="AO313" i="37" s="1"/>
  <c r="AP313" i="37" s="1"/>
  <c r="AC313" i="37"/>
  <c r="AD313" i="37" s="1"/>
  <c r="AC191" i="37"/>
  <c r="AD191" i="37" s="1"/>
  <c r="U432" i="12"/>
  <c r="AO191" i="37" s="1"/>
  <c r="AP191" i="37" s="1"/>
  <c r="U550" i="57"/>
  <c r="AO306" i="62" s="1"/>
  <c r="AP306" i="62" s="1"/>
  <c r="AC306" i="62"/>
  <c r="AD306" i="62" s="1"/>
  <c r="AC275" i="62"/>
  <c r="AD275" i="62" s="1"/>
  <c r="U516" i="57"/>
  <c r="AO275" i="62" s="1"/>
  <c r="AP275" i="62" s="1"/>
  <c r="U504" i="12"/>
  <c r="AO263" i="37" s="1"/>
  <c r="AP263" i="37" s="1"/>
  <c r="AC263" i="37"/>
  <c r="AD263" i="37" s="1"/>
  <c r="U29" i="12"/>
  <c r="AO29" i="37" s="1"/>
  <c r="AP29" i="37" s="1"/>
  <c r="AC29" i="37"/>
  <c r="AD29" i="37" s="1"/>
  <c r="U572" i="12"/>
  <c r="AO329" i="37" s="1"/>
  <c r="AP329" i="37" s="1"/>
  <c r="AC329" i="37"/>
  <c r="AD329" i="37" s="1"/>
  <c r="U460" i="57"/>
  <c r="AO219" i="62" s="1"/>
  <c r="AP219" i="62" s="1"/>
  <c r="AC219" i="62"/>
  <c r="AD219" i="62" s="1"/>
  <c r="U39" i="57"/>
  <c r="AO39" i="62" s="1"/>
  <c r="AP39" i="62" s="1"/>
  <c r="AC39" i="62"/>
  <c r="AD39" i="62" s="1"/>
  <c r="AC251" i="37"/>
  <c r="AD251" i="37" s="1"/>
  <c r="U492" i="12"/>
  <c r="AO251" i="37" s="1"/>
  <c r="AP251" i="37" s="1"/>
  <c r="U505" i="12"/>
  <c r="AO264" i="37" s="1"/>
  <c r="AP264" i="37" s="1"/>
  <c r="AC264" i="37"/>
  <c r="AD264" i="37" s="1"/>
  <c r="U91" i="12"/>
  <c r="AO91" i="37" s="1"/>
  <c r="AP91" i="37" s="1"/>
  <c r="AC91" i="37"/>
  <c r="AD91" i="37" s="1"/>
  <c r="AC35" i="37"/>
  <c r="AD35" i="37" s="1"/>
  <c r="U35" i="12"/>
  <c r="AO35" i="37" s="1"/>
  <c r="AP35" i="37" s="1"/>
  <c r="AC286" i="37"/>
  <c r="AD286" i="37" s="1"/>
  <c r="U527" i="12"/>
  <c r="AO286" i="37" s="1"/>
  <c r="AP286" i="37" s="1"/>
  <c r="U562" i="12"/>
  <c r="AO318" i="37" s="1"/>
  <c r="AP318" i="37" s="1"/>
  <c r="AC318" i="37"/>
  <c r="AD318" i="37" s="1"/>
  <c r="U24" i="12"/>
  <c r="AO24" i="37" s="1"/>
  <c r="AP24" i="37" s="1"/>
  <c r="AC24" i="37"/>
  <c r="AD24" i="37" s="1"/>
  <c r="U465" i="57"/>
  <c r="AO224" i="62" s="1"/>
  <c r="AP224" i="62" s="1"/>
  <c r="AC224" i="62"/>
  <c r="AD224" i="62" s="1"/>
  <c r="U494" i="12"/>
  <c r="AO253" i="37" s="1"/>
  <c r="AP253" i="37" s="1"/>
  <c r="AC253" i="37"/>
  <c r="AD253" i="37" s="1"/>
  <c r="AC214" i="62"/>
  <c r="AD214" i="62" s="1"/>
  <c r="U455" i="57"/>
  <c r="AO214" i="62" s="1"/>
  <c r="AP214" i="62" s="1"/>
  <c r="U532" i="57"/>
  <c r="AO291" i="62" s="1"/>
  <c r="AP291" i="62" s="1"/>
  <c r="AC291" i="62"/>
  <c r="AD291" i="62" s="1"/>
  <c r="U470" i="57"/>
  <c r="AO229" i="62" s="1"/>
  <c r="AP229" i="62" s="1"/>
  <c r="AC229" i="62"/>
  <c r="AD229" i="62" s="1"/>
  <c r="AC44" i="62"/>
  <c r="AD44" i="62" s="1"/>
  <c r="U44" i="57"/>
  <c r="AO44" i="62" s="1"/>
  <c r="AP44" i="62" s="1"/>
  <c r="AC259" i="37"/>
  <c r="AD259" i="37" s="1"/>
  <c r="U500" i="12"/>
  <c r="AO259" i="37" s="1"/>
  <c r="AP259" i="37" s="1"/>
  <c r="AC94" i="37"/>
  <c r="AD94" i="37" s="1"/>
  <c r="U94" i="12"/>
  <c r="AO94" i="37" s="1"/>
  <c r="AP94" i="37" s="1"/>
  <c r="AC302" i="62"/>
  <c r="U546" i="57"/>
  <c r="AO302" i="62" s="1"/>
  <c r="U14" i="57"/>
  <c r="AO16" i="62" s="1"/>
  <c r="AP16" i="62" s="1"/>
  <c r="AC16" i="62"/>
  <c r="AD16" i="62" s="1"/>
  <c r="AC106" i="37"/>
  <c r="AD106" i="37" s="1"/>
  <c r="U347" i="12"/>
  <c r="AO106" i="37" s="1"/>
  <c r="AP106" i="37" s="1"/>
  <c r="AC208" i="62"/>
  <c r="AD208" i="62" s="1"/>
  <c r="U449" i="57"/>
  <c r="AO208" i="62" s="1"/>
  <c r="AP208" i="62" s="1"/>
  <c r="AC17" i="37"/>
  <c r="AD17" i="37" s="1"/>
  <c r="U15" i="12"/>
  <c r="AO17" i="37" s="1"/>
  <c r="AP17" i="37" s="1"/>
  <c r="U559" i="57"/>
  <c r="AO315" i="62" s="1"/>
  <c r="AP315" i="62" s="1"/>
  <c r="AC315" i="62"/>
  <c r="AD315" i="62" s="1"/>
  <c r="U33" i="57"/>
  <c r="AO33" i="62" s="1"/>
  <c r="AP33" i="62" s="1"/>
  <c r="AC33" i="62"/>
  <c r="AD33" i="62" s="1"/>
  <c r="U508" i="12"/>
  <c r="AO267" i="37" s="1"/>
  <c r="AP267" i="37" s="1"/>
  <c r="AC267" i="37"/>
  <c r="AD267" i="37" s="1"/>
  <c r="AC202" i="62"/>
  <c r="AD202" i="62" s="1"/>
  <c r="U443" i="57"/>
  <c r="AO202" i="62" s="1"/>
  <c r="AP202" i="62" s="1"/>
  <c r="U374" i="12"/>
  <c r="AO133" i="37" s="1"/>
  <c r="AP133" i="37" s="1"/>
  <c r="AC133" i="37"/>
  <c r="AD133" i="37" s="1"/>
  <c r="U97" i="57"/>
  <c r="AO97" i="62" s="1"/>
  <c r="AP97" i="62" s="1"/>
  <c r="AC97" i="62"/>
  <c r="AD97" i="62" s="1"/>
  <c r="AC290" i="62"/>
  <c r="AD290" i="62" s="1"/>
  <c r="U531" i="57"/>
  <c r="AO290" i="62" s="1"/>
  <c r="AP290" i="62" s="1"/>
  <c r="AC262" i="62"/>
  <c r="AD262" i="62" s="1"/>
  <c r="U503" i="57"/>
  <c r="AO262" i="62" s="1"/>
  <c r="AP262" i="62" s="1"/>
  <c r="AC309" i="37"/>
  <c r="AD309" i="37" s="1"/>
  <c r="U553" i="12"/>
  <c r="AO309" i="37" s="1"/>
  <c r="AP309" i="37" s="1"/>
  <c r="U24" i="57"/>
  <c r="AO24" i="62" s="1"/>
  <c r="AP24" i="62" s="1"/>
  <c r="AC24" i="62"/>
  <c r="AD24" i="62" s="1"/>
  <c r="U92" i="57"/>
  <c r="AO92" i="62" s="1"/>
  <c r="AP92" i="62" s="1"/>
  <c r="AC92" i="62"/>
  <c r="AD92" i="62" s="1"/>
  <c r="U95" i="12"/>
  <c r="AO95" i="37" s="1"/>
  <c r="AP95" i="37" s="1"/>
  <c r="AC95" i="37"/>
  <c r="AD95" i="37" s="1"/>
  <c r="U53" i="57"/>
  <c r="AO53" i="62" s="1"/>
  <c r="AP53" i="62" s="1"/>
  <c r="AC53" i="62"/>
  <c r="AD53" i="62" s="1"/>
  <c r="U25" i="12"/>
  <c r="AO25" i="37" s="1"/>
  <c r="AP25" i="37" s="1"/>
  <c r="AC25" i="37"/>
  <c r="AD25" i="37" s="1"/>
  <c r="U487" i="12"/>
  <c r="AO246" i="37" s="1"/>
  <c r="AP246" i="37" s="1"/>
  <c r="AC246" i="37"/>
  <c r="AD246" i="37" s="1"/>
  <c r="AC279" i="37"/>
  <c r="AD279" i="37" s="1"/>
  <c r="U520" i="12"/>
  <c r="AO279" i="37" s="1"/>
  <c r="AP279" i="37" s="1"/>
  <c r="AC155" i="37"/>
  <c r="AD155" i="37" s="1"/>
  <c r="U396" i="12"/>
  <c r="AO155" i="37" s="1"/>
  <c r="AP155" i="37" s="1"/>
  <c r="AC226" i="37"/>
  <c r="AD226" i="37" s="1"/>
  <c r="U467" i="12"/>
  <c r="AO226" i="37" s="1"/>
  <c r="AP226" i="37" s="1"/>
  <c r="AC126" i="37"/>
  <c r="AD126" i="37" s="1"/>
  <c r="U367" i="12"/>
  <c r="AO126" i="37" s="1"/>
  <c r="AP126" i="37" s="1"/>
  <c r="U74" i="12"/>
  <c r="AO74" i="37" s="1"/>
  <c r="AP74" i="37" s="1"/>
  <c r="AC74" i="37"/>
  <c r="AD74" i="37" s="1"/>
  <c r="AC90" i="37"/>
  <c r="AD90" i="37" s="1"/>
  <c r="U90" i="12"/>
  <c r="AO90" i="37" s="1"/>
  <c r="AP90" i="37" s="1"/>
  <c r="AC55" i="37"/>
  <c r="AD55" i="37" s="1"/>
  <c r="U55" i="12"/>
  <c r="AO55" i="37" s="1"/>
  <c r="AP55" i="37" s="1"/>
  <c r="AC316" i="62"/>
  <c r="AD316" i="62" s="1"/>
  <c r="U560" i="57"/>
  <c r="AO316" i="62" s="1"/>
  <c r="AP316" i="62" s="1"/>
  <c r="AC236" i="62"/>
  <c r="AD236" i="62" s="1"/>
  <c r="U477" i="57"/>
  <c r="AO236" i="62" s="1"/>
  <c r="AP236" i="62" s="1"/>
  <c r="AC246" i="62"/>
  <c r="AD246" i="62" s="1"/>
  <c r="U487" i="57"/>
  <c r="AO246" i="62" s="1"/>
  <c r="AP246" i="62" s="1"/>
  <c r="AC292" i="62"/>
  <c r="AD292" i="62" s="1"/>
  <c r="U533" i="57"/>
  <c r="AO292" i="62" s="1"/>
  <c r="AP292" i="62" s="1"/>
  <c r="U536" i="57"/>
  <c r="AO295" i="62" s="1"/>
  <c r="AP295" i="62" s="1"/>
  <c r="AC295" i="62"/>
  <c r="AD295" i="62" s="1"/>
  <c r="AC72" i="37"/>
  <c r="AD72" i="37" s="1"/>
  <c r="U72" i="12"/>
  <c r="AO72" i="37" s="1"/>
  <c r="AP72" i="37" s="1"/>
  <c r="U448" i="12"/>
  <c r="AO207" i="37" s="1"/>
  <c r="AP207" i="37" s="1"/>
  <c r="AC207" i="37"/>
  <c r="AD207" i="37" s="1"/>
  <c r="U76" i="12"/>
  <c r="AO76" i="37" s="1"/>
  <c r="AP76" i="37" s="1"/>
  <c r="AC76" i="37"/>
  <c r="AD76" i="37" s="1"/>
  <c r="U491" i="57"/>
  <c r="AO250" i="62" s="1"/>
  <c r="AP250" i="62" s="1"/>
  <c r="AC250" i="62"/>
  <c r="AD250" i="62" s="1"/>
  <c r="U513" i="57"/>
  <c r="AO272" i="62" s="1"/>
  <c r="AP272" i="62" s="1"/>
  <c r="AC272" i="62"/>
  <c r="AD272" i="62" s="1"/>
  <c r="AC71" i="37"/>
  <c r="AD71" i="37" s="1"/>
  <c r="U71" i="12"/>
  <c r="AO71" i="37" s="1"/>
  <c r="AP71" i="37" s="1"/>
  <c r="U543" i="57"/>
  <c r="AO299" i="62" s="1"/>
  <c r="AC299" i="62"/>
  <c r="AC43" i="37"/>
  <c r="AD43" i="37" s="1"/>
  <c r="U43" i="12"/>
  <c r="AO43" i="37" s="1"/>
  <c r="AP43" i="37" s="1"/>
  <c r="AC100" i="37"/>
  <c r="AD100" i="37" s="1"/>
  <c r="U99" i="12"/>
  <c r="AO100" i="37" s="1"/>
  <c r="AP100" i="37" s="1"/>
  <c r="U449" i="12"/>
  <c r="AO208" i="37" s="1"/>
  <c r="AP208" i="37" s="1"/>
  <c r="AC208" i="37"/>
  <c r="AD208" i="37" s="1"/>
  <c r="K324" i="37"/>
  <c r="L323" i="37"/>
  <c r="U15" i="57"/>
  <c r="AO17" i="62" s="1"/>
  <c r="AP17" i="62" s="1"/>
  <c r="AC17" i="62"/>
  <c r="AD17" i="62" s="1"/>
  <c r="U453" i="57"/>
  <c r="AO212" i="62" s="1"/>
  <c r="AP212" i="62" s="1"/>
  <c r="AC212" i="62"/>
  <c r="AD212" i="62" s="1"/>
  <c r="U382" i="12"/>
  <c r="AO141" i="37" s="1"/>
  <c r="AP141" i="37" s="1"/>
  <c r="AC141" i="37"/>
  <c r="AD141" i="37" s="1"/>
  <c r="L302" i="37"/>
  <c r="K320" i="37"/>
  <c r="U517" i="57"/>
  <c r="AO276" i="62" s="1"/>
  <c r="AP276" i="62" s="1"/>
  <c r="AC276" i="62"/>
  <c r="AD276" i="62" s="1"/>
  <c r="AN331" i="37"/>
  <c r="AZ24" i="23" s="1"/>
  <c r="U531" i="12"/>
  <c r="AO290" i="37" s="1"/>
  <c r="AP290" i="37" s="1"/>
  <c r="AC290" i="37"/>
  <c r="AD290" i="37" s="1"/>
  <c r="AC271" i="37"/>
  <c r="AD271" i="37" s="1"/>
  <c r="U512" i="12"/>
  <c r="AO271" i="37" s="1"/>
  <c r="AP271" i="37" s="1"/>
  <c r="AC221" i="37"/>
  <c r="AD221" i="37" s="1"/>
  <c r="U462" i="12"/>
  <c r="AO221" i="37" s="1"/>
  <c r="AP221" i="37" s="1"/>
  <c r="U94" i="57"/>
  <c r="AO94" i="62" s="1"/>
  <c r="AP94" i="62" s="1"/>
  <c r="AC94" i="62"/>
  <c r="AD94" i="62" s="1"/>
  <c r="U355" i="12"/>
  <c r="AO114" i="37" s="1"/>
  <c r="AP114" i="37" s="1"/>
  <c r="AC114" i="37"/>
  <c r="AD114" i="37" s="1"/>
  <c r="AC181" i="37"/>
  <c r="AD181" i="37" s="1"/>
  <c r="U422" i="12"/>
  <c r="AO181" i="37" s="1"/>
  <c r="AP181" i="37" s="1"/>
  <c r="U53" i="12"/>
  <c r="AO53" i="37" s="1"/>
  <c r="AP53" i="37" s="1"/>
  <c r="AC53" i="37"/>
  <c r="AD53" i="37" s="1"/>
  <c r="AC268" i="62"/>
  <c r="AD268" i="62" s="1"/>
  <c r="U509" i="57"/>
  <c r="AO268" i="62" s="1"/>
  <c r="AP268" i="62" s="1"/>
  <c r="U468" i="12"/>
  <c r="AO227" i="37" s="1"/>
  <c r="AP227" i="37" s="1"/>
  <c r="AC227" i="37"/>
  <c r="AD227" i="37" s="1"/>
  <c r="AC216" i="37"/>
  <c r="AD216" i="37" s="1"/>
  <c r="U457" i="12"/>
  <c r="AO216" i="37" s="1"/>
  <c r="AP216" i="37" s="1"/>
  <c r="AC47" i="62"/>
  <c r="AD47" i="62" s="1"/>
  <c r="U47" i="57"/>
  <c r="AO47" i="62" s="1"/>
  <c r="AP47" i="62" s="1"/>
  <c r="AC274" i="62"/>
  <c r="AD274" i="62" s="1"/>
  <c r="U515" i="57"/>
  <c r="AO274" i="62" s="1"/>
  <c r="AP274" i="62" s="1"/>
  <c r="U76" i="57"/>
  <c r="AO76" i="62" s="1"/>
  <c r="AP76" i="62" s="1"/>
  <c r="AC76" i="62"/>
  <c r="AD76" i="62" s="1"/>
  <c r="U560" i="12"/>
  <c r="AO316" i="37" s="1"/>
  <c r="AP316" i="37" s="1"/>
  <c r="AC316" i="37"/>
  <c r="AD316" i="37" s="1"/>
  <c r="AC260" i="37"/>
  <c r="AD260" i="37" s="1"/>
  <c r="U501" i="12"/>
  <c r="AO260" i="37" s="1"/>
  <c r="AP260" i="37" s="1"/>
  <c r="AC293" i="62"/>
  <c r="AD293" i="62" s="1"/>
  <c r="U534" i="57"/>
  <c r="AO293" i="62" s="1"/>
  <c r="AP293" i="62" s="1"/>
  <c r="AC14" i="62"/>
  <c r="U12" i="57"/>
  <c r="AO14" i="62" s="1"/>
  <c r="AC305" i="37"/>
  <c r="AD305" i="37" s="1"/>
  <c r="U549" i="12"/>
  <c r="AO305" i="37" s="1"/>
  <c r="AP305" i="37" s="1"/>
  <c r="AC41" i="62"/>
  <c r="AD41" i="62" s="1"/>
  <c r="U41" i="57"/>
  <c r="AO41" i="62" s="1"/>
  <c r="AP41" i="62" s="1"/>
  <c r="U473" i="12"/>
  <c r="AO232" i="37" s="1"/>
  <c r="AP232" i="37" s="1"/>
  <c r="AC232" i="37"/>
  <c r="AD232" i="37" s="1"/>
  <c r="U43" i="57"/>
  <c r="AO43" i="62" s="1"/>
  <c r="AP43" i="62" s="1"/>
  <c r="AC43" i="62"/>
  <c r="AD43" i="62" s="1"/>
  <c r="AC259" i="62"/>
  <c r="AD259" i="62" s="1"/>
  <c r="U500" i="57"/>
  <c r="AO259" i="62" s="1"/>
  <c r="AP259" i="62" s="1"/>
  <c r="AC151" i="37"/>
  <c r="AD151" i="37" s="1"/>
  <c r="U392" i="12"/>
  <c r="AO151" i="37" s="1"/>
  <c r="AP151" i="37" s="1"/>
  <c r="AC251" i="62"/>
  <c r="AD251" i="62" s="1"/>
  <c r="U492" i="57"/>
  <c r="AO251" i="62" s="1"/>
  <c r="AP251" i="62" s="1"/>
  <c r="U420" i="12"/>
  <c r="AO179" i="37" s="1"/>
  <c r="AP179" i="37" s="1"/>
  <c r="AC179" i="37"/>
  <c r="AD179" i="37" s="1"/>
  <c r="AC142" i="37"/>
  <c r="AD142" i="37" s="1"/>
  <c r="U383" i="12"/>
  <c r="AO142" i="37" s="1"/>
  <c r="AP142" i="37" s="1"/>
  <c r="U515" i="12"/>
  <c r="AO274" i="37" s="1"/>
  <c r="AP274" i="37" s="1"/>
  <c r="AC274" i="37"/>
  <c r="AD274" i="37" s="1"/>
  <c r="AC245" i="37"/>
  <c r="AD245" i="37" s="1"/>
  <c r="U486" i="12"/>
  <c r="AO245" i="37" s="1"/>
  <c r="AP245" i="37" s="1"/>
  <c r="U558" i="57"/>
  <c r="AO314" i="62" s="1"/>
  <c r="AP314" i="62" s="1"/>
  <c r="AC314" i="62"/>
  <c r="AD314" i="62" s="1"/>
  <c r="U468" i="57"/>
  <c r="AO227" i="62" s="1"/>
  <c r="AP227" i="62" s="1"/>
  <c r="AC227" i="62"/>
  <c r="AD227" i="62" s="1"/>
  <c r="U471" i="12"/>
  <c r="AO230" i="37" s="1"/>
  <c r="AP230" i="37" s="1"/>
  <c r="AC230" i="37"/>
  <c r="AD230" i="37" s="1"/>
  <c r="U519" i="12"/>
  <c r="AO278" i="37" s="1"/>
  <c r="AP278" i="37" s="1"/>
  <c r="AC278" i="37"/>
  <c r="AD278" i="37" s="1"/>
  <c r="AC136" i="37"/>
  <c r="AD136" i="37" s="1"/>
  <c r="U377" i="12"/>
  <c r="AO136" i="37" s="1"/>
  <c r="AP136" i="37" s="1"/>
  <c r="AC87" i="37"/>
  <c r="AD87" i="37" s="1"/>
  <c r="U87" i="12"/>
  <c r="AO87" i="37" s="1"/>
  <c r="AP87" i="37" s="1"/>
  <c r="U469" i="12"/>
  <c r="AO228" i="37" s="1"/>
  <c r="AP228" i="37" s="1"/>
  <c r="AC228" i="37"/>
  <c r="AD228" i="37" s="1"/>
  <c r="AC128" i="37"/>
  <c r="AD128" i="37" s="1"/>
  <c r="U369" i="12"/>
  <c r="AO128" i="37" s="1"/>
  <c r="AP128" i="37" s="1"/>
  <c r="AP14" i="62" l="1"/>
  <c r="AO102" i="62"/>
  <c r="AP102" i="62" s="1"/>
  <c r="L300" i="37"/>
  <c r="M16" i="23"/>
  <c r="N16" i="23" s="1"/>
  <c r="O16" i="23" s="1"/>
  <c r="AO296" i="62"/>
  <c r="AP296" i="62" s="1"/>
  <c r="AD299" i="37"/>
  <c r="AC300" i="37"/>
  <c r="AP323" i="62"/>
  <c r="AO324" i="62"/>
  <c r="AP324" i="62" s="1"/>
  <c r="AP14" i="37"/>
  <c r="AO102" i="37"/>
  <c r="AD14" i="62"/>
  <c r="AC102" i="62"/>
  <c r="AD102" i="62" s="1"/>
  <c r="L320" i="37"/>
  <c r="M18" i="23"/>
  <c r="N18" i="23" s="1"/>
  <c r="O18" i="23" s="1"/>
  <c r="AD299" i="62"/>
  <c r="AC300" i="62"/>
  <c r="AD300" i="62" s="1"/>
  <c r="AP302" i="62"/>
  <c r="AO320" i="62"/>
  <c r="AP320" i="62" s="1"/>
  <c r="AO320" i="37"/>
  <c r="AP302" i="37"/>
  <c r="L330" i="62"/>
  <c r="K331" i="62"/>
  <c r="L331" i="62" s="1"/>
  <c r="L296" i="37"/>
  <c r="M14" i="23"/>
  <c r="N14" i="23" s="1"/>
  <c r="O14" i="23" s="1"/>
  <c r="AO330" i="37"/>
  <c r="AP328" i="37"/>
  <c r="AD328" i="62"/>
  <c r="AC330" i="62"/>
  <c r="AD104" i="37"/>
  <c r="AC296" i="37"/>
  <c r="AD323" i="37"/>
  <c r="AC324" i="37"/>
  <c r="M20" i="23"/>
  <c r="N20" i="23" s="1"/>
  <c r="O20" i="23" s="1"/>
  <c r="L324" i="37"/>
  <c r="AP299" i="62"/>
  <c r="AO300" i="62"/>
  <c r="AP300" i="62" s="1"/>
  <c r="AD302" i="62"/>
  <c r="AC320" i="62"/>
  <c r="AD320" i="62" s="1"/>
  <c r="AC320" i="37"/>
  <c r="AD302" i="37"/>
  <c r="AC330" i="37"/>
  <c r="AD328" i="37"/>
  <c r="AO330" i="62"/>
  <c r="AP328" i="62"/>
  <c r="AP104" i="37"/>
  <c r="AO296" i="37"/>
  <c r="AP323" i="37"/>
  <c r="AO324" i="37"/>
  <c r="M22" i="23"/>
  <c r="N22" i="23" s="1"/>
  <c r="O22" i="23" s="1"/>
  <c r="L330" i="37"/>
  <c r="K331" i="37"/>
  <c r="L102" i="37"/>
  <c r="M12" i="23"/>
  <c r="N12" i="23" s="1"/>
  <c r="O12" i="23" s="1"/>
  <c r="AP299" i="37"/>
  <c r="AO300" i="37"/>
  <c r="AD323" i="62"/>
  <c r="AC324" i="62"/>
  <c r="AD324" i="62" s="1"/>
  <c r="AD14" i="37"/>
  <c r="AC102" i="37"/>
  <c r="AC296" i="62"/>
  <c r="AD296" i="62" s="1"/>
  <c r="AD102" i="37" l="1"/>
  <c r="AK12" i="23"/>
  <c r="AL12" i="23" s="1"/>
  <c r="AM12" i="23" s="1"/>
  <c r="AP300" i="37"/>
  <c r="BA16" i="23"/>
  <c r="BB16" i="23" s="1"/>
  <c r="BC16" i="23" s="1"/>
  <c r="L331" i="37"/>
  <c r="M24" i="23"/>
  <c r="N24" i="23" s="1"/>
  <c r="O24" i="23" s="1"/>
  <c r="AP330" i="62"/>
  <c r="AO331" i="62"/>
  <c r="AP331" i="62" s="1"/>
  <c r="AD320" i="37"/>
  <c r="AK18" i="23"/>
  <c r="AL18" i="23" s="1"/>
  <c r="AM18" i="23" s="1"/>
  <c r="AO331" i="37"/>
  <c r="BA22" i="23"/>
  <c r="BB22" i="23" s="1"/>
  <c r="BC22" i="23" s="1"/>
  <c r="AP330" i="37"/>
  <c r="AK20" i="23"/>
  <c r="AL20" i="23" s="1"/>
  <c r="AM20" i="23" s="1"/>
  <c r="AD324" i="37"/>
  <c r="AD330" i="62"/>
  <c r="AC331" i="62"/>
  <c r="AD331" i="62" s="1"/>
  <c r="AP296" i="37"/>
  <c r="BA14" i="23"/>
  <c r="BB14" i="23" s="1"/>
  <c r="BC14" i="23" s="1"/>
  <c r="AD330" i="37"/>
  <c r="AC331" i="37"/>
  <c r="AK22" i="23"/>
  <c r="AL22" i="23" s="1"/>
  <c r="AM22" i="23" s="1"/>
  <c r="BA18" i="23"/>
  <c r="BB18" i="23" s="1"/>
  <c r="BC18" i="23" s="1"/>
  <c r="AP320" i="37"/>
  <c r="BA20" i="23"/>
  <c r="BB20" i="23" s="1"/>
  <c r="BC20" i="23" s="1"/>
  <c r="AP324" i="37"/>
  <c r="AD296" i="37"/>
  <c r="AK14" i="23"/>
  <c r="AL14" i="23" s="1"/>
  <c r="AM14" i="23" s="1"/>
  <c r="AP102" i="37"/>
  <c r="BA12" i="23"/>
  <c r="BB12" i="23" s="1"/>
  <c r="BC12" i="23" s="1"/>
  <c r="AK16" i="23"/>
  <c r="AL16" i="23" s="1"/>
  <c r="AM16" i="23" s="1"/>
  <c r="AD300" i="37"/>
  <c r="AP331" i="37" l="1"/>
  <c r="BA24" i="23"/>
  <c r="BB24" i="23" s="1"/>
  <c r="BC24" i="23" s="1"/>
  <c r="AD331" i="37"/>
  <c r="AK24" i="23"/>
  <c r="AL24" i="23" s="1"/>
  <c r="AM24" i="2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xml:space="preserve"> </author>
  </authors>
  <commentList>
    <comment ref="AB5" authorId="0" shapeId="0" xr:uid="{A862160B-54E6-4815-B4A0-247B9A9E4B90}">
      <text>
        <r>
          <rPr>
            <b/>
            <sz val="8"/>
            <color indexed="81"/>
            <rFont val="Tahoma"/>
            <family val="2"/>
          </rPr>
          <t>Non-OL-2</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xml:space="preserve"> </author>
  </authors>
  <commentList>
    <comment ref="AB5" authorId="0" shapeId="0" xr:uid="{00000000-0006-0000-0600-000001000000}">
      <text>
        <r>
          <rPr>
            <b/>
            <sz val="8"/>
            <color indexed="81"/>
            <rFont val="Tahoma"/>
            <family val="2"/>
          </rPr>
          <t>Non-OL-2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xml:space="preserve"> </author>
  </authors>
  <commentList>
    <comment ref="AB5" authorId="0" shapeId="0" xr:uid="{B7DE7902-C586-4043-BB34-E9340198CB5E}">
      <text>
        <r>
          <rPr>
            <b/>
            <sz val="8"/>
            <color indexed="81"/>
            <rFont val="Tahoma"/>
            <family val="2"/>
          </rPr>
          <t>Non-OL-2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sclaffey</author>
  </authors>
  <commentList>
    <comment ref="C20" authorId="0" shapeId="0" xr:uid="{0082C542-3EBA-48D3-8A1C-78A0EF6748F6}">
      <text>
        <r>
          <rPr>
            <b/>
            <sz val="8"/>
            <color indexed="81"/>
            <rFont val="Tahoma"/>
            <family val="2"/>
          </rPr>
          <t>Lamp Wattage includes lamp and ballast wattage.</t>
        </r>
      </text>
    </comment>
  </commentList>
</comments>
</file>

<file path=xl/sharedStrings.xml><?xml version="1.0" encoding="utf-8"?>
<sst xmlns="http://schemas.openxmlformats.org/spreadsheetml/2006/main" count="5052" uniqueCount="890">
  <si>
    <t>Meter</t>
  </si>
  <si>
    <t>PER KW PER YEAR</t>
  </si>
  <si>
    <t>LINE</t>
  </si>
  <si>
    <t>WATTS--&gt;</t>
  </si>
  <si>
    <t>NO.</t>
  </si>
  <si>
    <t>LUMENS-&gt;</t>
  </si>
  <si>
    <t>-</t>
  </si>
  <si>
    <t>SINGLE LUMINAIRE</t>
  </si>
  <si>
    <t xml:space="preserve">     LS-1 A</t>
  </si>
  <si>
    <t xml:space="preserve">     LS-1 B</t>
  </si>
  <si>
    <t xml:space="preserve">     LS-1 C</t>
  </si>
  <si>
    <t>FACTORS</t>
  </si>
  <si>
    <t>DOUBLE LUMINAIRE</t>
  </si>
  <si>
    <t xml:space="preserve"> </t>
  </si>
  <si>
    <t xml:space="preserve">   OH EQUIVALENT</t>
  </si>
  <si>
    <t xml:space="preserve">   COST</t>
  </si>
  <si>
    <t xml:space="preserve">    COST</t>
  </si>
  <si>
    <t xml:space="preserve"> TOTAL FIXED COST</t>
  </si>
  <si>
    <t xml:space="preserve">   LS-1 A</t>
  </si>
  <si>
    <t xml:space="preserve">   LS-1 B</t>
  </si>
  <si>
    <t xml:space="preserve">   LS-1 C</t>
  </si>
  <si>
    <t xml:space="preserve">  </t>
  </si>
  <si>
    <t xml:space="preserve">  TOTAL</t>
  </si>
  <si>
    <t>TOTAL</t>
  </si>
  <si>
    <t>DWL</t>
  </si>
  <si>
    <t>400</t>
  </si>
  <si>
    <t>Hours per year</t>
  </si>
  <si>
    <t>7,000</t>
  </si>
  <si>
    <t>10,000</t>
  </si>
  <si>
    <t>20,000</t>
  </si>
  <si>
    <t>35,000</t>
  </si>
  <si>
    <t>55,000</t>
  </si>
  <si>
    <t>FACIL.</t>
  </si>
  <si>
    <t>MAINT.</t>
  </si>
  <si>
    <t>CUST.</t>
  </si>
  <si>
    <t>RATE</t>
  </si>
  <si>
    <t>ONLY</t>
  </si>
  <si>
    <t xml:space="preserve">FACIL. </t>
  </si>
  <si>
    <t>MAINTENANCE</t>
  </si>
  <si>
    <t>Hours per month</t>
  </si>
  <si>
    <t>ONGOING</t>
  </si>
  <si>
    <t>MARGINAL</t>
  </si>
  <si>
    <t>FACTOR</t>
  </si>
  <si>
    <t>PPP</t>
  </si>
  <si>
    <t>CTC</t>
  </si>
  <si>
    <t>UNADJUSTED</t>
  </si>
  <si>
    <t>SDFFD</t>
  </si>
  <si>
    <t>KWH</t>
  </si>
  <si>
    <t>COST</t>
  </si>
  <si>
    <t>REVENUE</t>
  </si>
  <si>
    <t>Average</t>
  </si>
  <si>
    <t xml:space="preserve">            DESCRIPTION              </t>
  </si>
  <si>
    <t>Energy Use</t>
  </si>
  <si>
    <t>WATTS</t>
  </si>
  <si>
    <t>LUMENS</t>
  </si>
  <si>
    <t>($/Lamp)</t>
  </si>
  <si>
    <t># LAMPS</t>
  </si>
  <si>
    <t>($)</t>
  </si>
  <si>
    <t>(%)</t>
  </si>
  <si>
    <t xml:space="preserve"> NO. </t>
  </si>
  <si>
    <t>Watts/Lamp</t>
  </si>
  <si>
    <t>kWh/Lamp/Mo</t>
  </si>
  <si>
    <t xml:space="preserve">         (A)          </t>
  </si>
  <si>
    <t>(B)</t>
  </si>
  <si>
    <t>(C)</t>
  </si>
  <si>
    <t>(D)</t>
  </si>
  <si>
    <t>(E)</t>
  </si>
  <si>
    <t>(F)</t>
  </si>
  <si>
    <t>(I)</t>
  </si>
  <si>
    <t>(J)</t>
  </si>
  <si>
    <t>(K)</t>
  </si>
  <si>
    <t>(M)</t>
  </si>
  <si>
    <t xml:space="preserve">        (B)        </t>
  </si>
  <si>
    <t xml:space="preserve">     (C)      </t>
  </si>
  <si>
    <t xml:space="preserve">      (D)      </t>
  </si>
  <si>
    <t xml:space="preserve">      (E)      </t>
  </si>
  <si>
    <t xml:space="preserve">      (F)      </t>
  </si>
  <si>
    <t xml:space="preserve">      (G)      </t>
  </si>
  <si>
    <t>LS-1, LPSV, Class A</t>
  </si>
  <si>
    <t>LS-1, LPSV, Class B, 1-Lamp</t>
  </si>
  <si>
    <t>LS-1, LPSV, Class B, 2-Lamp</t>
  </si>
  <si>
    <t>LS-1, LPSV, Class C, 1-Lamp</t>
  </si>
  <si>
    <t>LS-1, LPSV, Class C, 2-Lamp</t>
  </si>
  <si>
    <t>LS-1, Metal Halide,Class A</t>
  </si>
  <si>
    <t>LS-1, Metal Halide,Class B</t>
  </si>
  <si>
    <t>LS-1, Metal Halide,Class C</t>
  </si>
  <si>
    <t>LS-1, Facilities and Rates, Class A</t>
  </si>
  <si>
    <t xml:space="preserve">  30-foot</t>
  </si>
  <si>
    <t xml:space="preserve">  35-foot</t>
  </si>
  <si>
    <t>Sum LS-1</t>
  </si>
  <si>
    <t>LS-2, LPSV, Rate A</t>
  </si>
  <si>
    <t>Sum LS-2</t>
  </si>
  <si>
    <t>LS-3</t>
  </si>
  <si>
    <t xml:space="preserve"> Minimum Charge</t>
  </si>
  <si>
    <t>OL-1, HPSV, Rate B, Directional Luminaire</t>
  </si>
  <si>
    <t>SUM OL-1</t>
  </si>
  <si>
    <t>DWL, facilities Charges</t>
  </si>
  <si>
    <t>DWL, Min. Charge per acct</t>
  </si>
  <si>
    <t>Total</t>
  </si>
  <si>
    <t>STREETLIGHT EPMC MULTIPLIER</t>
  </si>
  <si>
    <t>LS-2, Metal Halide, Rate A</t>
  </si>
  <si>
    <t>LS-2, Metal Halide, Rate B</t>
  </si>
  <si>
    <t xml:space="preserve"> Energy Charge ($/kwh)</t>
  </si>
  <si>
    <t xml:space="preserve"> Min Charge ($/month)</t>
  </si>
  <si>
    <t xml:space="preserve"> Min Charge</t>
  </si>
  <si>
    <t>OL-1, LPSV, Rate A, Street Light Luminaire</t>
  </si>
  <si>
    <t xml:space="preserve"> 50 Watt HPSV</t>
  </si>
  <si>
    <t>DWL, Min. Charge</t>
  </si>
  <si>
    <t>TOTAL STREET LIGHTING DISTRIBUTION REVENUES</t>
  </si>
  <si>
    <t xml:space="preserve"> Energy Charge</t>
  </si>
  <si>
    <t>DIST.</t>
  </si>
  <si>
    <t>Notes:</t>
  </si>
  <si>
    <t>Total Cost per Lamp</t>
  </si>
  <si>
    <t xml:space="preserve">General Plant Loading </t>
  </si>
  <si>
    <t xml:space="preserve">DIST PORTION </t>
  </si>
  <si>
    <t xml:space="preserve">ALLOCATED STREETLIGHT REVENUE REQUIREMENT </t>
  </si>
  <si>
    <t>NON-FACILITIES REVENUE REQUIREMENT</t>
  </si>
  <si>
    <t>FACILITIES REVENUE REQUIREMENT</t>
  </si>
  <si>
    <t xml:space="preserve">ADJUSTED </t>
  </si>
  <si>
    <t xml:space="preserve">PRESENT </t>
  </si>
  <si>
    <t>REVENUE UNDER</t>
  </si>
  <si>
    <t>PRESENT RATE</t>
  </si>
  <si>
    <t>PROPOSED RATE</t>
  </si>
  <si>
    <t xml:space="preserve">      (H)      </t>
  </si>
  <si>
    <t xml:space="preserve">      (I)      </t>
  </si>
  <si>
    <t xml:space="preserve">      (J)      </t>
  </si>
  <si>
    <t>Model Page Description</t>
  </si>
  <si>
    <t>LS-1 A</t>
  </si>
  <si>
    <t>LS-1 B</t>
  </si>
  <si>
    <t>LS-1 C</t>
  </si>
  <si>
    <t>Total Facilities Cost</t>
  </si>
  <si>
    <t>Lamp Wattage</t>
  </si>
  <si>
    <t>Ballast Wattage</t>
  </si>
  <si>
    <t>Total Watts</t>
  </si>
  <si>
    <t>OL-1</t>
  </si>
  <si>
    <t>Total Marginal Cost</t>
  </si>
  <si>
    <t xml:space="preserve">        per Month</t>
  </si>
  <si>
    <t>LS-1 A    Annual</t>
  </si>
  <si>
    <t>LS-1 B    Annual</t>
  </si>
  <si>
    <t>LS-1 C    Annual</t>
  </si>
  <si>
    <t>LS-2 A    Annual</t>
  </si>
  <si>
    <t>LS-2 B    Annual</t>
  </si>
  <si>
    <t>Underground Fixed Investment Cost for LS-1C</t>
  </si>
  <si>
    <t xml:space="preserve">OL-1A </t>
  </si>
  <si>
    <t>OL-1A     Annual</t>
  </si>
  <si>
    <t>Maintenance Cost $/Lamp</t>
  </si>
  <si>
    <t>Reactor Ballast Wattage</t>
  </si>
  <si>
    <t>Non-Standard Pole Surcharge LS-1</t>
  </si>
  <si>
    <t>Non-Standard Pole Surcharge OL-1</t>
  </si>
  <si>
    <t>LS-2, Induction, Rate A</t>
  </si>
  <si>
    <t>PROPOSED</t>
  </si>
  <si>
    <t>CHANGE</t>
  </si>
  <si>
    <t>kWh</t>
  </si>
  <si>
    <t>SYSTEM TOTAL</t>
  </si>
  <si>
    <t>LS-1</t>
  </si>
  <si>
    <t>LS-2</t>
  </si>
  <si>
    <t xml:space="preserve">      (K)      </t>
  </si>
  <si>
    <t>Derived in this model, equals facilities + maint</t>
  </si>
  <si>
    <t>Lumens</t>
  </si>
  <si>
    <t>UDC REVENUE</t>
  </si>
  <si>
    <t>CUSTOMER</t>
  </si>
  <si>
    <t>RATE SCHEDULE</t>
  </si>
  <si>
    <t>Induction</t>
  </si>
  <si>
    <t>Transformer</t>
  </si>
  <si>
    <t>Service</t>
  </si>
  <si>
    <t>EPMC</t>
  </si>
  <si>
    <t>SALES</t>
  </si>
  <si>
    <t>MC-BASED RATE</t>
  </si>
  <si>
    <t>MC REVENUE</t>
  </si>
  <si>
    <t>LAMPS x 12</t>
  </si>
  <si>
    <t>BILL DET. #</t>
  </si>
  <si>
    <t>Customer &amp; Demand Marginal Cost/KW</t>
  </si>
  <si>
    <t>Incandescent</t>
  </si>
  <si>
    <t xml:space="preserve">Total Marginal Cost </t>
  </si>
  <si>
    <t>DWL, Energy and Lamp Maintenance Charge</t>
  </si>
  <si>
    <t>MARGINAL COST REVENUES (DEMAND, CUSTOMER)</t>
  </si>
  <si>
    <t>TRAC</t>
  </si>
  <si>
    <t>RS</t>
  </si>
  <si>
    <t>Ongoing CTC</t>
  </si>
  <si>
    <t xml:space="preserve">Nuclear Decommission </t>
  </si>
  <si>
    <t xml:space="preserve">PPP </t>
  </si>
  <si>
    <t>Transmission</t>
  </si>
  <si>
    <t>Proposed Rates</t>
  </si>
  <si>
    <t>Input Category</t>
  </si>
  <si>
    <t>SDFFD Factor</t>
  </si>
  <si>
    <t>Input Specific</t>
  </si>
  <si>
    <t># lights per fixture</t>
  </si>
  <si>
    <t>Wattage</t>
  </si>
  <si>
    <t>LS-2, Induction, Rate A, Five-Lamp</t>
  </si>
  <si>
    <t>LS-2, Induction, Rate A, Single Lamp</t>
  </si>
  <si>
    <t>Facilities Only</t>
  </si>
  <si>
    <t>Maintenance Only</t>
  </si>
  <si>
    <t>Facilities + Maintenance</t>
  </si>
  <si>
    <t>average Customer &amp; Distribution proportion of distribution rate</t>
  </si>
  <si>
    <t>Distribution Add-ons for Lighting</t>
  </si>
  <si>
    <t>Facilities + Maintenance as proportion of Total MR</t>
  </si>
  <si>
    <t>Customer &amp; Distribution as proportion of Total MR</t>
  </si>
  <si>
    <t>average Customer &amp; Distribution proportion of distribution rate with adders</t>
  </si>
  <si>
    <t>OL-2</t>
  </si>
  <si>
    <t xml:space="preserve"> Basic Service Fee</t>
  </si>
  <si>
    <t xml:space="preserve"> Basic Service Fee ($/month)</t>
  </si>
  <si>
    <t>COMMODITY</t>
  </si>
  <si>
    <t xml:space="preserve"> Monthly Charge</t>
  </si>
  <si>
    <t>EECC</t>
  </si>
  <si>
    <t>$/kWh/Lamp/Mo</t>
  </si>
  <si>
    <t>DWR</t>
  </si>
  <si>
    <t>(N)</t>
  </si>
  <si>
    <t>(O)</t>
  </si>
  <si>
    <t>(P)</t>
  </si>
  <si>
    <t>LS-1, Metal Halide, Class A</t>
  </si>
  <si>
    <t>LS-1, Metal Halide, Class B</t>
  </si>
  <si>
    <t>LS-1, Metal Halide, Class C</t>
  </si>
  <si>
    <t>DESCRIPTION</t>
  </si>
  <si>
    <t>(A)</t>
  </si>
  <si>
    <t xml:space="preserve"> Energy Charge ($/kWh)</t>
  </si>
  <si>
    <t>CREDIT (OY)</t>
  </si>
  <si>
    <t>DWL, Minimum Charge</t>
  </si>
  <si>
    <t xml:space="preserve"> $ of Utility Investment</t>
  </si>
  <si>
    <t>DWL, Facilities Charges</t>
  </si>
  <si>
    <t xml:space="preserve"> Minimum Charge ($/month)</t>
  </si>
  <si>
    <t>LS-3 (CLOSED)</t>
  </si>
  <si>
    <t>LS-2, Induction, Rate A, Single-Lamp</t>
  </si>
  <si>
    <t>LS-2, Incandescent Lamps, Rate A, Energy Only</t>
  </si>
  <si>
    <t>LS-2, Metal Halide, Rate A, Energy</t>
  </si>
  <si>
    <t>LS-2, Induction, Rate A, Energy, 5-Lamp</t>
  </si>
  <si>
    <t>LS-2, Induction, Rate A, Energy, 1-Lamp</t>
  </si>
  <si>
    <t>Series Ballast Wattage</t>
  </si>
  <si>
    <t>1-Lamp</t>
  </si>
  <si>
    <t>5-Lamp</t>
  </si>
  <si>
    <t xml:space="preserve">  UG ORNAMENTAL ELECTROLIER</t>
  </si>
  <si>
    <t>SINGLE-ARM ORNAMENTAL ELECTROLIER</t>
  </si>
  <si>
    <t xml:space="preserve"> CAPITAL INVESTMENT LS-1 B</t>
  </si>
  <si>
    <t>50 W</t>
  </si>
  <si>
    <t>70 W</t>
  </si>
  <si>
    <t>100 W</t>
  </si>
  <si>
    <t>150 W</t>
  </si>
  <si>
    <t>200 W</t>
  </si>
  <si>
    <t>250 W</t>
  </si>
  <si>
    <t>310 W</t>
  </si>
  <si>
    <t>400 W</t>
  </si>
  <si>
    <t>1000 W</t>
  </si>
  <si>
    <t xml:space="preserve">  OH EQUIVALENT</t>
  </si>
  <si>
    <t xml:space="preserve"> CAPITAL INVESTMENT LS-1 C</t>
  </si>
  <si>
    <t xml:space="preserve">  UG ORN. ELECTROLIER FIXED INVESTMENT</t>
  </si>
  <si>
    <t xml:space="preserve"> UTILITY INVESTMENT</t>
  </si>
  <si>
    <t xml:space="preserve"> COST</t>
  </si>
  <si>
    <t>OL-1 A - Streetlight Luminaire</t>
  </si>
  <si>
    <t>OL-1 B - Directional Luminaire</t>
  </si>
  <si>
    <t xml:space="preserve"> LS-1 A</t>
  </si>
  <si>
    <t xml:space="preserve"> LS-1 B</t>
  </si>
  <si>
    <t xml:space="preserve"> LS-1 C</t>
  </si>
  <si>
    <t xml:space="preserve"> OL-1 A</t>
  </si>
  <si>
    <t xml:space="preserve"> OL-1 B</t>
  </si>
  <si>
    <t>DOUBLE-ARM ORNAMENTAL ELECTROLIER</t>
  </si>
  <si>
    <t xml:space="preserve">  DOUBLE-ARM UG ORNAMENTAL ELECTROLIER</t>
  </si>
  <si>
    <t xml:space="preserve">  UG ORNAMENTAL ELECTROLIER - Residual to Single-arm</t>
  </si>
  <si>
    <t>TOTAL FACILITIES COST SINGLE</t>
  </si>
  <si>
    <t>TOTAL FACILITIES COST DOUBLE</t>
  </si>
  <si>
    <t xml:space="preserve">  DOUBLE-ARM OH EQUIVALENT</t>
  </si>
  <si>
    <t>STREETLIGHT FACILITIES COSTS BY RATE</t>
  </si>
  <si>
    <t>35 W</t>
  </si>
  <si>
    <t>55 W</t>
  </si>
  <si>
    <t>90 W</t>
  </si>
  <si>
    <t>135 W</t>
  </si>
  <si>
    <t>180 W</t>
  </si>
  <si>
    <t xml:space="preserve">  OH EQUIVALENT - Residual to Single-arm</t>
  </si>
  <si>
    <t>Black Font = Calculation</t>
  </si>
  <si>
    <t>Lights per Fixture</t>
  </si>
  <si>
    <t>Regulator Ballast Wattage</t>
  </si>
  <si>
    <t>DWL Annual</t>
  </si>
  <si>
    <t>Single Luminaire</t>
  </si>
  <si>
    <t>Double Luminaire</t>
  </si>
  <si>
    <t>Surcharge</t>
  </si>
  <si>
    <t>DWR-BC</t>
  </si>
  <si>
    <t>EECC Schedules LS-1, LS-2, LS-3, OL-1, DWL</t>
  </si>
  <si>
    <t>HP Sodium Vapor (HPSV)</t>
  </si>
  <si>
    <t>LP Sodium Vapor (LPSV)</t>
  </si>
  <si>
    <t>Mercury Vapor (MV)</t>
  </si>
  <si>
    <t>Metal Halide (MH)</t>
  </si>
  <si>
    <t>generator wattage</t>
  </si>
  <si>
    <t>PRESENT</t>
  </si>
  <si>
    <t>Customer &amp; Demand Marginal Cost $/Lamp</t>
  </si>
  <si>
    <t>From Consolidated Rate Model</t>
  </si>
  <si>
    <t>LS-2, Mercury Vapor, Rate A, Series Service</t>
  </si>
  <si>
    <t>LS-2, Mercury Vapor, Rate B, Series Service</t>
  </si>
  <si>
    <t>LS-2, LPSV, Rate A, Series Service</t>
  </si>
  <si>
    <t>LS-2, HPSV, Rate B, Series Service</t>
  </si>
  <si>
    <t>LS-2, HPSV, Rate A, Series Service</t>
  </si>
  <si>
    <t>SERIES</t>
  </si>
  <si>
    <t>Total Series Wattage</t>
  </si>
  <si>
    <t>LS-2 A    Annual - Series</t>
  </si>
  <si>
    <t>LS-2 B    Annual - Series</t>
  </si>
  <si>
    <t>LS-2 A    Annual - Regulator Ballast</t>
  </si>
  <si>
    <t>LS-2 A    Annual - Reactor Ballast</t>
  </si>
  <si>
    <t>LS-1 A    Annual - Regulator Ballast</t>
  </si>
  <si>
    <t>LS-1 A    Annual - Reactor Ballast</t>
  </si>
  <si>
    <t>LS-1, Mercury Vapor, Class A, Regulator Ballast</t>
  </si>
  <si>
    <t>LS-1, Mercury Vapor, Class A, Reactor Ballast</t>
  </si>
  <si>
    <t>Total Wattage with Reactor Ballast</t>
  </si>
  <si>
    <t>Total Wattage with Regulator Ballast</t>
  </si>
  <si>
    <t>LS-2, Mercury Vapor, Rate A, Reactor Ballast</t>
  </si>
  <si>
    <t>LS-2, HPSV, Rate A, Energy, Regulator Ballast</t>
  </si>
  <si>
    <t>LS-2, HPSV, Rate A, Energy, Reactor Ballast</t>
  </si>
  <si>
    <t>Total Wattage Reactor</t>
  </si>
  <si>
    <t>Total Wattage Regulator</t>
  </si>
  <si>
    <t>LS-2, Mercury Vapor, Rate A, Regulator Ballast</t>
  </si>
  <si>
    <t>Generator/Ballast Wattage</t>
  </si>
  <si>
    <t>0-5</t>
  </si>
  <si>
    <t>5.01-10</t>
  </si>
  <si>
    <t>10.01-15</t>
  </si>
  <si>
    <t>15.01-20</t>
  </si>
  <si>
    <t>20.01-25</t>
  </si>
  <si>
    <t>25.01-30</t>
  </si>
  <si>
    <t>30.01-35</t>
  </si>
  <si>
    <t>35.01-40</t>
  </si>
  <si>
    <t>40.01-45</t>
  </si>
  <si>
    <t>45.01-50</t>
  </si>
  <si>
    <t>50.01-55</t>
  </si>
  <si>
    <t>55.01-60</t>
  </si>
  <si>
    <t>60.01-65</t>
  </si>
  <si>
    <t>65.01-70</t>
  </si>
  <si>
    <t>70.01-75</t>
  </si>
  <si>
    <t>75.01-80</t>
  </si>
  <si>
    <t>80.01-85</t>
  </si>
  <si>
    <t>85.01-90</t>
  </si>
  <si>
    <t>90.01-95</t>
  </si>
  <si>
    <t>95.01-100</t>
  </si>
  <si>
    <t>100.01-105</t>
  </si>
  <si>
    <t>105.01-110</t>
  </si>
  <si>
    <t>110.01-115</t>
  </si>
  <si>
    <t>115.01-120</t>
  </si>
  <si>
    <t>120.01-125</t>
  </si>
  <si>
    <t>125.01-130</t>
  </si>
  <si>
    <t>130.01-135</t>
  </si>
  <si>
    <t>135.01-140</t>
  </si>
  <si>
    <t>140.01-145</t>
  </si>
  <si>
    <t>145.01-150</t>
  </si>
  <si>
    <t>150.01-155</t>
  </si>
  <si>
    <t>155.01-160</t>
  </si>
  <si>
    <t>160.01-165</t>
  </si>
  <si>
    <t>165.01-170</t>
  </si>
  <si>
    <t>170.01-175</t>
  </si>
  <si>
    <t>175.01-180</t>
  </si>
  <si>
    <t>180.01-185</t>
  </si>
  <si>
    <t>185.01-190</t>
  </si>
  <si>
    <t>190.01-195</t>
  </si>
  <si>
    <t>195.01-200</t>
  </si>
  <si>
    <t>200.01-205</t>
  </si>
  <si>
    <t>205.01-210</t>
  </si>
  <si>
    <t>210.01-215</t>
  </si>
  <si>
    <t>215.01-220</t>
  </si>
  <si>
    <t>220.01-225</t>
  </si>
  <si>
    <t>225.01-230</t>
  </si>
  <si>
    <t>230.01-235</t>
  </si>
  <si>
    <t>235.01-240</t>
  </si>
  <si>
    <t>240.01-245</t>
  </si>
  <si>
    <t>245.01-250</t>
  </si>
  <si>
    <t>250.01-255</t>
  </si>
  <si>
    <t>255.01-260</t>
  </si>
  <si>
    <t>260.01-265</t>
  </si>
  <si>
    <t>265.01-270</t>
  </si>
  <si>
    <t>270.01-275</t>
  </si>
  <si>
    <t>275.01-280</t>
  </si>
  <si>
    <t>280.01-285</t>
  </si>
  <si>
    <t>285.01-290</t>
  </si>
  <si>
    <t>290.01-295</t>
  </si>
  <si>
    <t>295.01-300</t>
  </si>
  <si>
    <t>300.01-305</t>
  </si>
  <si>
    <t>305.01-310</t>
  </si>
  <si>
    <t>310.01-315</t>
  </si>
  <si>
    <t>315.01-320</t>
  </si>
  <si>
    <t>320.01-325</t>
  </si>
  <si>
    <t>325.01-330</t>
  </si>
  <si>
    <t>330.01-335</t>
  </si>
  <si>
    <t>335.01-340</t>
  </si>
  <si>
    <t>340.01-345</t>
  </si>
  <si>
    <t>345.01-350</t>
  </si>
  <si>
    <t>350.01-355</t>
  </si>
  <si>
    <t>355.01-360</t>
  </si>
  <si>
    <t>360.01-365</t>
  </si>
  <si>
    <t>365.01-370</t>
  </si>
  <si>
    <t>370.01-375</t>
  </si>
  <si>
    <t>375.01-380</t>
  </si>
  <si>
    <t>380.01-385</t>
  </si>
  <si>
    <t>385.01-390</t>
  </si>
  <si>
    <t>390.01-395</t>
  </si>
  <si>
    <t>395.01-400</t>
  </si>
  <si>
    <t>Mid-Point</t>
  </si>
  <si>
    <t>Ballast/Generator Wattage</t>
  </si>
  <si>
    <t>175 W</t>
  </si>
  <si>
    <t>700 W</t>
  </si>
  <si>
    <t xml:space="preserve">  CAPITIAL INVESTMENT LS-1B</t>
  </si>
  <si>
    <t xml:space="preserve">    UTILITY INVESTMENT</t>
  </si>
  <si>
    <t xml:space="preserve">    CUSTOMER CONTRIBUTED</t>
  </si>
  <si>
    <t xml:space="preserve"> TOTAL FACILITIES COST</t>
  </si>
  <si>
    <t xml:space="preserve"> SINGLE ARM-LUMINAIRE ELECTROLIER</t>
  </si>
  <si>
    <t xml:space="preserve">   UG ORNAMENTAL ELECTROLIER</t>
  </si>
  <si>
    <t xml:space="preserve">   UTILITY INVESTMENT</t>
  </si>
  <si>
    <t xml:space="preserve">         per month</t>
  </si>
  <si>
    <t>DWL FACILITIES COSTS</t>
  </si>
  <si>
    <t>Total Marginal Revenue</t>
  </si>
  <si>
    <t>LS-3 Total</t>
  </si>
  <si>
    <t>OL-1 Total</t>
  </si>
  <si>
    <t>OL-2 Total</t>
  </si>
  <si>
    <t>DWL Total</t>
  </si>
  <si>
    <t>LS-2 Total</t>
  </si>
  <si>
    <t>LS-1 Total</t>
  </si>
  <si>
    <t>LAMP WATTAGE</t>
  </si>
  <si>
    <t>BILLING</t>
  </si>
  <si>
    <t>DETERMINANTS</t>
  </si>
  <si>
    <t>WATTAGE</t>
  </si>
  <si>
    <t>PERCENT</t>
  </si>
  <si>
    <t>TOTAL REVENUE</t>
  </si>
  <si>
    <t>Lamp Wattage/Ballast Wattage Included</t>
  </si>
  <si>
    <t>SUM OL-2</t>
  </si>
  <si>
    <t>TRANS</t>
  </si>
  <si>
    <t>DIST</t>
  </si>
  <si>
    <t>ND</t>
  </si>
  <si>
    <t>(H)</t>
  </si>
  <si>
    <t>UTIL SERV</t>
  </si>
  <si>
    <t>SUMMARY OF USAGE/LAMP</t>
  </si>
  <si>
    <t>UDC</t>
  </si>
  <si>
    <t>UTIL SVC CR</t>
  </si>
  <si>
    <t xml:space="preserve">      (O)      </t>
  </si>
  <si>
    <t>CUS &amp; DIST COSTS NON-SERIES</t>
  </si>
  <si>
    <t>HRS/YEAR</t>
  </si>
  <si>
    <t xml:space="preserve">Lighting Related Distribution O&amp;M </t>
  </si>
  <si>
    <t xml:space="preserve">Customer Accounts &amp; Customer Service Allocation </t>
  </si>
  <si>
    <t>Lighting Average Total kW</t>
  </si>
  <si>
    <t>Total Marginal Customer Cost per kW per Year</t>
  </si>
  <si>
    <t>Total Marginal Customer Cost Revenue</t>
  </si>
  <si>
    <t>Subtotal Cost per Lamp</t>
  </si>
  <si>
    <t>Distribution Marginal Demand Cost per kW per Year</t>
  </si>
  <si>
    <t>Distribution Marginal Demand and Customer Cost per kW per Year</t>
  </si>
  <si>
    <t>DISTRIBUTION MARGINAL COSTS</t>
  </si>
  <si>
    <t>$/Lamp</t>
  </si>
  <si>
    <t>NON-SERIES</t>
  </si>
  <si>
    <t>Line 7 -  Total Cost per Lamp equals the sum of the Cost per Lamp amounts for Lines 1, 3, and 5.</t>
  </si>
  <si>
    <t xml:space="preserve">      (L)      </t>
  </si>
  <si>
    <t xml:space="preserve">      (M)      </t>
  </si>
  <si>
    <t xml:space="preserve">      (N)      </t>
  </si>
  <si>
    <t xml:space="preserve">      (P)      </t>
  </si>
  <si>
    <t>EECC Schedule OL-2</t>
  </si>
  <si>
    <t>EECC - OL-2</t>
  </si>
  <si>
    <t>Lines 1, 3, and 5 -  These values are from the Transformer, Secondary, and Service Cost Study.</t>
  </si>
  <si>
    <t>Lamp Count</t>
  </si>
  <si>
    <t>DEMAND</t>
  </si>
  <si>
    <t xml:space="preserve">DIST. </t>
  </si>
  <si>
    <t>DEMAND &amp;</t>
  </si>
  <si>
    <t>CAPITAL INVESTMENT DWL</t>
  </si>
  <si>
    <t xml:space="preserve">   FACILITIES CHARGE</t>
  </si>
  <si>
    <t>proposed average lighting distribution rate</t>
  </si>
  <si>
    <t>proposed average lighting distribution rate less adders</t>
  </si>
  <si>
    <t>CREDIT</t>
  </si>
  <si>
    <t>DWR CREDIT</t>
  </si>
  <si>
    <t>DWR Customer Return Credit</t>
  </si>
  <si>
    <t>LS-2, Mercury Vapor, Rate B, Regulator Ballast</t>
  </si>
  <si>
    <t>LS-2, HPSV, Rate B, Regulator Ballast</t>
  </si>
  <si>
    <t>LS-2, HPSV, Rate B, Reactor Ballast</t>
  </si>
  <si>
    <t>LS-2, Incandescent Lamps, Rate B</t>
  </si>
  <si>
    <t>LS-2, HPSV, Rate A, Reactor Ballast</t>
  </si>
  <si>
    <t>LS-2, HPSV, Rate A, Regulator Ballast</t>
  </si>
  <si>
    <t>LGC</t>
  </si>
  <si>
    <t>DESCRIPTION — This page</t>
  </si>
  <si>
    <t>Range</t>
  </si>
  <si>
    <t>kW/Lamp</t>
  </si>
  <si>
    <t>x</t>
  </si>
  <si>
    <t>Marginal Demand</t>
  </si>
  <si>
    <t>Marginal Cost</t>
  </si>
  <si>
    <t>=</t>
  </si>
  <si>
    <t>$/Lamp/Year</t>
  </si>
  <si>
    <t>/</t>
  </si>
  <si>
    <t>Months</t>
  </si>
  <si>
    <t>LS-2, LED, Rate A, Energy, 1-Lamp</t>
  </si>
  <si>
    <t>LS-1, HPSV, Class A, Reactor Ballast</t>
  </si>
  <si>
    <t>LS-1, HPSV, Class A, Regulator Ballast</t>
  </si>
  <si>
    <t>LS-1, HPSV, Class B, 1-Lamp, Reactor Ballast</t>
  </si>
  <si>
    <t>LS-1, HPSV, Class B, 1-Lamp, Regulator Ballast</t>
  </si>
  <si>
    <t>LS-1, HPSV, Class B, 2-Lamp, Reactor Ballast</t>
  </si>
  <si>
    <t>LS-1, HPSV, Class B, 2-Lamp, Regulator Ballast</t>
  </si>
  <si>
    <t>LS-1, HPSV, Class C, 1-Lamp, Reactor Ballast</t>
  </si>
  <si>
    <t>LS-1, HPSV, Class C, 1-Lamp, Regulator Ballast</t>
  </si>
  <si>
    <t>LS-1, HPSV, Class C, 2-Lamp, Reactor Ballast</t>
  </si>
  <si>
    <t>LS-1, HPSV, Class C, 2-Lamp, Regulator Ballast</t>
  </si>
  <si>
    <t>+</t>
  </si>
  <si>
    <t>SUM DWL</t>
  </si>
  <si>
    <t>Escalation Factors</t>
  </si>
  <si>
    <t>JUEPD</t>
  </si>
  <si>
    <t>Electric Distribution Plant</t>
  </si>
  <si>
    <t>JEDOMMS</t>
  </si>
  <si>
    <t>Electric Distribution O&amp;M — Non-Labor</t>
  </si>
  <si>
    <t>JECAOMS</t>
  </si>
  <si>
    <t>Electric Customer Accounts O&amp;M — Non-Labor</t>
  </si>
  <si>
    <t>JECSIOMS</t>
  </si>
  <si>
    <t>Electric Customer Service &amp; Information O&amp;M — Non-Labor</t>
  </si>
  <si>
    <t>Electric Distribution Plant — Escalated from 2009 for Mercury Vapor and Metal Halide</t>
  </si>
  <si>
    <t>Real Economic Carrying Charge &amp; Levelized Annual Capital Cost Factors</t>
  </si>
  <si>
    <t>Demand Marginal Cost/KW/Year</t>
  </si>
  <si>
    <t>Demand Marginal Cost $/Lamp Regulator/Year</t>
  </si>
  <si>
    <t>Demand Marginal Cost $/Lamp Reactor/Year</t>
  </si>
  <si>
    <t>Demand Marginal Cost $/Lamp - Series/Year</t>
  </si>
  <si>
    <t>Demand Marginal Cost $/Lamp/Year</t>
  </si>
  <si>
    <t>LS-1 C Annual — Regulator</t>
  </si>
  <si>
    <t>LS-1 A Annual — Reactor</t>
  </si>
  <si>
    <t>LS-1 A Annual — Regulator</t>
  </si>
  <si>
    <t>LS-1 B Annual — Reactor</t>
  </si>
  <si>
    <t>LS-1 B Annual — Regulator</t>
  </si>
  <si>
    <t>LS-1 C Annual — Reactor</t>
  </si>
  <si>
    <t>OL-1B Annual</t>
  </si>
  <si>
    <t>LS-2 A Annual — Regulator</t>
  </si>
  <si>
    <t>LS-2 A Annual — Reactor</t>
  </si>
  <si>
    <t>LS-2 B Annual — Regulator</t>
  </si>
  <si>
    <t>LS-2 B Annual — Reactor</t>
  </si>
  <si>
    <t>LS-2 A Annual — Series</t>
  </si>
  <si>
    <t>LS-2 B Annual — Series</t>
  </si>
  <si>
    <t>Demand Marginal Cost/KW</t>
  </si>
  <si>
    <t>Demand Marginal Cost $/Lamp - Regulator</t>
  </si>
  <si>
    <t>Demand Marginal Cost $/Lamp - Reactor</t>
  </si>
  <si>
    <t>Demand Marginal Cost $/Lamp - Series</t>
  </si>
  <si>
    <t>OL-1, HPSV, Rate A, Street Light Luminaire — Reactor Ballast</t>
  </si>
  <si>
    <t>OL-1, HPSV, Rate A, Street Light Luminaire — Regulator Ballast</t>
  </si>
  <si>
    <t xml:space="preserve">OL-1A Annual — Reactor </t>
  </si>
  <si>
    <t>OL-1A Annual — Regulator</t>
  </si>
  <si>
    <t>Demand Marginal Cost $/Lamp</t>
  </si>
  <si>
    <t xml:space="preserve">  Contributions in Aid of Construction</t>
  </si>
  <si>
    <t xml:space="preserve"> Contributions in Aid of Construction</t>
  </si>
  <si>
    <t xml:space="preserve">   Contributions in Aid of Construction</t>
  </si>
  <si>
    <t xml:space="preserve"> Demand Marginal Cost/KW</t>
  </si>
  <si>
    <t xml:space="preserve"> Demand Marginal Cost $/Lamp</t>
  </si>
  <si>
    <t>Marginal Customer</t>
  </si>
  <si>
    <t xml:space="preserve"> $/kW</t>
  </si>
  <si>
    <t>Demand</t>
  </si>
  <si>
    <t>Sum LS-3</t>
  </si>
  <si>
    <t>Total Cost per Lamp per Year - Customer Charge</t>
  </si>
  <si>
    <t>Overhead Assembly Cost for LS-1A</t>
  </si>
  <si>
    <t>Overhead Assembly Cost for OL-1A St Light Luminaire</t>
  </si>
  <si>
    <t>Overhead Assembly Cost for OL-1B Directional Luminaire</t>
  </si>
  <si>
    <t>Underground Assembly Cost for LS-1B and C</t>
  </si>
  <si>
    <t>Overhead Assembly Equivalent Cost</t>
  </si>
  <si>
    <t xml:space="preserve">  OH ASSEMBLY EQUIVALENT</t>
  </si>
  <si>
    <t>Annual</t>
  </si>
  <si>
    <t>$/Lamp/Month</t>
  </si>
  <si>
    <t>x12</t>
  </si>
  <si>
    <t xml:space="preserve"> # Lamps x 12</t>
  </si>
  <si>
    <t xml:space="preserve"> CAPITAL INVESTMENT LS-1 C2</t>
  </si>
  <si>
    <t>CIAC LS-1C Average Up-Front Payment</t>
  </si>
  <si>
    <t>OVERHEAD ASSEMBLY COST</t>
  </si>
  <si>
    <t xml:space="preserve"> OVERHEAD ASSEMBLY COST</t>
  </si>
  <si>
    <t xml:space="preserve">   OVERHEAD ASSEMBLY COST</t>
  </si>
  <si>
    <t xml:space="preserve">Overhead Assembly Equivalent Cost </t>
  </si>
  <si>
    <t>Overhead Assembly Cost for LS-1 A</t>
  </si>
  <si>
    <t>Total Marginal Customer Cost per Year</t>
  </si>
  <si>
    <t>Total Marginal Customer Cost per Month</t>
  </si>
  <si>
    <t>Dimming Option — Enter kWh above</t>
  </si>
  <si>
    <t>(L)</t>
  </si>
  <si>
    <t>(W)</t>
  </si>
  <si>
    <t>(X)</t>
  </si>
  <si>
    <t>(Y)</t>
  </si>
  <si>
    <t>(Z)</t>
  </si>
  <si>
    <t>(AA)</t>
  </si>
  <si>
    <t>30-foot</t>
  </si>
  <si>
    <t>35-foot</t>
  </si>
  <si>
    <t>Book Life for Streetlighting Poles</t>
  </si>
  <si>
    <t>RECC Factor FERC Accnt 371 — Installations on Customer Premises</t>
  </si>
  <si>
    <t>LACC Factor FERC Accnt 371 — Installations on Customer Premises</t>
  </si>
  <si>
    <t>LACC Factor FERC Accnt 373.2 — Electric Distribution Plant , Streetlighting Systems Property Tax</t>
  </si>
  <si>
    <t>FERC Accnt 373.2 Book Life — Street Lighting Systems</t>
  </si>
  <si>
    <t>FERC Accnt 371 Book Life — Installations on Customer Premises</t>
  </si>
  <si>
    <t>RECC Factor FERC Accnt 373.2 — Electric Distribution Plant , Streetlighting Systems</t>
  </si>
  <si>
    <t xml:space="preserve">    30-Ft </t>
  </si>
  <si>
    <t xml:space="preserve">    35-Ft</t>
  </si>
  <si>
    <t xml:space="preserve"> LS-1 Pole, Non-Standard Position</t>
  </si>
  <si>
    <t>OL-1 Pole, Non-Standard Position</t>
  </si>
  <si>
    <t>LS-1 Pole, Non-Standard Position</t>
  </si>
  <si>
    <t>OL-1 Pole in  Non-Standard Position</t>
  </si>
  <si>
    <t>LS-1 Pole in  Non-Standard Position</t>
  </si>
  <si>
    <t>Average Cost of wood &amp; steel poles</t>
  </si>
  <si>
    <t xml:space="preserve"> 30 ft pole</t>
  </si>
  <si>
    <t xml:space="preserve"> 35 ft pole</t>
  </si>
  <si>
    <t>OL-1, Pole in Non-Standard Position</t>
  </si>
  <si>
    <t xml:space="preserve"> Pole in Non-Standard Position</t>
  </si>
  <si>
    <t>Dusk-to-Dawn Hours/Year approved in AL 476-E per D.90105</t>
  </si>
  <si>
    <t>Assumed recovery over proportionally reduced period of time (lights only used until midnight)</t>
  </si>
  <si>
    <t>SUMMARY — This page summarizes the street lighting rate revenue changes by Rate Schedule.</t>
  </si>
  <si>
    <t>INPUTS-GENERAL — This page contains the inputs for the general model.</t>
  </si>
  <si>
    <t>INPUTS-SCHEDULE SPECIFIC — This page contains the inputs for specific lighting schedules.</t>
  </si>
  <si>
    <t>INPUTS-LAMP SPECIFIC — This page contains the inputs for specific lamp types.</t>
  </si>
  <si>
    <t xml:space="preserve">DEMAND&amp;CUSTOMER MC — This page contains calculations of marginal customer and demand costs. </t>
  </si>
  <si>
    <t>(G)</t>
  </si>
  <si>
    <t>Transformer with Loaders</t>
  </si>
  <si>
    <t>Service with Loaders</t>
  </si>
  <si>
    <t>Meter with Loaders</t>
  </si>
  <si>
    <t xml:space="preserve">    Annualized Transformers Cost RECC</t>
  </si>
  <si>
    <t xml:space="preserve">    Annualized Services Cost RECC</t>
  </si>
  <si>
    <t xml:space="preserve">    Annualized Meter Cost RECC</t>
  </si>
  <si>
    <t>Subtotal Annualized Cost with RECC</t>
  </si>
  <si>
    <t>Total EMPC Cost per Lamp per Year - Customer Charge</t>
  </si>
  <si>
    <t>Line 13 - The Transformers with Loaders equal the transformer cost multiplied by the general plant loading factor in line 9 multiplied by the working capital loading factor in Line 11.</t>
  </si>
  <si>
    <t>Line 15 - The Service with Loaders equal the service cost multiplied by the general plant loading factor in line 9 multiplied by the working capital loading factor in Line 11.</t>
  </si>
  <si>
    <t>Line 17 - The Meter with Loaders equal the meter cost multiplied by the general plant loading factor in line 9 multiplied by the working capital loading factor in Line 11.</t>
  </si>
  <si>
    <t>Line 19 - Subtotal Customer Cost per Lamp equals the sum of the Cost per Lamp amounts in Lines 13, 15, and 17.</t>
  </si>
  <si>
    <t>Line 21 - Annualized Transformer Cost equals Line 13 times the Transformer RECC for customer-related distribution plant.</t>
  </si>
  <si>
    <t>Line 23 - Annualized Transformer Cost equals Line 15 times the Transformer RECC for customer-related distribution plant.</t>
  </si>
  <si>
    <t>Line 25 - Annualized Transformer Cost equals Line 17 times the Transformer RECC for customer-related distribution plant.</t>
  </si>
  <si>
    <t>Line 27 - Subtotal Annual Cost with RECC equal the sum of Lines 21, 23, and 25.</t>
  </si>
  <si>
    <t>Line 29 - Total Direct O&amp;M divided by the total # of lamps.</t>
  </si>
  <si>
    <t>Line 33 - Total Customer Accounting &amp; Collection divided by the total # of lamps.</t>
  </si>
  <si>
    <t>Line 35 - Total Marginal Customer Cost per Lamp per Year.</t>
  </si>
  <si>
    <t>Line 39 - Total Marginal Customer Cost Revenue equals Total EMPC Customer Cost per Lamp per Year multiplied by the total # of lamps.</t>
  </si>
  <si>
    <t>Line 41 - Total Marginal Customer Cost per Year equals the Total Marginal Cost Revenue divided by the number of lighting customers forecasted for 2016</t>
  </si>
  <si>
    <t>Line 43 - Lighting Average kW equals total kWh divided by 4,165 hours.</t>
  </si>
  <si>
    <t>Line 45 - Total Marginal Customer Cost per KW per Year equals Line 23 divided by Line 25.</t>
  </si>
  <si>
    <t>Customer Cost $/Lamp - Regulator</t>
  </si>
  <si>
    <t>Customer Cost $/Lamp - Reactor</t>
  </si>
  <si>
    <t>Series Customer Cost $/KW</t>
  </si>
  <si>
    <t>Customer Cost $/KW</t>
  </si>
  <si>
    <t>Customer Marginal Cost $/KW</t>
  </si>
  <si>
    <t>Customer Marginal Cost $/Lamp - Regulator</t>
  </si>
  <si>
    <t>Customer Marginal Cost $/Lamp - Reactor</t>
  </si>
  <si>
    <t>Series Customer Marginal Cost $/KW</t>
  </si>
  <si>
    <t>Series Customer Marginal Cost $/Lamp</t>
  </si>
  <si>
    <t>Customer Marginal Cost $/Lamp</t>
  </si>
  <si>
    <t>Series Customer Marginal Cost $/Lamp - Series</t>
  </si>
  <si>
    <t>Customer</t>
  </si>
  <si>
    <r>
      <t xml:space="preserve">Pole Charges </t>
    </r>
    <r>
      <rPr>
        <sz val="8"/>
        <rFont val="Arial"/>
        <family val="2"/>
      </rPr>
      <t>— For poles in non-standard positions (overhead mounting on existing poles not an option)</t>
    </r>
  </si>
  <si>
    <t>GENERAL INPUT WORKSHEET</t>
  </si>
  <si>
    <t>SCHEDULE-SPECIFIC INPUT WORKSHEET</t>
  </si>
  <si>
    <t>LAMP-SPECIFIC INPUT WORKSHEET</t>
  </si>
  <si>
    <t>LIGHTING — PROPOSED UNBUNDLED DISTRIBUTION CHARGES</t>
  </si>
  <si>
    <t>LIGHTING MARGINAL COSTS</t>
  </si>
  <si>
    <t>LIGHTING - CUSTOMER AND DEMAND MARGINAL COSTS</t>
  </si>
  <si>
    <t>HIGH PRESSURE SODIUM VAPOR</t>
  </si>
  <si>
    <t>LOW PRESSURE SODIUM VAPOR</t>
  </si>
  <si>
    <t>MERCURY VAPOR</t>
  </si>
  <si>
    <t>METAL HALIDE</t>
  </si>
  <si>
    <t>INDUCTION</t>
  </si>
  <si>
    <t>LIGHT-EMITTING DIODES</t>
  </si>
  <si>
    <t>RESIDENTIAL WALKWAY LIGHTING</t>
  </si>
  <si>
    <t>INCANDESCENT</t>
  </si>
  <si>
    <t>LS-2, Non-standard Lamp</t>
  </si>
  <si>
    <t xml:space="preserve">   Energy Charge ($/kWh/lamp/month)</t>
  </si>
  <si>
    <t>LS-2, Non-Standard Lamp</t>
  </si>
  <si>
    <t>LS-2 Non-Standard</t>
  </si>
  <si>
    <t>average LS-2 distribution rate</t>
  </si>
  <si>
    <t>Line</t>
  </si>
  <si>
    <t>No.</t>
  </si>
  <si>
    <t>LS-2-DS</t>
  </si>
  <si>
    <t>One-Time Up-Front Fee ($/Participating City)</t>
  </si>
  <si>
    <t>Lamp Rate ($/Month)</t>
  </si>
  <si>
    <t>Energy Charges ($/kWh)</t>
  </si>
  <si>
    <t>Lamp Rate ($/month-lamp)</t>
  </si>
  <si>
    <t>LS-2-AD</t>
  </si>
  <si>
    <t>Monthly Service Fee ($/Month)</t>
  </si>
  <si>
    <t>Summer</t>
  </si>
  <si>
    <t>On-Peak</t>
  </si>
  <si>
    <t>Off-Peak</t>
  </si>
  <si>
    <t>Winter</t>
  </si>
  <si>
    <t>LIGHTING — PROPOSED UNBUNDLED DISTRIBUTION CHARGES FOR LS-2-DS AND LS-2-AD</t>
  </si>
  <si>
    <t xml:space="preserve"> Super Off-Peak</t>
  </si>
  <si>
    <t>DISTRIBUTION RATES</t>
  </si>
  <si>
    <t>IMPLEMENTATION</t>
  </si>
  <si>
    <t>O&amp;M</t>
  </si>
  <si>
    <t>(Q)</t>
  </si>
  <si>
    <t>(R)</t>
  </si>
  <si>
    <t>(S)</t>
  </si>
  <si>
    <t>BASE</t>
  </si>
  <si>
    <t>Demand Response &amp; VGI</t>
  </si>
  <si>
    <t>CUS &amp; DIST COSTS SERIES</t>
  </si>
  <si>
    <t>RATIO DISTRIBUTION/CUSTOMER SERIES</t>
  </si>
  <si>
    <t>RATIO DISTRIBUTION/CUSTOMER NON-SERIES</t>
  </si>
  <si>
    <t>Weighted Average Cost of wood &amp; steel poles</t>
  </si>
  <si>
    <t xml:space="preserve">         (M)          </t>
  </si>
  <si>
    <t xml:space="preserve">        (N)        </t>
  </si>
  <si>
    <t xml:space="preserve">     (O)      </t>
  </si>
  <si>
    <t>Working Capital Loading</t>
  </si>
  <si>
    <t>From TY 2019 GRC Phase 1</t>
  </si>
  <si>
    <t>From TY 2019 GRC Phase 2</t>
  </si>
  <si>
    <t>LS-1, LED, Rate A, Energy, 1-Lamp</t>
  </si>
  <si>
    <t>LS-1, LED, Rate B, Energy, 1-Lamp</t>
  </si>
  <si>
    <t>TOTAL RATES</t>
  </si>
  <si>
    <t xml:space="preserve">      (C)      </t>
  </si>
  <si>
    <t>UDC CHANGE</t>
  </si>
  <si>
    <t>TOTAL CHANGE</t>
  </si>
  <si>
    <t>DIST REVENUE</t>
  </si>
  <si>
    <t>DIST CHANGE</t>
  </si>
  <si>
    <t xml:space="preserve">      (Q)      </t>
  </si>
  <si>
    <t xml:space="preserve">      (R)      </t>
  </si>
  <si>
    <t>UNADJUSTED RATE</t>
  </si>
  <si>
    <t>LS-1, LED, Rate B, Energy, 2-Lamp</t>
  </si>
  <si>
    <t>LIGHTING DISTRIBUTION — LS-1 WEIGHTED AVERAGE RATE A AND RATE B DISTRIBUTION RATES</t>
  </si>
  <si>
    <t>DIST REVENUES UNDER</t>
  </si>
  <si>
    <t xml:space="preserve">WEIGHTED AVERAGE </t>
  </si>
  <si>
    <t>DIST RATE</t>
  </si>
  <si>
    <t xml:space="preserve">     (D)      </t>
  </si>
  <si>
    <t xml:space="preserve">     (E)      </t>
  </si>
  <si>
    <t xml:space="preserve">     (F)      </t>
  </si>
  <si>
    <t>TOTAL - COMBINED RATE A AND RATE B 1-LAMP</t>
  </si>
  <si>
    <t>TOTAL - RATE B 2-LAMP</t>
  </si>
  <si>
    <t>TRANS REVENUE</t>
  </si>
  <si>
    <t>TRANS CHANGE</t>
  </si>
  <si>
    <t>PPP REVENUE</t>
  </si>
  <si>
    <t>PPP CHANGE</t>
  </si>
  <si>
    <t>ND REVENUE</t>
  </si>
  <si>
    <t>ND CHANGE</t>
  </si>
  <si>
    <t>CTC REVENUE</t>
  </si>
  <si>
    <t>CTC CHANGE</t>
  </si>
  <si>
    <t>LGC REVENUE</t>
  </si>
  <si>
    <t>LGC CHANGE</t>
  </si>
  <si>
    <t>RS REVENUE</t>
  </si>
  <si>
    <t>RS CHANGE</t>
  </si>
  <si>
    <t>DWR-BC REVENUE</t>
  </si>
  <si>
    <t>DWR-BC CHANGE</t>
  </si>
  <si>
    <t>(T)</t>
  </si>
  <si>
    <t>(U)</t>
  </si>
  <si>
    <t>(V)</t>
  </si>
  <si>
    <t>(AB)</t>
  </si>
  <si>
    <t>(AC)</t>
  </si>
  <si>
    <t>(AD)</t>
  </si>
  <si>
    <t>(AE)</t>
  </si>
  <si>
    <t>(AF)</t>
  </si>
  <si>
    <t>(AG)</t>
  </si>
  <si>
    <t>(AH)</t>
  </si>
  <si>
    <t>(AI)</t>
  </si>
  <si>
    <t>(AJ)</t>
  </si>
  <si>
    <t>(AK)</t>
  </si>
  <si>
    <t>EECC REVENUE</t>
  </si>
  <si>
    <t>EECC CHANGE</t>
  </si>
  <si>
    <t xml:space="preserve">      (S)      </t>
  </si>
  <si>
    <t xml:space="preserve">      (T)      </t>
  </si>
  <si>
    <t xml:space="preserve">      (U)      </t>
  </si>
  <si>
    <t xml:space="preserve">      (V)      </t>
  </si>
  <si>
    <t xml:space="preserve">      (W)      </t>
  </si>
  <si>
    <t xml:space="preserve">      (X)      </t>
  </si>
  <si>
    <t xml:space="preserve">      (Y)      </t>
  </si>
  <si>
    <t xml:space="preserve">      (Z)      </t>
  </si>
  <si>
    <t xml:space="preserve">      (AA)      </t>
  </si>
  <si>
    <t xml:space="preserve">      (AB)      </t>
  </si>
  <si>
    <t xml:space="preserve">      (AC)      </t>
  </si>
  <si>
    <t xml:space="preserve">      (AD)      </t>
  </si>
  <si>
    <t xml:space="preserve">      (AE)      </t>
  </si>
  <si>
    <t xml:space="preserve">      (AF)      </t>
  </si>
  <si>
    <t xml:space="preserve">      (AG)      </t>
  </si>
  <si>
    <t xml:space="preserve">      (AH)      </t>
  </si>
  <si>
    <t xml:space="preserve">      (AI)      </t>
  </si>
  <si>
    <t xml:space="preserve">      (AJ)      </t>
  </si>
  <si>
    <t xml:space="preserve">      (AK)      </t>
  </si>
  <si>
    <t xml:space="preserve">      (AL)      </t>
  </si>
  <si>
    <t xml:space="preserve">      (AM)      </t>
  </si>
  <si>
    <t xml:space="preserve">      (AN)      </t>
  </si>
  <si>
    <t xml:space="preserve">      (AO)      </t>
  </si>
  <si>
    <t xml:space="preserve">      (AP)      </t>
  </si>
  <si>
    <t xml:space="preserve">      (AQ)      </t>
  </si>
  <si>
    <t xml:space="preserve">      (AR)      </t>
  </si>
  <si>
    <t xml:space="preserve">      (AS)      </t>
  </si>
  <si>
    <t xml:space="preserve">      (AT)      </t>
  </si>
  <si>
    <t>ALLOCATED STREETLIGHT TOTAL DISTRIBUTION REVENUE REQUIREMENT ($)</t>
  </si>
  <si>
    <t xml:space="preserve">      (j)      </t>
  </si>
  <si>
    <t>ADJUSTED RATE</t>
  </si>
  <si>
    <t>UNROUNDED</t>
  </si>
  <si>
    <t>PROPOSED DISTRIBUTON RATES FOR LS-1 LED</t>
  </si>
  <si>
    <t>Key to Fonts and Shading in file</t>
  </si>
  <si>
    <t>ANNUAL</t>
  </si>
  <si>
    <t xml:space="preserve">DESCRIPTION OF STREET LIGHTING MODEL </t>
  </si>
  <si>
    <t>SCHOOL</t>
  </si>
  <si>
    <t>Non-School Accounts</t>
  </si>
  <si>
    <t>School Accounts</t>
  </si>
  <si>
    <t>Non School Class</t>
  </si>
  <si>
    <t>School Class</t>
  </si>
  <si>
    <t>Non-School</t>
  </si>
  <si>
    <t>School</t>
  </si>
  <si>
    <t>MONTHLY FEES FOR DIMMABLE STREETLIGHTING RATE OPTION ADOPTED IN DECISION 17-08-030</t>
  </si>
  <si>
    <t>Watt Adjusted</t>
  </si>
  <si>
    <t>Rate</t>
  </si>
  <si>
    <t>Description</t>
  </si>
  <si>
    <t>Watts</t>
  </si>
  <si>
    <t>Percentage of Total Monthly Watt Adjusted $/Lamp Fee</t>
  </si>
  <si>
    <t>Implementation Cost Monthly Fee</t>
  </si>
  <si>
    <t>Ongoing Maintenance Cost Monthly Fee</t>
  </si>
  <si>
    <t xml:space="preserve">Note: </t>
  </si>
  <si>
    <t xml:space="preserve">Prepared Direct Testimony of California City-County Street Light Association in San Diego </t>
  </si>
  <si>
    <t>Gas &amp; Electric Company 2016 Test Year General Rate Case Phase 2, Application 15-04-012,</t>
  </si>
  <si>
    <t>ANCILLARY DEVICE DISTRIBUTION RATES PURSUANT TO DECISION 17-08-030</t>
  </si>
  <si>
    <t xml:space="preserve">Line </t>
  </si>
  <si>
    <t>Small Commercial Determinants</t>
  </si>
  <si>
    <t>Marginal Cost Rates</t>
  </si>
  <si>
    <t>Revenues</t>
  </si>
  <si>
    <t>EPMC Rate</t>
  </si>
  <si>
    <t>Proposed Monthly Service Fee ("MSF")</t>
  </si>
  <si>
    <t>Adopted MSF (D.17-08-030)</t>
  </si>
  <si>
    <t>Revenue Difference</t>
  </si>
  <si>
    <t>Percentage of Total Monthly $0.55/Lamp Fee</t>
  </si>
  <si>
    <t>Implementation Cost Monthly Fee ($/month)</t>
  </si>
  <si>
    <t>Ongoing Maintenance Cost Monthly Fee ($/month)</t>
  </si>
  <si>
    <t>Total Distribution Monthly Service Fee ($/Month)</t>
  </si>
  <si>
    <t>Non-Coincident Demand</t>
  </si>
  <si>
    <t>Demand (kW)</t>
  </si>
  <si>
    <t>Demand Rate ($/kW)</t>
  </si>
  <si>
    <t>Revenue ($)</t>
  </si>
  <si>
    <t>Secondary</t>
  </si>
  <si>
    <t>Primary</t>
  </si>
  <si>
    <t xml:space="preserve">Total </t>
  </si>
  <si>
    <t>System Usage  (kWh)</t>
  </si>
  <si>
    <t>Annual Energy Usage (kWh)</t>
  </si>
  <si>
    <t>Non-Coincident Demand Revenues Rate-Secondary</t>
  </si>
  <si>
    <t>Residual Basic Service Fee Revenues Rate-Secondary</t>
  </si>
  <si>
    <t>Total Distribution Energy Charge ($/kWh)</t>
  </si>
  <si>
    <t>2021 Forecasted Annual</t>
  </si>
  <si>
    <t>2021 Forecasted</t>
  </si>
  <si>
    <t>EPMC Demand</t>
  </si>
  <si>
    <t>Summer On-Peak Demand</t>
  </si>
  <si>
    <t>Energy Rate ($/kWh)</t>
  </si>
  <si>
    <t>EPMC Energy</t>
  </si>
  <si>
    <t>Proposed</t>
  </si>
  <si>
    <t>VGI Secondary Rate</t>
  </si>
  <si>
    <t>Demand Response Secondary Rate</t>
  </si>
  <si>
    <t>in Dec 2018</t>
  </si>
  <si>
    <t>NON-SCHOOL STREET LIGHTING MODEL WORKPAPER - CHAPTER 7 ("SAXE")</t>
  </si>
  <si>
    <t>PROPOSED RATES - LS-1 DIST Rates — This page summarizes the distribution rates for Schedule LS-1 Light Emitting Diode ("LED") lights.</t>
  </si>
  <si>
    <t>SAN DIEGO GAS AND ELECTRIC COMPANY ("SDG&amp;E")</t>
  </si>
  <si>
    <t>(AL)</t>
  </si>
  <si>
    <t>(AM)</t>
  </si>
  <si>
    <t>(AN)</t>
  </si>
  <si>
    <t>DWR CREDIT REVENUE</t>
  </si>
  <si>
    <t>DWR CREDIT CHANGE</t>
  </si>
  <si>
    <t xml:space="preserve">      (AU)      </t>
  </si>
  <si>
    <t xml:space="preserve">      (AV)      </t>
  </si>
  <si>
    <t xml:space="preserve">      (AW)      </t>
  </si>
  <si>
    <t>D.17-08-030, pp. 69-70, Conclusions of Law 26, and Ordering Paragraph 27.</t>
  </si>
  <si>
    <t xml:space="preserve">Appendix G: CALSAL Proposed Dimmable Rate Ongoing Fees, as adopted in D.17-08-030, p. 68, Conclusions of Law 26, and </t>
  </si>
  <si>
    <t>Ordering Paragraph 26.</t>
  </si>
  <si>
    <t>INCANDESCENT (SCHOOL)</t>
  </si>
  <si>
    <t>RESIDENTIAL WALKWAY LIGHTING (SCHOOL)</t>
  </si>
  <si>
    <t>LIGHT-EMITTING DIODES (SCHOOL)</t>
  </si>
  <si>
    <t>INDUCTION (SCHOOL)</t>
  </si>
  <si>
    <t>METAL HALIDE (SCHOOL)</t>
  </si>
  <si>
    <t>MERCURY VAPOR (SCHOOL)</t>
  </si>
  <si>
    <t>LOW PRESSURE SODIUM VAPOR (SCHOOL)</t>
  </si>
  <si>
    <t>HIGH PRESSURE SODIUM VAPOR (SCHOOL)</t>
  </si>
  <si>
    <t>LIGHTING MARGINAL COSTS (SCHOOL)</t>
  </si>
  <si>
    <t>LIGHTING DISTRIBUTION — EQUAL PERCENTAGE MARGINAL COSTS ("epmc") REVENUE SCALING</t>
  </si>
  <si>
    <t>LIGHTING DISTRIBUTION — EQUAL PERCENTAGE MARGINAL COSTS ("epmc") REVENUE SCALING (SCHOOL)</t>
  </si>
  <si>
    <t>LIGHTING — PROPOSED UNBUNDLED DISTRIBUTION CHARGES FOR LS-2-DS AND LS-2-AD (SCHOOL)</t>
  </si>
  <si>
    <t>LIGHTING — PROPOSED UNBUNDLED DISTRIBUTION CHARGES (SCHOOL)</t>
  </si>
  <si>
    <t>(Second Lamp on Existing Pole)</t>
  </si>
  <si>
    <t>Miscellaneous Revenue O&amp;M Adjustment</t>
  </si>
  <si>
    <t>Maintenance Cost Per Lamp</t>
  </si>
  <si>
    <t>Line 47 - This value is from the Marginal Distribution Cost Study sponsored by SDG&amp;E witness William G. Saxe (Chapter 5 Direct Testimony).</t>
  </si>
  <si>
    <t>Line 31 - Miscellaneous Revenue O&amp;M Adjustment as addressed by SDG&amp;E witness William G. Saxe (Chapter 5 Direct Testimony).</t>
  </si>
  <si>
    <t>Line 37 - Total Marginal Customer Cost per Lamp per Year multiplied by EMPC Factor as addressed by SDG&amp;E witness William G. Saxe (Chapter 5 Direct Testimony).</t>
  </si>
  <si>
    <t>Green Font = Input Value</t>
  </si>
  <si>
    <t>Blue Font = Input from Another File</t>
  </si>
  <si>
    <t>SUMMARY CALCULATIONS (SCHOOL) - RATE REVENUES</t>
  </si>
  <si>
    <t>SUMMARY CALCULATIONS - RATE REVENUES</t>
  </si>
  <si>
    <t>SUMMARY OF STREET LIGHTING RATE REVENUE CHANGES BY RATE SCHEDULE - RATE REVENUES</t>
  </si>
  <si>
    <t>REVENUES BASED ON PRESENT AND PROPOSED RATES MULTIPLIED BY THE UPDATED STREET LIGHTING DETERMINANTS:</t>
  </si>
  <si>
    <t>STREET LIGHTING RATE SCHEDULE</t>
  </si>
  <si>
    <t>PRESENT AND PROPOSED STREET LIGHTING REVENUES FROM THE CONSOLIDATED RATES MODEL:</t>
  </si>
  <si>
    <t>TEST YEAR ("TY") 2019 GENERAL RATE CASE ("GRC") PHASE 2, APPLICATION ("A.") 19-03-002</t>
  </si>
  <si>
    <t xml:space="preserve">Authorized Lighting Revenues Based on Lighting kWh </t>
  </si>
  <si>
    <t>SUMMARY CALCS — This page calculates the street lighting rate revenue changes for the summary tab of Non-School lights.</t>
  </si>
  <si>
    <t>SUMMARY CALCS (SCHOOL) — This page calculates the street lighting rate revenue changes for the summary tab of School lights.</t>
  </si>
  <si>
    <t xml:space="preserve">PRESENT RATES — This page presents the current Total Utility Distribution Company ("UDC") and Total Rates for each street light by rate schedule effective January 1, 2019 per SDG&amp;E Advice Letter 3326-E. </t>
  </si>
  <si>
    <t>PROPOSED RATES — This page summarizes the change in the distribution rate, and calculates the Total UDC and Total Rates for each street light by rate schedule for Non-School lights.</t>
  </si>
  <si>
    <t>PROPOSED RATES (SCHOOL) — This page summarizes the change in the distribution rate, and calculates the Total UDC and Total Rates for each street light by rate schedule for School lights.</t>
  </si>
  <si>
    <t>PROPOSED RATES - LS-2 DS &amp; AD — This page summarizes the change in the distribution rate, and calculates the Total UDC and Total Rates for Schedules LS-2 DS and LS-AD street lights for Non-School lights.</t>
  </si>
  <si>
    <t>PR RATES (SCHOOL) - LS-2 DS &amp; AD — This page summarizes the change in the distribution rate, and calculates the Total UDC and Total Rates for Schedules LS-2 DS and LS-AD street lights for School lights.</t>
  </si>
  <si>
    <t xml:space="preserve">DISTRIBUTION — This page scales the demand/customer revenues using a calculated EPMC adjustment factor for Non-School lights. This adjustment factor represents the difference between the calculated marginal cost revenues and the street lighting revenue requirement for demand/customer related costs.  </t>
  </si>
  <si>
    <t xml:space="preserve">DISTRIBUTION (SCHOOL) — This page scales the demand/customer revenues using a calculated EPMC adjustment factor for School lights. This adjustment factor represents the difference between the calculated marginal cost revenues and the street lighting revenue requirement for demand/customer related costs.  </t>
  </si>
  <si>
    <t>LIGHTING MC — This page contains calculations of the marginal costs and marginal revenues for each lamp type and rate schedule for Non-School lights.  The marginal costs and revenues are broken down into facilities, maintenance, customer and demand components.</t>
  </si>
  <si>
    <t>LIGHTING MC (SCHOOL) — This page contains calculations of the marginal costs and marginal revenues for each lamp type and rate schedule for School lights.  The marginal costs and revenues are broken down into facilities, maintenance, customer and demand components.</t>
  </si>
  <si>
    <t xml:space="preserve">HP SODIUM VAPOR — This page contains calculations of the maintenance, facilities, and demand/customer marginal costs for high pressure sodium vapor Non-School street lights.  </t>
  </si>
  <si>
    <t xml:space="preserve">HP SODIUM VAPOR (SCHOOL) — This page contains calculations of the maintenance, facilities, and demand/customer marginal costs for high pressure sodium vapor School street lights.  </t>
  </si>
  <si>
    <t xml:space="preserve">LP SODIUM VAPOR — This page contains calculations of the maintenance, facilities, and demand/customer marginal costs for low pressure sodium vapor Non-School street lights.  </t>
  </si>
  <si>
    <t xml:space="preserve">LP SODIUM VAPOR (SCHOOL) — This page contains calculations of the maintenance, facilities, and demand/customer marginal costs for low pressure sodium vapor School street lights.  </t>
  </si>
  <si>
    <t>MERCURY VAPOR — This page contains calculations of the maintenance, escalated facilities, and demand/customer marginal costs for mercury vapor Non-School street lights.</t>
  </si>
  <si>
    <t>MERCURY VAPOR (SCHOOL) — This page contains calculations of the maintenance, escalated facilities, and demand/customer marginal costs for mercury vapor School street lights.</t>
  </si>
  <si>
    <t>METAL HALIDE — This page contains calculations of the maintenance, escalated facilities, and demand/customer marginal costs for metal halide Non-School street lights.</t>
  </si>
  <si>
    <t>METAL HALIDE (SCHOOL) — This page contains calculations of the maintenance, escalated facilities, and demand/customer marginal costs for metal halide School street lights.</t>
  </si>
  <si>
    <t>INDUCTION — This page contains calculations of the demand/customer marginal costs for induction Non-School street lights.</t>
  </si>
  <si>
    <t>INDUCTION (SCHOOL) — This page contains calculations of the demand/customer marginal costs for induction School street lights.</t>
  </si>
  <si>
    <t>LS-2 LED — This page calculates the marginal distribution costs for Schedule LS-2 Light Emitting Diode (LED) Non-School lights.</t>
  </si>
  <si>
    <t>LS-2 LED (SCHOOL) — This page calculates the marginal distribution costs for Schedule LS-2 Light Emitting Diode (LED) School lights.</t>
  </si>
  <si>
    <t>DWL — This page contains calculations of the maintenance, facilities, and demand/customer marginal costs for DWL Non-School lights.</t>
  </si>
  <si>
    <t>DWL (SCHOOL) — This page contains calculations of the maintenance, facilities, and demand/customer marginal costs for DWL School lights.</t>
  </si>
  <si>
    <t>INCANDESCENT — This page contains calculations of the maintenance and demand/customer marginal costs for incandescent Non-School street lights.</t>
  </si>
  <si>
    <t>INCANDESCENT (SCHOOL) — This page contains calculations of the maintenance and demand/customer marginal costs for incandescent School street lights.</t>
  </si>
  <si>
    <t>LS-2-DS Distribution Rates — This page contains calculations of the LS-2-DS Distribution Monthly Fees.</t>
  </si>
  <si>
    <t>LS-2-AD Distribution Rates — This page contains calculations of the LS-2-DS Distribution Charges.</t>
  </si>
  <si>
    <t>LIGHTING — PRESENT UNBUNDLED DISTRIBUTION CHARGES (RATES EFFECTIVE JANUARY 1, 2020)</t>
  </si>
  <si>
    <t xml:space="preserve">      (B)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</si>
</sst>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6">
    <numFmt numFmtId="5" formatCode="&quot;$&quot;#,##0_);\(&quot;$&quot;#,##0\)"/>
    <numFmt numFmtId="6" formatCode="&quot;$&quot;#,##0_);[Red]\(&quot;$&quot;#,##0\)"/>
    <numFmt numFmtId="7" formatCode="&quot;$&quot;#,##0.00_);\(&quot;$&quot;#,##0.00\)"/>
    <numFmt numFmtId="8" formatCode="&quot;$&quot;#,##0.00_);[Red]\(&quot;$&quot;#,##0.00\)"/>
    <numFmt numFmtId="44" formatCode="_(&quot;$&quot;* #,##0.00_);_(&quot;$&quot;* \(#,##0.00\);_(&quot;$&quot;* &quot;-&quot;??_);_(@_)"/>
    <numFmt numFmtId="43" formatCode="_(* #,##0.00_);_(* \(#,##0.00\);_(* &quot;-&quot;??_);_(@_)"/>
    <numFmt numFmtId="164" formatCode="General_)"/>
    <numFmt numFmtId="165" formatCode="0_)"/>
    <numFmt numFmtId="166" formatCode="&quot;$&quot;#,##0.00"/>
    <numFmt numFmtId="167" formatCode="0.0%"/>
    <numFmt numFmtId="168" formatCode="0.000%"/>
    <numFmt numFmtId="169" formatCode="0.0000%"/>
    <numFmt numFmtId="170" formatCode="&quot;$&quot;#,##0"/>
    <numFmt numFmtId="171" formatCode="#,##0;[Red]#,##0"/>
    <numFmt numFmtId="172" formatCode="&quot;$&quot;#,##0.000_);\(&quot;$&quot;#,##0.000\)"/>
    <numFmt numFmtId="173" formatCode="#,##0.000_);\(#,##0.000\)"/>
    <numFmt numFmtId="174" formatCode="#,##0.0000_);\(#,##0.0000\)"/>
    <numFmt numFmtId="175" formatCode="0.00_)"/>
    <numFmt numFmtId="176" formatCode="0.0_)"/>
    <numFmt numFmtId="177" formatCode="0.00000_)"/>
    <numFmt numFmtId="178" formatCode="&quot;$&quot;#,##0.00000_);[Red]\(&quot;$&quot;#,##0.00000\)"/>
    <numFmt numFmtId="179" formatCode="&quot;$&quot;#,##0.0000_);[Red]\(&quot;$&quot;#,##0.0000\)"/>
    <numFmt numFmtId="180" formatCode="#,##0.0000_);[Red]\(#,##0.0000\)"/>
    <numFmt numFmtId="181" formatCode="0.00000"/>
    <numFmt numFmtId="182" formatCode="0.0000"/>
    <numFmt numFmtId="183" formatCode="0.000"/>
    <numFmt numFmtId="184" formatCode="#,##0.0_);\(#,##0.0\)"/>
    <numFmt numFmtId="185" formatCode="#,##0.00000_);[Red]\(#,##0.00000\)"/>
    <numFmt numFmtId="186" formatCode="_(* #,##0_);_(* \(#,##0\);_(* &quot;-&quot;??_);_(@_)"/>
    <numFmt numFmtId="187" formatCode="0.00_);[Red]\(0.00\)"/>
    <numFmt numFmtId="188" formatCode="0.00000_);[Red]\(0.00000\)"/>
    <numFmt numFmtId="189" formatCode="0_);[Red]\(0\)"/>
    <numFmt numFmtId="190" formatCode="_(&quot;$&quot;* #,##0.00000_);_(&quot;$&quot;* \(#,##0.00000\);_(&quot;$&quot;* &quot;-&quot;??_);_(@_)"/>
    <numFmt numFmtId="191" formatCode="&quot;$&quot;#,##0.00000"/>
    <numFmt numFmtId="192" formatCode="_(* #,##0.00000_);_(* \(#,##0.00000\);_(* &quot;-&quot;??_);_(@_)"/>
    <numFmt numFmtId="193" formatCode="_(&quot;$&quot;* #,##0.0000_);_(&quot;$&quot;* \(#,##0.0000\);_(&quot;$&quot;* &quot;-&quot;??_);_(@_)"/>
    <numFmt numFmtId="194" formatCode="_(* #,##0.0000_);_(* \(#,##0.0000\);_(* &quot;-&quot;??_);_(@_)"/>
    <numFmt numFmtId="195" formatCode="0.00000_);\(0.00000\)"/>
    <numFmt numFmtId="196" formatCode="_(&quot;$&quot;* #,##0_);_(&quot;$&quot;* \(#,##0\);_(&quot;$&quot;* &quot;-&quot;??_);_(@_)"/>
    <numFmt numFmtId="197" formatCode="&quot;$&quot;#,##0.000_);[Red]\(&quot;$&quot;#,##0.000\)"/>
    <numFmt numFmtId="198" formatCode="0_);\(0\)"/>
    <numFmt numFmtId="199" formatCode="_(* #,##0.0000000000_);_(* \(#,##0.0000000000\);_(* &quot;-&quot;??_);_(@_)"/>
    <numFmt numFmtId="200" formatCode="_(* #,##0.00000000000_);_(* \(#,##0.00000000000\);_(* &quot;-&quot;??_);_(@_)"/>
    <numFmt numFmtId="201" formatCode="&quot;$&quot;#,##0.0000000000_);[Red]\(&quot;$&quot;#,##0.0000000000\)"/>
    <numFmt numFmtId="202" formatCode="#,##0.000000_);[Red]\(#,##0.000000\)"/>
    <numFmt numFmtId="203" formatCode="0.00000%"/>
  </numFmts>
  <fonts count="44">
    <font>
      <sz val="10"/>
      <name val="Arial"/>
    </font>
    <font>
      <sz val="10"/>
      <name val="Arial"/>
      <family val="2"/>
    </font>
    <font>
      <b/>
      <sz val="8"/>
      <name val="Arial"/>
      <family val="2"/>
    </font>
    <font>
      <sz val="8"/>
      <name val="Arial"/>
      <family val="2"/>
    </font>
    <font>
      <sz val="8"/>
      <color indexed="12"/>
      <name val="Arial"/>
      <family val="2"/>
    </font>
    <font>
      <sz val="8"/>
      <color indexed="12"/>
      <name val="Arial"/>
      <family val="2"/>
    </font>
    <font>
      <b/>
      <u/>
      <sz val="8"/>
      <name val="Arial"/>
      <family val="2"/>
    </font>
    <font>
      <u/>
      <sz val="8"/>
      <name val="Arial"/>
      <family val="2"/>
    </font>
    <font>
      <sz val="8"/>
      <name val="Arial MT"/>
    </font>
    <font>
      <sz val="8"/>
      <color indexed="10"/>
      <name val="Arial"/>
      <family val="2"/>
    </font>
    <font>
      <b/>
      <sz val="8"/>
      <color indexed="10"/>
      <name val="Arial"/>
      <family val="2"/>
    </font>
    <font>
      <sz val="8"/>
      <color indexed="8"/>
      <name val="Arial"/>
      <family val="2"/>
    </font>
    <font>
      <b/>
      <sz val="8"/>
      <color indexed="8"/>
      <name val="Arial"/>
      <family val="2"/>
    </font>
    <font>
      <u/>
      <sz val="8"/>
      <color indexed="8"/>
      <name val="Arial"/>
      <family val="2"/>
    </font>
    <font>
      <u/>
      <sz val="8"/>
      <name val="Arial MT"/>
    </font>
    <font>
      <u/>
      <sz val="8"/>
      <color indexed="8"/>
      <name val="Arial MT"/>
    </font>
    <font>
      <sz val="8"/>
      <name val="Arial"/>
      <family val="2"/>
    </font>
    <font>
      <b/>
      <sz val="8"/>
      <name val="Arial"/>
      <family val="2"/>
    </font>
    <font>
      <b/>
      <sz val="8"/>
      <color indexed="81"/>
      <name val="Tahoma"/>
      <family val="2"/>
    </font>
    <font>
      <sz val="10"/>
      <name val="Arial"/>
      <family val="2"/>
    </font>
    <font>
      <sz val="10"/>
      <name val="Arial"/>
      <family val="2"/>
    </font>
    <font>
      <sz val="7"/>
      <name val="Arial"/>
      <family val="2"/>
    </font>
    <font>
      <sz val="8"/>
      <color indexed="17"/>
      <name val="Arial"/>
      <family val="2"/>
    </font>
    <font>
      <b/>
      <sz val="8"/>
      <name val="Arial MT"/>
    </font>
    <font>
      <sz val="8"/>
      <color indexed="8"/>
      <name val="Arial MT"/>
    </font>
    <font>
      <sz val="8"/>
      <color indexed="56"/>
      <name val="Arial"/>
      <family val="2"/>
    </font>
    <font>
      <b/>
      <sz val="8"/>
      <color indexed="17"/>
      <name val="Arial"/>
      <family val="2"/>
    </font>
    <font>
      <b/>
      <sz val="8"/>
      <color indexed="12"/>
      <name val="Arial"/>
      <family val="2"/>
    </font>
    <font>
      <sz val="8"/>
      <color indexed="17"/>
      <name val="Arial"/>
      <family val="2"/>
    </font>
    <font>
      <b/>
      <sz val="8"/>
      <color indexed="17"/>
      <name val="Arial"/>
      <family val="2"/>
    </font>
    <font>
      <sz val="8"/>
      <color indexed="17"/>
      <name val="Arial"/>
      <family val="2"/>
    </font>
    <font>
      <sz val="8"/>
      <color rgb="FF0000FF"/>
      <name val="Arial"/>
      <family val="2"/>
    </font>
    <font>
      <sz val="8"/>
      <color theme="1"/>
      <name val="Arial"/>
      <family val="2"/>
    </font>
    <font>
      <sz val="8"/>
      <name val="Arial"/>
      <family val="2"/>
    </font>
    <font>
      <b/>
      <sz val="10"/>
      <name val="Arial"/>
      <family val="2"/>
    </font>
    <font>
      <b/>
      <u/>
      <sz val="10"/>
      <name val="Arial"/>
      <family val="2"/>
    </font>
    <font>
      <sz val="10"/>
      <name val="MS Sans Serif"/>
      <family val="2"/>
    </font>
    <font>
      <b/>
      <sz val="10"/>
      <color theme="1"/>
      <name val="Arial"/>
      <family val="2"/>
    </font>
    <font>
      <u/>
      <sz val="8"/>
      <color theme="1"/>
      <name val="Arial"/>
      <family val="2"/>
    </font>
    <font>
      <u val="singleAccounting"/>
      <sz val="8"/>
      <color rgb="FF0000FF"/>
      <name val="Arial"/>
      <family val="2"/>
    </font>
    <font>
      <u/>
      <sz val="8"/>
      <color rgb="FF0000FF"/>
      <name val="Arial"/>
      <family val="2"/>
    </font>
    <font>
      <b/>
      <sz val="8"/>
      <color rgb="FF0000FF"/>
      <name val="Arial"/>
      <family val="2"/>
    </font>
    <font>
      <b/>
      <sz val="8"/>
      <color rgb="FF008000"/>
      <name val="Arial"/>
      <family val="2"/>
    </font>
    <font>
      <sz val="8"/>
      <color rgb="FF008000"/>
      <name val="Arial"/>
      <family val="2"/>
    </font>
  </fonts>
  <fills count="5">
    <fill>
      <patternFill patternType="none"/>
    </fill>
    <fill>
      <patternFill patternType="gray125"/>
    </fill>
    <fill>
      <patternFill patternType="solid">
        <fgColor theme="6" tint="0.79998168889431442"/>
        <bgColor indexed="64"/>
      </patternFill>
    </fill>
    <fill>
      <patternFill patternType="solid">
        <fgColor theme="0" tint="-0.14999847407452621"/>
        <bgColor indexed="64"/>
      </patternFill>
    </fill>
    <fill>
      <patternFill patternType="solid">
        <fgColor theme="0" tint="-0.249977111117893"/>
        <bgColor indexed="64"/>
      </patternFill>
    </fill>
  </fills>
  <borders count="48">
    <border>
      <left/>
      <right/>
      <top/>
      <bottom/>
      <diagonal/>
    </border>
    <border>
      <left/>
      <right/>
      <top/>
      <bottom style="thin">
        <color indexed="64"/>
      </bottom>
      <diagonal/>
    </border>
    <border>
      <left/>
      <right/>
      <top style="thin">
        <color indexed="64"/>
      </top>
      <bottom/>
      <diagonal/>
    </border>
    <border>
      <left style="thin">
        <color indexed="64"/>
      </left>
      <right/>
      <top/>
      <bottom style="thin">
        <color indexed="64"/>
      </bottom>
      <diagonal/>
    </border>
    <border>
      <left style="medium">
        <color indexed="64"/>
      </left>
      <right/>
      <top/>
      <bottom/>
      <diagonal/>
    </border>
    <border>
      <left/>
      <right style="thin">
        <color indexed="64"/>
      </right>
      <top/>
      <bottom/>
      <diagonal/>
    </border>
    <border>
      <left/>
      <right style="thin">
        <color indexed="64"/>
      </right>
      <top/>
      <bottom style="thin">
        <color indexed="64"/>
      </bottom>
      <diagonal/>
    </border>
    <border>
      <left/>
      <right/>
      <top style="medium">
        <color indexed="64"/>
      </top>
      <bottom/>
      <diagonal/>
    </border>
    <border>
      <left/>
      <right style="medium">
        <color indexed="64"/>
      </right>
      <top/>
      <bottom/>
      <diagonal/>
    </border>
    <border>
      <left/>
      <right style="medium">
        <color indexed="64"/>
      </right>
      <top style="medium">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2">
    <xf numFmtId="0" fontId="0" fillId="0" borderId="0"/>
    <xf numFmtId="164" fontId="21" fillId="0" borderId="0"/>
    <xf numFmtId="43" fontId="1" fillId="0" borderId="0" applyFont="0" applyFill="0" applyBorder="0" applyAlignment="0" applyProtection="0"/>
    <xf numFmtId="44" fontId="1" fillId="0" borderId="0" applyFont="0" applyFill="0" applyBorder="0" applyAlignment="0" applyProtection="0"/>
    <xf numFmtId="44" fontId="19" fillId="0" borderId="0" applyFont="0" applyFill="0" applyBorder="0" applyAlignment="0" applyProtection="0"/>
    <xf numFmtId="164" fontId="3" fillId="0" borderId="0"/>
    <xf numFmtId="9" fontId="1" fillId="0" borderId="0" applyFont="0" applyFill="0" applyBorder="0" applyAlignment="0" applyProtection="0"/>
    <xf numFmtId="0" fontId="1" fillId="0" borderId="0"/>
    <xf numFmtId="164" fontId="33" fillId="0" borderId="0"/>
    <xf numFmtId="43" fontId="1" fillId="0" borderId="0" applyFont="0" applyFill="0" applyBorder="0" applyAlignment="0" applyProtection="0"/>
    <xf numFmtId="44" fontId="1" fillId="0" borderId="0" applyFont="0" applyFill="0" applyBorder="0" applyAlignment="0" applyProtection="0"/>
    <xf numFmtId="8" fontId="36"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40" fontId="36" fillId="0" borderId="0" applyFont="0" applyFill="0" applyBorder="0" applyAlignment="0" applyProtection="0"/>
    <xf numFmtId="0" fontId="1" fillId="0" borderId="0"/>
    <xf numFmtId="43" fontId="33" fillId="0" borderId="0" applyFont="0" applyFill="0" applyBorder="0" applyAlignment="0" applyProtection="0"/>
    <xf numFmtId="9" fontId="33" fillId="0" borderId="0" applyFont="0" applyFill="0" applyBorder="0" applyAlignment="0" applyProtection="0"/>
    <xf numFmtId="164" fontId="3" fillId="0" borderId="0"/>
    <xf numFmtId="9" fontId="3" fillId="0" borderId="0" applyFont="0" applyFill="0" applyBorder="0" applyAlignment="0" applyProtection="0"/>
    <xf numFmtId="164" fontId="3" fillId="0" borderId="0"/>
    <xf numFmtId="43" fontId="3" fillId="0" borderId="0" applyFont="0" applyFill="0" applyBorder="0" applyAlignment="0" applyProtection="0"/>
  </cellStyleXfs>
  <cellXfs count="1188">
    <xf numFmtId="0" fontId="0" fillId="0" borderId="0" xfId="0"/>
    <xf numFmtId="0" fontId="2" fillId="0" borderId="0" xfId="0" applyFont="1"/>
    <xf numFmtId="0" fontId="3" fillId="0" borderId="0" xfId="0" applyFont="1"/>
    <xf numFmtId="0" fontId="3" fillId="0" borderId="0" xfId="0" quotePrefix="1" applyFont="1" applyAlignment="1">
      <alignment horizontal="left"/>
    </xf>
    <xf numFmtId="0" fontId="2" fillId="0" borderId="0" xfId="0" applyFont="1" applyAlignment="1">
      <alignment horizontal="left"/>
    </xf>
    <xf numFmtId="0" fontId="3" fillId="0" borderId="0" xfId="0" applyFont="1" applyAlignment="1">
      <alignment horizontal="left"/>
    </xf>
    <xf numFmtId="0" fontId="3" fillId="0" borderId="0" xfId="0" quotePrefix="1" applyFont="1" applyAlignment="1" applyProtection="1">
      <alignment horizontal="left"/>
      <protection locked="0"/>
    </xf>
    <xf numFmtId="0" fontId="2" fillId="0" borderId="0" xfId="0" applyFont="1" applyAlignment="1">
      <alignment horizontal="center"/>
    </xf>
    <xf numFmtId="0" fontId="2" fillId="0" borderId="0" xfId="0" applyFont="1" applyAlignment="1">
      <alignment horizontal="right"/>
    </xf>
    <xf numFmtId="37" fontId="2" fillId="0" borderId="0" xfId="0" applyNumberFormat="1" applyFont="1" applyProtection="1"/>
    <xf numFmtId="0" fontId="2" fillId="0" borderId="0" xfId="0" applyFont="1" applyAlignment="1">
      <alignment horizontal="fill"/>
    </xf>
    <xf numFmtId="7" fontId="3" fillId="0" borderId="0" xfId="0" applyNumberFormat="1" applyFont="1" applyProtection="1"/>
    <xf numFmtId="173" fontId="3" fillId="0" borderId="0" xfId="0" applyNumberFormat="1" applyFont="1" applyProtection="1"/>
    <xf numFmtId="37" fontId="3" fillId="0" borderId="0" xfId="0" applyNumberFormat="1" applyFont="1" applyProtection="1"/>
    <xf numFmtId="0" fontId="3" fillId="0" borderId="0" xfId="0" applyFont="1" applyBorder="1"/>
    <xf numFmtId="0" fontId="6" fillId="0" borderId="0" xfId="0" applyFont="1"/>
    <xf numFmtId="0" fontId="8" fillId="0" borderId="0" xfId="0" applyFont="1"/>
    <xf numFmtId="0" fontId="2" fillId="0" borderId="0" xfId="0" quotePrefix="1" applyFont="1" applyAlignment="1">
      <alignment horizontal="center"/>
    </xf>
    <xf numFmtId="0" fontId="9" fillId="0" borderId="0" xfId="0" applyFont="1"/>
    <xf numFmtId="0" fontId="11" fillId="0" borderId="0" xfId="0" applyFont="1"/>
    <xf numFmtId="37" fontId="2" fillId="0" borderId="0" xfId="0" applyNumberFormat="1" applyFont="1" applyAlignment="1" applyProtection="1">
      <alignment horizontal="center"/>
    </xf>
    <xf numFmtId="0" fontId="10" fillId="0" borderId="0" xfId="0" applyFont="1" applyAlignment="1">
      <alignment horizontal="fill"/>
    </xf>
    <xf numFmtId="173" fontId="16" fillId="0" borderId="0" xfId="0" applyNumberFormat="1" applyFont="1" applyProtection="1"/>
    <xf numFmtId="0" fontId="16" fillId="0" borderId="0" xfId="0" applyFont="1"/>
    <xf numFmtId="0" fontId="17" fillId="0" borderId="0" xfId="0" applyFont="1" applyAlignment="1">
      <alignment horizontal="left"/>
    </xf>
    <xf numFmtId="0" fontId="17" fillId="0" borderId="0" xfId="0" applyFont="1"/>
    <xf numFmtId="0" fontId="17" fillId="0" borderId="0" xfId="0" applyFont="1" applyAlignment="1">
      <alignment horizontal="center"/>
    </xf>
    <xf numFmtId="7" fontId="16" fillId="0" borderId="0" xfId="0" applyNumberFormat="1" applyFont="1" applyProtection="1"/>
    <xf numFmtId="7" fontId="3" fillId="0" borderId="0" xfId="0" applyNumberFormat="1" applyFont="1" applyFill="1"/>
    <xf numFmtId="0" fontId="3" fillId="0" borderId="0" xfId="0" applyFont="1" applyFill="1"/>
    <xf numFmtId="0" fontId="17" fillId="0" borderId="0" xfId="0" applyFont="1" applyAlignment="1">
      <alignment horizontal="right"/>
    </xf>
    <xf numFmtId="0" fontId="17" fillId="0" borderId="0" xfId="0" applyFont="1" applyAlignment="1">
      <alignment horizontal="fill"/>
    </xf>
    <xf numFmtId="37" fontId="17" fillId="0" borderId="0" xfId="0" applyNumberFormat="1" applyFont="1" applyAlignment="1" applyProtection="1">
      <alignment horizontal="center"/>
    </xf>
    <xf numFmtId="176" fontId="5" fillId="0" borderId="0" xfId="0" applyNumberFormat="1" applyFont="1" applyProtection="1"/>
    <xf numFmtId="176" fontId="16" fillId="0" borderId="0" xfId="0" applyNumberFormat="1" applyFont="1" applyProtection="1"/>
    <xf numFmtId="0" fontId="16" fillId="0" borderId="0" xfId="0" applyFont="1" applyFill="1"/>
    <xf numFmtId="0" fontId="3" fillId="0" borderId="0" xfId="0" applyFont="1" applyFill="1" applyAlignment="1">
      <alignment horizontal="center"/>
    </xf>
    <xf numFmtId="0" fontId="3" fillId="0" borderId="0" xfId="0" applyFont="1" applyFill="1" applyAlignment="1">
      <alignment horizontal="fill"/>
    </xf>
    <xf numFmtId="0" fontId="3" fillId="0" borderId="0" xfId="0" applyFont="1" applyFill="1" applyAlignment="1">
      <alignment horizontal="left"/>
    </xf>
    <xf numFmtId="0" fontId="14" fillId="0" borderId="0" xfId="0" quotePrefix="1" applyFont="1" applyFill="1" applyAlignment="1">
      <alignment horizontal="center"/>
    </xf>
    <xf numFmtId="37" fontId="3" fillId="0" borderId="0" xfId="0" applyNumberFormat="1" applyFont="1"/>
    <xf numFmtId="0" fontId="11" fillId="0" borderId="0" xfId="0" applyFont="1" applyFill="1"/>
    <xf numFmtId="0" fontId="13" fillId="0" borderId="0" xfId="0" applyFont="1" applyFill="1" applyAlignment="1">
      <alignment horizontal="centerContinuous"/>
    </xf>
    <xf numFmtId="0" fontId="11" fillId="0" borderId="0" xfId="0" applyFont="1" applyFill="1" applyAlignment="1">
      <alignment horizontal="center"/>
    </xf>
    <xf numFmtId="0" fontId="3" fillId="0" borderId="1" xfId="0" quotePrefix="1" applyFont="1" applyFill="1" applyBorder="1" applyAlignment="1" applyProtection="1">
      <alignment horizontal="center"/>
    </xf>
    <xf numFmtId="7" fontId="3" fillId="0" borderId="0" xfId="0" applyNumberFormat="1" applyFont="1"/>
    <xf numFmtId="38" fontId="3" fillId="0" borderId="0" xfId="0" applyNumberFormat="1" applyFont="1" applyFill="1" applyProtection="1"/>
    <xf numFmtId="38" fontId="3" fillId="0" borderId="0" xfId="0" applyNumberFormat="1" applyFont="1" applyFill="1"/>
    <xf numFmtId="166" fontId="3" fillId="0" borderId="0" xfId="0" applyNumberFormat="1" applyFont="1"/>
    <xf numFmtId="8" fontId="3" fillId="0" borderId="0" xfId="0" applyNumberFormat="1" applyFont="1"/>
    <xf numFmtId="0" fontId="16" fillId="0" borderId="0" xfId="0" applyNumberFormat="1" applyFont="1"/>
    <xf numFmtId="0" fontId="17" fillId="0" borderId="0" xfId="0" applyNumberFormat="1" applyFont="1"/>
    <xf numFmtId="0" fontId="17" fillId="0" borderId="0" xfId="0" applyNumberFormat="1" applyFont="1" applyAlignment="1">
      <alignment horizontal="center"/>
    </xf>
    <xf numFmtId="0" fontId="17" fillId="0" borderId="0" xfId="0" applyNumberFormat="1" applyFont="1" applyAlignment="1">
      <alignment horizontal="fill"/>
    </xf>
    <xf numFmtId="0" fontId="3" fillId="0" borderId="0" xfId="0" applyNumberFormat="1" applyFont="1" applyProtection="1"/>
    <xf numFmtId="0" fontId="2" fillId="0" borderId="0" xfId="0" applyFont="1" applyAlignment="1"/>
    <xf numFmtId="0" fontId="2" fillId="0" borderId="1" xfId="0" applyFont="1" applyFill="1" applyBorder="1"/>
    <xf numFmtId="0" fontId="9" fillId="0" borderId="0" xfId="0" applyFont="1" applyFill="1"/>
    <xf numFmtId="0" fontId="2" fillId="0" borderId="0" xfId="0" applyFont="1" applyFill="1" applyAlignment="1">
      <alignment horizontal="left"/>
    </xf>
    <xf numFmtId="0" fontId="2" fillId="0" borderId="0" xfId="0" applyFont="1" applyFill="1"/>
    <xf numFmtId="37" fontId="3" fillId="0" borderId="0" xfId="0" applyNumberFormat="1" applyFont="1" applyFill="1"/>
    <xf numFmtId="0" fontId="3" fillId="0" borderId="0" xfId="0" applyFont="1" applyFill="1" applyBorder="1" applyAlignment="1"/>
    <xf numFmtId="0" fontId="3" fillId="0" borderId="1" xfId="0" applyFont="1" applyFill="1" applyBorder="1"/>
    <xf numFmtId="0" fontId="3" fillId="0" borderId="0" xfId="0" applyFont="1" applyFill="1" applyBorder="1"/>
    <xf numFmtId="7" fontId="3" fillId="0" borderId="0" xfId="0" applyNumberFormat="1" applyFont="1" applyFill="1" applyProtection="1"/>
    <xf numFmtId="184" fontId="16" fillId="0" borderId="0" xfId="0" applyNumberFormat="1" applyFont="1" applyProtection="1"/>
    <xf numFmtId="8" fontId="3" fillId="0" borderId="0" xfId="0" applyNumberFormat="1" applyFont="1" applyProtection="1"/>
    <xf numFmtId="8" fontId="16" fillId="0" borderId="0" xfId="0" applyNumberFormat="1" applyFont="1" applyProtection="1"/>
    <xf numFmtId="8" fontId="3" fillId="0" borderId="0" xfId="0" applyNumberFormat="1" applyFont="1" applyFill="1" applyProtection="1"/>
    <xf numFmtId="8" fontId="3" fillId="0" borderId="0" xfId="0" applyNumberFormat="1" applyFont="1" applyAlignment="1">
      <alignment horizontal="right"/>
    </xf>
    <xf numFmtId="0" fontId="3" fillId="0" borderId="2" xfId="0" applyFont="1" applyFill="1" applyBorder="1"/>
    <xf numFmtId="6" fontId="3" fillId="0" borderId="0" xfId="0" applyNumberFormat="1" applyFont="1" applyFill="1" applyProtection="1"/>
    <xf numFmtId="0" fontId="0" fillId="0" borderId="0" xfId="0" applyFill="1"/>
    <xf numFmtId="0" fontId="17" fillId="0" borderId="0" xfId="0" applyFont="1" applyFill="1" applyAlignment="1">
      <alignment horizontal="left"/>
    </xf>
    <xf numFmtId="0" fontId="17" fillId="0" borderId="1" xfId="0" applyFont="1" applyBorder="1" applyAlignment="1">
      <alignment horizontal="left"/>
    </xf>
    <xf numFmtId="180" fontId="3" fillId="0" borderId="0" xfId="0" applyNumberFormat="1" applyFont="1" applyFill="1"/>
    <xf numFmtId="37" fontId="3" fillId="0" borderId="0" xfId="0" applyNumberFormat="1" applyFont="1" applyFill="1" applyProtection="1"/>
    <xf numFmtId="37" fontId="3" fillId="0" borderId="0" xfId="0" applyNumberFormat="1" applyFont="1" applyFill="1" applyAlignment="1" applyProtection="1">
      <alignment horizontal="left"/>
    </xf>
    <xf numFmtId="37" fontId="3" fillId="0" borderId="0" xfId="0" quotePrefix="1" applyNumberFormat="1" applyFont="1" applyFill="1" applyAlignment="1" applyProtection="1">
      <alignment horizontal="left"/>
    </xf>
    <xf numFmtId="37" fontId="16" fillId="0" borderId="0" xfId="0" applyNumberFormat="1" applyFont="1" applyFill="1" applyBorder="1" applyProtection="1"/>
    <xf numFmtId="37" fontId="11" fillId="0" borderId="0" xfId="0" applyNumberFormat="1" applyFont="1" applyFill="1" applyProtection="1"/>
    <xf numFmtId="8" fontId="3" fillId="0" borderId="0" xfId="0" applyNumberFormat="1" applyFont="1" applyFill="1"/>
    <xf numFmtId="5" fontId="3" fillId="0" borderId="0" xfId="0" applyNumberFormat="1" applyFont="1" applyFill="1" applyProtection="1"/>
    <xf numFmtId="6" fontId="3" fillId="0" borderId="0" xfId="0" applyNumberFormat="1" applyFont="1" applyFill="1" applyBorder="1"/>
    <xf numFmtId="8" fontId="3" fillId="0" borderId="0" xfId="0" applyNumberFormat="1" applyFont="1" applyFill="1" applyBorder="1"/>
    <xf numFmtId="0" fontId="1" fillId="0" borderId="0" xfId="0" applyFont="1"/>
    <xf numFmtId="0" fontId="20" fillId="0" borderId="0" xfId="0" applyFont="1" applyFill="1"/>
    <xf numFmtId="0" fontId="20" fillId="0" borderId="0" xfId="0" applyFont="1"/>
    <xf numFmtId="38" fontId="20" fillId="0" borderId="0" xfId="0" applyNumberFormat="1" applyFont="1"/>
    <xf numFmtId="0" fontId="16" fillId="0" borderId="0" xfId="0" applyFont="1" applyFill="1" applyAlignment="1">
      <alignment horizontal="right"/>
    </xf>
    <xf numFmtId="37" fontId="16" fillId="0" borderId="0" xfId="0" applyNumberFormat="1" applyFont="1" applyFill="1" applyProtection="1"/>
    <xf numFmtId="0" fontId="2" fillId="0" borderId="1" xfId="0" applyFont="1" applyFill="1" applyBorder="1" applyAlignment="1">
      <alignment horizontal="left"/>
    </xf>
    <xf numFmtId="173" fontId="5" fillId="0" borderId="0" xfId="0" applyNumberFormat="1" applyFont="1" applyFill="1" applyProtection="1">
      <protection locked="0"/>
    </xf>
    <xf numFmtId="37" fontId="16" fillId="0" borderId="1" xfId="0" applyNumberFormat="1" applyFont="1" applyFill="1" applyBorder="1" applyProtection="1">
      <protection locked="0"/>
    </xf>
    <xf numFmtId="0" fontId="2" fillId="0" borderId="0" xfId="0" applyFont="1" applyFill="1" applyAlignment="1">
      <alignment horizontal="fill"/>
    </xf>
    <xf numFmtId="0" fontId="2" fillId="0" borderId="0" xfId="0" applyFont="1" applyFill="1" applyAlignment="1"/>
    <xf numFmtId="0" fontId="3" fillId="0" borderId="0" xfId="0" applyFont="1" applyFill="1" applyAlignment="1"/>
    <xf numFmtId="37" fontId="16" fillId="0" borderId="0" xfId="0" applyNumberFormat="1" applyFont="1"/>
    <xf numFmtId="7" fontId="16" fillId="0" borderId="0" xfId="0" applyNumberFormat="1" applyFont="1"/>
    <xf numFmtId="8" fontId="16" fillId="0" borderId="0" xfId="0" applyNumberFormat="1" applyFont="1" applyFill="1" applyProtection="1"/>
    <xf numFmtId="8" fontId="3" fillId="0" borderId="0" xfId="0" applyNumberFormat="1" applyFont="1" applyFill="1" applyAlignment="1">
      <alignment horizontal="center"/>
    </xf>
    <xf numFmtId="8" fontId="3" fillId="0" borderId="0" xfId="0" quotePrefix="1" applyNumberFormat="1" applyFont="1" applyFill="1" applyAlignment="1" applyProtection="1">
      <alignment horizontal="left"/>
    </xf>
    <xf numFmtId="37" fontId="3" fillId="0" borderId="0" xfId="0" applyNumberFormat="1" applyFont="1" applyFill="1" applyAlignment="1" applyProtection="1">
      <alignment horizontal="right"/>
    </xf>
    <xf numFmtId="0" fontId="2" fillId="0" borderId="0" xfId="0" applyFont="1" applyFill="1" applyAlignment="1">
      <alignment horizontal="center"/>
    </xf>
    <xf numFmtId="0" fontId="3" fillId="0" borderId="0" xfId="0" applyFont="1" applyFill="1" applyAlignment="1" applyProtection="1">
      <alignment horizontal="center"/>
    </xf>
    <xf numFmtId="39" fontId="11" fillId="0" borderId="0" xfId="0" applyNumberFormat="1" applyFont="1" applyFill="1"/>
    <xf numFmtId="37" fontId="4" fillId="0" borderId="0" xfId="0" applyNumberFormat="1" applyFont="1" applyFill="1" applyProtection="1">
      <protection locked="0"/>
    </xf>
    <xf numFmtId="8" fontId="3" fillId="0" borderId="0" xfId="0" applyNumberFormat="1" applyFont="1" applyFill="1" applyAlignment="1">
      <alignment horizontal="left"/>
    </xf>
    <xf numFmtId="37" fontId="2" fillId="0" borderId="0" xfId="0" applyNumberFormat="1" applyFont="1" applyFill="1" applyAlignment="1" applyProtection="1">
      <alignment horizontal="right"/>
    </xf>
    <xf numFmtId="37" fontId="3" fillId="0" borderId="0" xfId="0" applyNumberFormat="1" applyFont="1" applyFill="1" applyAlignment="1" applyProtection="1">
      <alignment horizontal="fill"/>
    </xf>
    <xf numFmtId="37" fontId="4" fillId="0" borderId="0" xfId="0" applyNumberFormat="1" applyFont="1" applyFill="1" applyProtection="1"/>
    <xf numFmtId="0" fontId="17" fillId="0" borderId="0" xfId="0" applyFont="1" applyFill="1" applyAlignment="1">
      <alignment horizontal="center"/>
    </xf>
    <xf numFmtId="8" fontId="3" fillId="0" borderId="0" xfId="0" applyNumberFormat="1" applyFont="1" applyFill="1" applyBorder="1" applyProtection="1"/>
    <xf numFmtId="6" fontId="3" fillId="0" borderId="0" xfId="0" applyNumberFormat="1" applyFont="1" applyFill="1" applyBorder="1" applyProtection="1"/>
    <xf numFmtId="5" fontId="3" fillId="0" borderId="0" xfId="0" applyNumberFormat="1" applyFont="1" applyFill="1" applyBorder="1" applyProtection="1"/>
    <xf numFmtId="38" fontId="3" fillId="0" borderId="0" xfId="2" applyNumberFormat="1" applyFont="1" applyFill="1" applyBorder="1"/>
    <xf numFmtId="40" fontId="3" fillId="0" borderId="0" xfId="3" applyNumberFormat="1" applyFont="1" applyFill="1" applyBorder="1"/>
    <xf numFmtId="8" fontId="3" fillId="0" borderId="0" xfId="3" applyNumberFormat="1" applyFont="1" applyFill="1" applyBorder="1" applyProtection="1"/>
    <xf numFmtId="37" fontId="11" fillId="0" borderId="0" xfId="0" applyNumberFormat="1" applyFont="1" applyFill="1" applyBorder="1" applyProtection="1"/>
    <xf numFmtId="9" fontId="3" fillId="0" borderId="0" xfId="6" applyFont="1" applyFill="1"/>
    <xf numFmtId="38" fontId="3" fillId="0" borderId="0" xfId="2" applyNumberFormat="1" applyFont="1" applyFill="1"/>
    <xf numFmtId="40" fontId="3" fillId="0" borderId="0" xfId="3" applyNumberFormat="1" applyFont="1" applyFill="1"/>
    <xf numFmtId="8" fontId="3" fillId="0" borderId="0" xfId="3" applyNumberFormat="1" applyFont="1" applyFill="1" applyProtection="1"/>
    <xf numFmtId="43" fontId="3" fillId="0" borderId="0" xfId="2" applyFont="1" applyFill="1" applyProtection="1"/>
    <xf numFmtId="4" fontId="3" fillId="0" borderId="0" xfId="0" applyNumberFormat="1" applyFont="1" applyFill="1"/>
    <xf numFmtId="39" fontId="3" fillId="0" borderId="0" xfId="0" applyNumberFormat="1" applyFont="1" applyFill="1"/>
    <xf numFmtId="0" fontId="3" fillId="0" borderId="0" xfId="0" applyFont="1" applyFill="1" applyBorder="1" applyAlignment="1">
      <alignment horizontal="center"/>
    </xf>
    <xf numFmtId="0" fontId="8" fillId="0" borderId="0" xfId="0" applyFont="1" applyFill="1" applyBorder="1" applyAlignment="1">
      <alignment horizontal="center"/>
    </xf>
    <xf numFmtId="0" fontId="14" fillId="0" borderId="0" xfId="0" quotePrefix="1" applyFont="1" applyFill="1" applyBorder="1" applyAlignment="1">
      <alignment horizontal="center"/>
    </xf>
    <xf numFmtId="39" fontId="11" fillId="0" borderId="0" xfId="0" applyNumberFormat="1" applyFont="1" applyFill="1" applyAlignment="1">
      <alignment horizontal="center"/>
    </xf>
    <xf numFmtId="0" fontId="7" fillId="0" borderId="0" xfId="0" applyFont="1" applyFill="1" applyBorder="1" applyAlignment="1">
      <alignment horizontal="center"/>
    </xf>
    <xf numFmtId="0" fontId="3" fillId="0" borderId="0" xfId="0" applyFont="1" applyFill="1" applyBorder="1" applyAlignment="1">
      <alignment horizontal="fill"/>
    </xf>
    <xf numFmtId="0" fontId="11" fillId="0" borderId="1" xfId="0" applyFont="1" applyFill="1" applyBorder="1" applyAlignment="1" applyProtection="1">
      <alignment horizontal="center"/>
    </xf>
    <xf numFmtId="39" fontId="3" fillId="0" borderId="1" xfId="0" quotePrefix="1" applyNumberFormat="1" applyFont="1" applyFill="1" applyBorder="1" applyAlignment="1" applyProtection="1">
      <alignment horizontal="center"/>
    </xf>
    <xf numFmtId="0" fontId="3" fillId="0" borderId="0" xfId="0" quotePrefix="1" applyFont="1" applyFill="1" applyBorder="1" applyAlignment="1">
      <alignment horizontal="fill"/>
    </xf>
    <xf numFmtId="37" fontId="3" fillId="0" borderId="0" xfId="0" applyNumberFormat="1" applyFont="1" applyFill="1" applyBorder="1" applyProtection="1"/>
    <xf numFmtId="0" fontId="3" fillId="0" borderId="0" xfId="0" quotePrefix="1" applyFont="1" applyFill="1" applyAlignment="1">
      <alignment horizontal="left"/>
    </xf>
    <xf numFmtId="0" fontId="11" fillId="0" borderId="0" xfId="0" applyFont="1" applyFill="1" applyAlignment="1">
      <alignment horizontal="fill"/>
    </xf>
    <xf numFmtId="37" fontId="2" fillId="0" borderId="0" xfId="0" quotePrefix="1" applyNumberFormat="1" applyFont="1" applyFill="1" applyAlignment="1" applyProtection="1">
      <alignment horizontal="left"/>
    </xf>
    <xf numFmtId="0" fontId="15" fillId="0" borderId="0" xfId="0" quotePrefix="1" applyFont="1" applyFill="1" applyAlignment="1">
      <alignment horizontal="center"/>
    </xf>
    <xf numFmtId="3" fontId="3" fillId="0" borderId="0" xfId="0" applyNumberFormat="1" applyFont="1" applyFill="1"/>
    <xf numFmtId="0" fontId="7" fillId="0" borderId="0" xfId="0" quotePrefix="1" applyFont="1" applyFill="1" applyAlignment="1">
      <alignment horizontal="left"/>
    </xf>
    <xf numFmtId="164" fontId="3" fillId="0" borderId="0" xfId="0" applyNumberFormat="1" applyFont="1" applyFill="1" applyAlignment="1" applyProtection="1">
      <alignment horizontal="center"/>
    </xf>
    <xf numFmtId="44" fontId="3" fillId="0" borderId="0" xfId="3" applyFont="1" applyFill="1" applyProtection="1"/>
    <xf numFmtId="40" fontId="3" fillId="0" borderId="0" xfId="0" applyNumberFormat="1" applyFont="1" applyFill="1"/>
    <xf numFmtId="40" fontId="3" fillId="0" borderId="0" xfId="0" applyNumberFormat="1" applyFont="1" applyFill="1" applyProtection="1"/>
    <xf numFmtId="1" fontId="3" fillId="0" borderId="0" xfId="0" applyNumberFormat="1" applyFont="1" applyFill="1"/>
    <xf numFmtId="40" fontId="3" fillId="0" borderId="0" xfId="2" applyNumberFormat="1" applyFont="1" applyFill="1"/>
    <xf numFmtId="37" fontId="3" fillId="0" borderId="0" xfId="0" applyNumberFormat="1" applyFont="1" applyFill="1" applyBorder="1" applyAlignment="1" applyProtection="1">
      <alignment horizontal="left"/>
    </xf>
    <xf numFmtId="180" fontId="3" fillId="0" borderId="0" xfId="3" applyNumberFormat="1" applyFont="1" applyFill="1"/>
    <xf numFmtId="179" fontId="3" fillId="0" borderId="0" xfId="0" applyNumberFormat="1" applyFont="1" applyFill="1"/>
    <xf numFmtId="6" fontId="3" fillId="0" borderId="0" xfId="0" applyNumberFormat="1" applyFont="1" applyFill="1"/>
    <xf numFmtId="0" fontId="17" fillId="0" borderId="0" xfId="0" applyFont="1" applyFill="1"/>
    <xf numFmtId="5" fontId="3" fillId="0" borderId="0" xfId="0" applyNumberFormat="1" applyFont="1" applyFill="1"/>
    <xf numFmtId="0" fontId="4" fillId="0" borderId="0" xfId="0" applyFont="1" applyFill="1"/>
    <xf numFmtId="37" fontId="16" fillId="0" borderId="0" xfId="0" applyNumberFormat="1" applyFont="1" applyFill="1" applyBorder="1" applyProtection="1">
      <protection locked="0"/>
    </xf>
    <xf numFmtId="8" fontId="4" fillId="0" borderId="0" xfId="0" applyNumberFormat="1" applyFont="1" applyFill="1" applyProtection="1">
      <protection locked="0"/>
    </xf>
    <xf numFmtId="0" fontId="3" fillId="0" borderId="3" xfId="0" applyFont="1" applyFill="1" applyBorder="1"/>
    <xf numFmtId="5" fontId="3" fillId="0" borderId="0" xfId="0" quotePrefix="1" applyNumberFormat="1" applyFont="1" applyFill="1" applyAlignment="1" applyProtection="1">
      <alignment horizontal="right"/>
    </xf>
    <xf numFmtId="172" fontId="3" fillId="0" borderId="0" xfId="0" applyNumberFormat="1" applyFont="1" applyFill="1" applyBorder="1" applyProtection="1"/>
    <xf numFmtId="174" fontId="3" fillId="0" borderId="0" xfId="0" quotePrefix="1" applyNumberFormat="1" applyFont="1" applyFill="1" applyAlignment="1" applyProtection="1">
      <alignment horizontal="right"/>
    </xf>
    <xf numFmtId="10" fontId="3" fillId="0" borderId="0" xfId="0" applyNumberFormat="1" applyFont="1" applyFill="1"/>
    <xf numFmtId="5" fontId="3" fillId="0" borderId="0" xfId="0" applyNumberFormat="1" applyFont="1" applyFill="1" applyBorder="1" applyAlignment="1" applyProtection="1">
      <alignment horizontal="left"/>
    </xf>
    <xf numFmtId="0" fontId="3" fillId="0" borderId="0" xfId="0" applyFont="1" applyAlignment="1">
      <alignment horizontal="center"/>
    </xf>
    <xf numFmtId="9" fontId="3" fillId="0" borderId="0" xfId="6" applyFont="1"/>
    <xf numFmtId="0" fontId="3" fillId="0" borderId="4" xfId="0" applyFont="1" applyBorder="1"/>
    <xf numFmtId="2" fontId="3" fillId="0" borderId="0" xfId="0" applyNumberFormat="1" applyFont="1" applyFill="1"/>
    <xf numFmtId="0" fontId="3" fillId="0" borderId="1" xfId="0" applyFont="1" applyFill="1" applyBorder="1" applyAlignment="1">
      <alignment horizontal="center"/>
    </xf>
    <xf numFmtId="0" fontId="11" fillId="0" borderId="1" xfId="0" applyFont="1" applyFill="1" applyBorder="1"/>
    <xf numFmtId="0" fontId="11" fillId="0" borderId="1" xfId="0" applyFont="1" applyFill="1" applyBorder="1" applyAlignment="1">
      <alignment horizontal="center"/>
    </xf>
    <xf numFmtId="0" fontId="11" fillId="0" borderId="0" xfId="0" applyFont="1" applyFill="1" applyBorder="1" applyAlignment="1">
      <alignment horizontal="center"/>
    </xf>
    <xf numFmtId="0" fontId="11" fillId="0" borderId="0" xfId="0" applyFont="1" applyFill="1" applyBorder="1"/>
    <xf numFmtId="175" fontId="3" fillId="0" borderId="0" xfId="0" applyNumberFormat="1" applyFont="1" applyFill="1"/>
    <xf numFmtId="43" fontId="3" fillId="0" borderId="0" xfId="2" applyFont="1" applyFill="1"/>
    <xf numFmtId="43" fontId="3" fillId="0" borderId="0" xfId="3" applyNumberFormat="1" applyFont="1" applyFill="1"/>
    <xf numFmtId="39" fontId="3" fillId="0" borderId="0" xfId="2" applyNumberFormat="1" applyFont="1" applyFill="1"/>
    <xf numFmtId="39" fontId="3" fillId="0" borderId="0" xfId="0" applyNumberFormat="1" applyFont="1" applyFill="1" applyProtection="1">
      <protection locked="0"/>
    </xf>
    <xf numFmtId="187" fontId="3" fillId="0" borderId="0" xfId="2" applyNumberFormat="1" applyFont="1" applyFill="1"/>
    <xf numFmtId="0" fontId="7" fillId="0" borderId="0" xfId="0" applyFont="1" applyFill="1" applyBorder="1"/>
    <xf numFmtId="39" fontId="3" fillId="0" borderId="0" xfId="3" quotePrefix="1" applyNumberFormat="1" applyFont="1" applyFill="1" applyAlignment="1">
      <alignment horizontal="right"/>
    </xf>
    <xf numFmtId="192" fontId="3" fillId="0" borderId="0" xfId="0" applyNumberFormat="1" applyFont="1" applyFill="1"/>
    <xf numFmtId="192" fontId="3" fillId="0" borderId="0" xfId="0" applyNumberFormat="1" applyFont="1" applyFill="1" applyProtection="1"/>
    <xf numFmtId="192" fontId="3" fillId="0" borderId="0" xfId="0" applyNumberFormat="1" applyFont="1" applyFill="1" applyAlignment="1">
      <alignment horizontal="center"/>
    </xf>
    <xf numFmtId="192" fontId="3" fillId="0" borderId="0" xfId="0" applyNumberFormat="1" applyFont="1" applyFill="1" applyBorder="1" applyProtection="1"/>
    <xf numFmtId="192" fontId="11" fillId="0" borderId="0" xfId="0" applyNumberFormat="1" applyFont="1" applyFill="1"/>
    <xf numFmtId="181" fontId="3" fillId="0" borderId="0" xfId="0" applyNumberFormat="1" applyFont="1" applyFill="1"/>
    <xf numFmtId="181" fontId="3" fillId="0" borderId="0" xfId="0" applyNumberFormat="1" applyFont="1" applyFill="1" applyAlignment="1">
      <alignment horizontal="center"/>
    </xf>
    <xf numFmtId="181" fontId="3" fillId="0" borderId="0" xfId="0" applyNumberFormat="1" applyFont="1" applyFill="1" applyProtection="1"/>
    <xf numFmtId="186" fontId="3" fillId="0" borderId="0" xfId="2" applyNumberFormat="1" applyFont="1" applyFill="1" applyBorder="1"/>
    <xf numFmtId="186" fontId="3" fillId="0" borderId="0" xfId="2" applyNumberFormat="1" applyFont="1" applyProtection="1"/>
    <xf numFmtId="0" fontId="23" fillId="0" borderId="0" xfId="0" applyFont="1" applyFill="1" applyAlignment="1"/>
    <xf numFmtId="37" fontId="3" fillId="0" borderId="0" xfId="0" applyNumberFormat="1" applyFont="1" applyFill="1" applyBorder="1" applyProtection="1">
      <protection locked="0"/>
    </xf>
    <xf numFmtId="0" fontId="17" fillId="0" borderId="0" xfId="0" applyFont="1" applyFill="1" applyBorder="1" applyAlignment="1"/>
    <xf numFmtId="7" fontId="3" fillId="0" borderId="0" xfId="3" applyNumberFormat="1" applyFont="1"/>
    <xf numFmtId="37" fontId="16" fillId="0" borderId="1" xfId="0" applyNumberFormat="1" applyFont="1" applyFill="1" applyBorder="1"/>
    <xf numFmtId="37" fontId="16" fillId="0" borderId="0" xfId="0" applyNumberFormat="1" applyFont="1" applyAlignment="1">
      <alignment horizontal="right"/>
    </xf>
    <xf numFmtId="0" fontId="3" fillId="0" borderId="0" xfId="0" applyFont="1" applyFill="1" applyAlignment="1">
      <alignment horizontal="right"/>
    </xf>
    <xf numFmtId="0" fontId="2" fillId="0" borderId="0" xfId="0" applyFont="1" applyBorder="1" applyAlignment="1">
      <alignment horizontal="fill"/>
    </xf>
    <xf numFmtId="7" fontId="3" fillId="0" borderId="0" xfId="0" applyNumberFormat="1" applyFont="1" applyBorder="1" applyProtection="1"/>
    <xf numFmtId="7" fontId="3" fillId="0" borderId="0" xfId="0" applyNumberFormat="1" applyFont="1" applyFill="1" applyBorder="1" applyProtection="1"/>
    <xf numFmtId="37" fontId="3" fillId="0" borderId="0" xfId="0" applyNumberFormat="1" applyFont="1" applyBorder="1"/>
    <xf numFmtId="186" fontId="3" fillId="0" borderId="0" xfId="2" applyNumberFormat="1" applyFont="1" applyFill="1" applyProtection="1"/>
    <xf numFmtId="0" fontId="8" fillId="0" borderId="0" xfId="0" applyFont="1" applyFill="1" applyBorder="1"/>
    <xf numFmtId="8" fontId="3" fillId="0" borderId="0" xfId="0" applyNumberFormat="1" applyFont="1" applyFill="1" applyBorder="1" applyAlignment="1">
      <alignment horizontal="center"/>
    </xf>
    <xf numFmtId="185" fontId="3" fillId="0" borderId="0" xfId="0" applyNumberFormat="1" applyFont="1" applyFill="1"/>
    <xf numFmtId="178" fontId="3" fillId="0" borderId="0" xfId="0" applyNumberFormat="1" applyFont="1" applyFill="1"/>
    <xf numFmtId="178" fontId="3" fillId="0" borderId="0" xfId="3" applyNumberFormat="1" applyFont="1" applyFill="1" applyProtection="1"/>
    <xf numFmtId="37" fontId="3" fillId="0" borderId="0" xfId="2" applyNumberFormat="1" applyFont="1" applyFill="1" applyProtection="1"/>
    <xf numFmtId="8" fontId="2" fillId="0" borderId="0" xfId="0" applyNumberFormat="1" applyFont="1" applyAlignment="1"/>
    <xf numFmtId="7" fontId="16" fillId="0" borderId="0" xfId="0" applyNumberFormat="1" applyFont="1" applyFill="1"/>
    <xf numFmtId="7" fontId="17" fillId="0" borderId="0" xfId="0" applyNumberFormat="1" applyFont="1" applyFill="1" applyAlignment="1">
      <alignment horizontal="fill"/>
    </xf>
    <xf numFmtId="164" fontId="11" fillId="0" borderId="0" xfId="0" applyNumberFormat="1" applyFont="1" applyFill="1" applyAlignment="1" applyProtection="1">
      <alignment horizontal="center"/>
    </xf>
    <xf numFmtId="0" fontId="17" fillId="0" borderId="0" xfId="0" applyFont="1" applyBorder="1" applyAlignment="1">
      <alignment horizontal="center"/>
    </xf>
    <xf numFmtId="37" fontId="17" fillId="0" borderId="0" xfId="2" applyNumberFormat="1" applyFont="1" applyBorder="1" applyAlignment="1">
      <alignment horizontal="center"/>
    </xf>
    <xf numFmtId="3" fontId="17" fillId="0" borderId="0" xfId="0" applyNumberFormat="1" applyFont="1" applyAlignment="1" applyProtection="1">
      <alignment horizontal="center"/>
    </xf>
    <xf numFmtId="174" fontId="3" fillId="0" borderId="0" xfId="0" applyNumberFormat="1" applyFont="1" applyFill="1"/>
    <xf numFmtId="165" fontId="16" fillId="0" borderId="0" xfId="0" applyNumberFormat="1" applyFont="1" applyProtection="1"/>
    <xf numFmtId="3" fontId="16" fillId="0" borderId="0" xfId="0" applyNumberFormat="1" applyFont="1" applyAlignment="1" applyProtection="1"/>
    <xf numFmtId="3" fontId="16" fillId="0" borderId="1" xfId="0" applyNumberFormat="1" applyFont="1" applyBorder="1" applyAlignment="1" applyProtection="1"/>
    <xf numFmtId="37" fontId="17" fillId="0" borderId="0" xfId="0" applyNumberFormat="1" applyFont="1" applyAlignment="1" applyProtection="1"/>
    <xf numFmtId="37" fontId="16" fillId="0" borderId="1" xfId="0" applyNumberFormat="1" applyFont="1" applyFill="1" applyBorder="1" applyProtection="1"/>
    <xf numFmtId="186" fontId="16" fillId="0" borderId="0" xfId="2" applyNumberFormat="1" applyFont="1" applyProtection="1"/>
    <xf numFmtId="165" fontId="16" fillId="0" borderId="1" xfId="0" applyNumberFormat="1" applyFont="1" applyBorder="1" applyProtection="1"/>
    <xf numFmtId="37" fontId="3" fillId="0" borderId="1" xfId="2" applyNumberFormat="1" applyFont="1" applyFill="1" applyBorder="1" applyProtection="1"/>
    <xf numFmtId="195" fontId="3" fillId="0" borderId="0" xfId="0" applyNumberFormat="1" applyFont="1" applyFill="1"/>
    <xf numFmtId="0" fontId="3" fillId="0" borderId="0" xfId="0" applyFont="1" applyBorder="1" applyAlignment="1">
      <alignment horizontal="center"/>
    </xf>
    <xf numFmtId="49" fontId="3" fillId="0" borderId="0" xfId="0" applyNumberFormat="1" applyFont="1" applyFill="1" applyBorder="1" applyAlignment="1">
      <alignment horizontal="center"/>
    </xf>
    <xf numFmtId="186" fontId="3" fillId="0" borderId="0" xfId="2" applyNumberFormat="1" applyFont="1" applyBorder="1" applyProtection="1"/>
    <xf numFmtId="186" fontId="3" fillId="0" borderId="1" xfId="2" applyNumberFormat="1" applyFont="1" applyFill="1" applyBorder="1" applyProtection="1"/>
    <xf numFmtId="0" fontId="2" fillId="0" borderId="0" xfId="0" applyFont="1" applyFill="1" applyBorder="1" applyAlignment="1">
      <alignment horizontal="left"/>
    </xf>
    <xf numFmtId="165" fontId="16" fillId="0" borderId="0" xfId="0" applyNumberFormat="1" applyFont="1" applyBorder="1" applyProtection="1"/>
    <xf numFmtId="186" fontId="16" fillId="0" borderId="0" xfId="2" applyNumberFormat="1" applyFont="1" applyBorder="1" applyProtection="1"/>
    <xf numFmtId="184" fontId="16" fillId="0" borderId="0" xfId="0" applyNumberFormat="1" applyFont="1" applyBorder="1" applyProtection="1"/>
    <xf numFmtId="189" fontId="16" fillId="0" borderId="0" xfId="0" applyNumberFormat="1" applyFont="1" applyFill="1"/>
    <xf numFmtId="0" fontId="2" fillId="0" borderId="0" xfId="0" applyFont="1" applyBorder="1"/>
    <xf numFmtId="0" fontId="2" fillId="0" borderId="0" xfId="0" applyFont="1" applyFill="1" applyBorder="1"/>
    <xf numFmtId="0" fontId="2" fillId="0" borderId="0" xfId="0" applyFont="1" applyBorder="1" applyAlignment="1">
      <alignment horizontal="center"/>
    </xf>
    <xf numFmtId="0" fontId="2" fillId="0" borderId="0" xfId="0" applyFont="1" applyBorder="1" applyAlignment="1">
      <alignment horizontal="right"/>
    </xf>
    <xf numFmtId="37" fontId="2" fillId="0" borderId="0" xfId="0" applyNumberFormat="1" applyFont="1" applyBorder="1" applyAlignment="1" applyProtection="1">
      <alignment horizontal="center"/>
    </xf>
    <xf numFmtId="0" fontId="17" fillId="0" borderId="0" xfId="0" applyFont="1" applyBorder="1"/>
    <xf numFmtId="0" fontId="2" fillId="0" borderId="0" xfId="0" applyFont="1" applyBorder="1" applyAlignment="1">
      <alignment horizontal="left"/>
    </xf>
    <xf numFmtId="0" fontId="4" fillId="0" borderId="0" xfId="0" applyFont="1" applyBorder="1" applyProtection="1">
      <protection locked="0"/>
    </xf>
    <xf numFmtId="44" fontId="3" fillId="0" borderId="0" xfId="3" applyFont="1" applyFill="1"/>
    <xf numFmtId="0" fontId="3" fillId="0" borderId="7" xfId="0" applyFont="1" applyBorder="1"/>
    <xf numFmtId="38" fontId="3" fillId="0" borderId="0" xfId="0" applyNumberFormat="1" applyFont="1" applyBorder="1" applyAlignment="1">
      <alignment horizontal="center"/>
    </xf>
    <xf numFmtId="0" fontId="3" fillId="0" borderId="0" xfId="0" applyFont="1" applyAlignment="1" applyProtection="1">
      <alignment horizontal="center"/>
    </xf>
    <xf numFmtId="0" fontId="7" fillId="0" borderId="0" xfId="0" applyFont="1" applyAlignment="1" applyProtection="1">
      <alignment horizontal="center"/>
    </xf>
    <xf numFmtId="38" fontId="3" fillId="0" borderId="0" xfId="0" applyNumberFormat="1" applyFont="1" applyBorder="1"/>
    <xf numFmtId="0" fontId="3" fillId="0" borderId="8" xfId="0" applyFont="1" applyFill="1" applyBorder="1"/>
    <xf numFmtId="166" fontId="3" fillId="0" borderId="0" xfId="0" applyNumberFormat="1" applyFont="1" applyBorder="1"/>
    <xf numFmtId="166" fontId="3" fillId="0" borderId="0" xfId="0" applyNumberFormat="1" applyFont="1" applyFill="1" applyBorder="1" applyProtection="1"/>
    <xf numFmtId="166" fontId="3" fillId="0" borderId="0" xfId="0" applyNumberFormat="1" applyFont="1" applyFill="1" applyBorder="1"/>
    <xf numFmtId="166" fontId="3" fillId="0" borderId="0" xfId="0" applyNumberFormat="1" applyFont="1" applyBorder="1" applyAlignment="1">
      <alignment horizontal="right"/>
    </xf>
    <xf numFmtId="166" fontId="3" fillId="0" borderId="0" xfId="0" applyNumberFormat="1" applyFont="1" applyBorder="1" applyAlignment="1" applyProtection="1">
      <alignment horizontal="right"/>
    </xf>
    <xf numFmtId="37" fontId="3" fillId="0" borderId="0" xfId="0" applyNumberFormat="1" applyFont="1" applyBorder="1" applyProtection="1"/>
    <xf numFmtId="166" fontId="3" fillId="0" borderId="0" xfId="2" applyNumberFormat="1" applyFont="1" applyBorder="1" applyProtection="1"/>
    <xf numFmtId="0" fontId="3" fillId="0" borderId="8" xfId="0" applyFont="1" applyBorder="1" applyAlignment="1">
      <alignment horizontal="center"/>
    </xf>
    <xf numFmtId="8" fontId="3" fillId="0" borderId="0" xfId="0" applyNumberFormat="1" applyFont="1" applyFill="1" applyBorder="1" applyAlignment="1">
      <alignment horizontal="fill"/>
    </xf>
    <xf numFmtId="40" fontId="3" fillId="0" borderId="0" xfId="2" quotePrefix="1" applyNumberFormat="1" applyFont="1" applyFill="1" applyAlignment="1">
      <alignment horizontal="right"/>
    </xf>
    <xf numFmtId="40" fontId="3" fillId="0" borderId="0" xfId="2" applyNumberFormat="1" applyFont="1" applyFill="1" applyProtection="1"/>
    <xf numFmtId="40" fontId="3" fillId="0" borderId="0" xfId="0" applyNumberFormat="1" applyFont="1" applyFill="1" applyProtection="1">
      <protection locked="0"/>
    </xf>
    <xf numFmtId="40" fontId="3" fillId="0" borderId="0" xfId="2" applyNumberFormat="1" applyFont="1" applyFill="1" applyBorder="1"/>
    <xf numFmtId="40" fontId="3" fillId="0" borderId="0" xfId="0" applyNumberFormat="1" applyFont="1" applyFill="1" applyBorder="1"/>
    <xf numFmtId="185" fontId="3" fillId="0" borderId="0" xfId="0" applyNumberFormat="1" applyFont="1" applyFill="1" applyBorder="1"/>
    <xf numFmtId="40" fontId="3" fillId="0" borderId="0" xfId="3" quotePrefix="1" applyNumberFormat="1" applyFont="1" applyFill="1" applyAlignment="1">
      <alignment horizontal="right"/>
    </xf>
    <xf numFmtId="185" fontId="3" fillId="0" borderId="0" xfId="3" applyNumberFormat="1" applyFont="1" applyFill="1"/>
    <xf numFmtId="185" fontId="3" fillId="0" borderId="0" xfId="2" applyNumberFormat="1" applyFont="1" applyFill="1"/>
    <xf numFmtId="180" fontId="3" fillId="0" borderId="0" xfId="2" applyNumberFormat="1" applyFont="1" applyFill="1"/>
    <xf numFmtId="0" fontId="7" fillId="0" borderId="10" xfId="0" applyFont="1" applyFill="1" applyBorder="1" applyAlignment="1">
      <alignment horizontal="centerContinuous"/>
    </xf>
    <xf numFmtId="0" fontId="7" fillId="0" borderId="11" xfId="0" applyFont="1" applyFill="1" applyBorder="1" applyAlignment="1">
      <alignment horizontal="centerContinuous"/>
    </xf>
    <xf numFmtId="0" fontId="3" fillId="0" borderId="12" xfId="0" applyFont="1" applyFill="1" applyBorder="1"/>
    <xf numFmtId="0" fontId="3" fillId="0" borderId="5" xfId="0" applyFont="1" applyBorder="1"/>
    <xf numFmtId="0" fontId="8" fillId="0" borderId="1" xfId="0" quotePrefix="1" applyFont="1" applyFill="1" applyBorder="1" applyAlignment="1">
      <alignment horizontal="center"/>
    </xf>
    <xf numFmtId="0" fontId="24" fillId="0" borderId="1" xfId="0" quotePrefix="1" applyFont="1" applyFill="1" applyBorder="1" applyAlignment="1">
      <alignment horizontal="center"/>
    </xf>
    <xf numFmtId="0" fontId="14" fillId="0" borderId="1" xfId="0" quotePrefix="1" applyFont="1" applyFill="1" applyBorder="1" applyAlignment="1">
      <alignment horizontal="center"/>
    </xf>
    <xf numFmtId="0" fontId="3" fillId="0" borderId="0" xfId="0" quotePrefix="1" applyFont="1" applyFill="1" applyBorder="1" applyAlignment="1">
      <alignment horizontal="center"/>
    </xf>
    <xf numFmtId="8" fontId="3" fillId="0" borderId="10" xfId="0" quotePrefix="1" applyNumberFormat="1" applyFont="1" applyFill="1" applyBorder="1" applyAlignment="1">
      <alignment horizontal="left"/>
    </xf>
    <xf numFmtId="8" fontId="3" fillId="0" borderId="11" xfId="0" applyNumberFormat="1" applyFont="1" applyFill="1" applyBorder="1" applyAlignment="1">
      <alignment horizontal="left"/>
    </xf>
    <xf numFmtId="167" fontId="3" fillId="0" borderId="12" xfId="6" applyNumberFormat="1" applyFont="1" applyFill="1" applyBorder="1"/>
    <xf numFmtId="0" fontId="3" fillId="0" borderId="5" xfId="0" applyFont="1" applyFill="1" applyBorder="1"/>
    <xf numFmtId="8" fontId="3" fillId="0" borderId="5" xfId="0" applyNumberFormat="1" applyFont="1" applyFill="1" applyBorder="1" applyAlignment="1">
      <alignment horizontal="left"/>
    </xf>
    <xf numFmtId="8" fontId="3" fillId="0" borderId="12" xfId="0" applyNumberFormat="1" applyFont="1" applyFill="1" applyBorder="1" applyAlignment="1">
      <alignment horizontal="left"/>
    </xf>
    <xf numFmtId="167" fontId="3" fillId="0" borderId="0" xfId="6" applyNumberFormat="1" applyFont="1" applyFill="1" applyBorder="1"/>
    <xf numFmtId="8" fontId="3" fillId="0" borderId="3" xfId="0" applyNumberFormat="1" applyFont="1" applyFill="1" applyBorder="1" applyAlignment="1"/>
    <xf numFmtId="0" fontId="3" fillId="0" borderId="6" xfId="0" applyFont="1" applyFill="1" applyBorder="1"/>
    <xf numFmtId="6" fontId="22" fillId="0" borderId="0" xfId="0" applyNumberFormat="1" applyFont="1" applyFill="1" applyAlignment="1" applyProtection="1"/>
    <xf numFmtId="166" fontId="22" fillId="0" borderId="0" xfId="0" applyNumberFormat="1" applyFont="1" applyFill="1" applyBorder="1" applyAlignment="1"/>
    <xf numFmtId="7" fontId="22" fillId="0" borderId="0" xfId="0" applyNumberFormat="1" applyFont="1" applyFill="1" applyAlignment="1" applyProtection="1">
      <protection locked="0"/>
    </xf>
    <xf numFmtId="43" fontId="22" fillId="0" borderId="0" xfId="0" applyNumberFormat="1" applyFont="1" applyFill="1" applyAlignment="1" applyProtection="1"/>
    <xf numFmtId="5" fontId="25" fillId="0" borderId="0" xfId="0" applyNumberFormat="1" applyFont="1" applyFill="1" applyAlignment="1" applyProtection="1"/>
    <xf numFmtId="166" fontId="22" fillId="0" borderId="0" xfId="0" applyNumberFormat="1" applyFont="1" applyFill="1" applyAlignment="1"/>
    <xf numFmtId="0" fontId="8" fillId="0" borderId="1" xfId="0" quotePrefix="1" applyFont="1" applyBorder="1" applyAlignment="1">
      <alignment horizontal="center"/>
    </xf>
    <xf numFmtId="192" fontId="3" fillId="0" borderId="0" xfId="0" applyNumberFormat="1" applyFont="1" applyFill="1" applyBorder="1"/>
    <xf numFmtId="177" fontId="3" fillId="0" borderId="0" xfId="0" applyNumberFormat="1" applyFont="1" applyFill="1"/>
    <xf numFmtId="8" fontId="28" fillId="0" borderId="0" xfId="0" applyNumberFormat="1" applyFont="1" applyFill="1" applyBorder="1"/>
    <xf numFmtId="192" fontId="28" fillId="0" borderId="0" xfId="2" applyNumberFormat="1" applyFont="1" applyFill="1" applyBorder="1"/>
    <xf numFmtId="193" fontId="16" fillId="0" borderId="0" xfId="0" applyNumberFormat="1" applyFont="1"/>
    <xf numFmtId="193" fontId="3" fillId="0" borderId="0" xfId="3" applyNumberFormat="1" applyFont="1" applyFill="1" applyProtection="1"/>
    <xf numFmtId="197" fontId="3" fillId="0" borderId="0" xfId="0" applyNumberFormat="1" applyFont="1" applyFill="1"/>
    <xf numFmtId="164" fontId="2" fillId="0" borderId="0" xfId="5" applyFont="1" applyAlignment="1" applyProtection="1">
      <alignment horizontal="left"/>
    </xf>
    <xf numFmtId="0" fontId="3" fillId="0" borderId="0" xfId="0" applyNumberFormat="1" applyFont="1"/>
    <xf numFmtId="0" fontId="2" fillId="0" borderId="0" xfId="0" applyNumberFormat="1" applyFont="1"/>
    <xf numFmtId="37" fontId="2" fillId="0" borderId="0" xfId="0" applyNumberFormat="1" applyFont="1" applyFill="1" applyProtection="1"/>
    <xf numFmtId="0" fontId="2" fillId="0" borderId="0" xfId="0" applyNumberFormat="1" applyFont="1" applyAlignment="1">
      <alignment horizontal="center"/>
    </xf>
    <xf numFmtId="0" fontId="2" fillId="0" borderId="0" xfId="0" applyNumberFormat="1" applyFont="1" applyAlignment="1">
      <alignment horizontal="fill"/>
    </xf>
    <xf numFmtId="37" fontId="3" fillId="0" borderId="1" xfId="0" applyNumberFormat="1" applyFont="1" applyFill="1" applyBorder="1"/>
    <xf numFmtId="8" fontId="3" fillId="0" borderId="0" xfId="0" applyNumberFormat="1" applyFont="1" applyAlignment="1"/>
    <xf numFmtId="0" fontId="2" fillId="0" borderId="0" xfId="0" applyFont="1" applyFill="1" applyBorder="1" applyAlignment="1"/>
    <xf numFmtId="7" fontId="4" fillId="0" borderId="0" xfId="0" applyNumberFormat="1" applyFont="1" applyProtection="1"/>
    <xf numFmtId="8" fontId="3" fillId="0" borderId="0" xfId="0" applyNumberFormat="1" applyFont="1" applyAlignment="1" applyProtection="1"/>
    <xf numFmtId="37" fontId="2" fillId="0" borderId="0" xfId="0" applyNumberFormat="1" applyFont="1" applyFill="1" applyAlignment="1" applyProtection="1">
      <alignment horizontal="center"/>
    </xf>
    <xf numFmtId="37" fontId="2" fillId="0" borderId="0" xfId="0" applyNumberFormat="1" applyFont="1" applyFill="1" applyAlignment="1">
      <alignment horizontal="center"/>
    </xf>
    <xf numFmtId="38" fontId="3" fillId="0" borderId="1" xfId="0" applyNumberFormat="1" applyFont="1" applyFill="1" applyBorder="1"/>
    <xf numFmtId="8" fontId="3" fillId="0" borderId="0" xfId="0" applyNumberFormat="1" applyFont="1" applyFill="1" applyAlignment="1">
      <alignment horizontal="right"/>
    </xf>
    <xf numFmtId="8" fontId="3" fillId="0" borderId="0" xfId="0" applyNumberFormat="1" applyFont="1" applyFill="1" applyAlignment="1"/>
    <xf numFmtId="0" fontId="3" fillId="0" borderId="0" xfId="0" applyFont="1" applyAlignment="1"/>
    <xf numFmtId="165" fontId="7" fillId="0" borderId="0" xfId="0" applyNumberFormat="1" applyFont="1" applyAlignment="1" applyProtection="1">
      <alignment horizontal="center"/>
    </xf>
    <xf numFmtId="165" fontId="3" fillId="0" borderId="0" xfId="0" applyNumberFormat="1" applyFont="1" applyAlignment="1" applyProtection="1">
      <alignment horizontal="center"/>
    </xf>
    <xf numFmtId="165" fontId="3" fillId="0" borderId="0" xfId="0" applyNumberFormat="1" applyFont="1" applyBorder="1" applyAlignment="1" applyProtection="1">
      <alignment horizontal="center"/>
    </xf>
    <xf numFmtId="0" fontId="3" fillId="0" borderId="1" xfId="0" applyFont="1" applyBorder="1" applyAlignment="1" applyProtection="1">
      <alignment horizontal="center"/>
    </xf>
    <xf numFmtId="0" fontId="3" fillId="0" borderId="1" xfId="0" applyFont="1" applyBorder="1" applyAlignment="1"/>
    <xf numFmtId="0" fontId="3" fillId="0" borderId="1" xfId="0" quotePrefix="1" applyFont="1" applyBorder="1" applyAlignment="1">
      <alignment horizontal="center"/>
    </xf>
    <xf numFmtId="165" fontId="7" fillId="0" borderId="1" xfId="0" quotePrefix="1" applyNumberFormat="1" applyFont="1" applyFill="1" applyBorder="1" applyAlignment="1" applyProtection="1">
      <alignment horizontal="center"/>
    </xf>
    <xf numFmtId="0" fontId="3" fillId="0" borderId="1" xfId="0" applyFont="1" applyFill="1" applyBorder="1" applyAlignment="1"/>
    <xf numFmtId="5" fontId="4" fillId="0" borderId="0" xfId="0" applyNumberFormat="1" applyFont="1" applyFill="1" applyAlignment="1" applyProtection="1">
      <protection locked="0"/>
    </xf>
    <xf numFmtId="13" fontId="4" fillId="0" borderId="0" xfId="0" quotePrefix="1" applyNumberFormat="1" applyFont="1" applyAlignment="1" applyProtection="1">
      <protection locked="0"/>
    </xf>
    <xf numFmtId="166" fontId="3" fillId="0" borderId="0" xfId="0" applyNumberFormat="1" applyFont="1" applyAlignment="1" applyProtection="1"/>
    <xf numFmtId="37" fontId="4" fillId="0" borderId="0" xfId="0" applyNumberFormat="1" applyFont="1" applyFill="1" applyAlignment="1" applyProtection="1"/>
    <xf numFmtId="166" fontId="3" fillId="0" borderId="0" xfId="0" applyNumberFormat="1" applyFont="1" applyFill="1" applyBorder="1" applyAlignment="1"/>
    <xf numFmtId="0" fontId="4" fillId="0" borderId="0" xfId="0" applyFont="1" applyFill="1" applyAlignment="1"/>
    <xf numFmtId="43" fontId="4" fillId="0" borderId="0" xfId="0" applyNumberFormat="1" applyFont="1" applyFill="1" applyAlignment="1" applyProtection="1"/>
    <xf numFmtId="7" fontId="4" fillId="0" borderId="0" xfId="0" applyNumberFormat="1" applyFont="1" applyFill="1" applyAlignment="1"/>
    <xf numFmtId="8" fontId="4" fillId="0" borderId="0" xfId="0" applyNumberFormat="1" applyFont="1" applyFill="1" applyAlignment="1"/>
    <xf numFmtId="166" fontId="3" fillId="0" borderId="0" xfId="0" applyNumberFormat="1" applyFont="1" applyFill="1" applyAlignment="1"/>
    <xf numFmtId="10" fontId="4" fillId="0" borderId="0" xfId="0" applyNumberFormat="1" applyFont="1" applyFill="1" applyAlignment="1"/>
    <xf numFmtId="186" fontId="3" fillId="0" borderId="0" xfId="2" applyNumberFormat="1" applyFont="1" applyFill="1" applyAlignment="1"/>
    <xf numFmtId="170" fontId="3" fillId="0" borderId="0" xfId="0" applyNumberFormat="1" applyFont="1" applyFill="1" applyAlignment="1"/>
    <xf numFmtId="171" fontId="3" fillId="0" borderId="0" xfId="0" applyNumberFormat="1" applyFont="1" applyFill="1" applyBorder="1" applyAlignment="1"/>
    <xf numFmtId="44" fontId="3" fillId="0" borderId="0" xfId="3" applyFont="1" applyAlignment="1"/>
    <xf numFmtId="0" fontId="3" fillId="0" borderId="0" xfId="0" quotePrefix="1" applyFont="1" applyAlignment="1" applyProtection="1">
      <alignment horizontal="left"/>
    </xf>
    <xf numFmtId="7" fontId="3" fillId="0" borderId="0" xfId="0" applyNumberFormat="1" applyFont="1" applyBorder="1" applyAlignment="1" applyProtection="1"/>
    <xf numFmtId="44" fontId="3" fillId="0" borderId="0" xfId="0" applyNumberFormat="1" applyFont="1" applyAlignment="1"/>
    <xf numFmtId="37" fontId="3" fillId="0" borderId="1" xfId="0" applyNumberFormat="1" applyFont="1" applyFill="1" applyBorder="1" applyProtection="1">
      <protection locked="0"/>
    </xf>
    <xf numFmtId="38" fontId="3" fillId="0" borderId="0" xfId="0" applyNumberFormat="1" applyFont="1" applyFill="1" applyProtection="1">
      <protection locked="0"/>
    </xf>
    <xf numFmtId="37" fontId="3" fillId="0" borderId="0" xfId="0" applyNumberFormat="1" applyFont="1" applyFill="1" applyProtection="1">
      <protection locked="0"/>
    </xf>
    <xf numFmtId="186" fontId="3" fillId="0" borderId="0" xfId="2" applyNumberFormat="1" applyFont="1" applyFill="1"/>
    <xf numFmtId="8" fontId="4" fillId="0" borderId="0" xfId="0" applyNumberFormat="1" applyFont="1" applyFill="1"/>
    <xf numFmtId="8" fontId="2" fillId="0" borderId="0" xfId="0" applyNumberFormat="1" applyFont="1" applyFill="1"/>
    <xf numFmtId="8" fontId="2" fillId="0" borderId="0" xfId="0" applyNumberFormat="1" applyFont="1" applyFill="1" applyProtection="1"/>
    <xf numFmtId="6" fontId="2" fillId="0" borderId="0" xfId="0" applyNumberFormat="1" applyFont="1" applyFill="1" applyProtection="1"/>
    <xf numFmtId="5" fontId="2" fillId="0" borderId="0" xfId="0" applyNumberFormat="1" applyFont="1" applyFill="1" applyProtection="1"/>
    <xf numFmtId="37" fontId="2" fillId="0" borderId="0" xfId="0" applyNumberFormat="1" applyFont="1" applyFill="1" applyAlignment="1" applyProtection="1">
      <alignment horizontal="fill"/>
    </xf>
    <xf numFmtId="37" fontId="2" fillId="0" borderId="0" xfId="0" applyNumberFormat="1" applyFont="1" applyFill="1" applyAlignment="1" applyProtection="1"/>
    <xf numFmtId="8" fontId="2" fillId="0" borderId="0" xfId="0" applyNumberFormat="1" applyFont="1" applyFill="1" applyAlignment="1" applyProtection="1">
      <alignment horizontal="fill"/>
    </xf>
    <xf numFmtId="6" fontId="2" fillId="0" borderId="0" xfId="0" applyNumberFormat="1" applyFont="1" applyFill="1" applyAlignment="1" applyProtection="1"/>
    <xf numFmtId="5" fontId="2" fillId="0" borderId="0" xfId="0" applyNumberFormat="1" applyFont="1" applyFill="1" applyAlignment="1" applyProtection="1"/>
    <xf numFmtId="8" fontId="3" fillId="0" borderId="0" xfId="0" applyNumberFormat="1" applyFont="1" applyFill="1" applyProtection="1">
      <protection locked="0"/>
    </xf>
    <xf numFmtId="37" fontId="3" fillId="0" borderId="0" xfId="0" applyNumberFormat="1" applyFont="1" applyFill="1" applyAlignment="1" applyProtection="1"/>
    <xf numFmtId="193" fontId="3" fillId="0" borderId="0" xfId="3" applyNumberFormat="1" applyFont="1" applyFill="1" applyProtection="1">
      <protection locked="0"/>
    </xf>
    <xf numFmtId="37" fontId="2" fillId="0" borderId="10" xfId="0" applyNumberFormat="1" applyFont="1" applyFill="1" applyBorder="1" applyAlignment="1" applyProtection="1">
      <alignment horizontal="left"/>
    </xf>
    <xf numFmtId="0" fontId="2" fillId="0" borderId="2" xfId="0" applyFont="1" applyFill="1" applyBorder="1"/>
    <xf numFmtId="37" fontId="2" fillId="0" borderId="2" xfId="0" applyNumberFormat="1" applyFont="1" applyFill="1" applyBorder="1" applyAlignment="1" applyProtection="1">
      <alignment horizontal="right"/>
    </xf>
    <xf numFmtId="8" fontId="2" fillId="0" borderId="2" xfId="0" applyNumberFormat="1" applyFont="1" applyFill="1" applyBorder="1"/>
    <xf numFmtId="37" fontId="2" fillId="0" borderId="3" xfId="0" applyNumberFormat="1" applyFont="1" applyFill="1" applyBorder="1" applyAlignment="1" applyProtection="1">
      <alignment horizontal="fill"/>
    </xf>
    <xf numFmtId="37" fontId="2" fillId="0" borderId="1" xfId="0" applyNumberFormat="1" applyFont="1" applyFill="1" applyBorder="1" applyAlignment="1" applyProtection="1">
      <alignment horizontal="fill"/>
    </xf>
    <xf numFmtId="0" fontId="2" fillId="0" borderId="1" xfId="0" applyFont="1" applyFill="1" applyBorder="1" applyAlignment="1">
      <alignment horizontal="fill"/>
    </xf>
    <xf numFmtId="8" fontId="2" fillId="0" borderId="1" xfId="0" applyNumberFormat="1" applyFont="1" applyFill="1" applyBorder="1" applyAlignment="1">
      <alignment horizontal="fill"/>
    </xf>
    <xf numFmtId="8" fontId="2" fillId="0" borderId="1" xfId="0" applyNumberFormat="1" applyFont="1" applyFill="1" applyBorder="1" applyAlignment="1" applyProtection="1">
      <alignment horizontal="fill"/>
    </xf>
    <xf numFmtId="172" fontId="2" fillId="0" borderId="1" xfId="0" applyNumberFormat="1" applyFont="1" applyFill="1" applyBorder="1" applyAlignment="1"/>
    <xf numFmtId="172" fontId="2" fillId="0" borderId="6" xfId="0" applyNumberFormat="1" applyFont="1" applyFill="1" applyBorder="1" applyAlignment="1"/>
    <xf numFmtId="5" fontId="2" fillId="0" borderId="0" xfId="0" quotePrefix="1" applyNumberFormat="1" applyFont="1" applyFill="1" applyAlignment="1" applyProtection="1">
      <alignment horizontal="right"/>
    </xf>
    <xf numFmtId="5" fontId="2" fillId="0" borderId="0" xfId="0" applyNumberFormat="1" applyFont="1" applyFill="1" applyAlignment="1" applyProtection="1">
      <alignment horizontal="right"/>
      <protection locked="0"/>
    </xf>
    <xf numFmtId="0" fontId="2" fillId="0" borderId="0" xfId="0" quotePrefix="1" applyFont="1" applyFill="1" applyAlignment="1" applyProtection="1">
      <alignment horizontal="center"/>
      <protection locked="0"/>
    </xf>
    <xf numFmtId="0" fontId="3" fillId="0" borderId="1" xfId="0" applyFont="1" applyFill="1" applyBorder="1" applyAlignment="1" applyProtection="1">
      <alignment horizontal="center"/>
    </xf>
    <xf numFmtId="8" fontId="3" fillId="0" borderId="0" xfId="3" applyNumberFormat="1" applyFont="1" applyFill="1"/>
    <xf numFmtId="39" fontId="3" fillId="0" borderId="0" xfId="0" applyNumberFormat="1" applyFont="1" applyFill="1" applyAlignment="1" applyProtection="1">
      <alignment horizontal="left"/>
    </xf>
    <xf numFmtId="0" fontId="11" fillId="0" borderId="0" xfId="0" applyFont="1" applyFill="1" applyAlignment="1" applyProtection="1">
      <alignment horizontal="center"/>
    </xf>
    <xf numFmtId="39" fontId="3" fillId="0" borderId="0" xfId="0" applyNumberFormat="1" applyFont="1" applyFill="1" applyAlignment="1" applyProtection="1">
      <alignment horizontal="center"/>
    </xf>
    <xf numFmtId="0" fontId="3" fillId="0" borderId="0" xfId="0" applyFont="1" applyFill="1" applyBorder="1" applyAlignment="1" applyProtection="1">
      <alignment horizontal="center"/>
    </xf>
    <xf numFmtId="0" fontId="7" fillId="0" borderId="0" xfId="0" applyFont="1" applyFill="1" applyBorder="1" applyAlignment="1" applyProtection="1">
      <alignment horizontal="center"/>
    </xf>
    <xf numFmtId="0" fontId="13" fillId="0" borderId="0" xfId="0" applyFont="1" applyFill="1"/>
    <xf numFmtId="0" fontId="11" fillId="0" borderId="1" xfId="0" quotePrefix="1" applyFont="1" applyFill="1" applyBorder="1" applyAlignment="1" applyProtection="1">
      <alignment horizontal="center"/>
    </xf>
    <xf numFmtId="39" fontId="3" fillId="0" borderId="0" xfId="0" applyNumberFormat="1" applyFont="1" applyFill="1" applyBorder="1"/>
    <xf numFmtId="181" fontId="9" fillId="0" borderId="0" xfId="0" applyNumberFormat="1" applyFont="1" applyBorder="1" applyProtection="1">
      <protection locked="0"/>
    </xf>
    <xf numFmtId="37" fontId="9" fillId="0" borderId="0" xfId="0" applyNumberFormat="1" applyFont="1" applyFill="1" applyProtection="1"/>
    <xf numFmtId="189" fontId="3" fillId="0" borderId="0" xfId="0" applyNumberFormat="1" applyFont="1" applyFill="1" applyBorder="1" applyProtection="1"/>
    <xf numFmtId="0" fontId="2" fillId="0" borderId="0" xfId="0" applyFont="1" applyFill="1" applyBorder="1" applyAlignment="1">
      <alignment wrapText="1"/>
    </xf>
    <xf numFmtId="0" fontId="2" fillId="0" borderId="0" xfId="0" applyFont="1" applyAlignment="1">
      <alignment wrapText="1"/>
    </xf>
    <xf numFmtId="0" fontId="2" fillId="0" borderId="10" xfId="0" applyFont="1" applyFill="1" applyBorder="1" applyAlignment="1"/>
    <xf numFmtId="0" fontId="2" fillId="0" borderId="2" xfId="0" applyFont="1" applyBorder="1" applyAlignment="1">
      <alignment wrapText="1"/>
    </xf>
    <xf numFmtId="0" fontId="2" fillId="0" borderId="2" xfId="0" applyFont="1" applyBorder="1" applyAlignment="1"/>
    <xf numFmtId="0" fontId="2" fillId="0" borderId="11" xfId="0" applyFont="1" applyBorder="1" applyAlignment="1">
      <alignment wrapText="1"/>
    </xf>
    <xf numFmtId="0" fontId="2" fillId="0" borderId="12" xfId="0" applyFont="1" applyFill="1" applyBorder="1" applyAlignment="1"/>
    <xf numFmtId="0" fontId="2" fillId="0" borderId="12" xfId="0" applyFont="1" applyBorder="1" applyAlignment="1">
      <alignment wrapText="1"/>
    </xf>
    <xf numFmtId="0" fontId="2" fillId="0" borderId="0" xfId="0" applyFont="1" applyBorder="1" applyAlignment="1">
      <alignment wrapText="1"/>
    </xf>
    <xf numFmtId="0" fontId="2" fillId="0" borderId="0" xfId="0" applyFont="1" applyBorder="1" applyAlignment="1"/>
    <xf numFmtId="0" fontId="4" fillId="0" borderId="0" xfId="0" applyFont="1" applyBorder="1"/>
    <xf numFmtId="0" fontId="27" fillId="0" borderId="0" xfId="0" applyFont="1" applyFill="1" applyBorder="1" applyAlignment="1">
      <alignment horizontal="center"/>
    </xf>
    <xf numFmtId="4" fontId="3" fillId="0" borderId="0" xfId="0" applyNumberFormat="1" applyFont="1" applyFill="1" applyBorder="1"/>
    <xf numFmtId="4" fontId="4" fillId="0" borderId="0" xfId="0" applyNumberFormat="1" applyFont="1" applyFill="1" applyBorder="1"/>
    <xf numFmtId="0" fontId="4" fillId="0" borderId="0" xfId="0" applyFont="1" applyFill="1" applyBorder="1"/>
    <xf numFmtId="0" fontId="2" fillId="0" borderId="3" xfId="0" applyFont="1" applyBorder="1" applyAlignment="1">
      <alignment wrapText="1"/>
    </xf>
    <xf numFmtId="0" fontId="2" fillId="0" borderId="1" xfId="0" applyFont="1" applyBorder="1" applyAlignment="1">
      <alignment wrapText="1"/>
    </xf>
    <xf numFmtId="0" fontId="2" fillId="0" borderId="1" xfId="0" applyFont="1" applyBorder="1"/>
    <xf numFmtId="0" fontId="4" fillId="0" borderId="1" xfId="0" applyFont="1" applyFill="1" applyBorder="1"/>
    <xf numFmtId="0" fontId="4" fillId="0" borderId="2" xfId="0" applyFont="1" applyBorder="1"/>
    <xf numFmtId="0" fontId="3" fillId="0" borderId="2" xfId="0" applyFont="1" applyBorder="1"/>
    <xf numFmtId="0" fontId="3" fillId="0" borderId="11" xfId="0" applyFont="1" applyBorder="1"/>
    <xf numFmtId="37" fontId="2" fillId="0" borderId="5" xfId="0" applyNumberFormat="1" applyFont="1" applyBorder="1" applyAlignment="1" applyProtection="1">
      <alignment horizontal="center"/>
    </xf>
    <xf numFmtId="0" fontId="2" fillId="0" borderId="0" xfId="0" applyFont="1" applyBorder="1" applyAlignment="1">
      <alignment horizontal="centerContinuous"/>
    </xf>
    <xf numFmtId="0" fontId="4" fillId="0" borderId="0" xfId="0" applyFont="1" applyBorder="1" applyAlignment="1">
      <alignment horizontal="centerContinuous"/>
    </xf>
    <xf numFmtId="0" fontId="3" fillId="0" borderId="0" xfId="0" applyFont="1" applyBorder="1" applyAlignment="1">
      <alignment horizontal="centerContinuous"/>
    </xf>
    <xf numFmtId="43" fontId="4" fillId="0" borderId="0" xfId="2" applyFont="1" applyFill="1" applyBorder="1"/>
    <xf numFmtId="0" fontId="2" fillId="0" borderId="1" xfId="0" applyFont="1" applyBorder="1" applyAlignment="1">
      <alignment horizontal="left"/>
    </xf>
    <xf numFmtId="0" fontId="2" fillId="0" borderId="10" xfId="0" applyFont="1" applyFill="1" applyBorder="1"/>
    <xf numFmtId="0" fontId="3" fillId="0" borderId="11" xfId="0" applyFont="1" applyFill="1" applyBorder="1"/>
    <xf numFmtId="0" fontId="2" fillId="0" borderId="12" xfId="0" applyFont="1" applyFill="1" applyBorder="1"/>
    <xf numFmtId="0" fontId="2" fillId="0" borderId="12" xfId="0" applyFont="1" applyBorder="1"/>
    <xf numFmtId="0" fontId="2" fillId="0" borderId="3" xfId="0" applyFont="1" applyBorder="1"/>
    <xf numFmtId="0" fontId="3" fillId="0" borderId="1" xfId="0" applyFont="1" applyBorder="1"/>
    <xf numFmtId="0" fontId="4" fillId="0" borderId="10" xfId="0" applyFont="1" applyFill="1" applyBorder="1" applyAlignment="1">
      <alignment horizontal="center"/>
    </xf>
    <xf numFmtId="0" fontId="4" fillId="0" borderId="2" xfId="0" applyFont="1" applyFill="1" applyBorder="1" applyAlignment="1">
      <alignment horizontal="center"/>
    </xf>
    <xf numFmtId="0" fontId="4" fillId="0" borderId="11" xfId="0" applyFont="1" applyFill="1" applyBorder="1" applyAlignment="1">
      <alignment horizontal="center"/>
    </xf>
    <xf numFmtId="0" fontId="2" fillId="0" borderId="3" xfId="0" applyFont="1" applyFill="1" applyBorder="1"/>
    <xf numFmtId="44" fontId="26" fillId="0" borderId="6" xfId="3" applyFont="1" applyFill="1" applyBorder="1"/>
    <xf numFmtId="44" fontId="3" fillId="0" borderId="0" xfId="0" applyNumberFormat="1" applyFont="1"/>
    <xf numFmtId="0" fontId="2" fillId="0" borderId="0" xfId="0" applyFont="1" applyFill="1" applyAlignment="1">
      <alignment wrapText="1"/>
    </xf>
    <xf numFmtId="186" fontId="4" fillId="0" borderId="0" xfId="2" applyNumberFormat="1" applyFont="1" applyFill="1" applyBorder="1"/>
    <xf numFmtId="0" fontId="4" fillId="0" borderId="0" xfId="0" applyFont="1"/>
    <xf numFmtId="0" fontId="27" fillId="0" borderId="0" xfId="0" applyFont="1"/>
    <xf numFmtId="0" fontId="2" fillId="0" borderId="4" xfId="0" applyFont="1" applyBorder="1"/>
    <xf numFmtId="0" fontId="2" fillId="0" borderId="4" xfId="0" applyFont="1" applyBorder="1" applyAlignment="1">
      <alignment wrapText="1"/>
    </xf>
    <xf numFmtId="178" fontId="27" fillId="0" borderId="0" xfId="3" applyNumberFormat="1" applyFont="1" applyFill="1" applyBorder="1"/>
    <xf numFmtId="185" fontId="27" fillId="0" borderId="0" xfId="2" applyNumberFormat="1" applyFont="1" applyFill="1" applyBorder="1"/>
    <xf numFmtId="0" fontId="2" fillId="0" borderId="20" xfId="0" applyFont="1" applyBorder="1" applyAlignment="1">
      <alignment wrapText="1"/>
    </xf>
    <xf numFmtId="0" fontId="2" fillId="0" borderId="21" xfId="0" applyFont="1" applyBorder="1" applyAlignment="1">
      <alignment wrapText="1"/>
    </xf>
    <xf numFmtId="0" fontId="3" fillId="0" borderId="21" xfId="0" applyFont="1" applyBorder="1"/>
    <xf numFmtId="0" fontId="28" fillId="0" borderId="0" xfId="0" applyFont="1" applyBorder="1"/>
    <xf numFmtId="0" fontId="2" fillId="0" borderId="19" xfId="0" applyFont="1" applyBorder="1" applyAlignment="1">
      <alignment wrapText="1"/>
    </xf>
    <xf numFmtId="0" fontId="4" fillId="0" borderId="8" xfId="0" applyFont="1" applyBorder="1"/>
    <xf numFmtId="0" fontId="3" fillId="0" borderId="21" xfId="0" applyFont="1" applyBorder="1" applyAlignment="1">
      <alignment horizontal="left"/>
    </xf>
    <xf numFmtId="0" fontId="4" fillId="0" borderId="7" xfId="0" applyFont="1" applyBorder="1"/>
    <xf numFmtId="183" fontId="27" fillId="0" borderId="0" xfId="0" applyNumberFormat="1" applyFont="1" applyBorder="1" applyAlignment="1">
      <alignment wrapText="1"/>
    </xf>
    <xf numFmtId="183" fontId="2" fillId="0" borderId="0" xfId="0" applyNumberFormat="1" applyFont="1" applyBorder="1"/>
    <xf numFmtId="0" fontId="2" fillId="0" borderId="4" xfId="0" applyFont="1" applyFill="1" applyBorder="1"/>
    <xf numFmtId="0" fontId="2" fillId="0" borderId="20" xfId="0" applyFont="1" applyFill="1" applyBorder="1"/>
    <xf numFmtId="0" fontId="2" fillId="0" borderId="20" xfId="0" applyFont="1" applyBorder="1"/>
    <xf numFmtId="38" fontId="3" fillId="0" borderId="0" xfId="0" applyNumberFormat="1" applyFont="1"/>
    <xf numFmtId="0" fontId="12" fillId="0" borderId="0" xfId="0" quotePrefix="1" applyFont="1" applyAlignment="1" applyProtection="1">
      <alignment horizontal="center"/>
      <protection locked="0"/>
    </xf>
    <xf numFmtId="191" fontId="3" fillId="0" borderId="0" xfId="0" applyNumberFormat="1" applyFont="1" applyBorder="1"/>
    <xf numFmtId="166" fontId="2" fillId="0" borderId="0" xfId="0" applyNumberFormat="1" applyFont="1" applyBorder="1" applyAlignment="1" applyProtection="1">
      <alignment horizontal="right"/>
    </xf>
    <xf numFmtId="166" fontId="2" fillId="0" borderId="0" xfId="2" applyNumberFormat="1" applyFont="1" applyBorder="1" applyAlignment="1">
      <alignment horizontal="right"/>
    </xf>
    <xf numFmtId="7" fontId="2" fillId="0" borderId="0" xfId="0" applyNumberFormat="1" applyFont="1" applyBorder="1" applyProtection="1"/>
    <xf numFmtId="0" fontId="3" fillId="0" borderId="0" xfId="0" applyFont="1" applyBorder="1" applyAlignment="1" applyProtection="1">
      <alignment horizontal="center"/>
    </xf>
    <xf numFmtId="6" fontId="2" fillId="0" borderId="0" xfId="0" applyNumberFormat="1" applyFont="1" applyBorder="1" applyAlignment="1" applyProtection="1">
      <alignment horizontal="right"/>
    </xf>
    <xf numFmtId="10" fontId="2" fillId="0" borderId="8" xfId="6" applyNumberFormat="1" applyFont="1" applyBorder="1" applyAlignment="1" applyProtection="1">
      <alignment horizontal="right"/>
    </xf>
    <xf numFmtId="6" fontId="3" fillId="0" borderId="0" xfId="2" applyNumberFormat="1" applyFont="1" applyBorder="1" applyAlignment="1">
      <alignment horizontal="right"/>
    </xf>
    <xf numFmtId="10" fontId="3" fillId="0" borderId="8" xfId="6" applyNumberFormat="1" applyFont="1" applyBorder="1" applyAlignment="1">
      <alignment horizontal="right"/>
    </xf>
    <xf numFmtId="6" fontId="3" fillId="0" borderId="0" xfId="0" applyNumberFormat="1" applyFont="1" applyBorder="1" applyAlignment="1" applyProtection="1">
      <alignment horizontal="fill"/>
    </xf>
    <xf numFmtId="10" fontId="3" fillId="0" borderId="8" xfId="6" applyNumberFormat="1" applyFont="1" applyBorder="1" applyAlignment="1" applyProtection="1">
      <alignment horizontal="fill"/>
    </xf>
    <xf numFmtId="0" fontId="2" fillId="0" borderId="0" xfId="0" applyFont="1" applyAlignment="1">
      <alignment vertical="top"/>
    </xf>
    <xf numFmtId="0" fontId="3" fillId="0" borderId="0" xfId="0" applyFont="1" applyBorder="1" applyAlignment="1">
      <alignment horizontal="left"/>
    </xf>
    <xf numFmtId="44" fontId="3" fillId="0" borderId="0" xfId="3" applyFont="1" applyBorder="1" applyProtection="1"/>
    <xf numFmtId="43" fontId="3" fillId="0" borderId="0" xfId="2" applyFont="1" applyBorder="1" applyProtection="1"/>
    <xf numFmtId="43" fontId="2" fillId="0" borderId="0" xfId="2" applyFont="1" applyBorder="1" applyProtection="1"/>
    <xf numFmtId="43" fontId="3" fillId="0" borderId="0" xfId="2" applyFont="1" applyFill="1" applyBorder="1" applyProtection="1"/>
    <xf numFmtId="8" fontId="3" fillId="0" borderId="0" xfId="3" applyNumberFormat="1" applyFont="1" applyBorder="1"/>
    <xf numFmtId="0" fontId="3" fillId="0" borderId="0" xfId="0" applyFont="1" applyFill="1" applyBorder="1" applyAlignment="1">
      <alignment horizontal="right"/>
    </xf>
    <xf numFmtId="166" fontId="2" fillId="0" borderId="0" xfId="0" applyNumberFormat="1" applyFont="1" applyBorder="1"/>
    <xf numFmtId="37" fontId="2" fillId="0" borderId="0" xfId="0" applyNumberFormat="1" applyFont="1" applyBorder="1" applyProtection="1"/>
    <xf numFmtId="8" fontId="4" fillId="0" borderId="0" xfId="0" applyNumberFormat="1" applyFont="1" applyFill="1" applyProtection="1"/>
    <xf numFmtId="0" fontId="2" fillId="0" borderId="19" xfId="0" applyFont="1" applyFill="1" applyBorder="1"/>
    <xf numFmtId="0" fontId="3" fillId="0" borderId="7" xfId="0" applyFont="1" applyFill="1" applyBorder="1"/>
    <xf numFmtId="0" fontId="3" fillId="0" borderId="9" xfId="0" applyFont="1" applyFill="1" applyBorder="1"/>
    <xf numFmtId="0" fontId="2" fillId="0" borderId="18" xfId="0" applyFont="1" applyFill="1" applyBorder="1" applyAlignment="1">
      <alignment horizontal="center"/>
    </xf>
    <xf numFmtId="8" fontId="3" fillId="0" borderId="21" xfId="0" applyNumberFormat="1" applyFont="1" applyFill="1" applyBorder="1" applyAlignment="1">
      <alignment horizontal="left"/>
    </xf>
    <xf numFmtId="188" fontId="3" fillId="0" borderId="18" xfId="0" applyNumberFormat="1" applyFont="1" applyFill="1" applyBorder="1"/>
    <xf numFmtId="6" fontId="3" fillId="0" borderId="25" xfId="0" applyNumberFormat="1" applyFont="1" applyFill="1" applyBorder="1"/>
    <xf numFmtId="8" fontId="3" fillId="0" borderId="0" xfId="0" applyNumberFormat="1" applyFont="1" applyFill="1" applyBorder="1" applyAlignment="1">
      <alignment horizontal="left"/>
    </xf>
    <xf numFmtId="192" fontId="3" fillId="0" borderId="8" xfId="0" applyNumberFormat="1" applyFont="1" applyFill="1" applyBorder="1"/>
    <xf numFmtId="192" fontId="3" fillId="0" borderId="8" xfId="2" applyNumberFormat="1" applyFont="1" applyFill="1" applyBorder="1"/>
    <xf numFmtId="182" fontId="4" fillId="0" borderId="0" xfId="0" applyNumberFormat="1" applyFont="1" applyFill="1" applyBorder="1"/>
    <xf numFmtId="192" fontId="3" fillId="0" borderId="0" xfId="2" applyNumberFormat="1" applyFont="1" applyFill="1" applyBorder="1"/>
    <xf numFmtId="8" fontId="3" fillId="0" borderId="8" xfId="0" applyNumberFormat="1" applyFont="1" applyFill="1" applyBorder="1" applyProtection="1">
      <protection locked="0"/>
    </xf>
    <xf numFmtId="0" fontId="4" fillId="0" borderId="8" xfId="0" applyFont="1" applyFill="1" applyBorder="1"/>
    <xf numFmtId="9" fontId="3" fillId="0" borderId="26" xfId="6" applyFont="1" applyFill="1" applyBorder="1"/>
    <xf numFmtId="0" fontId="2" fillId="0" borderId="18" xfId="0" applyFont="1" applyBorder="1" applyAlignment="1">
      <alignment horizontal="center"/>
    </xf>
    <xf numFmtId="0" fontId="4" fillId="0" borderId="22" xfId="0" applyFont="1" applyFill="1" applyBorder="1"/>
    <xf numFmtId="9" fontId="3" fillId="0" borderId="27" xfId="6" applyFont="1" applyBorder="1"/>
    <xf numFmtId="9" fontId="3" fillId="0" borderId="0" xfId="6" applyFont="1" applyFill="1" applyBorder="1"/>
    <xf numFmtId="9" fontId="3" fillId="0" borderId="0" xfId="6" applyFont="1" applyBorder="1"/>
    <xf numFmtId="0" fontId="2" fillId="0" borderId="8" xfId="0" applyFont="1" applyBorder="1" applyAlignment="1">
      <alignment horizontal="center"/>
    </xf>
    <xf numFmtId="166" fontId="3" fillId="0" borderId="8" xfId="0" quotePrefix="1" applyNumberFormat="1" applyFont="1" applyBorder="1" applyAlignment="1">
      <alignment horizontal="right"/>
    </xf>
    <xf numFmtId="166" fontId="3" fillId="0" borderId="22" xfId="0" applyNumberFormat="1" applyFont="1" applyBorder="1" applyAlignment="1">
      <alignment horizontal="right"/>
    </xf>
    <xf numFmtId="2" fontId="3" fillId="0" borderId="0" xfId="0" applyNumberFormat="1" applyFont="1" applyProtection="1"/>
    <xf numFmtId="185" fontId="3" fillId="0" borderId="5" xfId="0" applyNumberFormat="1" applyFont="1" applyBorder="1"/>
    <xf numFmtId="185" fontId="9" fillId="0" borderId="6" xfId="0" applyNumberFormat="1" applyFont="1" applyBorder="1" applyProtection="1">
      <protection locked="0"/>
    </xf>
    <xf numFmtId="178" fontId="3" fillId="0" borderId="0" xfId="3" applyNumberFormat="1" applyFont="1" applyFill="1"/>
    <xf numFmtId="185" fontId="31" fillId="0" borderId="5" xfId="0" applyNumberFormat="1" applyFont="1" applyBorder="1" applyProtection="1">
      <protection locked="0"/>
    </xf>
    <xf numFmtId="0" fontId="7" fillId="0" borderId="0" xfId="0" applyFont="1" applyFill="1" applyBorder="1" applyAlignment="1">
      <alignment horizontal="centerContinuous"/>
    </xf>
    <xf numFmtId="185" fontId="3" fillId="0" borderId="0" xfId="0" applyNumberFormat="1" applyFont="1" applyBorder="1"/>
    <xf numFmtId="185" fontId="9" fillId="0" borderId="0" xfId="0" applyNumberFormat="1" applyFont="1" applyBorder="1" applyProtection="1">
      <protection locked="0"/>
    </xf>
    <xf numFmtId="38" fontId="2" fillId="0" borderId="0" xfId="2" applyNumberFormat="1" applyFont="1" applyFill="1" applyBorder="1" applyAlignment="1"/>
    <xf numFmtId="0" fontId="3" fillId="0" borderId="0" xfId="0" applyFont="1" applyFill="1" applyAlignment="1">
      <alignment horizontal="center" vertical="center"/>
    </xf>
    <xf numFmtId="0" fontId="11" fillId="0" borderId="0" xfId="0" applyFont="1" applyFill="1" applyBorder="1" applyAlignment="1"/>
    <xf numFmtId="0" fontId="11" fillId="0" borderId="0" xfId="0" applyFont="1" applyFill="1" applyBorder="1" applyAlignment="1">
      <alignment horizontal="center" vertical="center"/>
    </xf>
    <xf numFmtId="0" fontId="11" fillId="0" borderId="0" xfId="0" applyFont="1" applyFill="1" applyAlignment="1">
      <alignment horizontal="center" vertical="center"/>
    </xf>
    <xf numFmtId="0" fontId="11" fillId="0" borderId="1" xfId="0" applyFont="1" applyFill="1" applyBorder="1" applyAlignment="1">
      <alignment horizontal="center" vertical="center"/>
    </xf>
    <xf numFmtId="40" fontId="3" fillId="0" borderId="0" xfId="0" quotePrefix="1" applyNumberFormat="1" applyFont="1" applyFill="1" applyAlignment="1">
      <alignment horizontal="center" vertical="center"/>
    </xf>
    <xf numFmtId="40" fontId="3" fillId="0" borderId="0" xfId="0" applyNumberFormat="1" applyFont="1" applyFill="1" applyAlignment="1">
      <alignment horizontal="center" vertical="center"/>
    </xf>
    <xf numFmtId="3" fontId="22" fillId="0" borderId="0" xfId="0" applyNumberFormat="1" applyFont="1"/>
    <xf numFmtId="178" fontId="3" fillId="0" borderId="0" xfId="0" applyNumberFormat="1" applyFont="1" applyFill="1" applyProtection="1">
      <protection locked="0"/>
    </xf>
    <xf numFmtId="178" fontId="3" fillId="0" borderId="0" xfId="0" applyNumberFormat="1" applyFont="1" applyFill="1" applyProtection="1"/>
    <xf numFmtId="0" fontId="2" fillId="0" borderId="0" xfId="0" applyFont="1" applyFill="1" applyBorder="1" applyAlignment="1">
      <alignment horizontal="center"/>
    </xf>
    <xf numFmtId="0" fontId="2" fillId="0" borderId="0" xfId="0" applyFont="1" applyFill="1" applyAlignment="1">
      <alignment horizontal="center"/>
    </xf>
    <xf numFmtId="6" fontId="22" fillId="0" borderId="0" xfId="0" applyNumberFormat="1" applyFont="1"/>
    <xf numFmtId="190" fontId="3" fillId="0" borderId="0" xfId="3" applyNumberFormat="1" applyFont="1" applyFill="1" applyAlignment="1" applyProtection="1"/>
    <xf numFmtId="6" fontId="3" fillId="0" borderId="0" xfId="0" applyNumberFormat="1" applyFont="1" applyFill="1" applyBorder="1" applyAlignment="1">
      <alignment horizontal="center" vertical="center"/>
    </xf>
    <xf numFmtId="5" fontId="3" fillId="0" borderId="0" xfId="0" applyNumberFormat="1" applyFont="1"/>
    <xf numFmtId="6" fontId="3" fillId="0" borderId="0" xfId="0" applyNumberFormat="1" applyFont="1"/>
    <xf numFmtId="37" fontId="22" fillId="0" borderId="0" xfId="0" applyNumberFormat="1" applyFont="1"/>
    <xf numFmtId="43" fontId="16" fillId="0" borderId="0" xfId="0" applyNumberFormat="1" applyFont="1" applyProtection="1"/>
    <xf numFmtId="0" fontId="2" fillId="0" borderId="21" xfId="0" applyFont="1" applyBorder="1" applyAlignment="1"/>
    <xf numFmtId="194" fontId="27" fillId="0" borderId="0" xfId="2" applyNumberFormat="1" applyFont="1" applyBorder="1"/>
    <xf numFmtId="0" fontId="2" fillId="0" borderId="4" xfId="0" applyFont="1" applyBorder="1" applyAlignment="1"/>
    <xf numFmtId="0" fontId="2" fillId="0" borderId="1" xfId="0" applyFont="1" applyBorder="1" applyAlignment="1"/>
    <xf numFmtId="0" fontId="2" fillId="0" borderId="1" xfId="7" applyFont="1" applyBorder="1"/>
    <xf numFmtId="0" fontId="3" fillId="0" borderId="6" xfId="0" applyFont="1" applyBorder="1"/>
    <xf numFmtId="0" fontId="2" fillId="0" borderId="0" xfId="7" applyFont="1" applyBorder="1"/>
    <xf numFmtId="0" fontId="2" fillId="0" borderId="0" xfId="7" applyFont="1" applyBorder="1" applyAlignment="1"/>
    <xf numFmtId="5" fontId="3" fillId="0" borderId="0" xfId="0" applyNumberFormat="1" applyFont="1" applyFill="1" applyBorder="1"/>
    <xf numFmtId="1" fontId="3" fillId="0" borderId="0" xfId="0" applyNumberFormat="1" applyFont="1" applyFill="1" applyBorder="1"/>
    <xf numFmtId="0" fontId="2" fillId="0" borderId="0" xfId="0" applyFont="1" applyAlignment="1">
      <alignment vertical="center"/>
    </xf>
    <xf numFmtId="8" fontId="3" fillId="0" borderId="0" xfId="0" applyNumberFormat="1" applyFont="1" applyFill="1" applyBorder="1" applyAlignment="1">
      <alignment horizontal="right"/>
    </xf>
    <xf numFmtId="5" fontId="3" fillId="0" borderId="0" xfId="0" applyNumberFormat="1" applyFont="1" applyFill="1" applyBorder="1" applyAlignment="1" applyProtection="1">
      <alignment horizontal="right"/>
    </xf>
    <xf numFmtId="166" fontId="3" fillId="0" borderId="23" xfId="0" applyNumberFormat="1" applyFont="1" applyFill="1" applyBorder="1" applyAlignment="1"/>
    <xf numFmtId="166" fontId="3" fillId="0" borderId="24" xfId="0" applyNumberFormat="1" applyFont="1" applyFill="1" applyBorder="1" applyAlignment="1"/>
    <xf numFmtId="173" fontId="3" fillId="0" borderId="0" xfId="0" applyNumberFormat="1" applyFont="1" applyFill="1" applyBorder="1" applyProtection="1"/>
    <xf numFmtId="174" fontId="3" fillId="0" borderId="0" xfId="0" applyNumberFormat="1" applyFont="1" applyFill="1" applyBorder="1" applyProtection="1"/>
    <xf numFmtId="195" fontId="32" fillId="0" borderId="0" xfId="0" applyNumberFormat="1" applyFont="1" applyFill="1"/>
    <xf numFmtId="195" fontId="32" fillId="0" borderId="0" xfId="0" applyNumberFormat="1" applyFont="1" applyFill="1" applyBorder="1"/>
    <xf numFmtId="195" fontId="32" fillId="0" borderId="0" xfId="0" applyNumberFormat="1" applyFont="1" applyAlignment="1">
      <alignment horizontal="center"/>
    </xf>
    <xf numFmtId="195" fontId="32" fillId="0" borderId="0" xfId="0" applyNumberFormat="1" applyFont="1" applyFill="1" applyAlignment="1">
      <alignment horizontal="center"/>
    </xf>
    <xf numFmtId="195" fontId="32" fillId="0" borderId="1" xfId="0" applyNumberFormat="1" applyFont="1" applyFill="1" applyBorder="1" applyAlignment="1">
      <alignment horizontal="center"/>
    </xf>
    <xf numFmtId="43" fontId="4" fillId="0" borderId="0" xfId="0" applyNumberFormat="1" applyFont="1" applyFill="1" applyBorder="1"/>
    <xf numFmtId="168" fontId="3" fillId="0" borderId="0" xfId="6" applyNumberFormat="1" applyFont="1" applyFill="1" applyProtection="1"/>
    <xf numFmtId="168" fontId="3" fillId="0" borderId="0" xfId="6" applyNumberFormat="1" applyFont="1" applyFill="1"/>
    <xf numFmtId="9" fontId="2" fillId="0" borderId="0" xfId="6" applyFont="1" applyFill="1" applyBorder="1" applyAlignment="1"/>
    <xf numFmtId="0" fontId="3" fillId="2" borderId="7" xfId="0" applyFont="1" applyFill="1" applyBorder="1" applyAlignment="1">
      <alignment horizontal="center"/>
    </xf>
    <xf numFmtId="0" fontId="3" fillId="2" borderId="9" xfId="0" applyFont="1" applyFill="1" applyBorder="1" applyAlignment="1">
      <alignment horizontal="center"/>
    </xf>
    <xf numFmtId="0" fontId="3" fillId="2" borderId="19" xfId="0" applyFont="1" applyFill="1" applyBorder="1" applyAlignment="1">
      <alignment horizontal="left"/>
    </xf>
    <xf numFmtId="198" fontId="2" fillId="2" borderId="31" xfId="6" applyNumberFormat="1" applyFont="1" applyFill="1" applyBorder="1" applyAlignment="1"/>
    <xf numFmtId="2" fontId="3" fillId="2" borderId="20" xfId="0" applyNumberFormat="1" applyFont="1" applyFill="1" applyBorder="1" applyAlignment="1"/>
    <xf numFmtId="2" fontId="3" fillId="2" borderId="27" xfId="0" applyNumberFormat="1" applyFont="1" applyFill="1" applyBorder="1" applyAlignment="1"/>
    <xf numFmtId="0" fontId="3" fillId="2" borderId="32" xfId="0" applyFont="1" applyFill="1" applyBorder="1" applyAlignment="1">
      <alignment horizontal="center"/>
    </xf>
    <xf numFmtId="0" fontId="3" fillId="2" borderId="33" xfId="0" applyFont="1" applyFill="1" applyBorder="1" applyAlignment="1">
      <alignment horizontal="center"/>
    </xf>
    <xf numFmtId="0" fontId="3" fillId="2" borderId="34" xfId="0" applyFont="1" applyFill="1" applyBorder="1" applyAlignment="1">
      <alignment horizontal="center"/>
    </xf>
    <xf numFmtId="0" fontId="3" fillId="2" borderId="35" xfId="0" applyFont="1" applyFill="1" applyBorder="1" applyAlignment="1">
      <alignment horizontal="center"/>
    </xf>
    <xf numFmtId="0" fontId="3" fillId="2" borderId="36" xfId="0" applyFont="1" applyFill="1" applyBorder="1" applyAlignment="1">
      <alignment horizontal="center"/>
    </xf>
    <xf numFmtId="0" fontId="3" fillId="2" borderId="37" xfId="0" applyFont="1" applyFill="1" applyBorder="1" applyAlignment="1">
      <alignment horizontal="center"/>
    </xf>
    <xf numFmtId="0" fontId="3" fillId="2" borderId="38" xfId="0" applyFont="1" applyFill="1" applyBorder="1" applyAlignment="1">
      <alignment horizontal="center"/>
    </xf>
    <xf numFmtId="0" fontId="3" fillId="2" borderId="39" xfId="0" applyFont="1" applyFill="1" applyBorder="1" applyAlignment="1">
      <alignment horizontal="center"/>
    </xf>
    <xf numFmtId="0" fontId="3" fillId="2" borderId="40" xfId="0" applyFont="1" applyFill="1" applyBorder="1" applyAlignment="1">
      <alignment horizontal="center"/>
    </xf>
    <xf numFmtId="0" fontId="3" fillId="0" borderId="0" xfId="0" applyFont="1" applyFill="1" applyAlignment="1">
      <alignment horizontal="center"/>
    </xf>
    <xf numFmtId="0" fontId="3" fillId="2" borderId="10" xfId="0" applyFont="1" applyFill="1" applyBorder="1" applyAlignment="1">
      <alignment horizontal="center"/>
    </xf>
    <xf numFmtId="0" fontId="3" fillId="2" borderId="12" xfId="0" applyFont="1" applyFill="1" applyBorder="1" applyAlignment="1">
      <alignment horizontal="center"/>
    </xf>
    <xf numFmtId="0" fontId="3" fillId="2" borderId="3" xfId="0" applyFont="1" applyFill="1" applyBorder="1" applyAlignment="1">
      <alignment horizontal="center"/>
    </xf>
    <xf numFmtId="37" fontId="3" fillId="0" borderId="0" xfId="0" applyNumberFormat="1" applyFont="1" applyFill="1" applyAlignment="1" applyProtection="1">
      <alignment horizontal="left" indent="1"/>
    </xf>
    <xf numFmtId="0" fontId="3" fillId="0" borderId="0" xfId="0" applyFont="1" applyFill="1" applyAlignment="1">
      <alignment horizontal="left" indent="1"/>
    </xf>
    <xf numFmtId="43" fontId="3" fillId="0" borderId="0" xfId="2" applyFont="1"/>
    <xf numFmtId="8" fontId="3" fillId="0" borderId="4" xfId="0" applyNumberFormat="1" applyFont="1" applyFill="1" applyBorder="1" applyAlignment="1">
      <alignment horizontal="left"/>
    </xf>
    <xf numFmtId="0" fontId="3" fillId="0" borderId="0" xfId="0" applyFont="1" applyFill="1" applyAlignment="1">
      <alignment horizontal="center"/>
    </xf>
    <xf numFmtId="0" fontId="3" fillId="0" borderId="0" xfId="0" applyFont="1" applyFill="1" applyAlignment="1">
      <alignment horizontal="center"/>
    </xf>
    <xf numFmtId="0" fontId="3" fillId="0" borderId="0" xfId="0" applyFont="1" applyFill="1" applyBorder="1" applyAlignment="1">
      <alignment horizontal="center"/>
    </xf>
    <xf numFmtId="8" fontId="3" fillId="0" borderId="20" xfId="0" applyNumberFormat="1" applyFont="1" applyFill="1" applyBorder="1" applyAlignment="1">
      <alignment horizontal="left"/>
    </xf>
    <xf numFmtId="0" fontId="2" fillId="0" borderId="0" xfId="0" applyFont="1" applyBorder="1" applyAlignment="1">
      <alignment horizontal="center" vertical="center" wrapText="1"/>
    </xf>
    <xf numFmtId="192" fontId="3" fillId="0" borderId="18" xfId="2" applyNumberFormat="1" applyFont="1" applyFill="1" applyBorder="1"/>
    <xf numFmtId="192" fontId="3" fillId="0" borderId="8" xfId="0" applyNumberFormat="1" applyFont="1" applyFill="1" applyBorder="1" applyAlignment="1">
      <alignment vertical="center"/>
    </xf>
    <xf numFmtId="9" fontId="3" fillId="0" borderId="18" xfId="0" applyNumberFormat="1" applyFont="1" applyFill="1" applyBorder="1" applyAlignment="1">
      <alignment vertical="center"/>
    </xf>
    <xf numFmtId="0" fontId="2" fillId="3" borderId="28" xfId="0" applyFont="1" applyFill="1" applyBorder="1" applyAlignment="1"/>
    <xf numFmtId="0" fontId="2" fillId="3" borderId="29" xfId="0" applyFont="1" applyFill="1" applyBorder="1" applyAlignment="1">
      <alignment wrapText="1"/>
    </xf>
    <xf numFmtId="0" fontId="2" fillId="3" borderId="30" xfId="0" applyFont="1" applyFill="1" applyBorder="1" applyAlignment="1">
      <alignment horizontal="right"/>
    </xf>
    <xf numFmtId="0" fontId="3" fillId="3" borderId="29" xfId="0" applyFont="1" applyFill="1" applyBorder="1"/>
    <xf numFmtId="0" fontId="2" fillId="3" borderId="28" xfId="0" applyFont="1" applyFill="1" applyBorder="1"/>
    <xf numFmtId="8" fontId="3" fillId="0" borderId="4" xfId="0" applyNumberFormat="1" applyFont="1" applyFill="1" applyBorder="1" applyAlignment="1">
      <alignment horizontal="left"/>
    </xf>
    <xf numFmtId="8" fontId="3" fillId="0" borderId="0" xfId="0" applyNumberFormat="1" applyFont="1" applyFill="1" applyBorder="1" applyAlignment="1">
      <alignment horizontal="left"/>
    </xf>
    <xf numFmtId="0" fontId="3" fillId="0" borderId="4" xfId="0" applyFont="1" applyFill="1" applyBorder="1" applyAlignment="1">
      <alignment horizontal="left"/>
    </xf>
    <xf numFmtId="0" fontId="3" fillId="0" borderId="0" xfId="0" applyFont="1" applyFill="1" applyBorder="1" applyAlignment="1">
      <alignment horizontal="left"/>
    </xf>
    <xf numFmtId="0" fontId="2" fillId="0" borderId="28" xfId="0" applyFont="1" applyBorder="1" applyAlignment="1">
      <alignment horizontal="left" wrapText="1"/>
    </xf>
    <xf numFmtId="0" fontId="2" fillId="0" borderId="29" xfId="0" applyFont="1" applyBorder="1" applyAlignment="1">
      <alignment horizontal="left" wrapText="1"/>
    </xf>
    <xf numFmtId="0" fontId="2" fillId="0" borderId="30" xfId="0" applyFont="1" applyBorder="1" applyAlignment="1">
      <alignment horizontal="left" wrapText="1"/>
    </xf>
    <xf numFmtId="0" fontId="3" fillId="0" borderId="4" xfId="0" applyFont="1" applyFill="1" applyBorder="1" applyAlignment="1">
      <alignment horizontal="left" wrapText="1"/>
    </xf>
    <xf numFmtId="0" fontId="3" fillId="0" borderId="0" xfId="0" applyFont="1" applyFill="1" applyBorder="1" applyAlignment="1">
      <alignment horizontal="left" wrapText="1"/>
    </xf>
    <xf numFmtId="10" fontId="30" fillId="0" borderId="0" xfId="6" applyNumberFormat="1" applyFont="1" applyFill="1" applyAlignment="1"/>
    <xf numFmtId="171" fontId="3" fillId="0" borderId="0" xfId="0" applyNumberFormat="1" applyFont="1" applyFill="1" applyAlignment="1"/>
    <xf numFmtId="178" fontId="3" fillId="0" borderId="0" xfId="0" applyNumberFormat="1" applyFont="1"/>
    <xf numFmtId="10" fontId="30" fillId="0" borderId="0" xfId="0" applyNumberFormat="1" applyFont="1" applyFill="1" applyAlignment="1"/>
    <xf numFmtId="178" fontId="3" fillId="0" borderId="0" xfId="0" applyNumberFormat="1" applyFont="1" applyFill="1" applyBorder="1" applyProtection="1"/>
    <xf numFmtId="10" fontId="3" fillId="0" borderId="0" xfId="6" applyNumberFormat="1" applyFont="1" applyFill="1"/>
    <xf numFmtId="169" fontId="3" fillId="0" borderId="0" xfId="6" applyNumberFormat="1" applyFont="1" applyFill="1"/>
    <xf numFmtId="164" fontId="34" fillId="0" borderId="0" xfId="8" applyFont="1" applyFill="1" applyBorder="1" applyAlignment="1"/>
    <xf numFmtId="164" fontId="3" fillId="0" borderId="0" xfId="8" applyFont="1" applyFill="1" applyBorder="1"/>
    <xf numFmtId="164" fontId="3" fillId="0" borderId="0" xfId="8" applyFont="1" applyFill="1"/>
    <xf numFmtId="164" fontId="11" fillId="0" borderId="0" xfId="8" applyFont="1" applyFill="1"/>
    <xf numFmtId="39" fontId="11" fillId="0" borderId="0" xfId="8" applyNumberFormat="1" applyFont="1" applyFill="1"/>
    <xf numFmtId="164" fontId="13" fillId="0" borderId="0" xfId="8" applyFont="1" applyFill="1" applyAlignment="1">
      <alignment horizontal="centerContinuous"/>
    </xf>
    <xf numFmtId="195" fontId="32" fillId="0" borderId="0" xfId="8" applyNumberFormat="1" applyFont="1" applyFill="1"/>
    <xf numFmtId="181" fontId="9" fillId="0" borderId="0" xfId="8" applyNumberFormat="1" applyFont="1" applyBorder="1" applyProtection="1">
      <protection locked="0"/>
    </xf>
    <xf numFmtId="39" fontId="3" fillId="0" borderId="0" xfId="8" applyNumberFormat="1" applyFont="1" applyFill="1" applyAlignment="1" applyProtection="1">
      <alignment horizontal="left"/>
    </xf>
    <xf numFmtId="164" fontId="3" fillId="0" borderId="0" xfId="8" applyFont="1" applyFill="1" applyAlignment="1" applyProtection="1">
      <alignment horizontal="center"/>
    </xf>
    <xf numFmtId="164" fontId="3" fillId="0" borderId="0" xfId="8" applyFont="1" applyFill="1" applyAlignment="1">
      <alignment horizontal="center"/>
    </xf>
    <xf numFmtId="164" fontId="11" fillId="0" borderId="0" xfId="8" applyFont="1" applyFill="1" applyAlignment="1" applyProtection="1">
      <alignment horizontal="center"/>
    </xf>
    <xf numFmtId="164" fontId="11" fillId="0" borderId="0" xfId="8" applyFont="1" applyFill="1" applyAlignment="1">
      <alignment horizontal="center"/>
    </xf>
    <xf numFmtId="164" fontId="3" fillId="0" borderId="0" xfId="8" applyFont="1" applyFill="1" applyBorder="1" applyAlignment="1">
      <alignment horizontal="center"/>
    </xf>
    <xf numFmtId="39" fontId="3" fillId="0" borderId="0" xfId="8" applyNumberFormat="1" applyFont="1" applyFill="1" applyAlignment="1" applyProtection="1">
      <alignment horizontal="center"/>
    </xf>
    <xf numFmtId="164" fontId="3" fillId="0" borderId="0" xfId="8" applyFont="1" applyAlignment="1">
      <alignment horizontal="center"/>
    </xf>
    <xf numFmtId="195" fontId="32" fillId="0" borderId="0" xfId="8" applyNumberFormat="1" applyFont="1" applyAlignment="1">
      <alignment horizontal="center"/>
    </xf>
    <xf numFmtId="164" fontId="3" fillId="0" borderId="0" xfId="8" applyFont="1" applyFill="1" applyBorder="1" applyAlignment="1" applyProtection="1">
      <alignment horizontal="center"/>
    </xf>
    <xf numFmtId="195" fontId="32" fillId="0" borderId="0" xfId="8" applyNumberFormat="1" applyFont="1" applyFill="1" applyAlignment="1">
      <alignment horizontal="center"/>
    </xf>
    <xf numFmtId="164" fontId="3" fillId="0" borderId="1" xfId="8" applyFont="1" applyFill="1" applyBorder="1" applyAlignment="1" applyProtection="1">
      <alignment horizontal="center"/>
    </xf>
    <xf numFmtId="164" fontId="3" fillId="0" borderId="1" xfId="8" applyFont="1" applyFill="1" applyBorder="1" applyAlignment="1">
      <alignment horizontal="center"/>
    </xf>
    <xf numFmtId="164" fontId="11" fillId="0" borderId="1" xfId="8" applyFont="1" applyFill="1" applyBorder="1" applyAlignment="1" applyProtection="1">
      <alignment horizontal="center"/>
    </xf>
    <xf numFmtId="164" fontId="3" fillId="0" borderId="1" xfId="8" quotePrefix="1" applyFont="1" applyFill="1" applyBorder="1" applyAlignment="1" applyProtection="1">
      <alignment horizontal="center"/>
    </xf>
    <xf numFmtId="39" fontId="3" fillId="0" borderId="1" xfId="8" quotePrefix="1" applyNumberFormat="1" applyFont="1" applyFill="1" applyBorder="1" applyAlignment="1" applyProtection="1">
      <alignment horizontal="center"/>
    </xf>
    <xf numFmtId="164" fontId="11" fillId="0" borderId="1" xfId="8" quotePrefix="1" applyFont="1" applyFill="1" applyBorder="1" applyAlignment="1" applyProtection="1">
      <alignment horizontal="center"/>
    </xf>
    <xf numFmtId="195" fontId="32" fillId="0" borderId="1" xfId="8" applyNumberFormat="1" applyFont="1" applyFill="1" applyBorder="1" applyAlignment="1">
      <alignment horizontal="center"/>
    </xf>
    <xf numFmtId="164" fontId="11" fillId="0" borderId="1" xfId="8" applyFont="1" applyFill="1" applyBorder="1"/>
    <xf numFmtId="39" fontId="3" fillId="0" borderId="0" xfId="8" applyNumberFormat="1" applyFont="1" applyFill="1"/>
    <xf numFmtId="181" fontId="3" fillId="0" borderId="0" xfId="8" applyNumberFormat="1" applyFont="1" applyFill="1"/>
    <xf numFmtId="37" fontId="11" fillId="0" borderId="0" xfId="8" applyNumberFormat="1" applyFont="1" applyFill="1" applyProtection="1"/>
    <xf numFmtId="37" fontId="35" fillId="0" borderId="0" xfId="8" applyNumberFormat="1" applyFont="1" applyFill="1" applyAlignment="1" applyProtection="1">
      <alignment horizontal="left"/>
    </xf>
    <xf numFmtId="37" fontId="34" fillId="0" borderId="0" xfId="8" applyNumberFormat="1" applyFont="1" applyFill="1" applyAlignment="1" applyProtection="1">
      <alignment horizontal="left"/>
    </xf>
    <xf numFmtId="37" fontId="2" fillId="0" borderId="0" xfId="8" applyNumberFormat="1" applyFont="1" applyFill="1" applyAlignment="1" applyProtection="1">
      <alignment horizontal="left"/>
    </xf>
    <xf numFmtId="164" fontId="2" fillId="0" borderId="0" xfId="8" applyFont="1" applyFill="1" applyBorder="1"/>
    <xf numFmtId="37" fontId="6" fillId="0" borderId="0" xfId="8" applyNumberFormat="1" applyFont="1" applyFill="1" applyAlignment="1" applyProtection="1">
      <alignment horizontal="right"/>
    </xf>
    <xf numFmtId="37" fontId="6" fillId="0" borderId="0" xfId="8" applyNumberFormat="1" applyFont="1" applyFill="1" applyAlignment="1" applyProtection="1">
      <alignment horizontal="left"/>
    </xf>
    <xf numFmtId="37" fontId="7" fillId="0" borderId="0" xfId="8" applyNumberFormat="1" applyFont="1" applyFill="1" applyAlignment="1" applyProtection="1">
      <alignment horizontal="right"/>
    </xf>
    <xf numFmtId="164" fontId="3" fillId="0" borderId="0" xfId="8" applyFont="1" applyFill="1" applyAlignment="1">
      <alignment horizontal="right"/>
    </xf>
    <xf numFmtId="164" fontId="3" fillId="0" borderId="0" xfId="8" applyFont="1" applyFill="1" applyBorder="1" applyAlignment="1">
      <alignment horizontal="right"/>
    </xf>
    <xf numFmtId="37" fontId="2" fillId="0" borderId="0" xfId="7" applyNumberFormat="1" applyFont="1" applyFill="1" applyAlignment="1" applyProtection="1">
      <alignment horizontal="left"/>
    </xf>
    <xf numFmtId="37" fontId="3" fillId="0" borderId="0" xfId="7" applyNumberFormat="1" applyFont="1" applyFill="1" applyAlignment="1" applyProtection="1">
      <alignment horizontal="left"/>
    </xf>
    <xf numFmtId="164" fontId="11" fillId="0" borderId="0" xfId="8" applyFont="1" applyFill="1" applyBorder="1"/>
    <xf numFmtId="164" fontId="37" fillId="0" borderId="0" xfId="8" applyFont="1"/>
    <xf numFmtId="164" fontId="3" fillId="0" borderId="0" xfId="8" applyFont="1" applyFill="1" applyBorder="1" applyAlignment="1">
      <alignment horizontal="left"/>
    </xf>
    <xf numFmtId="164" fontId="11" fillId="0" borderId="0" xfId="8" applyFont="1" applyFill="1" applyAlignment="1">
      <alignment horizontal="fill"/>
    </xf>
    <xf numFmtId="181" fontId="3" fillId="0" borderId="0" xfId="8" applyNumberFormat="1" applyFont="1" applyFill="1" applyAlignment="1">
      <alignment horizontal="center"/>
    </xf>
    <xf numFmtId="40" fontId="3" fillId="0" borderId="0" xfId="8" applyNumberFormat="1" applyFont="1" applyFill="1"/>
    <xf numFmtId="37" fontId="3" fillId="0" borderId="0" xfId="8" applyNumberFormat="1" applyFont="1" applyFill="1" applyProtection="1"/>
    <xf numFmtId="181" fontId="3" fillId="0" borderId="0" xfId="8" applyNumberFormat="1" applyFont="1" applyFill="1" applyProtection="1"/>
    <xf numFmtId="164" fontId="11" fillId="0" borderId="0" xfId="8" applyFont="1" applyFill="1" applyBorder="1" applyAlignment="1">
      <alignment horizontal="center"/>
    </xf>
    <xf numFmtId="164" fontId="11" fillId="0" borderId="1" xfId="8" applyFont="1" applyFill="1" applyBorder="1" applyAlignment="1">
      <alignment horizontal="center"/>
    </xf>
    <xf numFmtId="164" fontId="34" fillId="0" borderId="0" xfId="8" applyFont="1" applyFill="1" applyBorder="1" applyAlignment="1">
      <alignment horizontal="center"/>
    </xf>
    <xf numFmtId="43" fontId="3" fillId="0" borderId="0" xfId="16" applyFont="1" applyFill="1"/>
    <xf numFmtId="164" fontId="37" fillId="0" borderId="1" xfId="8" applyFont="1" applyBorder="1"/>
    <xf numFmtId="37" fontId="2" fillId="3" borderId="0" xfId="7" applyNumberFormat="1" applyFont="1" applyFill="1" applyAlignment="1" applyProtection="1">
      <alignment horizontal="left"/>
    </xf>
    <xf numFmtId="164" fontId="2" fillId="3" borderId="0" xfId="8" applyFont="1" applyFill="1" applyBorder="1"/>
    <xf numFmtId="164" fontId="2" fillId="3" borderId="0" xfId="8" applyFont="1" applyFill="1" applyBorder="1" applyAlignment="1">
      <alignment horizontal="left"/>
    </xf>
    <xf numFmtId="37" fontId="34" fillId="0" borderId="1" xfId="8" applyNumberFormat="1" applyFont="1" applyFill="1" applyBorder="1" applyAlignment="1" applyProtection="1">
      <alignment horizontal="left"/>
    </xf>
    <xf numFmtId="164" fontId="2" fillId="0" borderId="0" xfId="8" applyFont="1" applyFill="1" applyAlignment="1">
      <alignment horizontal="center"/>
    </xf>
    <xf numFmtId="188" fontId="3" fillId="0" borderId="0" xfId="8" applyNumberFormat="1" applyFont="1" applyFill="1"/>
    <xf numFmtId="188" fontId="3" fillId="0" borderId="0" xfId="9" applyNumberFormat="1" applyFont="1" applyFill="1" applyBorder="1"/>
    <xf numFmtId="188" fontId="3" fillId="0" borderId="0" xfId="8" applyNumberFormat="1" applyFont="1" applyFill="1" applyBorder="1"/>
    <xf numFmtId="188" fontId="32" fillId="0" borderId="0" xfId="8" applyNumberFormat="1" applyFont="1" applyFill="1"/>
    <xf numFmtId="188" fontId="11" fillId="0" borderId="0" xfId="8" applyNumberFormat="1" applyFont="1" applyFill="1" applyProtection="1"/>
    <xf numFmtId="188" fontId="11" fillId="0" borderId="0" xfId="8" applyNumberFormat="1" applyFont="1" applyFill="1" applyBorder="1"/>
    <xf numFmtId="188" fontId="3" fillId="0" borderId="0" xfId="11" applyNumberFormat="1" applyFont="1" applyFill="1" applyBorder="1"/>
    <xf numFmtId="188" fontId="3" fillId="0" borderId="0" xfId="11" applyNumberFormat="1" applyFont="1" applyFill="1"/>
    <xf numFmtId="188" fontId="3" fillId="0" borderId="0" xfId="9" applyNumberFormat="1" applyFont="1" applyFill="1"/>
    <xf numFmtId="188" fontId="32" fillId="0" borderId="0" xfId="8" applyNumberFormat="1" applyFont="1" applyFill="1" applyBorder="1"/>
    <xf numFmtId="188" fontId="11" fillId="0" borderId="0" xfId="8" applyNumberFormat="1" applyFont="1" applyFill="1"/>
    <xf numFmtId="188" fontId="3" fillId="0" borderId="0" xfId="11" quotePrefix="1" applyNumberFormat="1" applyFont="1" applyFill="1" applyAlignment="1">
      <alignment horizontal="right"/>
    </xf>
    <xf numFmtId="38" fontId="3" fillId="0" borderId="0" xfId="9" applyNumberFormat="1" applyFont="1" applyFill="1" applyBorder="1"/>
    <xf numFmtId="38" fontId="3" fillId="0" borderId="0" xfId="8" applyNumberFormat="1" applyFont="1" applyFill="1" applyBorder="1"/>
    <xf numFmtId="38" fontId="3" fillId="0" borderId="0" xfId="8" applyNumberFormat="1" applyFont="1" applyFill="1"/>
    <xf numFmtId="187" fontId="3" fillId="0" borderId="0" xfId="9" applyNumberFormat="1" applyFont="1" applyFill="1" applyBorder="1"/>
    <xf numFmtId="187" fontId="3" fillId="0" borderId="0" xfId="8" applyNumberFormat="1" applyFont="1" applyFill="1"/>
    <xf numFmtId="187" fontId="3" fillId="0" borderId="0" xfId="8" applyNumberFormat="1" applyFont="1" applyFill="1" applyBorder="1"/>
    <xf numFmtId="187" fontId="32" fillId="0" borderId="0" xfId="8" applyNumberFormat="1" applyFont="1" applyFill="1"/>
    <xf numFmtId="187" fontId="3" fillId="0" borderId="0" xfId="9" applyNumberFormat="1" applyFont="1" applyFill="1"/>
    <xf numFmtId="187" fontId="3" fillId="0" borderId="0" xfId="11" applyNumberFormat="1" applyFont="1" applyFill="1"/>
    <xf numFmtId="187" fontId="32" fillId="0" borderId="0" xfId="8" applyNumberFormat="1" applyFont="1" applyFill="1" applyBorder="1"/>
    <xf numFmtId="0" fontId="3" fillId="0" borderId="0" xfId="0" quotePrefix="1" applyFont="1" applyBorder="1"/>
    <xf numFmtId="0" fontId="2" fillId="0" borderId="19" xfId="0" applyFont="1" applyFill="1" applyBorder="1" applyAlignment="1"/>
    <xf numFmtId="0" fontId="2" fillId="0" borderId="7" xfId="0" applyFont="1" applyBorder="1" applyAlignment="1">
      <alignment wrapText="1"/>
    </xf>
    <xf numFmtId="0" fontId="2" fillId="0" borderId="7" xfId="0" applyFont="1" applyBorder="1"/>
    <xf numFmtId="0" fontId="4" fillId="0" borderId="7" xfId="0" applyFont="1" applyFill="1" applyBorder="1"/>
    <xf numFmtId="0" fontId="4" fillId="0" borderId="9" xfId="0" applyFont="1" applyFill="1" applyBorder="1"/>
    <xf numFmtId="0" fontId="3" fillId="0" borderId="4" xfId="0" applyFont="1" applyFill="1" applyBorder="1"/>
    <xf numFmtId="0" fontId="3" fillId="0" borderId="8" xfId="0" applyFont="1" applyBorder="1"/>
    <xf numFmtId="0" fontId="2" fillId="0" borderId="21" xfId="0" applyFont="1" applyBorder="1"/>
    <xf numFmtId="0" fontId="3" fillId="0" borderId="0" xfId="0" quotePrefix="1" applyFont="1"/>
    <xf numFmtId="166" fontId="3" fillId="0" borderId="18" xfId="0" applyNumberFormat="1" applyFont="1" applyFill="1" applyBorder="1" applyAlignment="1"/>
    <xf numFmtId="0" fontId="2" fillId="3" borderId="19" xfId="0" applyFont="1" applyFill="1" applyBorder="1" applyAlignment="1"/>
    <xf numFmtId="0" fontId="2" fillId="3" borderId="7" xfId="0" applyFont="1" applyFill="1" applyBorder="1" applyAlignment="1">
      <alignment wrapText="1"/>
    </xf>
    <xf numFmtId="0" fontId="3" fillId="3" borderId="7" xfId="0" applyFont="1" applyFill="1" applyBorder="1"/>
    <xf numFmtId="0" fontId="2" fillId="3" borderId="9" xfId="0" applyFont="1" applyFill="1" applyBorder="1" applyAlignment="1">
      <alignment horizontal="right"/>
    </xf>
    <xf numFmtId="0" fontId="2" fillId="0" borderId="7" xfId="0" applyFont="1" applyBorder="1" applyAlignment="1"/>
    <xf numFmtId="43" fontId="3" fillId="0" borderId="0" xfId="2" applyNumberFormat="1" applyFont="1" applyFill="1" applyBorder="1"/>
    <xf numFmtId="43" fontId="3" fillId="0" borderId="0" xfId="2" applyNumberFormat="1" applyFont="1" applyFill="1"/>
    <xf numFmtId="8" fontId="3" fillId="0" borderId="0" xfId="0" quotePrefix="1" applyNumberFormat="1" applyFont="1" applyFill="1" applyBorder="1" applyAlignment="1">
      <alignment horizontal="left"/>
    </xf>
    <xf numFmtId="8" fontId="3" fillId="0" borderId="2" xfId="0" applyNumberFormat="1" applyFont="1" applyFill="1" applyBorder="1" applyProtection="1">
      <protection locked="0"/>
    </xf>
    <xf numFmtId="8" fontId="3" fillId="0" borderId="12" xfId="0" quotePrefix="1" applyNumberFormat="1" applyFont="1" applyFill="1" applyBorder="1" applyAlignment="1">
      <alignment horizontal="left"/>
    </xf>
    <xf numFmtId="186" fontId="3" fillId="0" borderId="0" xfId="2" applyNumberFormat="1" applyFont="1" applyFill="1" applyProtection="1">
      <protection locked="0"/>
    </xf>
    <xf numFmtId="174" fontId="29" fillId="0" borderId="0" xfId="0" applyNumberFormat="1" applyFont="1" applyFill="1" applyBorder="1" applyAlignment="1" applyProtection="1">
      <alignment horizontal="right"/>
    </xf>
    <xf numFmtId="43" fontId="3" fillId="0" borderId="0" xfId="2" applyFont="1" applyBorder="1"/>
    <xf numFmtId="43" fontId="1" fillId="0" borderId="0" xfId="2" applyFont="1"/>
    <xf numFmtId="10" fontId="2" fillId="0" borderId="22" xfId="6" applyNumberFormat="1" applyFont="1" applyBorder="1" applyAlignment="1" applyProtection="1">
      <alignment horizontal="right"/>
    </xf>
    <xf numFmtId="6" fontId="1" fillId="0" borderId="0" xfId="0" applyNumberFormat="1" applyFont="1"/>
    <xf numFmtId="38" fontId="3" fillId="0" borderId="4" xfId="0" applyNumberFormat="1" applyFont="1" applyBorder="1"/>
    <xf numFmtId="6" fontId="3" fillId="0" borderId="4" xfId="0" applyNumberFormat="1" applyFont="1" applyBorder="1" applyAlignment="1" applyProtection="1">
      <alignment horizontal="fill"/>
    </xf>
    <xf numFmtId="6" fontId="2" fillId="0" borderId="21" xfId="0" applyNumberFormat="1" applyFont="1" applyBorder="1" applyAlignment="1" applyProtection="1">
      <alignment horizontal="right"/>
    </xf>
    <xf numFmtId="0" fontId="2" fillId="0" borderId="0" xfId="0" applyFont="1" applyFill="1" applyAlignment="1">
      <alignment horizontal="center"/>
    </xf>
    <xf numFmtId="0" fontId="11" fillId="0" borderId="1" xfId="0" applyFont="1" applyFill="1" applyBorder="1" applyAlignment="1">
      <alignment horizontal="center"/>
    </xf>
    <xf numFmtId="194" fontId="3" fillId="0" borderId="0" xfId="2" applyNumberFormat="1" applyFont="1" applyFill="1"/>
    <xf numFmtId="166" fontId="3" fillId="0" borderId="0" xfId="0" applyNumberFormat="1" applyFont="1" applyFill="1" applyProtection="1"/>
    <xf numFmtId="37" fontId="2" fillId="0" borderId="19" xfId="0" applyNumberFormat="1" applyFont="1" applyFill="1" applyBorder="1" applyProtection="1"/>
    <xf numFmtId="37" fontId="34" fillId="0" borderId="7" xfId="0" applyNumberFormat="1" applyFont="1" applyBorder="1"/>
    <xf numFmtId="37" fontId="2" fillId="0" borderId="7" xfId="0" applyNumberFormat="1" applyFont="1" applyBorder="1"/>
    <xf numFmtId="166" fontId="2" fillId="0" borderId="7" xfId="0" applyNumberFormat="1" applyFont="1" applyBorder="1"/>
    <xf numFmtId="166" fontId="2" fillId="0" borderId="9" xfId="0" applyNumberFormat="1" applyFont="1" applyBorder="1"/>
    <xf numFmtId="166" fontId="0" fillId="0" borderId="0" xfId="0" applyNumberFormat="1"/>
    <xf numFmtId="37" fontId="2" fillId="0" borderId="4" xfId="0" applyNumberFormat="1" applyFont="1" applyFill="1" applyBorder="1" applyProtection="1"/>
    <xf numFmtId="0" fontId="34" fillId="0" borderId="0" xfId="0" applyFont="1" applyBorder="1"/>
    <xf numFmtId="166" fontId="34" fillId="0" borderId="0" xfId="0" applyNumberFormat="1" applyFont="1" applyBorder="1"/>
    <xf numFmtId="166" fontId="2" fillId="0" borderId="8" xfId="0" applyNumberFormat="1" applyFont="1" applyBorder="1"/>
    <xf numFmtId="37" fontId="2" fillId="0" borderId="20" xfId="0" applyNumberFormat="1" applyFont="1" applyFill="1" applyBorder="1" applyProtection="1"/>
    <xf numFmtId="0" fontId="34" fillId="0" borderId="21" xfId="0" applyFont="1" applyBorder="1"/>
    <xf numFmtId="37" fontId="2" fillId="0" borderId="21" xfId="0" applyNumberFormat="1" applyFont="1" applyBorder="1"/>
    <xf numFmtId="166" fontId="2" fillId="0" borderId="21" xfId="0" applyNumberFormat="1" applyFont="1" applyBorder="1"/>
    <xf numFmtId="166" fontId="2" fillId="0" borderId="22" xfId="0" applyNumberFormat="1" applyFont="1" applyBorder="1"/>
    <xf numFmtId="186" fontId="3" fillId="0" borderId="0" xfId="0" applyNumberFormat="1" applyFont="1" applyBorder="1"/>
    <xf numFmtId="38" fontId="3" fillId="0" borderId="10" xfId="0" applyNumberFormat="1" applyFont="1" applyBorder="1" applyAlignment="1">
      <alignment horizontal="center"/>
    </xf>
    <xf numFmtId="0" fontId="3" fillId="0" borderId="2" xfId="0" applyFont="1" applyFill="1" applyBorder="1" applyAlignment="1">
      <alignment horizontal="center"/>
    </xf>
    <xf numFmtId="0" fontId="3" fillId="0" borderId="11" xfId="0" applyFont="1" applyFill="1" applyBorder="1" applyAlignment="1">
      <alignment horizontal="center"/>
    </xf>
    <xf numFmtId="38" fontId="3" fillId="0" borderId="12" xfId="0" applyNumberFormat="1" applyFont="1" applyBorder="1" applyAlignment="1">
      <alignment horizontal="center"/>
    </xf>
    <xf numFmtId="0" fontId="3" fillId="0" borderId="5" xfId="0" applyFont="1" applyFill="1" applyBorder="1" applyAlignment="1">
      <alignment horizontal="center"/>
    </xf>
    <xf numFmtId="164" fontId="3" fillId="0" borderId="5" xfId="0" applyNumberFormat="1" applyFont="1" applyBorder="1" applyAlignment="1" applyProtection="1">
      <alignment horizontal="center"/>
    </xf>
    <xf numFmtId="3" fontId="8" fillId="0" borderId="3" xfId="0" quotePrefix="1" applyNumberFormat="1" applyFont="1" applyBorder="1" applyAlignment="1">
      <alignment horizontal="center"/>
    </xf>
    <xf numFmtId="0" fontId="8" fillId="0" borderId="6" xfId="0" quotePrefix="1" applyFont="1" applyBorder="1" applyAlignment="1">
      <alignment horizontal="center"/>
    </xf>
    <xf numFmtId="3" fontId="3" fillId="0" borderId="12" xfId="0" applyNumberFormat="1" applyFont="1" applyBorder="1"/>
    <xf numFmtId="191" fontId="3" fillId="0" borderId="5" xfId="0" applyNumberFormat="1" applyFont="1" applyBorder="1"/>
    <xf numFmtId="166" fontId="3" fillId="0" borderId="12" xfId="0" applyNumberFormat="1" applyFont="1" applyBorder="1" applyProtection="1"/>
    <xf numFmtId="167" fontId="3" fillId="0" borderId="5" xfId="6" applyNumberFormat="1" applyFont="1" applyBorder="1" applyAlignment="1" applyProtection="1">
      <alignment horizontal="right"/>
    </xf>
    <xf numFmtId="166" fontId="2" fillId="0" borderId="12" xfId="0" applyNumberFormat="1" applyFont="1" applyBorder="1" applyAlignment="1" applyProtection="1">
      <alignment horizontal="right"/>
    </xf>
    <xf numFmtId="3" fontId="3" fillId="0" borderId="12" xfId="0" applyNumberFormat="1" applyFont="1" applyBorder="1" applyAlignment="1">
      <alignment horizontal="right"/>
    </xf>
    <xf numFmtId="166" fontId="2" fillId="0" borderId="12" xfId="2" applyNumberFormat="1" applyFont="1" applyBorder="1" applyAlignment="1">
      <alignment horizontal="right"/>
    </xf>
    <xf numFmtId="7" fontId="2" fillId="0" borderId="12" xfId="0" applyNumberFormat="1" applyFont="1" applyBorder="1" applyProtection="1"/>
    <xf numFmtId="3" fontId="3" fillId="0" borderId="12" xfId="2" applyNumberFormat="1" applyFont="1" applyBorder="1" applyAlignment="1">
      <alignment horizontal="right"/>
    </xf>
    <xf numFmtId="38" fontId="3" fillId="0" borderId="12" xfId="0" applyNumberFormat="1" applyFont="1" applyBorder="1"/>
    <xf numFmtId="7" fontId="3" fillId="0" borderId="12" xfId="0" applyNumberFormat="1" applyFont="1" applyBorder="1"/>
    <xf numFmtId="166" fontId="3" fillId="0" borderId="12" xfId="0" applyNumberFormat="1" applyFont="1" applyFill="1" applyBorder="1" applyProtection="1"/>
    <xf numFmtId="38" fontId="3" fillId="0" borderId="5" xfId="0" applyNumberFormat="1" applyFont="1" applyBorder="1" applyAlignment="1">
      <alignment horizontal="center"/>
    </xf>
    <xf numFmtId="0" fontId="3" fillId="0" borderId="10" xfId="0" applyFont="1" applyBorder="1" applyAlignment="1">
      <alignment horizontal="center"/>
    </xf>
    <xf numFmtId="0" fontId="8" fillId="0" borderId="3" xfId="0" quotePrefix="1" applyFont="1" applyBorder="1" applyAlignment="1">
      <alignment horizontal="center"/>
    </xf>
    <xf numFmtId="0" fontId="3" fillId="0" borderId="12" xfId="0" applyFont="1" applyBorder="1"/>
    <xf numFmtId="191" fontId="3" fillId="0" borderId="12" xfId="0" applyNumberFormat="1" applyFont="1" applyBorder="1"/>
    <xf numFmtId="166" fontId="3" fillId="0" borderId="12" xfId="0" applyNumberFormat="1" applyFont="1" applyBorder="1"/>
    <xf numFmtId="7" fontId="2" fillId="0" borderId="12" xfId="0" applyNumberFormat="1" applyFont="1" applyBorder="1" applyAlignment="1" applyProtection="1">
      <alignment horizontal="right"/>
    </xf>
    <xf numFmtId="181" fontId="22" fillId="0" borderId="12" xfId="0" applyNumberFormat="1" applyFont="1" applyBorder="1"/>
    <xf numFmtId="7" fontId="2" fillId="0" borderId="12" xfId="2" applyNumberFormat="1" applyFont="1" applyBorder="1" applyAlignment="1">
      <alignment horizontal="right"/>
    </xf>
    <xf numFmtId="38" fontId="3" fillId="0" borderId="5" xfId="0" applyNumberFormat="1" applyFont="1" applyFill="1" applyBorder="1"/>
    <xf numFmtId="0" fontId="3" fillId="0" borderId="11" xfId="0" applyFont="1" applyBorder="1" applyAlignment="1">
      <alignment horizontal="center"/>
    </xf>
    <xf numFmtId="166" fontId="2" fillId="0" borderId="12" xfId="2" applyNumberFormat="1" applyFont="1" applyBorder="1"/>
    <xf numFmtId="166" fontId="3" fillId="0" borderId="2" xfId="0" applyNumberFormat="1" applyFont="1" applyBorder="1"/>
    <xf numFmtId="0" fontId="3" fillId="4" borderId="0" xfId="0" applyFont="1" applyFill="1" applyBorder="1" applyAlignment="1">
      <alignment horizontal="center"/>
    </xf>
    <xf numFmtId="0" fontId="3" fillId="4" borderId="0" xfId="0" applyFont="1" applyFill="1" applyBorder="1"/>
    <xf numFmtId="0" fontId="8" fillId="4" borderId="1" xfId="0" quotePrefix="1" applyFont="1" applyFill="1" applyBorder="1" applyAlignment="1">
      <alignment horizontal="center"/>
    </xf>
    <xf numFmtId="3" fontId="3" fillId="4" borderId="0" xfId="0" applyNumberFormat="1" applyFont="1" applyFill="1" applyBorder="1"/>
    <xf numFmtId="37" fontId="3" fillId="4" borderId="0" xfId="0" applyNumberFormat="1" applyFont="1" applyFill="1" applyBorder="1" applyProtection="1"/>
    <xf numFmtId="3" fontId="3" fillId="4" borderId="0" xfId="0" applyNumberFormat="1" applyFont="1" applyFill="1" applyBorder="1" applyProtection="1"/>
    <xf numFmtId="0" fontId="2" fillId="4" borderId="0" xfId="0" applyFont="1" applyFill="1" applyBorder="1"/>
    <xf numFmtId="37" fontId="2" fillId="4" borderId="0" xfId="0" applyNumberFormat="1" applyFont="1" applyFill="1" applyBorder="1" applyProtection="1"/>
    <xf numFmtId="3" fontId="3" fillId="4" borderId="0" xfId="0" applyNumberFormat="1" applyFont="1" applyFill="1" applyBorder="1" applyAlignment="1">
      <alignment horizontal="right"/>
    </xf>
    <xf numFmtId="3" fontId="3" fillId="4" borderId="0" xfId="0" applyNumberFormat="1" applyFont="1" applyFill="1" applyBorder="1" applyAlignment="1" applyProtection="1">
      <alignment horizontal="right"/>
    </xf>
    <xf numFmtId="3" fontId="3" fillId="4" borderId="0" xfId="2" applyNumberFormat="1" applyFont="1" applyFill="1" applyBorder="1" applyAlignment="1">
      <alignment horizontal="right"/>
    </xf>
    <xf numFmtId="0" fontId="12" fillId="4" borderId="0" xfId="0" applyFont="1" applyFill="1" applyBorder="1"/>
    <xf numFmtId="38" fontId="2" fillId="4" borderId="0" xfId="2" applyNumberFormat="1" applyFont="1" applyFill="1" applyBorder="1"/>
    <xf numFmtId="0" fontId="3" fillId="4" borderId="10" xfId="0" applyFont="1" applyFill="1" applyBorder="1"/>
    <xf numFmtId="0" fontId="3" fillId="4" borderId="2" xfId="0" applyFont="1" applyFill="1" applyBorder="1"/>
    <xf numFmtId="0" fontId="3" fillId="4" borderId="11" xfId="0" applyFont="1" applyFill="1" applyBorder="1"/>
    <xf numFmtId="0" fontId="3" fillId="4" borderId="12" xfId="0" applyFont="1" applyFill="1" applyBorder="1" applyAlignment="1">
      <alignment horizontal="center"/>
    </xf>
    <xf numFmtId="3" fontId="3" fillId="4" borderId="5" xfId="0" applyNumberFormat="1" applyFont="1" applyFill="1" applyBorder="1" applyAlignment="1">
      <alignment horizontal="center"/>
    </xf>
    <xf numFmtId="3" fontId="3" fillId="4" borderId="5" xfId="0" applyNumberFormat="1" applyFont="1" applyFill="1" applyBorder="1" applyAlignment="1" applyProtection="1">
      <alignment horizontal="center"/>
    </xf>
    <xf numFmtId="0" fontId="8" fillId="4" borderId="3" xfId="0" quotePrefix="1" applyFont="1" applyFill="1" applyBorder="1" applyAlignment="1">
      <alignment horizontal="left"/>
    </xf>
    <xf numFmtId="3" fontId="8" fillId="4" borderId="6" xfId="0" quotePrefix="1" applyNumberFormat="1" applyFont="1" applyFill="1" applyBorder="1" applyAlignment="1">
      <alignment horizontal="center"/>
    </xf>
    <xf numFmtId="0" fontId="3" fillId="4" borderId="12" xfId="0" applyFont="1" applyFill="1" applyBorder="1"/>
    <xf numFmtId="3" fontId="3" fillId="4" borderId="5" xfId="0" applyNumberFormat="1" applyFont="1" applyFill="1" applyBorder="1"/>
    <xf numFmtId="37" fontId="3" fillId="4" borderId="12" xfId="0" applyNumberFormat="1" applyFont="1" applyFill="1" applyBorder="1" applyProtection="1"/>
    <xf numFmtId="3" fontId="3" fillId="4" borderId="12" xfId="0" applyNumberFormat="1" applyFont="1" applyFill="1" applyBorder="1" applyProtection="1"/>
    <xf numFmtId="3" fontId="3" fillId="4" borderId="5" xfId="0" applyNumberFormat="1" applyFont="1" applyFill="1" applyBorder="1" applyProtection="1"/>
    <xf numFmtId="0" fontId="3" fillId="4" borderId="12" xfId="0" applyFont="1" applyFill="1" applyBorder="1" applyAlignment="1">
      <alignment horizontal="left"/>
    </xf>
    <xf numFmtId="37" fontId="3" fillId="4" borderId="12" xfId="0" applyNumberFormat="1" applyFont="1" applyFill="1" applyBorder="1" applyAlignment="1" applyProtection="1">
      <alignment horizontal="left"/>
    </xf>
    <xf numFmtId="0" fontId="3" fillId="4" borderId="12" xfId="0" quotePrefix="1" applyFont="1" applyFill="1" applyBorder="1" applyAlignment="1">
      <alignment horizontal="left"/>
    </xf>
    <xf numFmtId="37" fontId="2" fillId="4" borderId="12" xfId="0" applyNumberFormat="1" applyFont="1" applyFill="1" applyBorder="1" applyAlignment="1" applyProtection="1">
      <alignment horizontal="left"/>
    </xf>
    <xf numFmtId="3" fontId="2" fillId="4" borderId="5" xfId="0" applyNumberFormat="1" applyFont="1" applyFill="1" applyBorder="1" applyAlignment="1" applyProtection="1">
      <alignment horizontal="right"/>
    </xf>
    <xf numFmtId="3" fontId="3" fillId="4" borderId="5" xfId="0" applyNumberFormat="1" applyFont="1" applyFill="1" applyBorder="1" applyAlignment="1">
      <alignment horizontal="right"/>
    </xf>
    <xf numFmtId="3" fontId="3" fillId="4" borderId="12" xfId="0" applyNumberFormat="1" applyFont="1" applyFill="1" applyBorder="1" applyAlignment="1" applyProtection="1">
      <alignment horizontal="right"/>
    </xf>
    <xf numFmtId="3" fontId="3" fillId="4" borderId="5" xfId="0" applyNumberFormat="1" applyFont="1" applyFill="1" applyBorder="1" applyAlignment="1" applyProtection="1">
      <alignment horizontal="right"/>
    </xf>
    <xf numFmtId="3" fontId="3" fillId="4" borderId="5" xfId="2" applyNumberFormat="1" applyFont="1" applyFill="1" applyBorder="1" applyAlignment="1">
      <alignment horizontal="right"/>
    </xf>
    <xf numFmtId="3" fontId="3" fillId="4" borderId="12" xfId="2" applyNumberFormat="1" applyFont="1" applyFill="1" applyBorder="1" applyAlignment="1">
      <alignment horizontal="right"/>
    </xf>
    <xf numFmtId="37" fontId="3" fillId="4" borderId="12" xfId="0" quotePrefix="1" applyNumberFormat="1" applyFont="1" applyFill="1" applyBorder="1" applyAlignment="1" applyProtection="1">
      <alignment horizontal="left"/>
    </xf>
    <xf numFmtId="0" fontId="11" fillId="4" borderId="12" xfId="0" applyFont="1" applyFill="1" applyBorder="1"/>
    <xf numFmtId="37" fontId="3" fillId="4" borderId="5" xfId="0" applyNumberFormat="1" applyFont="1" applyFill="1" applyBorder="1" applyProtection="1"/>
    <xf numFmtId="0" fontId="11" fillId="4" borderId="5" xfId="0" applyFont="1" applyFill="1" applyBorder="1"/>
    <xf numFmtId="184" fontId="3" fillId="4" borderId="12" xfId="0" applyNumberFormat="1" applyFont="1" applyFill="1" applyBorder="1" applyProtection="1"/>
    <xf numFmtId="3" fontId="2" fillId="4" borderId="5" xfId="2" applyNumberFormat="1" applyFont="1" applyFill="1" applyBorder="1" applyAlignment="1">
      <alignment horizontal="right"/>
    </xf>
    <xf numFmtId="3" fontId="2" fillId="4" borderId="5" xfId="0" applyNumberFormat="1" applyFont="1" applyFill="1" applyBorder="1" applyAlignment="1">
      <alignment horizontal="right"/>
    </xf>
    <xf numFmtId="0" fontId="2" fillId="4" borderId="3" xfId="0" applyFont="1" applyFill="1" applyBorder="1" applyAlignment="1">
      <alignment horizontal="left"/>
    </xf>
    <xf numFmtId="0" fontId="2" fillId="4" borderId="1" xfId="0" applyFont="1" applyFill="1" applyBorder="1"/>
    <xf numFmtId="186" fontId="2" fillId="4" borderId="6" xfId="2" applyNumberFormat="1" applyFont="1" applyFill="1" applyBorder="1"/>
    <xf numFmtId="43" fontId="20" fillId="0" borderId="0" xfId="2" applyFont="1" applyFill="1"/>
    <xf numFmtId="0" fontId="3" fillId="4" borderId="21" xfId="0" applyFont="1" applyFill="1" applyBorder="1"/>
    <xf numFmtId="186" fontId="3" fillId="0" borderId="0" xfId="0" applyNumberFormat="1" applyFont="1" applyFill="1"/>
    <xf numFmtId="186" fontId="20" fillId="0" borderId="0" xfId="2" applyNumberFormat="1" applyFont="1" applyFill="1"/>
    <xf numFmtId="166" fontId="3" fillId="0" borderId="0" xfId="0" applyNumberFormat="1" applyFont="1" applyFill="1"/>
    <xf numFmtId="166" fontId="3" fillId="0" borderId="0" xfId="2" applyNumberFormat="1" applyFont="1" applyFill="1"/>
    <xf numFmtId="170" fontId="3" fillId="0" borderId="0" xfId="0" applyNumberFormat="1" applyFont="1" applyFill="1" applyProtection="1"/>
    <xf numFmtId="170" fontId="3" fillId="0" borderId="0" xfId="0" applyNumberFormat="1" applyFont="1" applyFill="1"/>
    <xf numFmtId="170" fontId="9" fillId="0" borderId="0" xfId="0" applyNumberFormat="1" applyFont="1" applyFill="1"/>
    <xf numFmtId="170" fontId="3" fillId="0" borderId="0" xfId="2" applyNumberFormat="1" applyFont="1" applyFill="1" applyBorder="1" applyAlignment="1">
      <alignment horizontal="right"/>
    </xf>
    <xf numFmtId="170" fontId="3" fillId="0" borderId="0" xfId="0" applyNumberFormat="1" applyFont="1" applyFill="1" applyBorder="1" applyProtection="1"/>
    <xf numFmtId="170" fontId="3" fillId="0" borderId="0" xfId="2" applyNumberFormat="1" applyFont="1" applyFill="1" applyAlignment="1">
      <alignment horizontal="right"/>
    </xf>
    <xf numFmtId="170" fontId="3" fillId="0" borderId="0" xfId="2" applyNumberFormat="1" applyFont="1" applyFill="1"/>
    <xf numFmtId="170" fontId="2" fillId="0" borderId="0" xfId="0" applyNumberFormat="1" applyFont="1" applyFill="1" applyProtection="1"/>
    <xf numFmtId="166" fontId="3" fillId="0" borderId="0" xfId="3" applyNumberFormat="1" applyFont="1" applyFill="1"/>
    <xf numFmtId="166" fontId="3" fillId="0" borderId="0" xfId="3" applyNumberFormat="1" applyFont="1" applyFill="1" applyBorder="1"/>
    <xf numFmtId="191" fontId="3" fillId="0" borderId="0" xfId="3" applyNumberFormat="1" applyFont="1" applyFill="1"/>
    <xf numFmtId="191" fontId="3" fillId="0" borderId="0" xfId="2" applyNumberFormat="1" applyFont="1" applyFill="1"/>
    <xf numFmtId="170" fontId="3" fillId="0" borderId="0" xfId="2" applyNumberFormat="1" applyFont="1" applyFill="1" applyProtection="1"/>
    <xf numFmtId="170" fontId="3" fillId="0" borderId="0" xfId="3" applyNumberFormat="1" applyFont="1" applyFill="1" applyProtection="1"/>
    <xf numFmtId="170" fontId="11" fillId="0" borderId="0" xfId="2" applyNumberFormat="1" applyFont="1" applyFill="1" applyProtection="1"/>
    <xf numFmtId="170" fontId="3" fillId="0" borderId="0" xfId="2" applyNumberFormat="1" applyFont="1" applyFill="1" applyBorder="1" applyProtection="1"/>
    <xf numFmtId="170" fontId="3" fillId="0" borderId="0" xfId="0" applyNumberFormat="1" applyFont="1" applyFill="1" applyAlignment="1" applyProtection="1">
      <alignment horizontal="left"/>
    </xf>
    <xf numFmtId="6" fontId="3" fillId="0" borderId="0" xfId="3" applyNumberFormat="1" applyFont="1" applyFill="1" applyProtection="1"/>
    <xf numFmtId="6" fontId="3" fillId="0" borderId="0" xfId="6" applyNumberFormat="1" applyFont="1" applyFill="1"/>
    <xf numFmtId="43" fontId="20" fillId="0" borderId="0" xfId="0" applyNumberFormat="1" applyFont="1" applyFill="1"/>
    <xf numFmtId="186" fontId="20" fillId="0" borderId="0" xfId="0" applyNumberFormat="1" applyFont="1" applyFill="1"/>
    <xf numFmtId="0" fontId="2" fillId="0" borderId="0" xfId="0" applyFont="1" applyFill="1" applyBorder="1" applyAlignment="1">
      <alignment horizontal="center"/>
    </xf>
    <xf numFmtId="188" fontId="3" fillId="0" borderId="0" xfId="8" applyNumberFormat="1" applyFont="1" applyFill="1" applyProtection="1">
      <protection locked="0"/>
    </xf>
    <xf numFmtId="6" fontId="2" fillId="0" borderId="21" xfId="0" applyNumberFormat="1" applyFont="1" applyBorder="1"/>
    <xf numFmtId="6" fontId="3" fillId="0" borderId="0" xfId="6" applyNumberFormat="1" applyFont="1" applyBorder="1" applyAlignment="1">
      <alignment horizontal="right"/>
    </xf>
    <xf numFmtId="6" fontId="3" fillId="0" borderId="0" xfId="6" applyNumberFormat="1" applyFont="1" applyBorder="1" applyAlignment="1" applyProtection="1">
      <alignment horizontal="fill"/>
    </xf>
    <xf numFmtId="0" fontId="2" fillId="4" borderId="7" xfId="0" applyFont="1" applyFill="1" applyBorder="1"/>
    <xf numFmtId="38" fontId="2" fillId="0" borderId="19" xfId="0" applyNumberFormat="1" applyFont="1" applyBorder="1" applyAlignment="1">
      <alignment horizontal="center"/>
    </xf>
    <xf numFmtId="0" fontId="2" fillId="0" borderId="7" xfId="0" applyFont="1" applyFill="1" applyBorder="1" applyAlignment="1">
      <alignment horizontal="center"/>
    </xf>
    <xf numFmtId="38" fontId="2" fillId="0" borderId="4" xfId="0" applyNumberFormat="1" applyFont="1" applyBorder="1" applyAlignment="1">
      <alignment horizontal="center"/>
    </xf>
    <xf numFmtId="0" fontId="2" fillId="0" borderId="8" xfId="0" applyFont="1" applyFill="1" applyBorder="1" applyAlignment="1">
      <alignment horizontal="center"/>
    </xf>
    <xf numFmtId="38" fontId="2" fillId="0" borderId="0" xfId="0" applyNumberFormat="1" applyFont="1" applyBorder="1" applyAlignment="1">
      <alignment horizontal="center"/>
    </xf>
    <xf numFmtId="164" fontId="2" fillId="0" borderId="8" xfId="0" applyNumberFormat="1" applyFont="1" applyBorder="1" applyAlignment="1" applyProtection="1">
      <alignment horizontal="center"/>
    </xf>
    <xf numFmtId="164" fontId="2" fillId="0" borderId="0" xfId="0" applyNumberFormat="1" applyFont="1" applyBorder="1" applyAlignment="1" applyProtection="1">
      <alignment horizontal="center"/>
    </xf>
    <xf numFmtId="38" fontId="23" fillId="0" borderId="16" xfId="0" quotePrefix="1" applyNumberFormat="1" applyFont="1" applyBorder="1" applyAlignment="1">
      <alignment horizontal="center"/>
    </xf>
    <xf numFmtId="0" fontId="23" fillId="0" borderId="1" xfId="0" quotePrefix="1" applyFont="1" applyBorder="1" applyAlignment="1">
      <alignment horizontal="center"/>
    </xf>
    <xf numFmtId="0" fontId="23" fillId="0" borderId="17" xfId="0" quotePrefix="1" applyFont="1" applyBorder="1" applyAlignment="1">
      <alignment horizontal="center"/>
    </xf>
    <xf numFmtId="0" fontId="2" fillId="0" borderId="0" xfId="0" applyFont="1" applyAlignment="1">
      <alignment horizontal="center"/>
    </xf>
    <xf numFmtId="37" fontId="22" fillId="0" borderId="0" xfId="0" applyNumberFormat="1" applyFont="1" applyFill="1"/>
    <xf numFmtId="43" fontId="3" fillId="0" borderId="0" xfId="2" applyFont="1" applyFill="1" applyAlignment="1"/>
    <xf numFmtId="0" fontId="2" fillId="0" borderId="0" xfId="0" applyFont="1" applyAlignment="1">
      <alignment horizontal="center"/>
    </xf>
    <xf numFmtId="0" fontId="2" fillId="0" borderId="0" xfId="0" applyFont="1" applyFill="1" applyBorder="1" applyAlignment="1">
      <alignment horizontal="center"/>
    </xf>
    <xf numFmtId="0" fontId="2" fillId="0" borderId="0" xfId="0" applyFont="1" applyFill="1" applyAlignment="1">
      <alignment horizontal="center"/>
    </xf>
    <xf numFmtId="43" fontId="3" fillId="0" borderId="0" xfId="2" applyFont="1" applyFill="1" applyBorder="1"/>
    <xf numFmtId="199" fontId="3" fillId="0" borderId="0" xfId="2" applyNumberFormat="1" applyFont="1" applyFill="1" applyBorder="1"/>
    <xf numFmtId="200" fontId="3" fillId="0" borderId="0" xfId="2" applyNumberFormat="1" applyFont="1" applyFill="1" applyBorder="1"/>
    <xf numFmtId="201" fontId="3" fillId="0" borderId="0" xfId="0" applyNumberFormat="1" applyFont="1" applyFill="1" applyBorder="1"/>
    <xf numFmtId="5" fontId="2" fillId="0" borderId="2" xfId="0" applyNumberFormat="1" applyFont="1" applyFill="1" applyBorder="1" applyProtection="1"/>
    <xf numFmtId="5" fontId="2" fillId="0" borderId="11" xfId="0" applyNumberFormat="1" applyFont="1" applyFill="1" applyBorder="1" applyProtection="1"/>
    <xf numFmtId="10" fontId="2" fillId="0" borderId="0" xfId="6" applyNumberFormat="1" applyFont="1" applyFill="1" applyBorder="1" applyAlignment="1">
      <alignment horizontal="center"/>
    </xf>
    <xf numFmtId="0" fontId="2" fillId="0" borderId="0" xfId="0" applyFont="1" applyAlignment="1">
      <alignment horizontal="center"/>
    </xf>
    <xf numFmtId="0" fontId="2" fillId="0" borderId="0" xfId="0" applyFont="1" applyFill="1" applyBorder="1" applyAlignment="1">
      <alignment horizontal="center"/>
    </xf>
    <xf numFmtId="0" fontId="2" fillId="0" borderId="0" xfId="0" applyFont="1" applyFill="1" applyAlignment="1">
      <alignment horizontal="center"/>
    </xf>
    <xf numFmtId="168" fontId="29" fillId="0" borderId="0" xfId="6" applyNumberFormat="1" applyFont="1" applyFill="1" applyBorder="1" applyAlignment="1" applyProtection="1">
      <alignment horizontal="right"/>
    </xf>
    <xf numFmtId="37" fontId="27" fillId="0" borderId="0" xfId="0" applyNumberFormat="1" applyFont="1" applyBorder="1" applyProtection="1">
      <protection locked="0"/>
    </xf>
    <xf numFmtId="5" fontId="29" fillId="0" borderId="0" xfId="0" applyNumberFormat="1" applyFont="1" applyFill="1" applyBorder="1" applyAlignment="1" applyProtection="1">
      <alignment horizontal="right"/>
    </xf>
    <xf numFmtId="8" fontId="29" fillId="0" borderId="0" xfId="0" applyNumberFormat="1" applyFont="1" applyBorder="1"/>
    <xf numFmtId="37" fontId="29" fillId="0" borderId="0" xfId="0" applyNumberFormat="1" applyFont="1" applyFill="1" applyBorder="1" applyAlignment="1" applyProtection="1">
      <alignment horizontal="right"/>
    </xf>
    <xf numFmtId="0" fontId="3" fillId="3" borderId="23" xfId="0" applyFont="1" applyFill="1" applyBorder="1" applyAlignment="1"/>
    <xf numFmtId="0" fontId="3" fillId="3" borderId="41" xfId="0" applyFont="1" applyFill="1" applyBorder="1" applyAlignment="1">
      <alignment wrapText="1"/>
    </xf>
    <xf numFmtId="0" fontId="3" fillId="3" borderId="41" xfId="0" applyFont="1" applyFill="1" applyBorder="1"/>
    <xf numFmtId="0" fontId="2" fillId="3" borderId="18" xfId="0" applyFont="1" applyFill="1" applyBorder="1" applyAlignment="1">
      <alignment horizontal="center"/>
    </xf>
    <xf numFmtId="185" fontId="31" fillId="0" borderId="0" xfId="0" applyNumberFormat="1" applyFont="1" applyBorder="1" applyProtection="1">
      <protection locked="0"/>
    </xf>
    <xf numFmtId="0" fontId="7" fillId="0" borderId="5" xfId="0" applyFont="1" applyFill="1" applyBorder="1" applyAlignment="1">
      <alignment horizontal="center"/>
    </xf>
    <xf numFmtId="185" fontId="9" fillId="0" borderId="1" xfId="0" applyNumberFormat="1" applyFont="1" applyBorder="1" applyProtection="1">
      <protection locked="0"/>
    </xf>
    <xf numFmtId="0" fontId="2" fillId="0" borderId="0" xfId="0" applyFont="1" applyFill="1" applyAlignment="1">
      <alignment horizontal="right"/>
    </xf>
    <xf numFmtId="2" fontId="3" fillId="2" borderId="42" xfId="0" applyNumberFormat="1" applyFont="1" applyFill="1" applyBorder="1" applyAlignment="1"/>
    <xf numFmtId="2" fontId="3" fillId="2" borderId="43" xfId="0" applyNumberFormat="1" applyFont="1" applyFill="1" applyBorder="1" applyAlignment="1"/>
    <xf numFmtId="2" fontId="3" fillId="2" borderId="44" xfId="0" applyNumberFormat="1" applyFont="1" applyFill="1" applyBorder="1" applyAlignment="1"/>
    <xf numFmtId="2" fontId="3" fillId="2" borderId="45" xfId="0" applyNumberFormat="1" applyFont="1" applyFill="1" applyBorder="1" applyAlignment="1"/>
    <xf numFmtId="2" fontId="3" fillId="2" borderId="46" xfId="0" applyNumberFormat="1" applyFont="1" applyFill="1" applyBorder="1" applyAlignment="1"/>
    <xf numFmtId="2" fontId="3" fillId="2" borderId="47" xfId="0" applyNumberFormat="1" applyFont="1" applyFill="1" applyBorder="1" applyAlignment="1"/>
    <xf numFmtId="0" fontId="2" fillId="0" borderId="9" xfId="0" applyFont="1" applyFill="1" applyBorder="1" applyAlignment="1">
      <alignment horizontal="center"/>
    </xf>
    <xf numFmtId="0" fontId="2" fillId="0" borderId="0" xfId="0" applyFont="1" applyFill="1" applyBorder="1" applyAlignment="1">
      <alignment horizontal="center"/>
    </xf>
    <xf numFmtId="0" fontId="11" fillId="0" borderId="1" xfId="0" applyFont="1" applyFill="1" applyBorder="1" applyAlignment="1">
      <alignment horizontal="center"/>
    </xf>
    <xf numFmtId="0" fontId="2" fillId="0" borderId="0" xfId="0" applyFont="1" applyFill="1" applyAlignment="1">
      <alignment horizontal="center"/>
    </xf>
    <xf numFmtId="164" fontId="2" fillId="0" borderId="0" xfId="8" applyFont="1" applyFill="1" applyAlignment="1">
      <alignment horizontal="center"/>
    </xf>
    <xf numFmtId="164" fontId="11" fillId="0" borderId="1" xfId="8" applyFont="1" applyFill="1" applyBorder="1" applyAlignment="1">
      <alignment horizontal="center"/>
    </xf>
    <xf numFmtId="0" fontId="3" fillId="0" borderId="0" xfId="7" applyFont="1" applyFill="1"/>
    <xf numFmtId="0" fontId="34" fillId="0" borderId="0" xfId="7" applyFont="1" applyFill="1" applyAlignment="1">
      <alignment horizontal="center"/>
    </xf>
    <xf numFmtId="0" fontId="3" fillId="0" borderId="0" xfId="7" applyFont="1" applyFill="1" applyAlignment="1">
      <alignment horizontal="center"/>
    </xf>
    <xf numFmtId="0" fontId="3" fillId="0" borderId="0" xfId="7" applyFont="1" applyFill="1" applyAlignment="1" applyProtection="1">
      <alignment horizontal="center"/>
    </xf>
    <xf numFmtId="0" fontId="3" fillId="0" borderId="0" xfId="7" quotePrefix="1" applyFont="1" applyFill="1" applyBorder="1" applyAlignment="1">
      <alignment horizontal="center"/>
    </xf>
    <xf numFmtId="164" fontId="11" fillId="0" borderId="0" xfId="7" applyNumberFormat="1" applyFont="1" applyFill="1" applyAlignment="1" applyProtection="1">
      <alignment horizontal="center"/>
    </xf>
    <xf numFmtId="0" fontId="3" fillId="0" borderId="1" xfId="7" applyFont="1" applyFill="1" applyBorder="1" applyAlignment="1" applyProtection="1">
      <alignment horizontal="center"/>
    </xf>
    <xf numFmtId="0" fontId="8" fillId="0" borderId="1" xfId="7" quotePrefix="1" applyFont="1" applyFill="1" applyBorder="1" applyAlignment="1">
      <alignment horizontal="center"/>
    </xf>
    <xf numFmtId="0" fontId="3" fillId="0" borderId="0" xfId="7" applyFont="1" applyFill="1" applyBorder="1"/>
    <xf numFmtId="0" fontId="3" fillId="0" borderId="0" xfId="7" applyFont="1" applyFill="1" applyBorder="1" applyAlignment="1">
      <alignment horizontal="center"/>
    </xf>
    <xf numFmtId="164" fontId="2" fillId="0" borderId="0" xfId="18" applyFont="1" applyFill="1" applyBorder="1"/>
    <xf numFmtId="164" fontId="3" fillId="0" borderId="0" xfId="18" applyFont="1" applyFill="1"/>
    <xf numFmtId="166" fontId="3" fillId="0" borderId="0" xfId="7" applyNumberFormat="1" applyFont="1" applyFill="1"/>
    <xf numFmtId="164" fontId="3" fillId="0" borderId="12" xfId="18" applyBorder="1"/>
    <xf numFmtId="164" fontId="3" fillId="0" borderId="0" xfId="18" applyFont="1" applyFill="1" applyBorder="1"/>
    <xf numFmtId="164" fontId="3" fillId="0" borderId="3" xfId="18" applyBorder="1"/>
    <xf numFmtId="0" fontId="3" fillId="0" borderId="0" xfId="7" applyFont="1"/>
    <xf numFmtId="166" fontId="3" fillId="0" borderId="0" xfId="10" applyNumberFormat="1" applyFont="1" applyFill="1" applyBorder="1"/>
    <xf numFmtId="0" fontId="3" fillId="0" borderId="0" xfId="7" applyFont="1" applyFill="1" applyAlignment="1">
      <alignment horizontal="right"/>
    </xf>
    <xf numFmtId="164" fontId="3" fillId="0" borderId="0" xfId="18"/>
    <xf numFmtId="164" fontId="34" fillId="0" borderId="0" xfId="18" applyFont="1" applyFill="1" applyBorder="1" applyAlignment="1">
      <alignment horizontal="center"/>
    </xf>
    <xf numFmtId="164" fontId="3" fillId="0" borderId="0" xfId="18" applyFont="1" applyBorder="1"/>
    <xf numFmtId="164" fontId="3" fillId="0" borderId="0" xfId="18" quotePrefix="1" applyFont="1" applyBorder="1" applyAlignment="1">
      <alignment horizontal="center"/>
    </xf>
    <xf numFmtId="164" fontId="3" fillId="0" borderId="0" xfId="18" applyFont="1"/>
    <xf numFmtId="164" fontId="3" fillId="0" borderId="0" xfId="18" applyFont="1" applyFill="1" applyBorder="1" applyAlignment="1">
      <alignment horizontal="center"/>
    </xf>
    <xf numFmtId="164" fontId="3" fillId="0" borderId="1" xfId="18" applyFont="1" applyFill="1" applyBorder="1" applyAlignment="1">
      <alignment horizontal="center"/>
    </xf>
    <xf numFmtId="164" fontId="3" fillId="0" borderId="1" xfId="18" applyFont="1" applyBorder="1" applyAlignment="1">
      <alignment horizontal="center"/>
    </xf>
    <xf numFmtId="164" fontId="6" fillId="0" borderId="0" xfId="18" applyFont="1" applyFill="1" applyBorder="1" applyAlignment="1">
      <alignment horizontal="center"/>
    </xf>
    <xf numFmtId="164" fontId="3" fillId="0" borderId="0" xfId="18" applyBorder="1"/>
    <xf numFmtId="164" fontId="3" fillId="0" borderId="0" xfId="20" applyFont="1" applyFill="1" applyBorder="1" applyAlignment="1">
      <alignment horizontal="right"/>
    </xf>
    <xf numFmtId="3" fontId="3" fillId="0" borderId="0" xfId="14" quotePrefix="1" applyNumberFormat="1" applyFont="1" applyFill="1" applyBorder="1" applyAlignment="1" applyProtection="1">
      <alignment horizontal="right"/>
    </xf>
    <xf numFmtId="166" fontId="3" fillId="0" borderId="0" xfId="18" applyNumberFormat="1" applyFill="1" applyBorder="1"/>
    <xf numFmtId="166" fontId="3" fillId="0" borderId="0" xfId="18" applyNumberFormat="1" applyFont="1" applyFill="1" applyBorder="1"/>
    <xf numFmtId="166" fontId="7" fillId="0" borderId="0" xfId="18" applyNumberFormat="1" applyFont="1" applyFill="1" applyBorder="1"/>
    <xf numFmtId="170" fontId="3" fillId="0" borderId="0" xfId="14" quotePrefix="1" applyNumberFormat="1" applyFont="1" applyFill="1" applyBorder="1" applyAlignment="1" applyProtection="1">
      <alignment horizontal="right"/>
    </xf>
    <xf numFmtId="166" fontId="3" fillId="0" borderId="0" xfId="14" quotePrefix="1" applyNumberFormat="1" applyFont="1" applyFill="1" applyBorder="1" applyAlignment="1" applyProtection="1">
      <alignment horizontal="right"/>
    </xf>
    <xf numFmtId="166" fontId="3" fillId="0" borderId="0" xfId="18" applyNumberFormat="1" applyFont="1" applyBorder="1"/>
    <xf numFmtId="164" fontId="2" fillId="0" borderId="0" xfId="20" applyFont="1" applyFill="1" applyBorder="1" applyAlignment="1">
      <alignment horizontal="right"/>
    </xf>
    <xf numFmtId="164" fontId="3" fillId="0" borderId="0" xfId="20" applyFont="1" applyFill="1" applyBorder="1"/>
    <xf numFmtId="164" fontId="3" fillId="0" borderId="0" xfId="18" applyFill="1" applyBorder="1"/>
    <xf numFmtId="170" fontId="3" fillId="0" borderId="0" xfId="14" quotePrefix="1" applyNumberFormat="1" applyFont="1" applyFill="1" applyBorder="1" applyAlignment="1" applyProtection="1">
      <alignment horizontal="center"/>
    </xf>
    <xf numFmtId="170" fontId="7" fillId="0" borderId="0" xfId="14" quotePrefix="1" applyNumberFormat="1" applyFont="1" applyFill="1" applyBorder="1" applyAlignment="1" applyProtection="1">
      <alignment horizontal="center"/>
    </xf>
    <xf numFmtId="164" fontId="7" fillId="0" borderId="0" xfId="18" applyFont="1" applyFill="1" applyBorder="1" applyAlignment="1">
      <alignment horizontal="center"/>
    </xf>
    <xf numFmtId="170" fontId="6" fillId="0" borderId="0" xfId="14" quotePrefix="1" applyNumberFormat="1" applyFont="1" applyFill="1" applyBorder="1" applyAlignment="1" applyProtection="1">
      <alignment horizontal="center"/>
    </xf>
    <xf numFmtId="186" fontId="3" fillId="0" borderId="0" xfId="21" quotePrefix="1" applyNumberFormat="1" applyFont="1" applyFill="1" applyBorder="1" applyAlignment="1" applyProtection="1">
      <alignment horizontal="right"/>
    </xf>
    <xf numFmtId="170" fontId="3" fillId="0" borderId="0" xfId="18" applyNumberFormat="1" applyFont="1" applyFill="1" applyBorder="1" applyAlignment="1">
      <alignment horizontal="right"/>
    </xf>
    <xf numFmtId="170" fontId="7" fillId="0" borderId="0" xfId="18" applyNumberFormat="1" applyFont="1" applyFill="1" applyBorder="1" applyAlignment="1">
      <alignment horizontal="right"/>
    </xf>
    <xf numFmtId="3" fontId="3" fillId="0" borderId="0" xfId="14" applyNumberFormat="1" applyFont="1" applyFill="1" applyBorder="1"/>
    <xf numFmtId="191" fontId="32" fillId="0" borderId="0" xfId="15" applyNumberFormat="1" applyFont="1"/>
    <xf numFmtId="170" fontId="3" fillId="0" borderId="0" xfId="18" applyNumberFormat="1" applyFill="1" applyBorder="1"/>
    <xf numFmtId="191" fontId="3" fillId="0" borderId="0" xfId="18" applyNumberFormat="1" applyBorder="1"/>
    <xf numFmtId="191" fontId="38" fillId="0" borderId="0" xfId="15" applyNumberFormat="1" applyFont="1"/>
    <xf numFmtId="170" fontId="7" fillId="0" borderId="0" xfId="18" applyNumberFormat="1" applyFont="1" applyFill="1" applyBorder="1"/>
    <xf numFmtId="191" fontId="7" fillId="0" borderId="0" xfId="18" applyNumberFormat="1" applyFont="1" applyBorder="1"/>
    <xf numFmtId="170" fontId="3" fillId="0" borderId="0" xfId="14" applyNumberFormat="1" applyFont="1" applyFill="1" applyBorder="1"/>
    <xf numFmtId="191" fontId="3" fillId="0" borderId="0" xfId="18" applyNumberFormat="1" applyFill="1" applyBorder="1"/>
    <xf numFmtId="164" fontId="3" fillId="0" borderId="0" xfId="18" applyFont="1" applyFill="1" applyBorder="1" applyAlignment="1">
      <alignment horizontal="right"/>
    </xf>
    <xf numFmtId="3" fontId="3" fillId="0" borderId="0" xfId="18" applyNumberFormat="1" applyFill="1" applyBorder="1"/>
    <xf numFmtId="164" fontId="2" fillId="0" borderId="0" xfId="18" applyFont="1" applyFill="1" applyBorder="1" applyAlignment="1">
      <alignment horizontal="right"/>
    </xf>
    <xf numFmtId="191" fontId="2" fillId="0" borderId="0" xfId="18" applyNumberFormat="1" applyFont="1" applyFill="1" applyBorder="1"/>
    <xf numFmtId="167" fontId="3" fillId="0" borderId="5" xfId="19" applyNumberFormat="1" applyFont="1" applyBorder="1"/>
    <xf numFmtId="167" fontId="3" fillId="0" borderId="6" xfId="19" applyNumberFormat="1" applyFont="1" applyBorder="1"/>
    <xf numFmtId="164" fontId="3" fillId="0" borderId="0" xfId="5" applyFont="1" applyBorder="1" applyAlignment="1">
      <alignment horizontal="center"/>
    </xf>
    <xf numFmtId="202" fontId="3" fillId="0" borderId="0" xfId="5" applyNumberFormat="1" applyFont="1" applyFill="1" applyBorder="1" applyAlignment="1">
      <alignment horizontal="center"/>
    </xf>
    <xf numFmtId="164" fontId="3" fillId="0" borderId="0" xfId="5" applyFont="1" applyFill="1" applyBorder="1" applyAlignment="1">
      <alignment horizontal="center"/>
    </xf>
    <xf numFmtId="2" fontId="3" fillId="0" borderId="0" xfId="18" applyNumberFormat="1" applyBorder="1"/>
    <xf numFmtId="10" fontId="2" fillId="0" borderId="0" xfId="6" applyNumberFormat="1" applyFont="1" applyBorder="1" applyAlignment="1" applyProtection="1">
      <alignment horizontal="right"/>
    </xf>
    <xf numFmtId="10" fontId="2" fillId="0" borderId="21" xfId="6" applyNumberFormat="1" applyFont="1" applyBorder="1" applyAlignment="1" applyProtection="1">
      <alignment horizontal="right"/>
    </xf>
    <xf numFmtId="6" fontId="2" fillId="0" borderId="4" xfId="0" applyNumberFormat="1" applyFont="1" applyBorder="1"/>
    <xf numFmtId="6" fontId="2" fillId="0" borderId="0" xfId="0" applyNumberFormat="1" applyFont="1" applyBorder="1"/>
    <xf numFmtId="6" fontId="3" fillId="0" borderId="4" xfId="0" applyNumberFormat="1" applyFont="1" applyBorder="1"/>
    <xf numFmtId="6" fontId="3" fillId="0" borderId="0" xfId="0" applyNumberFormat="1" applyFont="1" applyBorder="1"/>
    <xf numFmtId="6" fontId="2" fillId="0" borderId="20" xfId="0" applyNumberFormat="1" applyFont="1" applyBorder="1"/>
    <xf numFmtId="0" fontId="2" fillId="0" borderId="19" xfId="0" applyFont="1" applyBorder="1" applyAlignment="1">
      <alignment horizontal="center"/>
    </xf>
    <xf numFmtId="0" fontId="2" fillId="0" borderId="4" xfId="0" applyFont="1" applyBorder="1" applyAlignment="1">
      <alignment horizontal="center"/>
    </xf>
    <xf numFmtId="166" fontId="2" fillId="0" borderId="12" xfId="0" applyNumberFormat="1" applyFont="1" applyFill="1" applyBorder="1" applyAlignment="1" applyProtection="1">
      <alignment horizontal="right"/>
    </xf>
    <xf numFmtId="0" fontId="2" fillId="0" borderId="9" xfId="0" applyFont="1" applyFill="1" applyBorder="1" applyAlignment="1">
      <alignment horizontal="center"/>
    </xf>
    <xf numFmtId="0" fontId="2" fillId="0" borderId="0" xfId="0" applyFont="1" applyFill="1" applyBorder="1" applyAlignment="1">
      <alignment horizontal="center"/>
    </xf>
    <xf numFmtId="43" fontId="4" fillId="0" borderId="0" xfId="2" applyFont="1"/>
    <xf numFmtId="203" fontId="3" fillId="0" borderId="0" xfId="6" applyNumberFormat="1" applyFont="1" applyBorder="1"/>
    <xf numFmtId="0" fontId="2" fillId="0" borderId="0" xfId="0" applyFont="1" applyFill="1" applyBorder="1" applyAlignment="1">
      <alignment horizontal="right"/>
    </xf>
    <xf numFmtId="0" fontId="2" fillId="0" borderId="0" xfId="0" applyFont="1" applyAlignment="1">
      <alignment horizontal="center"/>
    </xf>
    <xf numFmtId="0" fontId="12" fillId="0" borderId="0" xfId="0" quotePrefix="1" applyFont="1" applyAlignment="1" applyProtection="1">
      <alignment horizontal="center"/>
      <protection locked="0"/>
    </xf>
    <xf numFmtId="0" fontId="2" fillId="0" borderId="0" xfId="0" applyFont="1" applyFill="1" applyBorder="1" applyAlignment="1">
      <alignment horizontal="center"/>
    </xf>
    <xf numFmtId="0" fontId="2" fillId="0" borderId="0" xfId="0" applyFont="1" applyFill="1" applyAlignment="1">
      <alignment horizontal="center"/>
    </xf>
    <xf numFmtId="164" fontId="2" fillId="0" borderId="0" xfId="8" applyFont="1" applyFill="1" applyAlignment="1">
      <alignment horizontal="center"/>
    </xf>
    <xf numFmtId="0" fontId="34" fillId="0" borderId="0" xfId="7" applyFont="1" applyFill="1" applyAlignment="1">
      <alignment horizontal="center"/>
    </xf>
    <xf numFmtId="0" fontId="7" fillId="0" borderId="0" xfId="0" applyFont="1" applyBorder="1" applyAlignment="1">
      <alignment horizontal="center"/>
    </xf>
    <xf numFmtId="0" fontId="3" fillId="0" borderId="0" xfId="0" applyFont="1" applyBorder="1" applyAlignment="1">
      <alignment horizontal="right"/>
    </xf>
    <xf numFmtId="170" fontId="3" fillId="0" borderId="0" xfId="0" applyNumberFormat="1" applyFont="1" applyBorder="1"/>
    <xf numFmtId="167" fontId="3" fillId="0" borderId="0" xfId="6" applyNumberFormat="1" applyFont="1" applyBorder="1" applyAlignment="1" applyProtection="1">
      <alignment horizontal="right"/>
    </xf>
    <xf numFmtId="8" fontId="3" fillId="0" borderId="0" xfId="6" applyNumberFormat="1" applyFont="1" applyBorder="1" applyAlignment="1" applyProtection="1">
      <alignment horizontal="right"/>
    </xf>
    <xf numFmtId="8" fontId="2" fillId="0" borderId="12" xfId="0" applyNumberFormat="1" applyFont="1" applyBorder="1" applyAlignment="1" applyProtection="1">
      <alignment horizontal="right"/>
    </xf>
    <xf numFmtId="8" fontId="2" fillId="0" borderId="0" xfId="0" applyNumberFormat="1" applyFont="1" applyBorder="1" applyAlignment="1" applyProtection="1">
      <alignment horizontal="right"/>
    </xf>
    <xf numFmtId="8" fontId="2" fillId="0" borderId="12" xfId="2" applyNumberFormat="1" applyFont="1" applyBorder="1" applyAlignment="1">
      <alignment horizontal="right"/>
    </xf>
    <xf numFmtId="8" fontId="2" fillId="0" borderId="0" xfId="2" applyNumberFormat="1" applyFont="1" applyBorder="1" applyAlignment="1">
      <alignment horizontal="right"/>
    </xf>
    <xf numFmtId="8" fontId="2" fillId="0" borderId="12" xfId="0" applyNumberFormat="1" applyFont="1" applyBorder="1" applyProtection="1"/>
    <xf numFmtId="8" fontId="2" fillId="0" borderId="12" xfId="2" applyNumberFormat="1" applyFont="1" applyBorder="1"/>
    <xf numFmtId="8" fontId="2" fillId="0" borderId="0" xfId="0" applyNumberFormat="1" applyFont="1" applyBorder="1"/>
    <xf numFmtId="8" fontId="3" fillId="0" borderId="12" xfId="0" applyNumberFormat="1" applyFont="1" applyBorder="1"/>
    <xf numFmtId="6" fontId="20" fillId="0" borderId="0" xfId="0" applyNumberFormat="1" applyFont="1" applyFill="1"/>
    <xf numFmtId="8" fontId="3" fillId="0" borderId="12" xfId="0" applyNumberFormat="1" applyFont="1" applyBorder="1" applyProtection="1"/>
    <xf numFmtId="8" fontId="3" fillId="0" borderId="0" xfId="0" applyNumberFormat="1" applyFont="1" applyBorder="1" applyAlignment="1" applyProtection="1">
      <alignment horizontal="right"/>
    </xf>
    <xf numFmtId="8" fontId="3" fillId="0" borderId="0" xfId="0" applyNumberFormat="1" applyFont="1" applyBorder="1" applyAlignment="1">
      <alignment horizontal="right"/>
    </xf>
    <xf numFmtId="8" fontId="3" fillId="0" borderId="12" xfId="0" applyNumberFormat="1" applyFont="1" applyFill="1" applyBorder="1" applyProtection="1"/>
    <xf numFmtId="8" fontId="2" fillId="0" borderId="0" xfId="0" applyNumberFormat="1" applyFont="1" applyBorder="1" applyProtection="1"/>
    <xf numFmtId="3" fontId="31" fillId="0" borderId="0" xfId="14" quotePrefix="1" applyNumberFormat="1" applyFont="1" applyFill="1" applyBorder="1" applyAlignment="1" applyProtection="1">
      <alignment horizontal="right"/>
    </xf>
    <xf numFmtId="166" fontId="31" fillId="0" borderId="0" xfId="18" applyNumberFormat="1" applyFont="1" applyFill="1" applyBorder="1"/>
    <xf numFmtId="166" fontId="31" fillId="0" borderId="0" xfId="14" quotePrefix="1" applyNumberFormat="1" applyFont="1" applyFill="1" applyBorder="1" applyAlignment="1" applyProtection="1">
      <alignment horizontal="right"/>
    </xf>
    <xf numFmtId="186" fontId="31" fillId="0" borderId="0" xfId="21" quotePrefix="1" applyNumberFormat="1" applyFont="1" applyFill="1" applyBorder="1" applyAlignment="1" applyProtection="1">
      <alignment horizontal="right"/>
    </xf>
    <xf numFmtId="186" fontId="39" fillId="0" borderId="0" xfId="21" quotePrefix="1" applyNumberFormat="1" applyFont="1" applyFill="1" applyBorder="1" applyAlignment="1" applyProtection="1">
      <alignment horizontal="right"/>
    </xf>
    <xf numFmtId="166" fontId="31" fillId="0" borderId="0" xfId="18" applyNumberFormat="1" applyFont="1" applyFill="1" applyBorder="1" applyAlignment="1">
      <alignment horizontal="right"/>
    </xf>
    <xf numFmtId="3" fontId="31" fillId="0" borderId="0" xfId="14" applyNumberFormat="1" applyFont="1" applyFill="1" applyBorder="1"/>
    <xf numFmtId="3" fontId="40" fillId="0" borderId="0" xfId="14" applyNumberFormat="1" applyFont="1" applyFill="1" applyBorder="1"/>
    <xf numFmtId="191" fontId="31" fillId="0" borderId="0" xfId="18" applyNumberFormat="1" applyFont="1" applyBorder="1"/>
    <xf numFmtId="166" fontId="31" fillId="0" borderId="0" xfId="7" applyNumberFormat="1" applyFont="1" applyFill="1"/>
    <xf numFmtId="166" fontId="31" fillId="0" borderId="0" xfId="10" applyNumberFormat="1" applyFont="1" applyFill="1" applyBorder="1"/>
    <xf numFmtId="7" fontId="16" fillId="0" borderId="0" xfId="0" applyNumberFormat="1" applyFont="1" applyFill="1" applyProtection="1"/>
    <xf numFmtId="196" fontId="31" fillId="0" borderId="0" xfId="0" applyNumberFormat="1" applyFont="1" applyFill="1"/>
    <xf numFmtId="7" fontId="31" fillId="0" borderId="0" xfId="0" applyNumberFormat="1" applyFont="1" applyFill="1" applyAlignment="1" applyProtection="1"/>
    <xf numFmtId="166" fontId="31" fillId="0" borderId="0" xfId="0" applyNumberFormat="1" applyFont="1" applyFill="1" applyAlignment="1"/>
    <xf numFmtId="166" fontId="31" fillId="0" borderId="0" xfId="0" applyNumberFormat="1" applyFont="1" applyFill="1" applyBorder="1" applyAlignment="1"/>
    <xf numFmtId="7" fontId="31" fillId="0" borderId="0" xfId="0" applyNumberFormat="1" applyFont="1" applyFill="1" applyAlignment="1" applyProtection="1">
      <protection locked="0"/>
    </xf>
    <xf numFmtId="37" fontId="31" fillId="0" borderId="0" xfId="0" applyNumberFormat="1" applyFont="1" applyFill="1" applyAlignment="1" applyProtection="1"/>
    <xf numFmtId="10" fontId="31" fillId="0" borderId="0" xfId="6" applyNumberFormat="1" applyFont="1" applyFill="1" applyAlignment="1" applyProtection="1"/>
    <xf numFmtId="10" fontId="31" fillId="0" borderId="0" xfId="6" applyNumberFormat="1" applyFont="1" applyFill="1" applyAlignment="1"/>
    <xf numFmtId="10" fontId="31" fillId="0" borderId="0" xfId="0" applyNumberFormat="1" applyFont="1" applyFill="1" applyAlignment="1"/>
    <xf numFmtId="170" fontId="31" fillId="0" borderId="0" xfId="0" applyNumberFormat="1" applyFont="1" applyFill="1" applyAlignment="1"/>
    <xf numFmtId="0" fontId="31" fillId="0" borderId="0" xfId="0" applyFont="1" applyFill="1" applyAlignment="1"/>
    <xf numFmtId="43" fontId="31" fillId="0" borderId="0" xfId="0" applyNumberFormat="1" applyFont="1" applyFill="1" applyAlignment="1"/>
    <xf numFmtId="37" fontId="31" fillId="0" borderId="0" xfId="0" applyNumberFormat="1" applyFont="1" applyFill="1" applyAlignment="1"/>
    <xf numFmtId="166" fontId="31" fillId="0" borderId="23" xfId="0" applyNumberFormat="1" applyFont="1" applyFill="1" applyBorder="1" applyAlignment="1"/>
    <xf numFmtId="166" fontId="31" fillId="0" borderId="24" xfId="0" applyNumberFormat="1" applyFont="1" applyFill="1" applyBorder="1" applyAlignment="1"/>
    <xf numFmtId="37" fontId="31" fillId="0" borderId="0" xfId="0" applyNumberFormat="1" applyFont="1"/>
    <xf numFmtId="43" fontId="31" fillId="0" borderId="0" xfId="0" applyNumberFormat="1" applyFont="1" applyFill="1" applyProtection="1">
      <protection locked="0"/>
    </xf>
    <xf numFmtId="3" fontId="31" fillId="0" borderId="0" xfId="0" applyNumberFormat="1" applyFont="1"/>
    <xf numFmtId="6" fontId="31" fillId="0" borderId="0" xfId="0" applyNumberFormat="1" applyFont="1"/>
    <xf numFmtId="37" fontId="31" fillId="0" borderId="0" xfId="0" applyNumberFormat="1" applyFont="1" applyFill="1"/>
    <xf numFmtId="8" fontId="31" fillId="0" borderId="0" xfId="0" applyNumberFormat="1" applyFont="1"/>
    <xf numFmtId="0" fontId="31" fillId="0" borderId="0" xfId="0" applyFont="1" applyFill="1"/>
    <xf numFmtId="178" fontId="31" fillId="0" borderId="0" xfId="0" applyNumberFormat="1" applyFont="1"/>
    <xf numFmtId="179" fontId="31" fillId="0" borderId="0" xfId="0" applyNumberFormat="1" applyFont="1"/>
    <xf numFmtId="8" fontId="41" fillId="0" borderId="0" xfId="0" applyNumberFormat="1" applyFont="1" applyFill="1" applyBorder="1"/>
    <xf numFmtId="8" fontId="31" fillId="0" borderId="0" xfId="0" applyNumberFormat="1" applyFont="1" applyFill="1" applyBorder="1"/>
    <xf numFmtId="8" fontId="31" fillId="0" borderId="0" xfId="0" applyNumberFormat="1" applyFont="1" applyFill="1" applyBorder="1" applyProtection="1"/>
    <xf numFmtId="8" fontId="41" fillId="0" borderId="0" xfId="2" applyNumberFormat="1" applyFont="1" applyFill="1" applyBorder="1"/>
    <xf numFmtId="8" fontId="31" fillId="0" borderId="0" xfId="2" applyNumberFormat="1" applyFont="1" applyFill="1" applyBorder="1"/>
    <xf numFmtId="188" fontId="31" fillId="0" borderId="0" xfId="8" applyNumberFormat="1" applyFont="1" applyFill="1"/>
    <xf numFmtId="40" fontId="31" fillId="0" borderId="0" xfId="2" applyNumberFormat="1" applyFont="1" applyFill="1"/>
    <xf numFmtId="40" fontId="31" fillId="0" borderId="0" xfId="0" applyNumberFormat="1" applyFont="1" applyFill="1"/>
    <xf numFmtId="40" fontId="31" fillId="0" borderId="0" xfId="2" quotePrefix="1" applyNumberFormat="1" applyFont="1" applyFill="1" applyAlignment="1">
      <alignment horizontal="right"/>
    </xf>
    <xf numFmtId="40" fontId="31" fillId="0" borderId="0" xfId="2" applyNumberFormat="1" applyFont="1" applyFill="1" applyBorder="1"/>
    <xf numFmtId="185" fontId="31" fillId="0" borderId="0" xfId="3" applyNumberFormat="1" applyFont="1" applyFill="1"/>
    <xf numFmtId="185" fontId="31" fillId="0" borderId="0" xfId="2" applyNumberFormat="1" applyFont="1" applyFill="1"/>
    <xf numFmtId="185" fontId="31" fillId="0" borderId="0" xfId="0" applyNumberFormat="1" applyFont="1" applyFill="1"/>
    <xf numFmtId="40" fontId="31" fillId="0" borderId="0" xfId="3" quotePrefix="1" applyNumberFormat="1" applyFont="1" applyFill="1" applyAlignment="1">
      <alignment horizontal="right"/>
    </xf>
    <xf numFmtId="39" fontId="31" fillId="0" borderId="0" xfId="3" quotePrefix="1" applyNumberFormat="1" applyFont="1" applyFill="1" applyAlignment="1">
      <alignment horizontal="right"/>
    </xf>
    <xf numFmtId="43" fontId="31" fillId="0" borderId="0" xfId="2" applyFont="1" applyFill="1"/>
    <xf numFmtId="180" fontId="31" fillId="0" borderId="0" xfId="2" applyNumberFormat="1" applyFont="1" applyFill="1"/>
    <xf numFmtId="40" fontId="31" fillId="0" borderId="0" xfId="3" applyNumberFormat="1" applyFont="1" applyFill="1"/>
    <xf numFmtId="39" fontId="31" fillId="0" borderId="0" xfId="0" applyNumberFormat="1" applyFont="1" applyFill="1"/>
    <xf numFmtId="37" fontId="31" fillId="0" borderId="0" xfId="0" applyNumberFormat="1" applyFont="1" applyFill="1" applyProtection="1"/>
    <xf numFmtId="40" fontId="31" fillId="0" borderId="0" xfId="0" applyNumberFormat="1" applyFont="1" applyFill="1" applyProtection="1"/>
    <xf numFmtId="40" fontId="31" fillId="0" borderId="0" xfId="3" applyNumberFormat="1" applyFont="1" applyFill="1" applyBorder="1"/>
    <xf numFmtId="40" fontId="31" fillId="0" borderId="0" xfId="2" applyNumberFormat="1" applyFont="1" applyFill="1" applyProtection="1"/>
    <xf numFmtId="39" fontId="31" fillId="0" borderId="0" xfId="2" applyNumberFormat="1" applyFont="1" applyFill="1"/>
    <xf numFmtId="43" fontId="31" fillId="0" borderId="0" xfId="3" applyNumberFormat="1" applyFont="1" applyFill="1"/>
    <xf numFmtId="180" fontId="31" fillId="0" borderId="0" xfId="3" applyNumberFormat="1" applyFont="1" applyFill="1"/>
    <xf numFmtId="181" fontId="31" fillId="0" borderId="0" xfId="0" applyNumberFormat="1" applyFont="1" applyFill="1"/>
    <xf numFmtId="195" fontId="31" fillId="0" borderId="0" xfId="0" applyNumberFormat="1" applyFont="1" applyFill="1"/>
    <xf numFmtId="185" fontId="31" fillId="0" borderId="0" xfId="0" applyNumberFormat="1" applyFont="1" applyFill="1" applyBorder="1"/>
    <xf numFmtId="185" fontId="31" fillId="0" borderId="5" xfId="0" applyNumberFormat="1" applyFont="1" applyBorder="1"/>
    <xf numFmtId="185" fontId="31" fillId="0" borderId="6" xfId="0" applyNumberFormat="1" applyFont="1" applyBorder="1"/>
    <xf numFmtId="44" fontId="41" fillId="0" borderId="0" xfId="0" applyNumberFormat="1" applyFont="1" applyFill="1" applyBorder="1" applyAlignment="1" applyProtection="1">
      <alignment horizontal="right"/>
    </xf>
    <xf numFmtId="7" fontId="41" fillId="0" borderId="5" xfId="0" applyNumberFormat="1" applyFont="1" applyFill="1" applyBorder="1" applyAlignment="1" applyProtection="1">
      <alignment horizontal="right"/>
    </xf>
    <xf numFmtId="7" fontId="41" fillId="0" borderId="0" xfId="0" applyNumberFormat="1" applyFont="1" applyFill="1" applyBorder="1" applyAlignment="1" applyProtection="1">
      <alignment horizontal="right"/>
    </xf>
    <xf numFmtId="44" fontId="41" fillId="0" borderId="5" xfId="0" applyNumberFormat="1" applyFont="1" applyFill="1" applyBorder="1" applyAlignment="1" applyProtection="1">
      <alignment horizontal="right"/>
    </xf>
    <xf numFmtId="43" fontId="41" fillId="0" borderId="0" xfId="0" applyNumberFormat="1" applyFont="1" applyFill="1" applyBorder="1" applyAlignment="1" applyProtection="1">
      <alignment horizontal="right"/>
    </xf>
    <xf numFmtId="43" fontId="41" fillId="0" borderId="1" xfId="0" applyNumberFormat="1" applyFont="1" applyFill="1" applyBorder="1" applyAlignment="1" applyProtection="1">
      <alignment horizontal="right"/>
    </xf>
    <xf numFmtId="7" fontId="41" fillId="0" borderId="6" xfId="0" applyNumberFormat="1" applyFont="1" applyFill="1" applyBorder="1" applyAlignment="1" applyProtection="1">
      <alignment horizontal="right"/>
    </xf>
    <xf numFmtId="44" fontId="41" fillId="0" borderId="8" xfId="0" applyNumberFormat="1" applyFont="1" applyFill="1" applyBorder="1" applyAlignment="1" applyProtection="1">
      <alignment horizontal="right"/>
    </xf>
    <xf numFmtId="43" fontId="41" fillId="0" borderId="8" xfId="0" applyNumberFormat="1" applyFont="1" applyFill="1" applyBorder="1" applyAlignment="1" applyProtection="1">
      <alignment horizontal="right"/>
    </xf>
    <xf numFmtId="7" fontId="41" fillId="0" borderId="8" xfId="0" applyNumberFormat="1" applyFont="1" applyFill="1" applyBorder="1" applyAlignment="1" applyProtection="1">
      <alignment horizontal="right"/>
    </xf>
    <xf numFmtId="43" fontId="41" fillId="0" borderId="21" xfId="0" applyNumberFormat="1" applyFont="1" applyFill="1" applyBorder="1" applyAlignment="1" applyProtection="1">
      <alignment horizontal="right"/>
    </xf>
    <xf numFmtId="43" fontId="41" fillId="0" borderId="22" xfId="0" applyNumberFormat="1" applyFont="1" applyFill="1" applyBorder="1" applyAlignment="1" applyProtection="1">
      <alignment horizontal="right"/>
    </xf>
    <xf numFmtId="7" fontId="41" fillId="0" borderId="1" xfId="0" applyNumberFormat="1" applyFont="1" applyFill="1" applyBorder="1" applyAlignment="1" applyProtection="1">
      <alignment horizontal="right"/>
    </xf>
    <xf numFmtId="43" fontId="41" fillId="0" borderId="6" xfId="0" applyNumberFormat="1" applyFont="1" applyFill="1" applyBorder="1" applyAlignment="1" applyProtection="1">
      <alignment horizontal="right"/>
    </xf>
    <xf numFmtId="188" fontId="41" fillId="0" borderId="18" xfId="0" applyNumberFormat="1" applyFont="1" applyFill="1" applyBorder="1"/>
    <xf numFmtId="192" fontId="41" fillId="0" borderId="18" xfId="2" applyNumberFormat="1" applyFont="1" applyFill="1" applyBorder="1"/>
    <xf numFmtId="43" fontId="31" fillId="0" borderId="0" xfId="2" applyFont="1" applyFill="1" applyBorder="1"/>
    <xf numFmtId="178" fontId="41" fillId="0" borderId="31" xfId="3" applyNumberFormat="1" applyFont="1" applyFill="1" applyBorder="1"/>
    <xf numFmtId="178" fontId="41" fillId="0" borderId="8" xfId="3" applyNumberFormat="1" applyFont="1" applyFill="1" applyBorder="1"/>
    <xf numFmtId="178" fontId="41" fillId="0" borderId="18" xfId="3" applyNumberFormat="1" applyFont="1" applyFill="1" applyBorder="1"/>
    <xf numFmtId="178" fontId="41" fillId="0" borderId="26" xfId="3" applyNumberFormat="1" applyFont="1" applyFill="1" applyBorder="1"/>
    <xf numFmtId="178" fontId="41" fillId="0" borderId="18" xfId="2" applyNumberFormat="1" applyFont="1" applyFill="1" applyBorder="1"/>
    <xf numFmtId="168" fontId="41" fillId="0" borderId="9" xfId="6" applyNumberFormat="1" applyFont="1" applyFill="1" applyBorder="1" applyAlignment="1" applyProtection="1">
      <alignment horizontal="right"/>
    </xf>
    <xf numFmtId="5" fontId="41" fillId="0" borderId="8" xfId="0" applyNumberFormat="1" applyFont="1" applyFill="1" applyBorder="1" applyAlignment="1" applyProtection="1">
      <alignment horizontal="right"/>
    </xf>
    <xf numFmtId="0" fontId="31" fillId="0" borderId="8" xfId="0" applyFont="1" applyBorder="1"/>
    <xf numFmtId="8" fontId="41" fillId="0" borderId="22" xfId="0" applyNumberFormat="1" applyFont="1" applyBorder="1"/>
    <xf numFmtId="174" fontId="41" fillId="0" borderId="9" xfId="0" applyNumberFormat="1" applyFont="1" applyFill="1" applyBorder="1" applyAlignment="1" applyProtection="1">
      <alignment horizontal="right"/>
    </xf>
    <xf numFmtId="174" fontId="41" fillId="0" borderId="8" xfId="0" applyNumberFormat="1" applyFont="1" applyFill="1" applyBorder="1" applyAlignment="1" applyProtection="1">
      <alignment horizontal="right"/>
    </xf>
    <xf numFmtId="174" fontId="41" fillId="0" borderId="22" xfId="0" applyNumberFormat="1" applyFont="1" applyFill="1" applyBorder="1" applyAlignment="1" applyProtection="1">
      <alignment horizontal="right"/>
    </xf>
    <xf numFmtId="37" fontId="41" fillId="0" borderId="8" xfId="0" applyNumberFormat="1" applyFont="1" applyFill="1" applyBorder="1" applyAlignment="1" applyProtection="1">
      <alignment horizontal="right"/>
    </xf>
    <xf numFmtId="37" fontId="41" fillId="0" borderId="22" xfId="0" applyNumberFormat="1" applyFont="1" applyFill="1" applyBorder="1" applyAlignment="1" applyProtection="1">
      <alignment horizontal="right"/>
    </xf>
    <xf numFmtId="37" fontId="42" fillId="0" borderId="8" xfId="0" applyNumberFormat="1" applyFont="1" applyBorder="1" applyProtection="1">
      <protection locked="0"/>
    </xf>
    <xf numFmtId="0" fontId="2" fillId="0" borderId="0" xfId="0" applyFont="1" applyFill="1" applyBorder="1" applyAlignment="1">
      <alignment horizontal="center" vertical="center" wrapText="1"/>
    </xf>
    <xf numFmtId="37" fontId="42" fillId="0" borderId="0" xfId="0" applyNumberFormat="1" applyFont="1" applyFill="1" applyBorder="1" applyAlignment="1" applyProtection="1">
      <alignment horizontal="center"/>
    </xf>
    <xf numFmtId="37" fontId="42" fillId="0" borderId="5" xfId="0" applyNumberFormat="1" applyFont="1" applyFill="1" applyBorder="1" applyAlignment="1" applyProtection="1">
      <alignment horizontal="center"/>
    </xf>
    <xf numFmtId="37" fontId="42" fillId="0" borderId="0" xfId="0" applyNumberFormat="1" applyFont="1" applyBorder="1" applyAlignment="1" applyProtection="1">
      <alignment horizontal="center"/>
    </xf>
    <xf numFmtId="37" fontId="42" fillId="0" borderId="5" xfId="0" applyNumberFormat="1" applyFont="1" applyBorder="1" applyAlignment="1" applyProtection="1">
      <alignment horizontal="center"/>
    </xf>
    <xf numFmtId="0" fontId="42" fillId="0" borderId="0" xfId="0" applyFont="1" applyBorder="1"/>
    <xf numFmtId="0" fontId="43" fillId="0" borderId="0" xfId="0" applyFont="1" applyBorder="1"/>
    <xf numFmtId="0" fontId="43" fillId="0" borderId="5" xfId="0" applyFont="1" applyBorder="1"/>
    <xf numFmtId="0" fontId="42" fillId="0" borderId="0" xfId="0" applyFont="1" applyFill="1" applyBorder="1" applyAlignment="1">
      <alignment horizontal="center"/>
    </xf>
    <xf numFmtId="0" fontId="42" fillId="0" borderId="0" xfId="0" applyFont="1" applyBorder="1" applyAlignment="1">
      <alignment horizontal="center"/>
    </xf>
    <xf numFmtId="0" fontId="42" fillId="0" borderId="5" xfId="0" applyFont="1" applyBorder="1" applyAlignment="1">
      <alignment horizontal="center"/>
    </xf>
    <xf numFmtId="0" fontId="42" fillId="0" borderId="5" xfId="0" applyFont="1" applyFill="1" applyBorder="1" applyAlignment="1">
      <alignment horizontal="center"/>
    </xf>
    <xf numFmtId="37" fontId="42" fillId="0" borderId="8" xfId="0" applyNumberFormat="1" applyFont="1" applyFill="1" applyBorder="1" applyAlignment="1" applyProtection="1">
      <alignment horizontal="center"/>
    </xf>
    <xf numFmtId="37" fontId="42" fillId="0" borderId="8" xfId="0" applyNumberFormat="1" applyFont="1" applyBorder="1" applyAlignment="1" applyProtection="1">
      <alignment horizontal="center"/>
    </xf>
    <xf numFmtId="0" fontId="43" fillId="0" borderId="8" xfId="0" applyFont="1" applyBorder="1"/>
    <xf numFmtId="0" fontId="42" fillId="0" borderId="8" xfId="0" applyFont="1" applyFill="1" applyBorder="1" applyAlignment="1">
      <alignment horizontal="center"/>
    </xf>
    <xf numFmtId="37" fontId="42" fillId="0" borderId="0" xfId="0" applyNumberFormat="1" applyFont="1" applyBorder="1" applyAlignment="1">
      <alignment horizontal="center"/>
    </xf>
    <xf numFmtId="0" fontId="42" fillId="0" borderId="0" xfId="0" applyFont="1" applyFill="1" applyBorder="1" applyAlignment="1">
      <alignment horizontal="left"/>
    </xf>
    <xf numFmtId="37" fontId="42" fillId="0" borderId="0" xfId="0" applyNumberFormat="1" applyFont="1" applyFill="1" applyBorder="1" applyAlignment="1" applyProtection="1">
      <alignment horizontal="center"/>
      <protection locked="0"/>
    </xf>
    <xf numFmtId="37" fontId="42" fillId="0" borderId="5" xfId="0" applyNumberFormat="1" applyFont="1" applyFill="1" applyBorder="1" applyAlignment="1" applyProtection="1">
      <alignment horizontal="center"/>
      <protection locked="0"/>
    </xf>
    <xf numFmtId="0" fontId="42" fillId="0" borderId="12" xfId="0" applyFont="1" applyBorder="1" applyAlignment="1">
      <alignment horizontal="center"/>
    </xf>
    <xf numFmtId="37" fontId="42" fillId="0" borderId="12" xfId="0" applyNumberFormat="1" applyFont="1" applyFill="1" applyBorder="1" applyAlignment="1" applyProtection="1">
      <alignment horizontal="center"/>
    </xf>
    <xf numFmtId="0" fontId="42" fillId="0" borderId="12" xfId="0" applyFont="1" applyFill="1" applyBorder="1" applyAlignment="1">
      <alignment horizontal="center"/>
    </xf>
    <xf numFmtId="0" fontId="43" fillId="0" borderId="12" xfId="0" applyFont="1" applyFill="1" applyBorder="1" applyAlignment="1">
      <alignment horizontal="center"/>
    </xf>
    <xf numFmtId="0" fontId="43" fillId="0" borderId="0" xfId="0" applyFont="1" applyFill="1" applyBorder="1" applyAlignment="1">
      <alignment horizontal="center"/>
    </xf>
    <xf numFmtId="0" fontId="43" fillId="0" borderId="5" xfId="0" applyFont="1" applyFill="1" applyBorder="1" applyAlignment="1">
      <alignment horizontal="center"/>
    </xf>
    <xf numFmtId="0" fontId="42" fillId="0" borderId="14" xfId="0" applyFont="1" applyFill="1" applyBorder="1" applyAlignment="1">
      <alignment horizontal="center"/>
    </xf>
    <xf numFmtId="0" fontId="42" fillId="0" borderId="13" xfId="0" applyFont="1" applyFill="1" applyBorder="1" applyAlignment="1">
      <alignment horizontal="center"/>
    </xf>
    <xf numFmtId="0" fontId="43" fillId="0" borderId="3" xfId="0" applyFont="1" applyFill="1" applyBorder="1" applyAlignment="1">
      <alignment horizontal="center"/>
    </xf>
    <xf numFmtId="0" fontId="43" fillId="0" borderId="1" xfId="0" applyFont="1" applyFill="1" applyBorder="1" applyAlignment="1">
      <alignment horizontal="center"/>
    </xf>
    <xf numFmtId="0" fontId="43" fillId="0" borderId="6" xfId="0" applyFont="1" applyFill="1" applyBorder="1" applyAlignment="1">
      <alignment horizontal="center"/>
    </xf>
    <xf numFmtId="37" fontId="42" fillId="0" borderId="5" xfId="0" applyNumberFormat="1" applyFont="1" applyFill="1" applyBorder="1" applyAlignment="1">
      <alignment horizontal="center"/>
    </xf>
    <xf numFmtId="189" fontId="42" fillId="0" borderId="1" xfId="0" applyNumberFormat="1" applyFont="1" applyBorder="1" applyAlignment="1">
      <alignment horizontal="center"/>
    </xf>
    <xf numFmtId="189" fontId="42" fillId="0" borderId="6" xfId="0" applyNumberFormat="1" applyFont="1" applyBorder="1" applyAlignment="1">
      <alignment horizontal="center"/>
    </xf>
    <xf numFmtId="167" fontId="3" fillId="0" borderId="0" xfId="6" applyNumberFormat="1" applyFont="1" applyFill="1"/>
    <xf numFmtId="0" fontId="43" fillId="0" borderId="0" xfId="0" applyFont="1"/>
    <xf numFmtId="0" fontId="31" fillId="0" borderId="0" xfId="0" applyFont="1"/>
    <xf numFmtId="44" fontId="41" fillId="0" borderId="0" xfId="2" applyNumberFormat="1" applyFont="1" applyFill="1" applyBorder="1"/>
    <xf numFmtId="44" fontId="41" fillId="0" borderId="21" xfId="2" applyNumberFormat="1" applyFont="1" applyFill="1" applyBorder="1"/>
    <xf numFmtId="0" fontId="2" fillId="0" borderId="23" xfId="0" applyFont="1" applyBorder="1"/>
    <xf numFmtId="0" fontId="20" fillId="0" borderId="41" xfId="0" applyFont="1" applyBorder="1"/>
    <xf numFmtId="38" fontId="20" fillId="0" borderId="41" xfId="0" applyNumberFormat="1" applyFont="1" applyBorder="1"/>
    <xf numFmtId="0" fontId="20" fillId="0" borderId="41" xfId="0" applyFont="1" applyFill="1" applyBorder="1"/>
    <xf numFmtId="170" fontId="2" fillId="0" borderId="41" xfId="6" applyNumberFormat="1" applyFont="1" applyFill="1" applyBorder="1"/>
    <xf numFmtId="170" fontId="2" fillId="0" borderId="41" xfId="0" applyNumberFormat="1" applyFont="1" applyFill="1" applyBorder="1"/>
    <xf numFmtId="170" fontId="2" fillId="0" borderId="41" xfId="2" applyNumberFormat="1" applyFont="1" applyFill="1" applyBorder="1"/>
    <xf numFmtId="170" fontId="2" fillId="0" borderId="41" xfId="0" applyNumberFormat="1" applyFont="1" applyBorder="1"/>
    <xf numFmtId="10" fontId="2" fillId="0" borderId="24" xfId="6" applyNumberFormat="1" applyFont="1" applyFill="1" applyBorder="1"/>
    <xf numFmtId="170" fontId="2" fillId="0" borderId="23" xfId="6" applyNumberFormat="1" applyFont="1" applyFill="1" applyBorder="1"/>
    <xf numFmtId="170" fontId="2" fillId="0" borderId="23" xfId="0" applyNumberFormat="1" applyFont="1" applyFill="1" applyBorder="1"/>
    <xf numFmtId="0" fontId="2" fillId="4" borderId="18" xfId="0" applyFont="1" applyFill="1" applyBorder="1" applyAlignment="1">
      <alignment wrapText="1"/>
    </xf>
    <xf numFmtId="0" fontId="2" fillId="0" borderId="31" xfId="0" applyFont="1" applyFill="1" applyBorder="1"/>
    <xf numFmtId="0" fontId="2" fillId="0" borderId="26" xfId="0" applyFont="1" applyFill="1" applyBorder="1" applyAlignment="1">
      <alignment horizontal="left"/>
    </xf>
    <xf numFmtId="0" fontId="23" fillId="0" borderId="25" xfId="0" quotePrefix="1" applyFont="1" applyFill="1" applyBorder="1" applyAlignment="1">
      <alignment horizontal="left"/>
    </xf>
    <xf numFmtId="0" fontId="3" fillId="0" borderId="26" xfId="0" applyFont="1" applyFill="1" applyBorder="1"/>
    <xf numFmtId="37" fontId="2" fillId="0" borderId="26" xfId="0" applyNumberFormat="1" applyFont="1" applyFill="1" applyBorder="1" applyAlignment="1" applyProtection="1">
      <alignment horizontal="left"/>
    </xf>
    <xf numFmtId="0" fontId="11" fillId="0" borderId="26" xfId="0" applyFont="1" applyFill="1" applyBorder="1"/>
    <xf numFmtId="37" fontId="3" fillId="0" borderId="26" xfId="0" applyNumberFormat="1" applyFont="1" applyFill="1" applyBorder="1" applyAlignment="1" applyProtection="1">
      <alignment horizontal="fill"/>
    </xf>
    <xf numFmtId="0" fontId="2" fillId="0" borderId="27" xfId="0" applyFont="1" applyFill="1" applyBorder="1" applyAlignment="1">
      <alignment horizontal="left"/>
    </xf>
    <xf numFmtId="192" fontId="3" fillId="0" borderId="0" xfId="16" applyNumberFormat="1" applyFont="1" applyFill="1"/>
    <xf numFmtId="0" fontId="2" fillId="0" borderId="0" xfId="0" applyFont="1" applyAlignment="1">
      <alignment horizontal="center"/>
    </xf>
    <xf numFmtId="0" fontId="12" fillId="0" borderId="0" xfId="0" quotePrefix="1" applyFont="1" applyAlignment="1" applyProtection="1">
      <alignment horizontal="center"/>
      <protection locked="0"/>
    </xf>
    <xf numFmtId="0" fontId="2" fillId="0" borderId="0" xfId="0" applyFont="1" applyBorder="1" applyAlignment="1">
      <alignment horizontal="center"/>
    </xf>
    <xf numFmtId="0" fontId="2" fillId="0" borderId="19" xfId="0" applyFont="1" applyFill="1" applyBorder="1" applyAlignment="1">
      <alignment horizontal="center"/>
    </xf>
    <xf numFmtId="0" fontId="2" fillId="0" borderId="9" xfId="0" applyFont="1" applyFill="1" applyBorder="1" applyAlignment="1">
      <alignment horizontal="center"/>
    </xf>
    <xf numFmtId="8" fontId="3" fillId="0" borderId="20" xfId="0" applyNumberFormat="1" applyFont="1" applyFill="1" applyBorder="1" applyAlignment="1">
      <alignment horizontal="left"/>
    </xf>
    <xf numFmtId="8" fontId="3" fillId="0" borderId="21" xfId="0" applyNumberFormat="1" applyFont="1" applyFill="1" applyBorder="1" applyAlignment="1">
      <alignment horizontal="left"/>
    </xf>
    <xf numFmtId="0" fontId="2" fillId="0" borderId="0" xfId="0" applyFont="1" applyFill="1" applyBorder="1" applyAlignment="1">
      <alignment horizontal="center"/>
    </xf>
    <xf numFmtId="38" fontId="2" fillId="0" borderId="0" xfId="2" applyNumberFormat="1" applyFont="1" applyFill="1" applyBorder="1" applyAlignment="1">
      <alignment horizontal="center"/>
    </xf>
    <xf numFmtId="0" fontId="11" fillId="0" borderId="1" xfId="0" applyFont="1" applyFill="1" applyBorder="1" applyAlignment="1">
      <alignment horizontal="center"/>
    </xf>
    <xf numFmtId="0" fontId="2" fillId="0" borderId="0" xfId="0" applyFont="1" applyFill="1" applyAlignment="1">
      <alignment horizontal="center"/>
    </xf>
    <xf numFmtId="0" fontId="12" fillId="0" borderId="0" xfId="0" applyFont="1" applyFill="1" applyAlignment="1">
      <alignment horizontal="center"/>
    </xf>
    <xf numFmtId="0" fontId="7" fillId="0" borderId="10" xfId="0" applyFont="1" applyFill="1" applyBorder="1" applyAlignment="1">
      <alignment horizontal="center"/>
    </xf>
    <xf numFmtId="0" fontId="7" fillId="0" borderId="2" xfId="0" applyFont="1" applyFill="1" applyBorder="1" applyAlignment="1">
      <alignment horizontal="center"/>
    </xf>
    <xf numFmtId="0" fontId="7" fillId="0" borderId="11" xfId="0" applyFont="1" applyFill="1" applyBorder="1" applyAlignment="1">
      <alignment horizontal="center"/>
    </xf>
    <xf numFmtId="164" fontId="2" fillId="0" borderId="0" xfId="8" applyFont="1" applyFill="1" applyAlignment="1">
      <alignment horizontal="center"/>
    </xf>
    <xf numFmtId="164" fontId="12" fillId="0" borderId="0" xfId="8" applyFont="1" applyFill="1" applyAlignment="1">
      <alignment horizontal="center"/>
    </xf>
    <xf numFmtId="164" fontId="11" fillId="0" borderId="1" xfId="8" applyFont="1" applyFill="1" applyBorder="1" applyAlignment="1">
      <alignment horizontal="center"/>
    </xf>
    <xf numFmtId="39" fontId="11" fillId="0" borderId="1" xfId="8" applyNumberFormat="1" applyFont="1" applyFill="1" applyBorder="1" applyAlignment="1">
      <alignment horizontal="center"/>
    </xf>
    <xf numFmtId="0" fontId="2" fillId="0" borderId="0" xfId="0" quotePrefix="1" applyFont="1" applyFill="1" applyAlignment="1" applyProtection="1">
      <alignment horizontal="center"/>
      <protection locked="0"/>
    </xf>
    <xf numFmtId="0" fontId="2" fillId="0" borderId="0" xfId="0" quotePrefix="1" applyFont="1" applyAlignment="1">
      <alignment horizontal="center"/>
    </xf>
    <xf numFmtId="0" fontId="2" fillId="0" borderId="14" xfId="0" applyFont="1" applyBorder="1" applyAlignment="1">
      <alignment horizontal="center"/>
    </xf>
    <xf numFmtId="0" fontId="2" fillId="0" borderId="13" xfId="0" applyFont="1" applyBorder="1" applyAlignment="1">
      <alignment horizontal="center"/>
    </xf>
    <xf numFmtId="0" fontId="17" fillId="0" borderId="15" xfId="0" applyFont="1" applyFill="1" applyBorder="1" applyAlignment="1">
      <alignment horizontal="center"/>
    </xf>
    <xf numFmtId="0" fontId="17" fillId="0" borderId="13" xfId="0" applyFont="1" applyFill="1" applyBorder="1" applyAlignment="1">
      <alignment horizontal="center"/>
    </xf>
    <xf numFmtId="0" fontId="34" fillId="0" borderId="0" xfId="7" applyFont="1" applyFill="1" applyAlignment="1">
      <alignment horizontal="center"/>
    </xf>
    <xf numFmtId="164" fontId="7" fillId="0" borderId="10" xfId="18" applyFont="1" applyBorder="1" applyAlignment="1">
      <alignment horizontal="center"/>
    </xf>
    <xf numFmtId="164" fontId="7" fillId="0" borderId="11" xfId="18" applyFont="1" applyBorder="1" applyAlignment="1">
      <alignment horizontal="center"/>
    </xf>
    <xf numFmtId="164" fontId="34" fillId="0" borderId="0" xfId="18" applyFont="1" applyFill="1" applyBorder="1" applyAlignment="1">
      <alignment horizontal="center"/>
    </xf>
  </cellXfs>
  <cellStyles count="22">
    <cellStyle name="ariel" xfId="1" xr:uid="{00000000-0005-0000-0000-000000000000}"/>
    <cellStyle name="Comma" xfId="2" builtinId="3"/>
    <cellStyle name="Comma 2" xfId="9" xr:uid="{00000000-0005-0000-0000-000002000000}"/>
    <cellStyle name="Comma 2 2 2" xfId="14" xr:uid="{00000000-0005-0000-0000-000003000000}"/>
    <cellStyle name="Comma 3" xfId="12" xr:uid="{00000000-0005-0000-0000-000004000000}"/>
    <cellStyle name="Comma 4" xfId="16" xr:uid="{00000000-0005-0000-0000-000005000000}"/>
    <cellStyle name="Comma 4 2" xfId="21" xr:uid="{F6102ABA-3BE6-457D-B72D-9E1C077C1F7D}"/>
    <cellStyle name="Currency" xfId="3" builtinId="4"/>
    <cellStyle name="Currency 2" xfId="4" xr:uid="{00000000-0005-0000-0000-000007000000}"/>
    <cellStyle name="Currency 3" xfId="11" xr:uid="{00000000-0005-0000-0000-000008000000}"/>
    <cellStyle name="Currency 5" xfId="10" xr:uid="{00000000-0005-0000-0000-000009000000}"/>
    <cellStyle name="Normal" xfId="0" builtinId="0"/>
    <cellStyle name="Normal 2" xfId="7" xr:uid="{00000000-0005-0000-0000-00000B000000}"/>
    <cellStyle name="Normal 3" xfId="8" xr:uid="{00000000-0005-0000-0000-00000C000000}"/>
    <cellStyle name="Normal 3 2" xfId="15" xr:uid="{00000000-0005-0000-0000-00000D000000}"/>
    <cellStyle name="Normal 3 3" xfId="18" xr:uid="{F181E60A-F02C-4E6D-B7E1-5A9B514773CD}"/>
    <cellStyle name="Normal_2000 Workpapers Ch IV1" xfId="5" xr:uid="{00000000-0005-0000-0000-00000E000000}"/>
    <cellStyle name="Normal_RD-WP(Combined 1-01-01 filing)" xfId="20" xr:uid="{B02850E9-8E8C-4F1C-AEAB-69CC1CFB9C9F}"/>
    <cellStyle name="Percent" xfId="6" builtinId="5"/>
    <cellStyle name="Percent 2" xfId="13" xr:uid="{00000000-0005-0000-0000-000010000000}"/>
    <cellStyle name="Percent 3" xfId="17" xr:uid="{00000000-0005-0000-0000-000011000000}"/>
    <cellStyle name="Percent 3 2" xfId="19" xr:uid="{9A72D6E4-035B-48EC-9C7C-E60D3A9FC718}"/>
  </cellStyles>
  <dxfs count="0"/>
  <tableStyles count="0" defaultTableStyle="TableStyleMedium9" defaultPivotStyle="PivotStyleLight16"/>
  <colors>
    <mruColors>
      <color rgb="FF0000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styles" Target="styles.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00_07_Cabrillo%201\Final%20Adjusted\ENCI072000AF-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GOS\RMR\2001_04_Duke\Initial%20Estimated\SOUT042001EP-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vel1"/>
      <sheetName val="Level 1 Explaination"/>
      <sheetName val="Level2"/>
      <sheetName val="NonRMR Heat Input"/>
      <sheetName val="HR Coeff"/>
      <sheetName val="Hrly Emissions"/>
      <sheetName val="Emissions Input"/>
      <sheetName val="Daily Fuel Price"/>
      <sheetName val="Interest Rate Calculation"/>
      <sheetName val="ConstantsTable"/>
      <sheetName val="Data Dictionary"/>
    </sheetNames>
    <sheetDataSet>
      <sheetData sheetId="0" refreshError="1"/>
      <sheetData sheetId="1" refreshError="1"/>
      <sheetData sheetId="2" refreshError="1">
        <row r="2">
          <cell r="K2" t="str">
            <v>A</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vel1"/>
      <sheetName val="Level 1 Explaination"/>
      <sheetName val="Level2"/>
      <sheetName val="NonRMR Heat Input"/>
      <sheetName val="HR Coeff"/>
      <sheetName val="Hrly Emissions"/>
      <sheetName val="Emissions Input"/>
      <sheetName val="Daily Fuel Price"/>
      <sheetName val="Interest Rate Calculation"/>
      <sheetName val="ConstantsTable"/>
      <sheetName val="Data Dictionary"/>
    </sheetNames>
    <sheetDataSet>
      <sheetData sheetId="0" refreshError="1"/>
      <sheetData sheetId="1" refreshError="1"/>
      <sheetData sheetId="2" refreshError="1">
        <row r="2">
          <cell r="K2" t="str">
            <v>E</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D84"/>
  <sheetViews>
    <sheetView zoomScale="130" zoomScaleNormal="130" zoomScaleSheetLayoutView="145" workbookViewId="0">
      <selection activeCell="E11" sqref="E11"/>
    </sheetView>
  </sheetViews>
  <sheetFormatPr defaultColWidth="9.28515625" defaultRowHeight="11.25"/>
  <cols>
    <col min="1" max="1" width="5.5703125" style="1" customWidth="1"/>
    <col min="2" max="2" width="99.7109375" style="2" customWidth="1"/>
    <col min="3" max="3" width="23.28515625" style="2" customWidth="1"/>
    <col min="4" max="16384" width="9.28515625" style="2"/>
  </cols>
  <sheetData>
    <row r="1" spans="1:4">
      <c r="A1" s="1159" t="s">
        <v>818</v>
      </c>
      <c r="B1" s="1159"/>
    </row>
    <row r="2" spans="1:4">
      <c r="A2" s="1159" t="s">
        <v>857</v>
      </c>
      <c r="B2" s="1159"/>
      <c r="C2" s="55"/>
      <c r="D2" s="55"/>
    </row>
    <row r="3" spans="1:4">
      <c r="A3" s="1159" t="s">
        <v>816</v>
      </c>
      <c r="B3" s="1159"/>
      <c r="C3" s="55"/>
      <c r="D3" s="55"/>
    </row>
    <row r="4" spans="1:4">
      <c r="A4" s="853"/>
      <c r="B4" s="853"/>
      <c r="C4" s="55"/>
      <c r="D4" s="55"/>
    </row>
    <row r="5" spans="1:4">
      <c r="A5" s="1159" t="s">
        <v>762</v>
      </c>
      <c r="B5" s="1159"/>
    </row>
    <row r="6" spans="1:4">
      <c r="B6" s="7"/>
    </row>
    <row r="7" spans="1:4">
      <c r="A7" s="15" t="s">
        <v>126</v>
      </c>
    </row>
    <row r="8" spans="1:4">
      <c r="A8" s="15"/>
    </row>
    <row r="9" spans="1:4">
      <c r="A9" s="532">
        <v>1</v>
      </c>
      <c r="B9" s="1" t="s">
        <v>463</v>
      </c>
    </row>
    <row r="10" spans="1:4">
      <c r="A10" s="532"/>
    </row>
    <row r="11" spans="1:4">
      <c r="A11" s="532">
        <f>A9+1</f>
        <v>2</v>
      </c>
      <c r="B11" s="387" t="s">
        <v>583</v>
      </c>
    </row>
    <row r="12" spans="1:4">
      <c r="A12" s="532"/>
      <c r="B12" s="387"/>
    </row>
    <row r="13" spans="1:4" ht="22.5">
      <c r="A13" s="532">
        <f>A11+1</f>
        <v>3</v>
      </c>
      <c r="B13" s="387" t="s">
        <v>859</v>
      </c>
    </row>
    <row r="14" spans="1:4">
      <c r="A14" s="532"/>
    </row>
    <row r="15" spans="1:4" ht="22.5">
      <c r="A15" s="532">
        <f>A13+1</f>
        <v>4</v>
      </c>
      <c r="B15" s="387" t="s">
        <v>860</v>
      </c>
    </row>
    <row r="16" spans="1:4">
      <c r="A16" s="532"/>
    </row>
    <row r="17" spans="1:2">
      <c r="A17" s="532">
        <f>A15+1</f>
        <v>5</v>
      </c>
      <c r="B17" s="387" t="s">
        <v>584</v>
      </c>
    </row>
    <row r="18" spans="1:2">
      <c r="A18" s="532"/>
    </row>
    <row r="19" spans="1:2">
      <c r="A19" s="532">
        <f>A17+1</f>
        <v>6</v>
      </c>
      <c r="B19" s="387" t="s">
        <v>585</v>
      </c>
    </row>
    <row r="20" spans="1:2">
      <c r="A20" s="532"/>
    </row>
    <row r="21" spans="1:2">
      <c r="A21" s="532">
        <f>A19+1</f>
        <v>7</v>
      </c>
      <c r="B21" s="387" t="s">
        <v>586</v>
      </c>
    </row>
    <row r="22" spans="1:2">
      <c r="A22" s="532"/>
    </row>
    <row r="23" spans="1:2" ht="22.5">
      <c r="A23" s="532">
        <f>A21+1</f>
        <v>8</v>
      </c>
      <c r="B23" s="387" t="s">
        <v>861</v>
      </c>
    </row>
    <row r="24" spans="1:2">
      <c r="A24" s="532"/>
    </row>
    <row r="25" spans="1:2" ht="22.5">
      <c r="A25" s="532">
        <f>A23+1</f>
        <v>9</v>
      </c>
      <c r="B25" s="387" t="s">
        <v>862</v>
      </c>
    </row>
    <row r="26" spans="1:2">
      <c r="A26" s="532"/>
      <c r="B26" s="387"/>
    </row>
    <row r="27" spans="1:2" ht="22.5">
      <c r="A27" s="532">
        <f>A25+1</f>
        <v>10</v>
      </c>
      <c r="B27" s="387" t="s">
        <v>863</v>
      </c>
    </row>
    <row r="28" spans="1:2">
      <c r="A28" s="532"/>
      <c r="B28" s="387"/>
    </row>
    <row r="29" spans="1:2" ht="22.5">
      <c r="A29" s="532">
        <f>A27+1</f>
        <v>11</v>
      </c>
      <c r="B29" s="387" t="s">
        <v>864</v>
      </c>
    </row>
    <row r="30" spans="1:2">
      <c r="A30" s="532"/>
      <c r="B30" s="387"/>
    </row>
    <row r="31" spans="1:2" ht="22.5">
      <c r="A31" s="532">
        <f>A29+1</f>
        <v>12</v>
      </c>
      <c r="B31" s="387" t="s">
        <v>865</v>
      </c>
    </row>
    <row r="32" spans="1:2">
      <c r="A32" s="532"/>
      <c r="B32" s="387"/>
    </row>
    <row r="33" spans="1:2" ht="22.5">
      <c r="A33" s="532">
        <f>A31+1</f>
        <v>13</v>
      </c>
      <c r="B33" s="387" t="s">
        <v>817</v>
      </c>
    </row>
    <row r="34" spans="1:2">
      <c r="A34" s="532"/>
      <c r="B34" s="387"/>
    </row>
    <row r="35" spans="1:2" ht="33.75">
      <c r="A35" s="532">
        <f>A33+1</f>
        <v>14</v>
      </c>
      <c r="B35" s="387" t="s">
        <v>866</v>
      </c>
    </row>
    <row r="36" spans="1:2">
      <c r="A36" s="532"/>
      <c r="B36" s="387"/>
    </row>
    <row r="37" spans="1:2" ht="33.75">
      <c r="A37" s="532">
        <f>A35+1</f>
        <v>15</v>
      </c>
      <c r="B37" s="387" t="s">
        <v>867</v>
      </c>
    </row>
    <row r="38" spans="1:2">
      <c r="A38" s="532"/>
    </row>
    <row r="39" spans="1:2" ht="33.75">
      <c r="A39" s="532">
        <f>A37+1</f>
        <v>16</v>
      </c>
      <c r="B39" s="387" t="s">
        <v>868</v>
      </c>
    </row>
    <row r="40" spans="1:2">
      <c r="A40" s="532"/>
      <c r="B40" s="387"/>
    </row>
    <row r="41" spans="1:2" ht="33.75">
      <c r="A41" s="532">
        <f>A39+1</f>
        <v>17</v>
      </c>
      <c r="B41" s="387" t="s">
        <v>869</v>
      </c>
    </row>
    <row r="42" spans="1:2">
      <c r="A42" s="532"/>
    </row>
    <row r="43" spans="1:2">
      <c r="A43" s="532">
        <f>A41+1</f>
        <v>18</v>
      </c>
      <c r="B43" s="387" t="s">
        <v>587</v>
      </c>
    </row>
    <row r="44" spans="1:2">
      <c r="A44" s="532"/>
    </row>
    <row r="45" spans="1:2" ht="22.5">
      <c r="A45" s="532">
        <f>A43+1</f>
        <v>19</v>
      </c>
      <c r="B45" s="387" t="s">
        <v>870</v>
      </c>
    </row>
    <row r="46" spans="1:2">
      <c r="A46" s="532"/>
      <c r="B46" s="387"/>
    </row>
    <row r="47" spans="1:2" ht="22.5">
      <c r="A47" s="532">
        <f>A45+1</f>
        <v>20</v>
      </c>
      <c r="B47" s="387" t="s">
        <v>871</v>
      </c>
    </row>
    <row r="48" spans="1:2">
      <c r="A48" s="532"/>
    </row>
    <row r="49" spans="1:2" ht="22.5">
      <c r="A49" s="532">
        <f>A47+1</f>
        <v>21</v>
      </c>
      <c r="B49" s="387" t="s">
        <v>872</v>
      </c>
    </row>
    <row r="50" spans="1:2">
      <c r="A50" s="532"/>
      <c r="B50" s="387"/>
    </row>
    <row r="51" spans="1:2" ht="22.5">
      <c r="A51" s="532">
        <f>A49+1</f>
        <v>22</v>
      </c>
      <c r="B51" s="387" t="s">
        <v>873</v>
      </c>
    </row>
    <row r="52" spans="1:2">
      <c r="A52" s="532"/>
    </row>
    <row r="53" spans="1:2" ht="22.5">
      <c r="A53" s="532">
        <f>A51+1</f>
        <v>23</v>
      </c>
      <c r="B53" s="387" t="s">
        <v>874</v>
      </c>
    </row>
    <row r="54" spans="1:2">
      <c r="A54" s="532"/>
    </row>
    <row r="55" spans="1:2" ht="22.5">
      <c r="A55" s="532">
        <f>A53+1</f>
        <v>24</v>
      </c>
      <c r="B55" s="387" t="s">
        <v>875</v>
      </c>
    </row>
    <row r="56" spans="1:2">
      <c r="A56" s="532"/>
    </row>
    <row r="57" spans="1:2" ht="22.5">
      <c r="A57" s="532">
        <f>A55+1</f>
        <v>25</v>
      </c>
      <c r="B57" s="387" t="s">
        <v>876</v>
      </c>
    </row>
    <row r="58" spans="1:2">
      <c r="A58" s="532"/>
    </row>
    <row r="59" spans="1:2" ht="22.5">
      <c r="A59" s="532">
        <f>A57+1</f>
        <v>26</v>
      </c>
      <c r="B59" s="387" t="s">
        <v>877</v>
      </c>
    </row>
    <row r="60" spans="1:2">
      <c r="A60" s="532"/>
    </row>
    <row r="61" spans="1:2" ht="22.5">
      <c r="A61" s="532">
        <f>A59+1</f>
        <v>27</v>
      </c>
      <c r="B61" s="387" t="s">
        <v>878</v>
      </c>
    </row>
    <row r="62" spans="1:2">
      <c r="A62" s="532"/>
    </row>
    <row r="63" spans="1:2" ht="22.5">
      <c r="A63" s="532">
        <f>A61+1</f>
        <v>28</v>
      </c>
      <c r="B63" s="387" t="s">
        <v>879</v>
      </c>
    </row>
    <row r="64" spans="1:2">
      <c r="A64" s="532"/>
    </row>
    <row r="65" spans="1:2" ht="22.5">
      <c r="A65" s="532">
        <f>A63+1</f>
        <v>29</v>
      </c>
      <c r="B65" s="387" t="s">
        <v>880</v>
      </c>
    </row>
    <row r="66" spans="1:2">
      <c r="A66" s="532"/>
    </row>
    <row r="67" spans="1:2" ht="22.5">
      <c r="A67" s="532">
        <f>A65+1</f>
        <v>30</v>
      </c>
      <c r="B67" s="387" t="s">
        <v>881</v>
      </c>
    </row>
    <row r="68" spans="1:2">
      <c r="A68" s="532"/>
    </row>
    <row r="69" spans="1:2" ht="22.5">
      <c r="A69" s="532">
        <f>A67+1</f>
        <v>31</v>
      </c>
      <c r="B69" s="387" t="s">
        <v>882</v>
      </c>
    </row>
    <row r="70" spans="1:2">
      <c r="A70" s="532"/>
    </row>
    <row r="71" spans="1:2" ht="22.5">
      <c r="A71" s="532">
        <f>A69+1</f>
        <v>32</v>
      </c>
      <c r="B71" s="387" t="s">
        <v>883</v>
      </c>
    </row>
    <row r="72" spans="1:2">
      <c r="A72" s="532"/>
    </row>
    <row r="73" spans="1:2" ht="22.5">
      <c r="A73" s="532">
        <f>A71+1</f>
        <v>33</v>
      </c>
      <c r="B73" s="387" t="s">
        <v>884</v>
      </c>
    </row>
    <row r="74" spans="1:2">
      <c r="A74" s="460"/>
    </row>
    <row r="75" spans="1:2" ht="22.5">
      <c r="A75" s="532">
        <f>A73+1</f>
        <v>34</v>
      </c>
      <c r="B75" s="387" t="s">
        <v>885</v>
      </c>
    </row>
    <row r="76" spans="1:2">
      <c r="A76" s="532"/>
      <c r="B76" s="387"/>
    </row>
    <row r="77" spans="1:2">
      <c r="A77" s="532">
        <f>A75+1</f>
        <v>35</v>
      </c>
      <c r="B77" s="387" t="s">
        <v>886</v>
      </c>
    </row>
    <row r="78" spans="1:2">
      <c r="A78" s="532"/>
      <c r="B78" s="387"/>
    </row>
    <row r="79" spans="1:2">
      <c r="A79" s="532">
        <f>A77+1</f>
        <v>36</v>
      </c>
      <c r="B79" s="387" t="s">
        <v>887</v>
      </c>
    </row>
    <row r="80" spans="1:2">
      <c r="B80" s="2" t="s">
        <v>21</v>
      </c>
    </row>
    <row r="81" spans="1:2">
      <c r="A81" s="15" t="s">
        <v>760</v>
      </c>
    </row>
    <row r="82" spans="1:2">
      <c r="A82" s="429" t="s">
        <v>13</v>
      </c>
      <c r="B82" s="1134" t="s">
        <v>849</v>
      </c>
    </row>
    <row r="83" spans="1:2">
      <c r="B83" s="2" t="s">
        <v>266</v>
      </c>
    </row>
    <row r="84" spans="1:2">
      <c r="B84" s="1135" t="s">
        <v>850</v>
      </c>
    </row>
  </sheetData>
  <mergeCells count="4">
    <mergeCell ref="A1:B1"/>
    <mergeCell ref="A2:B2"/>
    <mergeCell ref="A3:B3"/>
    <mergeCell ref="A5:B5"/>
  </mergeCells>
  <phoneticPr fontId="3" type="noConversion"/>
  <printOptions horizontalCentered="1"/>
  <pageMargins left="0.75" right="0.75" top="1" bottom="1" header="0.5" footer="0.5"/>
  <pageSetup scale="83" orientation="portrait" r:id="rId1"/>
  <headerFooter alignWithMargins="0">
    <oddFooter>&amp;L&amp;F
&amp;A&amp;R&amp;P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H39"/>
  <sheetViews>
    <sheetView tabSelected="1" topLeftCell="A4" zoomScale="120" zoomScaleNormal="120" zoomScaleSheetLayoutView="100" workbookViewId="0">
      <selection activeCell="A10" sqref="A10"/>
    </sheetView>
  </sheetViews>
  <sheetFormatPr defaultColWidth="9.28515625" defaultRowHeight="12.75"/>
  <cols>
    <col min="1" max="1" width="4.42578125" style="87" bestFit="1" customWidth="1"/>
    <col min="2" max="2" width="1.7109375" style="87" customWidth="1"/>
    <col min="3" max="3" width="46.28515625" style="87" customWidth="1"/>
    <col min="4" max="5" width="15.7109375" style="87" hidden="1" customWidth="1"/>
    <col min="6" max="6" width="15.7109375" style="88" hidden="1" customWidth="1"/>
    <col min="7" max="7" width="15.7109375" style="86" hidden="1" customWidth="1"/>
    <col min="8" max="10" width="14.28515625" style="86" bestFit="1" customWidth="1"/>
    <col min="11" max="11" width="13.140625" style="86" bestFit="1" customWidth="1"/>
    <col min="12" max="12" width="12.28515625" style="86" bestFit="1" customWidth="1"/>
    <col min="13" max="13" width="13.42578125" style="86" bestFit="1" customWidth="1"/>
    <col min="14" max="14" width="12.28515625" style="86" bestFit="1" customWidth="1"/>
    <col min="15" max="15" width="11.42578125" style="86" bestFit="1" customWidth="1"/>
    <col min="16" max="17" width="12.140625" style="86" bestFit="1" customWidth="1"/>
    <col min="18" max="18" width="12" style="86" bestFit="1" customWidth="1"/>
    <col min="19" max="20" width="11.28515625" style="86" customWidth="1"/>
    <col min="21" max="21" width="12.140625" style="86" bestFit="1" customWidth="1"/>
    <col min="22" max="22" width="12" style="86" bestFit="1" customWidth="1"/>
    <col min="23" max="23" width="11.140625" style="86" bestFit="1" customWidth="1"/>
    <col min="24" max="25" width="11.140625" style="86" customWidth="1"/>
    <col min="26" max="26" width="11.85546875" style="86" bestFit="1" customWidth="1"/>
    <col min="27" max="35" width="11.140625" style="86" customWidth="1"/>
    <col min="36" max="37" width="12.28515625" style="86" bestFit="1" customWidth="1"/>
    <col min="38" max="38" width="12" style="86" customWidth="1"/>
    <col min="39" max="39" width="11.42578125" style="86" customWidth="1"/>
    <col min="40" max="41" width="15.42578125" style="86" bestFit="1" customWidth="1"/>
    <col min="42" max="42" width="15.28515625" style="86" bestFit="1" customWidth="1"/>
    <col min="43" max="43" width="14.28515625" style="86" bestFit="1" customWidth="1"/>
    <col min="44" max="44" width="14" style="86" bestFit="1" customWidth="1"/>
    <col min="45" max="45" width="14" style="86" customWidth="1"/>
    <col min="46" max="46" width="13.85546875" style="86" bestFit="1" customWidth="1"/>
    <col min="47" max="47" width="12.7109375" style="86" bestFit="1" customWidth="1"/>
    <col min="48" max="50" width="18.42578125" style="86" bestFit="1" customWidth="1"/>
    <col min="51" max="51" width="17.7109375" style="86" bestFit="1" customWidth="1"/>
    <col min="52" max="52" width="13.7109375" style="87" bestFit="1" customWidth="1"/>
    <col min="53" max="53" width="15" style="87" customWidth="1"/>
    <col min="54" max="55" width="12.85546875" style="87" bestFit="1" customWidth="1"/>
    <col min="56" max="56" width="1.7109375" style="87" customWidth="1"/>
    <col min="57" max="57" width="4.42578125" style="87" bestFit="1" customWidth="1"/>
    <col min="58" max="59" width="9.28515625" style="87"/>
    <col min="60" max="60" width="11.28515625" style="87" bestFit="1" customWidth="1"/>
    <col min="61" max="16384" width="9.28515625" style="87"/>
  </cols>
  <sheetData>
    <row r="1" spans="1:60" s="85" customFormat="1">
      <c r="A1" s="1159" t="str">
        <f>DESCRIPTION!A1</f>
        <v>SAN DIEGO GAS AND ELECTRIC COMPANY ("SDG&amp;E")</v>
      </c>
      <c r="B1" s="1159"/>
      <c r="C1" s="1159"/>
      <c r="D1" s="1159"/>
      <c r="E1" s="1159"/>
      <c r="F1" s="1159"/>
      <c r="G1" s="1159"/>
      <c r="H1" s="1159"/>
      <c r="I1" s="1159"/>
      <c r="J1" s="1159"/>
      <c r="K1" s="1159"/>
      <c r="L1" s="1159"/>
      <c r="M1" s="1159"/>
      <c r="N1" s="1159"/>
      <c r="O1" s="1159"/>
      <c r="P1" s="1159"/>
      <c r="Q1" s="1159"/>
      <c r="R1" s="1159"/>
      <c r="S1" s="1159"/>
      <c r="T1" s="1159"/>
      <c r="U1" s="1159"/>
      <c r="V1" s="1159"/>
      <c r="W1" s="1159"/>
      <c r="X1" s="1159"/>
      <c r="Y1" s="1159"/>
      <c r="Z1" s="1159"/>
      <c r="AA1" s="1159"/>
      <c r="AB1" s="1159"/>
      <c r="AC1" s="1159"/>
      <c r="AD1" s="1159"/>
      <c r="AE1" s="1159"/>
      <c r="AF1" s="1159"/>
      <c r="AG1" s="1159"/>
      <c r="AH1" s="1159"/>
      <c r="AI1" s="1159"/>
      <c r="AJ1" s="1159"/>
      <c r="AK1" s="1159"/>
      <c r="AL1" s="1159"/>
      <c r="AM1" s="1159"/>
      <c r="AN1" s="1159"/>
      <c r="AO1" s="1159"/>
      <c r="AP1" s="1159"/>
      <c r="AQ1" s="1159"/>
      <c r="AR1" s="1159"/>
      <c r="AS1" s="1159"/>
      <c r="AT1" s="1159"/>
      <c r="AU1" s="1159"/>
      <c r="AV1" s="1159"/>
      <c r="AW1" s="1159"/>
      <c r="AX1" s="1159"/>
      <c r="AY1" s="1159"/>
      <c r="AZ1" s="1159"/>
      <c r="BA1" s="1159"/>
      <c r="BB1" s="1159"/>
      <c r="BC1" s="1159"/>
      <c r="BD1" s="1159"/>
      <c r="BE1" s="1159"/>
    </row>
    <row r="2" spans="1:60" s="85" customFormat="1">
      <c r="A2" s="1159" t="str">
        <f>DESCRIPTION!A2</f>
        <v>TEST YEAR ("TY") 2019 GENERAL RATE CASE ("GRC") PHASE 2, APPLICATION ("A.") 19-03-002</v>
      </c>
      <c r="B2" s="1159"/>
      <c r="C2" s="1159"/>
      <c r="D2" s="1159"/>
      <c r="E2" s="1159"/>
      <c r="F2" s="1159"/>
      <c r="G2" s="1159"/>
      <c r="H2" s="1159"/>
      <c r="I2" s="1159"/>
      <c r="J2" s="1159"/>
      <c r="K2" s="1159"/>
      <c r="L2" s="1159"/>
      <c r="M2" s="1159"/>
      <c r="N2" s="1159"/>
      <c r="O2" s="1159"/>
      <c r="P2" s="1159"/>
      <c r="Q2" s="1159"/>
      <c r="R2" s="1159"/>
      <c r="S2" s="1159"/>
      <c r="T2" s="1159"/>
      <c r="U2" s="1159"/>
      <c r="V2" s="1159"/>
      <c r="W2" s="1159"/>
      <c r="X2" s="1159"/>
      <c r="Y2" s="1159"/>
      <c r="Z2" s="1159"/>
      <c r="AA2" s="1159"/>
      <c r="AB2" s="1159"/>
      <c r="AC2" s="1159"/>
      <c r="AD2" s="1159"/>
      <c r="AE2" s="1159"/>
      <c r="AF2" s="1159"/>
      <c r="AG2" s="1159"/>
      <c r="AH2" s="1159"/>
      <c r="AI2" s="1159"/>
      <c r="AJ2" s="1159"/>
      <c r="AK2" s="1159"/>
      <c r="AL2" s="1159"/>
      <c r="AM2" s="1159"/>
      <c r="AN2" s="1159"/>
      <c r="AO2" s="1159"/>
      <c r="AP2" s="1159"/>
      <c r="AQ2" s="1159"/>
      <c r="AR2" s="1159"/>
      <c r="AS2" s="1159"/>
      <c r="AT2" s="1159"/>
      <c r="AU2" s="1159"/>
      <c r="AV2" s="1159"/>
      <c r="AW2" s="1159"/>
      <c r="AX2" s="1159"/>
      <c r="AY2" s="1159"/>
      <c r="AZ2" s="1159"/>
      <c r="BA2" s="1159"/>
      <c r="BB2" s="1159"/>
      <c r="BC2" s="1159"/>
      <c r="BD2" s="1159"/>
      <c r="BE2" s="1159"/>
    </row>
    <row r="3" spans="1:60" s="85" customFormat="1">
      <c r="A3" s="1159" t="str">
        <f>DESCRIPTION!A3</f>
        <v>NON-SCHOOL STREET LIGHTING MODEL WORKPAPER - CHAPTER 7 ("SAXE")</v>
      </c>
      <c r="B3" s="1159"/>
      <c r="C3" s="1159"/>
      <c r="D3" s="1159"/>
      <c r="E3" s="1159"/>
      <c r="F3" s="1159"/>
      <c r="G3" s="1159"/>
      <c r="H3" s="1159"/>
      <c r="I3" s="1159"/>
      <c r="J3" s="1159"/>
      <c r="K3" s="1159"/>
      <c r="L3" s="1159"/>
      <c r="M3" s="1159"/>
      <c r="N3" s="1159"/>
      <c r="O3" s="1159"/>
      <c r="P3" s="1159"/>
      <c r="Q3" s="1159"/>
      <c r="R3" s="1159"/>
      <c r="S3" s="1159"/>
      <c r="T3" s="1159"/>
      <c r="U3" s="1159"/>
      <c r="V3" s="1159"/>
      <c r="W3" s="1159"/>
      <c r="X3" s="1159"/>
      <c r="Y3" s="1159"/>
      <c r="Z3" s="1159"/>
      <c r="AA3" s="1159"/>
      <c r="AB3" s="1159"/>
      <c r="AC3" s="1159"/>
      <c r="AD3" s="1159"/>
      <c r="AE3" s="1159"/>
      <c r="AF3" s="1159"/>
      <c r="AG3" s="1159"/>
      <c r="AH3" s="1159"/>
      <c r="AI3" s="1159"/>
      <c r="AJ3" s="1159"/>
      <c r="AK3" s="1159"/>
      <c r="AL3" s="1159"/>
      <c r="AM3" s="1159"/>
      <c r="AN3" s="1159"/>
      <c r="AO3" s="1159"/>
      <c r="AP3" s="1159"/>
      <c r="AQ3" s="1159"/>
      <c r="AR3" s="1159"/>
      <c r="AS3" s="1159"/>
      <c r="AT3" s="1159"/>
      <c r="AU3" s="1159"/>
      <c r="AV3" s="1159"/>
      <c r="AW3" s="1159"/>
      <c r="AX3" s="1159"/>
      <c r="AY3" s="1159"/>
      <c r="AZ3" s="1159"/>
      <c r="BA3" s="1159"/>
      <c r="BB3" s="1159"/>
      <c r="BC3" s="1159"/>
      <c r="BD3" s="1159"/>
      <c r="BE3" s="1159"/>
    </row>
    <row r="4" spans="1:60" s="85" customFormat="1">
      <c r="A4" s="975"/>
      <c r="B4" s="975"/>
      <c r="C4" s="975"/>
      <c r="D4" s="975"/>
      <c r="E4" s="975"/>
      <c r="F4" s="975"/>
      <c r="G4" s="975"/>
      <c r="H4" s="975"/>
      <c r="I4" s="975"/>
      <c r="J4" s="975"/>
      <c r="K4" s="975"/>
      <c r="L4" s="975"/>
      <c r="M4" s="975"/>
      <c r="N4" s="975"/>
      <c r="O4" s="975"/>
      <c r="P4" s="975"/>
      <c r="Q4" s="975"/>
      <c r="R4" s="975"/>
      <c r="S4" s="975"/>
      <c r="T4" s="975"/>
      <c r="U4" s="975"/>
      <c r="V4" s="975"/>
      <c r="W4" s="975"/>
      <c r="X4" s="975"/>
      <c r="Y4" s="975"/>
      <c r="Z4" s="975"/>
      <c r="AA4" s="975"/>
      <c r="AB4" s="975"/>
      <c r="AC4" s="975"/>
      <c r="AD4" s="975"/>
      <c r="AE4" s="975"/>
      <c r="AF4" s="975"/>
      <c r="AG4" s="975"/>
      <c r="AH4" s="975"/>
      <c r="AI4" s="975"/>
      <c r="AJ4" s="975"/>
      <c r="AK4" s="975"/>
      <c r="AL4" s="975"/>
      <c r="AM4" s="975"/>
      <c r="AN4" s="975"/>
      <c r="AO4" s="975"/>
      <c r="AP4" s="975"/>
      <c r="AQ4" s="975"/>
      <c r="AR4" s="975"/>
      <c r="AS4" s="975"/>
      <c r="AT4" s="975"/>
      <c r="AU4" s="975"/>
      <c r="AV4" s="975"/>
      <c r="AW4" s="975"/>
      <c r="AX4" s="975"/>
      <c r="AY4" s="975"/>
      <c r="AZ4" s="975"/>
      <c r="BA4" s="975"/>
      <c r="BB4" s="975"/>
      <c r="BC4" s="975"/>
      <c r="BD4" s="975"/>
      <c r="BE4" s="975"/>
    </row>
    <row r="5" spans="1:60" s="85" customFormat="1" ht="13.5" thickBot="1">
      <c r="A5" s="1160" t="s">
        <v>853</v>
      </c>
      <c r="B5" s="1160"/>
      <c r="C5" s="1160"/>
      <c r="D5" s="1160"/>
      <c r="E5" s="1160"/>
      <c r="F5" s="1160"/>
      <c r="G5" s="1160"/>
      <c r="H5" s="1160"/>
      <c r="I5" s="1160"/>
      <c r="J5" s="1160"/>
      <c r="K5" s="1160"/>
      <c r="L5" s="1160"/>
      <c r="M5" s="1160"/>
      <c r="N5" s="1160"/>
      <c r="O5" s="1160"/>
      <c r="P5" s="1160"/>
      <c r="Q5" s="1160"/>
      <c r="R5" s="1160"/>
      <c r="S5" s="1160"/>
      <c r="T5" s="1160"/>
      <c r="U5" s="1160"/>
      <c r="V5" s="1160"/>
      <c r="W5" s="1160"/>
      <c r="X5" s="1160"/>
      <c r="Y5" s="1160"/>
      <c r="Z5" s="1160"/>
      <c r="AA5" s="1160"/>
      <c r="AB5" s="1160"/>
      <c r="AC5" s="1160"/>
      <c r="AD5" s="1160"/>
      <c r="AE5" s="1160"/>
      <c r="AF5" s="1160"/>
      <c r="AG5" s="1160"/>
      <c r="AH5" s="1160"/>
      <c r="AI5" s="1160"/>
      <c r="AJ5" s="1160"/>
      <c r="AK5" s="1160"/>
      <c r="AL5" s="1160"/>
      <c r="AM5" s="1160"/>
      <c r="AN5" s="1160"/>
      <c r="AO5" s="1160"/>
      <c r="AP5" s="1160"/>
      <c r="AQ5" s="1160"/>
      <c r="AR5" s="1160"/>
      <c r="AS5" s="1160"/>
      <c r="AT5" s="1160"/>
      <c r="AU5" s="1160"/>
      <c r="AV5" s="1160"/>
      <c r="AW5" s="1160"/>
      <c r="AX5" s="1160"/>
      <c r="AY5" s="1160"/>
      <c r="AZ5" s="1160"/>
      <c r="BA5" s="1160"/>
      <c r="BB5" s="1160"/>
      <c r="BC5" s="1160"/>
      <c r="BD5" s="1160"/>
      <c r="BE5" s="1160"/>
    </row>
    <row r="6" spans="1:60" s="85" customFormat="1" ht="34.5" thickBot="1">
      <c r="A6" s="163"/>
      <c r="B6" s="163"/>
      <c r="C6" s="1149" t="s">
        <v>854</v>
      </c>
      <c r="D6" s="2"/>
      <c r="E6" s="2"/>
      <c r="F6" s="447"/>
      <c r="G6" s="29"/>
      <c r="H6" s="29"/>
      <c r="I6" s="29"/>
      <c r="J6" s="29"/>
      <c r="K6" s="29"/>
      <c r="L6" s="29"/>
      <c r="M6" s="29"/>
      <c r="N6" s="29"/>
      <c r="O6" s="29"/>
      <c r="P6" s="29"/>
      <c r="Q6" s="29"/>
      <c r="R6" s="29"/>
      <c r="S6" s="29"/>
      <c r="T6" s="29"/>
      <c r="U6" s="29"/>
      <c r="V6" s="29"/>
      <c r="W6" s="29"/>
      <c r="X6" s="29"/>
      <c r="Y6" s="29"/>
      <c r="Z6" s="29"/>
      <c r="AA6" s="29"/>
      <c r="AB6" s="29"/>
      <c r="AC6" s="29"/>
      <c r="AD6" s="29"/>
      <c r="AE6" s="29"/>
      <c r="AF6" s="29"/>
      <c r="AG6" s="29"/>
      <c r="AH6" s="29"/>
      <c r="AI6" s="29"/>
      <c r="AJ6" s="447"/>
      <c r="AK6" s="447"/>
      <c r="AL6" s="447"/>
      <c r="AM6" s="447"/>
      <c r="AN6" s="447"/>
      <c r="AO6" s="447"/>
      <c r="AP6" s="447"/>
      <c r="AQ6" s="447"/>
      <c r="AR6" s="447"/>
      <c r="AS6" s="448"/>
      <c r="AT6" s="448"/>
      <c r="AU6" s="29"/>
      <c r="AV6" s="29"/>
      <c r="AW6" s="29"/>
      <c r="AX6" s="29"/>
      <c r="AY6" s="29"/>
      <c r="AZ6" s="29"/>
      <c r="BA6" s="29"/>
      <c r="BB6" s="29"/>
      <c r="BC6" s="29"/>
      <c r="BD6" s="2"/>
      <c r="BE6" s="163"/>
    </row>
    <row r="7" spans="1:60" s="85" customFormat="1">
      <c r="A7" s="163"/>
      <c r="B7" s="163"/>
      <c r="C7" s="1150"/>
      <c r="D7" s="842"/>
      <c r="E7" s="684"/>
      <c r="F7" s="684"/>
      <c r="G7" s="684"/>
      <c r="H7" s="843" t="s">
        <v>280</v>
      </c>
      <c r="I7" s="844" t="s">
        <v>150</v>
      </c>
      <c r="J7" s="844" t="s">
        <v>151</v>
      </c>
      <c r="K7" s="844" t="s">
        <v>411</v>
      </c>
      <c r="L7" s="843" t="s">
        <v>280</v>
      </c>
      <c r="M7" s="844" t="s">
        <v>150</v>
      </c>
      <c r="N7" s="844" t="s">
        <v>151</v>
      </c>
      <c r="O7" s="888" t="s">
        <v>411</v>
      </c>
      <c r="P7" s="843" t="s">
        <v>280</v>
      </c>
      <c r="Q7" s="844" t="s">
        <v>150</v>
      </c>
      <c r="R7" s="844" t="s">
        <v>151</v>
      </c>
      <c r="S7" s="888" t="s">
        <v>411</v>
      </c>
      <c r="T7" s="843" t="s">
        <v>280</v>
      </c>
      <c r="U7" s="844" t="s">
        <v>150</v>
      </c>
      <c r="V7" s="844" t="s">
        <v>151</v>
      </c>
      <c r="W7" s="888" t="s">
        <v>411</v>
      </c>
      <c r="X7" s="843" t="s">
        <v>280</v>
      </c>
      <c r="Y7" s="844" t="s">
        <v>150</v>
      </c>
      <c r="Z7" s="844" t="s">
        <v>151</v>
      </c>
      <c r="AA7" s="888" t="s">
        <v>411</v>
      </c>
      <c r="AB7" s="843" t="s">
        <v>280</v>
      </c>
      <c r="AC7" s="844" t="s">
        <v>150</v>
      </c>
      <c r="AD7" s="844" t="s">
        <v>151</v>
      </c>
      <c r="AE7" s="888" t="s">
        <v>411</v>
      </c>
      <c r="AF7" s="843" t="s">
        <v>280</v>
      </c>
      <c r="AG7" s="844" t="s">
        <v>150</v>
      </c>
      <c r="AH7" s="844" t="s">
        <v>151</v>
      </c>
      <c r="AI7" s="888" t="s">
        <v>411</v>
      </c>
      <c r="AJ7" s="843" t="s">
        <v>280</v>
      </c>
      <c r="AK7" s="844" t="s">
        <v>150</v>
      </c>
      <c r="AL7" s="844" t="s">
        <v>151</v>
      </c>
      <c r="AM7" s="888" t="s">
        <v>411</v>
      </c>
      <c r="AN7" s="843" t="s">
        <v>280</v>
      </c>
      <c r="AO7" s="844" t="s">
        <v>150</v>
      </c>
      <c r="AP7" s="844" t="s">
        <v>151</v>
      </c>
      <c r="AQ7" s="888" t="s">
        <v>411</v>
      </c>
      <c r="AR7" s="843" t="s">
        <v>280</v>
      </c>
      <c r="AS7" s="844" t="s">
        <v>150</v>
      </c>
      <c r="AT7" s="844" t="s">
        <v>151</v>
      </c>
      <c r="AU7" s="888" t="s">
        <v>411</v>
      </c>
      <c r="AV7" s="843" t="s">
        <v>280</v>
      </c>
      <c r="AW7" s="844" t="s">
        <v>150</v>
      </c>
      <c r="AX7" s="844" t="s">
        <v>151</v>
      </c>
      <c r="AY7" s="970" t="s">
        <v>411</v>
      </c>
      <c r="AZ7" s="967" t="s">
        <v>280</v>
      </c>
      <c r="BA7" s="844" t="s">
        <v>150</v>
      </c>
      <c r="BB7" s="844" t="s">
        <v>49</v>
      </c>
      <c r="BC7" s="888" t="s">
        <v>411</v>
      </c>
      <c r="BD7" s="2"/>
      <c r="BE7" s="163"/>
    </row>
    <row r="8" spans="1:60" s="85" customFormat="1">
      <c r="A8" s="163"/>
      <c r="B8" s="163"/>
      <c r="C8" s="1151"/>
      <c r="D8" s="770"/>
      <c r="E8" s="234"/>
      <c r="F8" s="234"/>
      <c r="G8" s="234"/>
      <c r="H8" s="845" t="s">
        <v>698</v>
      </c>
      <c r="I8" s="837" t="s">
        <v>698</v>
      </c>
      <c r="J8" s="837" t="s">
        <v>698</v>
      </c>
      <c r="K8" s="889" t="s">
        <v>699</v>
      </c>
      <c r="L8" s="845" t="s">
        <v>683</v>
      </c>
      <c r="M8" s="889" t="s">
        <v>683</v>
      </c>
      <c r="N8" s="889" t="s">
        <v>683</v>
      </c>
      <c r="O8" s="846" t="s">
        <v>684</v>
      </c>
      <c r="P8" s="845" t="s">
        <v>700</v>
      </c>
      <c r="Q8" s="847" t="s">
        <v>700</v>
      </c>
      <c r="R8" s="847" t="s">
        <v>700</v>
      </c>
      <c r="S8" s="846" t="s">
        <v>701</v>
      </c>
      <c r="T8" s="845" t="s">
        <v>702</v>
      </c>
      <c r="U8" s="847" t="s">
        <v>702</v>
      </c>
      <c r="V8" s="847" t="s">
        <v>702</v>
      </c>
      <c r="W8" s="846" t="s">
        <v>703</v>
      </c>
      <c r="X8" s="845" t="s">
        <v>704</v>
      </c>
      <c r="Y8" s="847" t="s">
        <v>704</v>
      </c>
      <c r="Z8" s="847" t="s">
        <v>704</v>
      </c>
      <c r="AA8" s="846" t="s">
        <v>705</v>
      </c>
      <c r="AB8" s="845" t="s">
        <v>706</v>
      </c>
      <c r="AC8" s="847" t="s">
        <v>706</v>
      </c>
      <c r="AD8" s="847" t="s">
        <v>706</v>
      </c>
      <c r="AE8" s="846" t="s">
        <v>707</v>
      </c>
      <c r="AF8" s="845" t="s">
        <v>708</v>
      </c>
      <c r="AG8" s="847" t="s">
        <v>708</v>
      </c>
      <c r="AH8" s="847" t="s">
        <v>708</v>
      </c>
      <c r="AI8" s="846" t="s">
        <v>709</v>
      </c>
      <c r="AJ8" s="845" t="s">
        <v>159</v>
      </c>
      <c r="AK8" s="889" t="s">
        <v>159</v>
      </c>
      <c r="AL8" s="889" t="s">
        <v>159</v>
      </c>
      <c r="AM8" s="846" t="s">
        <v>681</v>
      </c>
      <c r="AN8" s="845" t="s">
        <v>710</v>
      </c>
      <c r="AO8" s="847" t="s">
        <v>710</v>
      </c>
      <c r="AP8" s="847" t="s">
        <v>710</v>
      </c>
      <c r="AQ8" s="846" t="s">
        <v>711</v>
      </c>
      <c r="AR8" s="845" t="s">
        <v>725</v>
      </c>
      <c r="AS8" s="236" t="s">
        <v>725</v>
      </c>
      <c r="AT8" s="889" t="s">
        <v>725</v>
      </c>
      <c r="AU8" s="846" t="s">
        <v>726</v>
      </c>
      <c r="AV8" s="845" t="s">
        <v>822</v>
      </c>
      <c r="AW8" s="236" t="s">
        <v>822</v>
      </c>
      <c r="AX8" s="971" t="s">
        <v>822</v>
      </c>
      <c r="AY8" s="846" t="s">
        <v>823</v>
      </c>
      <c r="AZ8" s="968" t="s">
        <v>412</v>
      </c>
      <c r="BA8" s="889" t="s">
        <v>679</v>
      </c>
      <c r="BB8" s="889" t="s">
        <v>682</v>
      </c>
      <c r="BC8" s="846" t="s">
        <v>682</v>
      </c>
      <c r="BD8" s="2"/>
      <c r="BE8" s="163"/>
    </row>
    <row r="9" spans="1:60" s="85" customFormat="1">
      <c r="A9" s="245" t="s">
        <v>2</v>
      </c>
      <c r="B9" s="245"/>
      <c r="C9" s="1151" t="s">
        <v>855</v>
      </c>
      <c r="D9" s="770"/>
      <c r="E9" s="234"/>
      <c r="F9" s="234"/>
      <c r="G9" s="234"/>
      <c r="H9" s="845" t="s">
        <v>57</v>
      </c>
      <c r="I9" s="847" t="s">
        <v>57</v>
      </c>
      <c r="J9" s="847" t="s">
        <v>57</v>
      </c>
      <c r="K9" s="849" t="s">
        <v>55</v>
      </c>
      <c r="L9" s="845" t="s">
        <v>57</v>
      </c>
      <c r="M9" s="847" t="s">
        <v>57</v>
      </c>
      <c r="N9" s="847" t="s">
        <v>57</v>
      </c>
      <c r="O9" s="848" t="s">
        <v>55</v>
      </c>
      <c r="P9" s="845" t="s">
        <v>57</v>
      </c>
      <c r="Q9" s="847" t="s">
        <v>57</v>
      </c>
      <c r="R9" s="847" t="s">
        <v>57</v>
      </c>
      <c r="S9" s="848" t="s">
        <v>55</v>
      </c>
      <c r="T9" s="845" t="s">
        <v>57</v>
      </c>
      <c r="U9" s="847" t="s">
        <v>57</v>
      </c>
      <c r="V9" s="847" t="s">
        <v>57</v>
      </c>
      <c r="W9" s="848" t="s">
        <v>55</v>
      </c>
      <c r="X9" s="845" t="s">
        <v>57</v>
      </c>
      <c r="Y9" s="847" t="s">
        <v>57</v>
      </c>
      <c r="Z9" s="847" t="s">
        <v>57</v>
      </c>
      <c r="AA9" s="848" t="s">
        <v>55</v>
      </c>
      <c r="AB9" s="845" t="s">
        <v>57</v>
      </c>
      <c r="AC9" s="847" t="s">
        <v>57</v>
      </c>
      <c r="AD9" s="847" t="s">
        <v>57</v>
      </c>
      <c r="AE9" s="848" t="s">
        <v>55</v>
      </c>
      <c r="AF9" s="845" t="s">
        <v>57</v>
      </c>
      <c r="AG9" s="847" t="s">
        <v>57</v>
      </c>
      <c r="AH9" s="847" t="s">
        <v>57</v>
      </c>
      <c r="AI9" s="848" t="s">
        <v>55</v>
      </c>
      <c r="AJ9" s="845" t="s">
        <v>57</v>
      </c>
      <c r="AK9" s="847" t="s">
        <v>57</v>
      </c>
      <c r="AL9" s="847" t="s">
        <v>57</v>
      </c>
      <c r="AM9" s="848" t="s">
        <v>55</v>
      </c>
      <c r="AN9" s="845" t="s">
        <v>57</v>
      </c>
      <c r="AO9" s="847" t="s">
        <v>57</v>
      </c>
      <c r="AP9" s="847" t="s">
        <v>57</v>
      </c>
      <c r="AQ9" s="848" t="s">
        <v>55</v>
      </c>
      <c r="AR9" s="845" t="s">
        <v>57</v>
      </c>
      <c r="AS9" s="847" t="s">
        <v>57</v>
      </c>
      <c r="AT9" s="847" t="s">
        <v>57</v>
      </c>
      <c r="AU9" s="848" t="s">
        <v>55</v>
      </c>
      <c r="AV9" s="845" t="s">
        <v>57</v>
      </c>
      <c r="AW9" s="847" t="s">
        <v>57</v>
      </c>
      <c r="AX9" s="847" t="s">
        <v>57</v>
      </c>
      <c r="AY9" s="848" t="s">
        <v>55</v>
      </c>
      <c r="AZ9" s="845" t="s">
        <v>57</v>
      </c>
      <c r="BA9" s="847" t="s">
        <v>57</v>
      </c>
      <c r="BB9" s="847" t="s">
        <v>57</v>
      </c>
      <c r="BC9" s="848" t="s">
        <v>55</v>
      </c>
      <c r="BD9" s="2"/>
      <c r="BE9" s="245" t="s">
        <v>2</v>
      </c>
    </row>
    <row r="10" spans="1:60" s="85" customFormat="1">
      <c r="A10" s="319" t="s">
        <v>59</v>
      </c>
      <c r="B10" s="246"/>
      <c r="C10" s="1152" t="s">
        <v>62</v>
      </c>
      <c r="D10" s="808"/>
      <c r="E10" s="403"/>
      <c r="F10" s="403"/>
      <c r="G10" s="403"/>
      <c r="H10" s="850" t="s">
        <v>889</v>
      </c>
      <c r="I10" s="851" t="s">
        <v>680</v>
      </c>
      <c r="J10" s="851" t="s">
        <v>74</v>
      </c>
      <c r="K10" s="851" t="s">
        <v>75</v>
      </c>
      <c r="L10" s="850" t="s">
        <v>76</v>
      </c>
      <c r="M10" s="851" t="s">
        <v>77</v>
      </c>
      <c r="N10" s="851" t="s">
        <v>123</v>
      </c>
      <c r="O10" s="852" t="s">
        <v>124</v>
      </c>
      <c r="P10" s="850" t="s">
        <v>125</v>
      </c>
      <c r="Q10" s="851" t="s">
        <v>156</v>
      </c>
      <c r="R10" s="851" t="s">
        <v>438</v>
      </c>
      <c r="S10" s="852" t="s">
        <v>439</v>
      </c>
      <c r="T10" s="850" t="s">
        <v>440</v>
      </c>
      <c r="U10" s="851" t="s">
        <v>423</v>
      </c>
      <c r="V10" s="851" t="s">
        <v>441</v>
      </c>
      <c r="W10" s="852" t="s">
        <v>685</v>
      </c>
      <c r="X10" s="850" t="s">
        <v>686</v>
      </c>
      <c r="Y10" s="851" t="s">
        <v>727</v>
      </c>
      <c r="Z10" s="851" t="s">
        <v>728</v>
      </c>
      <c r="AA10" s="852" t="s">
        <v>729</v>
      </c>
      <c r="AB10" s="850" t="s">
        <v>730</v>
      </c>
      <c r="AC10" s="851" t="s">
        <v>731</v>
      </c>
      <c r="AD10" s="851" t="s">
        <v>732</v>
      </c>
      <c r="AE10" s="852" t="s">
        <v>733</v>
      </c>
      <c r="AF10" s="850" t="s">
        <v>734</v>
      </c>
      <c r="AG10" s="851" t="s">
        <v>735</v>
      </c>
      <c r="AH10" s="851" t="s">
        <v>736</v>
      </c>
      <c r="AI10" s="852" t="s">
        <v>737</v>
      </c>
      <c r="AJ10" s="850" t="s">
        <v>738</v>
      </c>
      <c r="AK10" s="851" t="s">
        <v>739</v>
      </c>
      <c r="AL10" s="851" t="s">
        <v>740</v>
      </c>
      <c r="AM10" s="852" t="s">
        <v>741</v>
      </c>
      <c r="AN10" s="850" t="s">
        <v>742</v>
      </c>
      <c r="AO10" s="851" t="s">
        <v>743</v>
      </c>
      <c r="AP10" s="851" t="s">
        <v>744</v>
      </c>
      <c r="AQ10" s="852" t="s">
        <v>745</v>
      </c>
      <c r="AR10" s="850" t="s">
        <v>746</v>
      </c>
      <c r="AS10" s="851" t="s">
        <v>747</v>
      </c>
      <c r="AT10" s="851" t="s">
        <v>748</v>
      </c>
      <c r="AU10" s="852" t="s">
        <v>749</v>
      </c>
      <c r="AV10" s="850" t="s">
        <v>750</v>
      </c>
      <c r="AW10" s="851" t="s">
        <v>751</v>
      </c>
      <c r="AX10" s="851" t="s">
        <v>752</v>
      </c>
      <c r="AY10" s="852" t="s">
        <v>753</v>
      </c>
      <c r="AZ10" s="850" t="s">
        <v>754</v>
      </c>
      <c r="BA10" s="851" t="s">
        <v>824</v>
      </c>
      <c r="BB10" s="851" t="s">
        <v>825</v>
      </c>
      <c r="BC10" s="852" t="s">
        <v>826</v>
      </c>
      <c r="BD10" s="2"/>
      <c r="BE10" s="319" t="s">
        <v>59</v>
      </c>
    </row>
    <row r="11" spans="1:60" s="85" customFormat="1">
      <c r="A11" s="163"/>
      <c r="B11" s="163"/>
      <c r="C11" s="1153"/>
      <c r="D11" s="765"/>
      <c r="E11" s="14"/>
      <c r="F11" s="14"/>
      <c r="G11" s="14"/>
      <c r="H11" s="14"/>
      <c r="I11" s="14"/>
      <c r="J11" s="14"/>
      <c r="K11" s="14"/>
      <c r="L11" s="708"/>
      <c r="M11" s="63"/>
      <c r="N11" s="63"/>
      <c r="O11" s="248"/>
      <c r="P11" s="687"/>
      <c r="Q11" s="63"/>
      <c r="R11" s="63"/>
      <c r="S11" s="248"/>
      <c r="T11" s="687"/>
      <c r="U11" s="63"/>
      <c r="V11" s="63"/>
      <c r="W11" s="248"/>
      <c r="X11" s="687"/>
      <c r="Y11" s="63"/>
      <c r="Z11" s="63"/>
      <c r="AA11" s="248"/>
      <c r="AB11" s="687"/>
      <c r="AC11" s="63"/>
      <c r="AD11" s="63"/>
      <c r="AE11" s="248"/>
      <c r="AF11" s="687"/>
      <c r="AG11" s="63"/>
      <c r="AH11" s="63"/>
      <c r="AI11" s="248"/>
      <c r="AJ11" s="708"/>
      <c r="AK11" s="63"/>
      <c r="AL11" s="63"/>
      <c r="AM11" s="248"/>
      <c r="AN11" s="687"/>
      <c r="AO11" s="63"/>
      <c r="AP11" s="63"/>
      <c r="AQ11" s="248"/>
      <c r="AR11" s="708"/>
      <c r="AS11" s="225"/>
      <c r="AT11" s="63"/>
      <c r="AU11" s="256"/>
      <c r="AV11" s="225"/>
      <c r="AW11" s="225"/>
      <c r="AX11" s="225"/>
      <c r="AY11" s="225"/>
      <c r="AZ11" s="165"/>
      <c r="BA11" s="63"/>
      <c r="BB11" s="63"/>
      <c r="BC11" s="248"/>
      <c r="BD11" s="2"/>
      <c r="BE11" s="163"/>
    </row>
    <row r="12" spans="1:60" s="85" customFormat="1">
      <c r="A12" s="163">
        <v>1</v>
      </c>
      <c r="B12" s="7"/>
      <c r="C12" s="1154" t="s">
        <v>154</v>
      </c>
      <c r="D12" s="765"/>
      <c r="E12" s="14"/>
      <c r="F12" s="14"/>
      <c r="G12" s="14"/>
      <c r="H12" s="963">
        <f>'SUMMARY CALCS'!G102+'SUMMARY CALCS (SCHOOL)'!G102</f>
        <v>168276.95999999993</v>
      </c>
      <c r="I12" s="963">
        <f>'SUMMARY CALCS'!H102+'SUMMARY CALCS (SCHOOL)'!H102</f>
        <v>168276.95999999993</v>
      </c>
      <c r="J12" s="454">
        <f>I12-H12</f>
        <v>0</v>
      </c>
      <c r="K12" s="960">
        <f>IFERROR(J12/H12,"0.00%")</f>
        <v>0</v>
      </c>
      <c r="L12" s="962">
        <f>'SUMMARY CALCS'!J102+'SUMMARY CALCS (SCHOOL)'!J102</f>
        <v>3887730.2400000007</v>
      </c>
      <c r="M12" s="963">
        <f>'SUMMARY CALCS'!K102+'SUMMARY CALCS (SCHOOL)'!K102</f>
        <v>3807694.9200000013</v>
      </c>
      <c r="N12" s="454">
        <f>M12-L12</f>
        <v>-80035.319999999367</v>
      </c>
      <c r="O12" s="455">
        <f>IFERROR(N12/L12,"0.00%")</f>
        <v>-2.0586644406685829E-2</v>
      </c>
      <c r="P12" s="962">
        <f>'SUMMARY CALCS'!M102+'SUMMARY CALCS (SCHOOL)'!M102</f>
        <v>38275.800000000003</v>
      </c>
      <c r="Q12" s="963">
        <f>'SUMMARY CALCS'!N102+'SUMMARY CALCS (SCHOOL)'!N102</f>
        <v>24256.2</v>
      </c>
      <c r="R12" s="454">
        <f>Q12-P12</f>
        <v>-14019.600000000002</v>
      </c>
      <c r="S12" s="455">
        <f>IFERROR(R12/P12,"0.00%")</f>
        <v>-0.3662784318028624</v>
      </c>
      <c r="T12" s="962">
        <f>'SUMMARY CALCS'!P102+'SUMMARY CALCS (SCHOOL)'!P102</f>
        <v>231.72000000000003</v>
      </c>
      <c r="U12" s="963">
        <f>'SUMMARY CALCS'!Q102+'SUMMARY CALCS (SCHOOL)'!Q102</f>
        <v>231.72000000000003</v>
      </c>
      <c r="V12" s="454">
        <f>U12-T12</f>
        <v>0</v>
      </c>
      <c r="W12" s="455">
        <f>IFERROR(V12/T12,"0.00%")</f>
        <v>0</v>
      </c>
      <c r="X12" s="962">
        <f>'SUMMARY CALCS'!S102+'SUMMARY CALCS (SCHOOL)'!S102</f>
        <v>326.16000000000003</v>
      </c>
      <c r="Y12" s="963">
        <f>'SUMMARY CALCS'!T102+'SUMMARY CALCS (SCHOOL)'!T102</f>
        <v>0</v>
      </c>
      <c r="Z12" s="454">
        <f>Y12-X12</f>
        <v>-326.16000000000003</v>
      </c>
      <c r="AA12" s="455">
        <f>IFERROR(Z12/X12,"0.00%")</f>
        <v>-1</v>
      </c>
      <c r="AB12" s="962">
        <f>'SUMMARY CALCS'!V102+'SUMMARY CALCS (SCHOOL)'!V102</f>
        <v>130281.00000000004</v>
      </c>
      <c r="AC12" s="963">
        <f>'SUMMARY CALCS'!W102+'SUMMARY CALCS (SCHOOL)'!W102</f>
        <v>123062.51999999999</v>
      </c>
      <c r="AD12" s="454">
        <f>AC12-AB12</f>
        <v>-7218.4800000000541</v>
      </c>
      <c r="AE12" s="455">
        <f>IFERROR(AD12/AB12,"0.00%")</f>
        <v>-5.5407004858728841E-2</v>
      </c>
      <c r="AF12" s="962">
        <f>'SUMMARY CALCS'!Y102+'SUMMARY CALCS (SCHOOL)'!Y102</f>
        <v>14.64</v>
      </c>
      <c r="AG12" s="963">
        <f>'SUMMARY CALCS'!Z102+'SUMMARY CALCS (SCHOOL)'!Z102</f>
        <v>14.64</v>
      </c>
      <c r="AH12" s="454">
        <f>AG12-AF12</f>
        <v>0</v>
      </c>
      <c r="AI12" s="455">
        <f>IFERROR(AH12/AF12,"0.00%")</f>
        <v>0</v>
      </c>
      <c r="AJ12" s="962">
        <f>'SUMMARY CALCS'!AB102+'SUMMARY CALCS (SCHOOL)'!AB102</f>
        <v>4225136.5199999996</v>
      </c>
      <c r="AK12" s="963">
        <f>'SUMMARY CALCS'!AC102+'SUMMARY CALCS (SCHOOL)'!AC102</f>
        <v>4123536.96</v>
      </c>
      <c r="AL12" s="454">
        <f>AK12-AJ12</f>
        <v>-101599.55999999959</v>
      </c>
      <c r="AM12" s="455">
        <f>IFERROR(AL12/AJ12,"0.00%")</f>
        <v>-2.4046456136759244E-2</v>
      </c>
      <c r="AN12" s="962">
        <f>'SUMMARY CALCS'!AE102+'SUMMARY CALCS (SCHOOL)'!AE102</f>
        <v>91227.225600000005</v>
      </c>
      <c r="AO12" s="963">
        <f>'SUMMARY CALCS'!AF102+'SUMMARY CALCS (SCHOOL)'!AF102</f>
        <v>91227.225600000005</v>
      </c>
      <c r="AP12" s="454">
        <f>AO12-AN12</f>
        <v>0</v>
      </c>
      <c r="AQ12" s="455">
        <f>IFERROR(AP12/AN12,"0.00%")</f>
        <v>0</v>
      </c>
      <c r="AR12" s="962">
        <f>'SUMMARY CALCS'!AH102+'SUMMARY CALCS (SCHOOL)'!AH102</f>
        <v>1019542.8902400001</v>
      </c>
      <c r="AS12" s="963">
        <f>'SUMMARY CALCS'!AI102+'SUMMARY CALCS (SCHOOL)'!AI102</f>
        <v>953481.79584000015</v>
      </c>
      <c r="AT12" s="454">
        <f>AS12-AR12</f>
        <v>-66061.094399999944</v>
      </c>
      <c r="AU12" s="455">
        <f>IFERROR(AT12/AR12,"0.00%")</f>
        <v>-6.4794816414686762E-2</v>
      </c>
      <c r="AV12" s="962">
        <f>'SUMMARY CALCS'!AK102+'SUMMARY CALCS (SCHOOL)'!AK102</f>
        <v>-1188.3055200000003</v>
      </c>
      <c r="AW12" s="963">
        <f>'SUMMARY CALCS'!AL102+'SUMMARY CALCS (SCHOOL)'!AL102</f>
        <v>-1258.3065600000007</v>
      </c>
      <c r="AX12" s="454">
        <f>AW12-AV12</f>
        <v>-70.00104000000033</v>
      </c>
      <c r="AY12" s="455">
        <f>IFERROR(AX12/AV12,"0.00%")</f>
        <v>5.8908284798677289E-2</v>
      </c>
      <c r="AZ12" s="962">
        <f>'SUMMARY CALCS'!AN102+'SUMMARY CALCS (SCHOOL)'!AN102</f>
        <v>5334718.3303199988</v>
      </c>
      <c r="BA12" s="963">
        <f>'SUMMARY CALCS'!AO102+'SUMMARY CALCS (SCHOOL)'!AO102</f>
        <v>5166987.6748799998</v>
      </c>
      <c r="BB12" s="454">
        <f>BA12-AZ12</f>
        <v>-167730.65543999895</v>
      </c>
      <c r="BC12" s="455">
        <f>IFERROR(BB12/AZ12,"0.00%")</f>
        <v>-3.1441332991602906E-2</v>
      </c>
      <c r="BD12" s="2"/>
      <c r="BE12" s="163">
        <v>1</v>
      </c>
      <c r="BF12" s="705"/>
      <c r="BG12" s="705"/>
      <c r="BH12" s="707"/>
    </row>
    <row r="13" spans="1:60" s="85" customFormat="1">
      <c r="A13" s="163">
        <f t="shared" ref="A13:A25" si="0">A12+1</f>
        <v>2</v>
      </c>
      <c r="B13" s="163"/>
      <c r="C13" s="1155"/>
      <c r="D13" s="765"/>
      <c r="E13" s="14"/>
      <c r="F13" s="14"/>
      <c r="G13" s="14"/>
      <c r="H13" s="965"/>
      <c r="I13" s="965"/>
      <c r="J13" s="454"/>
      <c r="K13" s="960"/>
      <c r="L13" s="964"/>
      <c r="M13" s="965"/>
      <c r="N13" s="454"/>
      <c r="O13" s="455"/>
      <c r="P13" s="964"/>
      <c r="Q13" s="965"/>
      <c r="R13" s="454"/>
      <c r="S13" s="455"/>
      <c r="T13" s="964"/>
      <c r="U13" s="965"/>
      <c r="V13" s="454"/>
      <c r="W13" s="455"/>
      <c r="X13" s="964"/>
      <c r="Y13" s="965"/>
      <c r="Z13" s="454"/>
      <c r="AA13" s="455"/>
      <c r="AB13" s="964"/>
      <c r="AC13" s="965"/>
      <c r="AD13" s="454"/>
      <c r="AE13" s="455"/>
      <c r="AF13" s="964"/>
      <c r="AG13" s="965"/>
      <c r="AH13" s="454"/>
      <c r="AI13" s="455"/>
      <c r="AJ13" s="964"/>
      <c r="AK13" s="965"/>
      <c r="AL13" s="454"/>
      <c r="AM13" s="455"/>
      <c r="AN13" s="964"/>
      <c r="AO13" s="965"/>
      <c r="AP13" s="454"/>
      <c r="AQ13" s="455"/>
      <c r="AR13" s="964"/>
      <c r="AS13" s="965"/>
      <c r="AT13" s="454"/>
      <c r="AU13" s="455"/>
      <c r="AV13" s="964"/>
      <c r="AW13" s="965"/>
      <c r="AX13" s="454"/>
      <c r="AY13" s="455"/>
      <c r="AZ13" s="964"/>
      <c r="BA13" s="965"/>
      <c r="BB13" s="454"/>
      <c r="BC13" s="455"/>
      <c r="BD13" s="2"/>
      <c r="BE13" s="163">
        <f t="shared" ref="BE13:BE25" si="1">BE12+1</f>
        <v>2</v>
      </c>
      <c r="BF13" s="705"/>
      <c r="BG13" s="705"/>
      <c r="BH13" s="707"/>
    </row>
    <row r="14" spans="1:60" s="85" customFormat="1">
      <c r="A14" s="163">
        <f t="shared" si="0"/>
        <v>3</v>
      </c>
      <c r="B14" s="7"/>
      <c r="C14" s="1154" t="s">
        <v>155</v>
      </c>
      <c r="D14" s="765"/>
      <c r="E14" s="14"/>
      <c r="F14" s="14"/>
      <c r="G14" s="14"/>
      <c r="H14" s="963">
        <f>'SUMMARY CALCS'!G296+'SUMMARY CALCS (SCHOOL)'!G296</f>
        <v>657792.57000000007</v>
      </c>
      <c r="I14" s="963">
        <f>'SUMMARY CALCS'!H296+'SUMMARY CALCS (SCHOOL)'!H296</f>
        <v>657792.57000000007</v>
      </c>
      <c r="J14" s="454">
        <f t="shared" ref="J14" si="2">I14-H14</f>
        <v>0</v>
      </c>
      <c r="K14" s="960">
        <f t="shared" ref="K14" si="3">IFERROR(J14/H14,"0.00%")</f>
        <v>0</v>
      </c>
      <c r="L14" s="962">
        <f>'SUMMARY CALCS'!J296+'SUMMARY CALCS (SCHOOL)'!J296</f>
        <v>3568693.26</v>
      </c>
      <c r="M14" s="963">
        <f>'SUMMARY CALCS'!K296+'SUMMARY CALCS (SCHOOL)'!K296</f>
        <v>4905562.5600000005</v>
      </c>
      <c r="N14" s="454">
        <f t="shared" ref="N14" si="4">M14-L14</f>
        <v>1336869.3000000007</v>
      </c>
      <c r="O14" s="455">
        <f t="shared" ref="O14" si="5">IFERROR(N14/L14,"0.00%")</f>
        <v>0.3746103132439017</v>
      </c>
      <c r="P14" s="962">
        <f>'SUMMARY CALCS'!M296+'SUMMARY CALCS (SCHOOL)'!M296</f>
        <v>150039.08999999997</v>
      </c>
      <c r="Q14" s="963">
        <f>'SUMMARY CALCS'!N296+'SUMMARY CALCS (SCHOOL)'!N296</f>
        <v>97232.06</v>
      </c>
      <c r="R14" s="454">
        <f t="shared" ref="R14" si="6">Q14-P14</f>
        <v>-52807.02999999997</v>
      </c>
      <c r="S14" s="455">
        <f t="shared" ref="S14" si="7">IFERROR(R14/P14,"0.00%")</f>
        <v>-0.35195514715531784</v>
      </c>
      <c r="T14" s="962">
        <f>'SUMMARY CALCS'!P296+'SUMMARY CALCS (SCHOOL)'!P296</f>
        <v>814.56000000000006</v>
      </c>
      <c r="U14" s="963">
        <f>'SUMMARY CALCS'!Q296+'SUMMARY CALCS (SCHOOL)'!Q296</f>
        <v>814.56000000000006</v>
      </c>
      <c r="V14" s="454">
        <f t="shared" ref="V14" si="8">U14-T14</f>
        <v>0</v>
      </c>
      <c r="W14" s="455">
        <f t="shared" ref="W14" si="9">IFERROR(V14/T14,"0.00%")</f>
        <v>0</v>
      </c>
      <c r="X14" s="962">
        <f>'SUMMARY CALCS'!S296+'SUMMARY CALCS (SCHOOL)'!S296</f>
        <v>1420.0900000000001</v>
      </c>
      <c r="Y14" s="963">
        <f>'SUMMARY CALCS'!T296+'SUMMARY CALCS (SCHOOL)'!T296</f>
        <v>0</v>
      </c>
      <c r="Z14" s="454">
        <f t="shared" ref="Z14" si="10">Y14-X14</f>
        <v>-1420.0900000000001</v>
      </c>
      <c r="AA14" s="455">
        <f t="shared" ref="AA14" si="11">IFERROR(Z14/X14,"0.00%")</f>
        <v>-1</v>
      </c>
      <c r="AB14" s="962">
        <f>'SUMMARY CALCS'!V296+'SUMMARY CALCS (SCHOOL)'!V296</f>
        <v>512729.39999999991</v>
      </c>
      <c r="AC14" s="963">
        <f>'SUMMARY CALCS'!W296+'SUMMARY CALCS (SCHOOL)'!W296</f>
        <v>480160.51999999979</v>
      </c>
      <c r="AD14" s="454">
        <f t="shared" ref="AD14" si="12">AC14-AB14</f>
        <v>-32568.880000000121</v>
      </c>
      <c r="AE14" s="455">
        <f t="shared" ref="AE14" si="13">IFERROR(AD14/AB14,"0.00%")</f>
        <v>-6.3520601705305227E-2</v>
      </c>
      <c r="AF14" s="962">
        <f>'SUMMARY CALCS'!Y296+'SUMMARY CALCS (SCHOOL)'!Y296</f>
        <v>54.96</v>
      </c>
      <c r="AG14" s="963">
        <f>'SUMMARY CALCS'!Z296+'SUMMARY CALCS (SCHOOL)'!Z296</f>
        <v>54.96</v>
      </c>
      <c r="AH14" s="454">
        <f t="shared" ref="AH14" si="14">AG14-AF14</f>
        <v>0</v>
      </c>
      <c r="AI14" s="455">
        <f t="shared" ref="AI14" si="15">IFERROR(AH14/AF14,"0.00%")</f>
        <v>0</v>
      </c>
      <c r="AJ14" s="962">
        <f>'SUMMARY CALCS'!AB296+'SUMMARY CALCS (SCHOOL)'!AB296</f>
        <v>4891543.9299999988</v>
      </c>
      <c r="AK14" s="963">
        <f>'SUMMARY CALCS'!AC296+'SUMMARY CALCS (SCHOOL)'!AC296</f>
        <v>6141651.070000005</v>
      </c>
      <c r="AL14" s="454">
        <f t="shared" ref="AL14" si="16">AK14-AJ14</f>
        <v>1250107.1400000062</v>
      </c>
      <c r="AM14" s="455">
        <f t="shared" ref="AM14" si="17">IFERROR(AL14/AJ14,"0.00%")</f>
        <v>0.25556494184444672</v>
      </c>
      <c r="AN14" s="962">
        <f>'SUMMARY CALCS'!AE296+'SUMMARY CALCS (SCHOOL)'!AE296</f>
        <v>358235.88059999992</v>
      </c>
      <c r="AO14" s="963">
        <f>'SUMMARY CALCS'!AF296+'SUMMARY CALCS (SCHOOL)'!AF296</f>
        <v>358235.88059999992</v>
      </c>
      <c r="AP14" s="454">
        <f t="shared" ref="AP14" si="18">AO14-AN14</f>
        <v>0</v>
      </c>
      <c r="AQ14" s="455">
        <f t="shared" ref="AQ14" si="19">IFERROR(AP14/AN14,"0.00%")</f>
        <v>0</v>
      </c>
      <c r="AR14" s="962">
        <f>'SUMMARY CALCS'!AH296+'SUMMARY CALCS (SCHOOL)'!AH296</f>
        <v>4003594.7897399995</v>
      </c>
      <c r="AS14" s="963">
        <f>'SUMMARY CALCS'!AI296+'SUMMARY CALCS (SCHOOL)'!AI296</f>
        <v>3744182.6003400004</v>
      </c>
      <c r="AT14" s="454">
        <f t="shared" ref="AT14" si="20">AS14-AR14</f>
        <v>-259412.1893999991</v>
      </c>
      <c r="AU14" s="455">
        <f t="shared" ref="AU14" si="21">IFERROR(AT14/AR14,"0.00%")</f>
        <v>-6.479481641468661E-2</v>
      </c>
      <c r="AV14" s="962">
        <f>'SUMMARY CALCS'!AK296+'SUMMARY CALCS (SCHOOL)'!AK296</f>
        <v>-4664.6326500000014</v>
      </c>
      <c r="AW14" s="963">
        <f>'SUMMARY CALCS'!AL296+'SUMMARY CALCS (SCHOOL)'!AL296</f>
        <v>-4941.1845600000033</v>
      </c>
      <c r="AX14" s="454">
        <f t="shared" ref="AX14" si="22">AW14-AV14</f>
        <v>-276.55191000000195</v>
      </c>
      <c r="AY14" s="455">
        <f t="shared" ref="AY14" si="23">IFERROR(AX14/AV14,"0.00%")</f>
        <v>5.9286964430093306E-2</v>
      </c>
      <c r="AZ14" s="962">
        <f>'SUMMARY CALCS'!AN296+'SUMMARY CALCS (SCHOOL)'!AN296</f>
        <v>9248709.9676899984</v>
      </c>
      <c r="BA14" s="963">
        <f>'SUMMARY CALCS'!AO296+'SUMMARY CALCS (SCHOOL)'!AO296</f>
        <v>10239128.366380002</v>
      </c>
      <c r="BB14" s="454">
        <f t="shared" ref="BB14" si="24">BA14-AZ14</f>
        <v>990418.3986900039</v>
      </c>
      <c r="BC14" s="455">
        <f t="shared" ref="BC14" si="25">IFERROR(BB14/AZ14,"0.00%")</f>
        <v>0.10708719401408319</v>
      </c>
      <c r="BD14" s="2"/>
      <c r="BE14" s="163">
        <f t="shared" si="1"/>
        <v>3</v>
      </c>
      <c r="BF14" s="705"/>
      <c r="BG14" s="705"/>
      <c r="BH14" s="707"/>
    </row>
    <row r="15" spans="1:60" s="85" customFormat="1">
      <c r="A15" s="163">
        <f t="shared" si="0"/>
        <v>4</v>
      </c>
      <c r="B15" s="163"/>
      <c r="C15" s="1153"/>
      <c r="D15" s="765"/>
      <c r="E15" s="14"/>
      <c r="F15" s="14"/>
      <c r="G15" s="14"/>
      <c r="H15" s="965"/>
      <c r="I15" s="965"/>
      <c r="J15" s="965"/>
      <c r="K15" s="14"/>
      <c r="L15" s="964"/>
      <c r="M15" s="965"/>
      <c r="N15" s="456"/>
      <c r="O15" s="457"/>
      <c r="P15" s="964"/>
      <c r="Q15" s="965"/>
      <c r="R15" s="840"/>
      <c r="S15" s="457"/>
      <c r="T15" s="964"/>
      <c r="U15" s="965"/>
      <c r="V15" s="840"/>
      <c r="W15" s="457"/>
      <c r="X15" s="964"/>
      <c r="Y15" s="965"/>
      <c r="Z15" s="840"/>
      <c r="AA15" s="457"/>
      <c r="AB15" s="964"/>
      <c r="AC15" s="965"/>
      <c r="AD15" s="840"/>
      <c r="AE15" s="457"/>
      <c r="AF15" s="964"/>
      <c r="AG15" s="965"/>
      <c r="AH15" s="454"/>
      <c r="AI15" s="455"/>
      <c r="AJ15" s="964"/>
      <c r="AK15" s="965"/>
      <c r="AL15" s="456"/>
      <c r="AM15" s="457"/>
      <c r="AN15" s="964"/>
      <c r="AO15" s="965"/>
      <c r="AP15" s="840"/>
      <c r="AQ15" s="457"/>
      <c r="AR15" s="964"/>
      <c r="AS15" s="965"/>
      <c r="AT15" s="456"/>
      <c r="AU15" s="457"/>
      <c r="AV15" s="964"/>
      <c r="AW15" s="965"/>
      <c r="AX15" s="456"/>
      <c r="AY15" s="457"/>
      <c r="AZ15" s="964"/>
      <c r="BA15" s="965"/>
      <c r="BB15" s="456"/>
      <c r="BC15" s="457"/>
      <c r="BD15" s="2"/>
      <c r="BE15" s="163">
        <f t="shared" si="1"/>
        <v>4</v>
      </c>
      <c r="BF15" s="705"/>
      <c r="BG15" s="705"/>
      <c r="BH15" s="707"/>
    </row>
    <row r="16" spans="1:60" s="85" customFormat="1">
      <c r="A16" s="163">
        <f t="shared" si="0"/>
        <v>5</v>
      </c>
      <c r="B16" s="7"/>
      <c r="C16" s="1154" t="s">
        <v>92</v>
      </c>
      <c r="D16" s="765"/>
      <c r="E16" s="14"/>
      <c r="F16" s="14"/>
      <c r="G16" s="14"/>
      <c r="H16" s="963">
        <f>'SUMMARY CALCS'!G300+'SUMMARY CALCS (SCHOOL)'!G300</f>
        <v>15428.34592</v>
      </c>
      <c r="I16" s="963">
        <f>'SUMMARY CALCS'!H300+'SUMMARY CALCS (SCHOOL)'!H300</f>
        <v>15428.34592</v>
      </c>
      <c r="J16" s="454">
        <f t="shared" ref="J16" si="26">I16-H16</f>
        <v>0</v>
      </c>
      <c r="K16" s="960">
        <f t="shared" ref="K16" si="27">IFERROR(J16/H16,"0.00%")</f>
        <v>0</v>
      </c>
      <c r="L16" s="962">
        <f>'SUMMARY CALCS'!J300+'SUMMARY CALCS (SCHOOL)'!J300</f>
        <v>97258.731599999985</v>
      </c>
      <c r="M16" s="963">
        <f>'SUMMARY CALCS'!K300+'SUMMARY CALCS (SCHOOL)'!K300</f>
        <v>112498.92695999998</v>
      </c>
      <c r="N16" s="454">
        <f t="shared" ref="N16" si="28">M16-L16</f>
        <v>15240.195359999998</v>
      </c>
      <c r="O16" s="455">
        <f t="shared" ref="O16" si="29">IFERROR(N16/L16,"0.00%")</f>
        <v>0.15669745131654586</v>
      </c>
      <c r="P16" s="962">
        <f>'SUMMARY CALCS'!M300+'SUMMARY CALCS (SCHOOL)'!M300</f>
        <v>3516.9681599999999</v>
      </c>
      <c r="Q16" s="963">
        <f>'SUMMARY CALCS'!N300+'SUMMARY CALCS (SCHOOL)'!N300</f>
        <v>2257.80672</v>
      </c>
      <c r="R16" s="454">
        <f t="shared" ref="R16" si="30">Q16-P16</f>
        <v>-1259.1614399999999</v>
      </c>
      <c r="S16" s="455">
        <f t="shared" ref="S16" si="31">IFERROR(R16/P16,"0.00%")</f>
        <v>-0.35802469135802467</v>
      </c>
      <c r="T16" s="962">
        <f>'SUMMARY CALCS'!P300+'SUMMARY CALCS (SCHOOL)'!P300</f>
        <v>86.838720000000009</v>
      </c>
      <c r="U16" s="963">
        <f>'SUMMARY CALCS'!Q300+'SUMMARY CALCS (SCHOOL)'!Q300</f>
        <v>86.838720000000009</v>
      </c>
      <c r="V16" s="454">
        <f t="shared" ref="V16" si="32">U16-T16</f>
        <v>0</v>
      </c>
      <c r="W16" s="455">
        <f t="shared" ref="W16" si="33">IFERROR(V16/T16,"0.00%")</f>
        <v>0</v>
      </c>
      <c r="X16" s="962">
        <f>'SUMMARY CALCS'!S300+'SUMMARY CALCS (SCHOOL)'!S300</f>
        <v>86.838720000000009</v>
      </c>
      <c r="Y16" s="963">
        <f>'SUMMARY CALCS'!T300+'SUMMARY CALCS (SCHOOL)'!T300</f>
        <v>0</v>
      </c>
      <c r="Z16" s="454">
        <f t="shared" ref="Z16" si="34">Y16-X16</f>
        <v>-86.838720000000009</v>
      </c>
      <c r="AA16" s="455">
        <f t="shared" ref="AA16" si="35">IFERROR(Z16/X16,"0.00%")</f>
        <v>-1</v>
      </c>
      <c r="AB16" s="962">
        <f>'SUMMARY CALCS'!V300+'SUMMARY CALCS (SCHOOL)'!V300</f>
        <v>11983.743359999999</v>
      </c>
      <c r="AC16" s="963">
        <f>'SUMMARY CALCS'!W300+'SUMMARY CALCS (SCHOOL)'!W300</f>
        <v>11289.033599999999</v>
      </c>
      <c r="AD16" s="454">
        <f t="shared" ref="AD16" si="36">AC16-AB16</f>
        <v>-694.70975999999973</v>
      </c>
      <c r="AE16" s="455">
        <f t="shared" ref="AE16" si="37">IFERROR(AD16/AB16,"0.00%")</f>
        <v>-5.797101449275361E-2</v>
      </c>
      <c r="AF16" s="962">
        <f>'SUMMARY CALCS'!Y300+'SUMMARY CALCS (SCHOOL)'!Y300</f>
        <v>57.892480000000006</v>
      </c>
      <c r="AG16" s="963">
        <f>'SUMMARY CALCS'!Z300+'SUMMARY CALCS (SCHOOL)'!Z300</f>
        <v>57.892480000000006</v>
      </c>
      <c r="AH16" s="454">
        <f t="shared" ref="AH16" si="38">AG16-AF16</f>
        <v>0</v>
      </c>
      <c r="AI16" s="455">
        <f t="shared" ref="AI16" si="39">IFERROR(AH16/AF16,"0.00%")</f>
        <v>0</v>
      </c>
      <c r="AJ16" s="962">
        <f>'SUMMARY CALCS'!AB300+'SUMMARY CALCS (SCHOOL)'!AB300</f>
        <v>128419.35896</v>
      </c>
      <c r="AK16" s="963">
        <f>'SUMMARY CALCS'!AC300+'SUMMARY CALCS (SCHOOL)'!AC300</f>
        <v>141618.84440000003</v>
      </c>
      <c r="AL16" s="454">
        <f t="shared" ref="AL16" si="40">AK16-AJ16</f>
        <v>13199.485440000033</v>
      </c>
      <c r="AM16" s="455">
        <f t="shared" ref="AM16" si="41">IFERROR(AL16/AJ16,"0.00%")</f>
        <v>0.10278423398851728</v>
      </c>
      <c r="AN16" s="962">
        <f>'SUMMARY CALCS'!AE300+'SUMMARY CALCS (SCHOOL)'!AE300</f>
        <v>8394.409599999999</v>
      </c>
      <c r="AO16" s="963">
        <f>'SUMMARY CALCS'!AF300+'SUMMARY CALCS (SCHOOL)'!AF300</f>
        <v>8394.409599999999</v>
      </c>
      <c r="AP16" s="454">
        <f t="shared" ref="AP16" si="42">AO16-AN16</f>
        <v>0</v>
      </c>
      <c r="AQ16" s="455">
        <f t="shared" ref="AQ16" si="43">IFERROR(AP16/AN16,"0.00%")</f>
        <v>0</v>
      </c>
      <c r="AR16" s="962">
        <f>'SUMMARY CALCS'!AH300+'SUMMARY CALCS (SCHOOL)'!AH300</f>
        <v>93814.76384</v>
      </c>
      <c r="AS16" s="963">
        <f>'SUMMARY CALCS'!AI300+'SUMMARY CALCS (SCHOOL)'!AI300</f>
        <v>87736.053440000003</v>
      </c>
      <c r="AT16" s="454">
        <f t="shared" ref="AT16" si="44">AS16-AR16</f>
        <v>-6078.7103999999963</v>
      </c>
      <c r="AU16" s="455">
        <f t="shared" ref="AU16" si="45">IFERROR(AT16/AR16,"0.00%")</f>
        <v>-6.479481641468679E-2</v>
      </c>
      <c r="AV16" s="962">
        <f>'SUMMARY CALCS'!AK300+'SUMMARY CALCS (SCHOOL)'!AK300</f>
        <v>-115.78496000000001</v>
      </c>
      <c r="AW16" s="963">
        <f>'SUMMARY CALCS'!AL300+'SUMMARY CALCS (SCHOOL)'!AL300</f>
        <v>-115.78496000000001</v>
      </c>
      <c r="AX16" s="454">
        <f t="shared" ref="AX16" si="46">AW16-AV16</f>
        <v>0</v>
      </c>
      <c r="AY16" s="455">
        <f t="shared" ref="AY16" si="47">IFERROR(AX16/AV16,"0.00%")</f>
        <v>0</v>
      </c>
      <c r="AZ16" s="962">
        <f>'SUMMARY CALCS'!AN300+'SUMMARY CALCS (SCHOOL)'!AN300</f>
        <v>230512.74744000004</v>
      </c>
      <c r="BA16" s="963">
        <f>'SUMMARY CALCS'!AO300+'SUMMARY CALCS (SCHOOL)'!AO300</f>
        <v>237633.52247999999</v>
      </c>
      <c r="BB16" s="454">
        <f t="shared" ref="BB16" si="48">BA16-AZ16</f>
        <v>7120.7750399999495</v>
      </c>
      <c r="BC16" s="455">
        <f t="shared" ref="BC16" si="49">IFERROR(BB16/AZ16,"0.00%")</f>
        <v>3.0891024982700403E-2</v>
      </c>
      <c r="BD16" s="2"/>
      <c r="BE16" s="163">
        <f t="shared" si="1"/>
        <v>5</v>
      </c>
      <c r="BF16" s="705"/>
      <c r="BG16" s="705"/>
      <c r="BH16" s="707"/>
    </row>
    <row r="17" spans="1:60" s="85" customFormat="1">
      <c r="A17" s="163">
        <f t="shared" si="0"/>
        <v>6</v>
      </c>
      <c r="B17" s="163"/>
      <c r="C17" s="1153"/>
      <c r="D17" s="765"/>
      <c r="E17" s="14"/>
      <c r="F17" s="14"/>
      <c r="G17" s="14"/>
      <c r="H17" s="965"/>
      <c r="I17" s="965"/>
      <c r="J17" s="965"/>
      <c r="K17" s="14"/>
      <c r="L17" s="964"/>
      <c r="M17" s="965"/>
      <c r="N17" s="456"/>
      <c r="O17" s="457"/>
      <c r="P17" s="964"/>
      <c r="Q17" s="965"/>
      <c r="R17" s="840"/>
      <c r="S17" s="457"/>
      <c r="T17" s="964"/>
      <c r="U17" s="965"/>
      <c r="V17" s="840"/>
      <c r="W17" s="457"/>
      <c r="X17" s="964"/>
      <c r="Y17" s="965"/>
      <c r="Z17" s="840"/>
      <c r="AA17" s="457"/>
      <c r="AB17" s="964"/>
      <c r="AC17" s="965"/>
      <c r="AD17" s="840"/>
      <c r="AE17" s="457"/>
      <c r="AF17" s="964"/>
      <c r="AG17" s="965"/>
      <c r="AH17" s="840"/>
      <c r="AI17" s="457"/>
      <c r="AJ17" s="964"/>
      <c r="AK17" s="965"/>
      <c r="AL17" s="456"/>
      <c r="AM17" s="457"/>
      <c r="AN17" s="964"/>
      <c r="AO17" s="965"/>
      <c r="AP17" s="840"/>
      <c r="AQ17" s="457"/>
      <c r="AR17" s="964"/>
      <c r="AS17" s="965"/>
      <c r="AT17" s="456"/>
      <c r="AU17" s="457"/>
      <c r="AV17" s="964"/>
      <c r="AW17" s="965"/>
      <c r="AX17" s="456"/>
      <c r="AY17" s="457"/>
      <c r="AZ17" s="964"/>
      <c r="BA17" s="965"/>
      <c r="BB17" s="456"/>
      <c r="BC17" s="457"/>
      <c r="BD17" s="2"/>
      <c r="BE17" s="163">
        <f t="shared" si="1"/>
        <v>6</v>
      </c>
      <c r="BF17" s="705"/>
      <c r="BG17" s="705"/>
      <c r="BH17" s="707"/>
    </row>
    <row r="18" spans="1:60" s="85" customFormat="1">
      <c r="A18" s="163">
        <f t="shared" si="0"/>
        <v>7</v>
      </c>
      <c r="B18" s="7"/>
      <c r="C18" s="1154" t="s">
        <v>134</v>
      </c>
      <c r="D18" s="765"/>
      <c r="E18" s="14"/>
      <c r="F18" s="14"/>
      <c r="G18" s="14"/>
      <c r="H18" s="963">
        <f>'SUMMARY CALCS'!G320+'SUMMARY CALCS (SCHOOL)'!G320</f>
        <v>58227.359999999993</v>
      </c>
      <c r="I18" s="963">
        <f>'SUMMARY CALCS'!H320+'SUMMARY CALCS (SCHOOL)'!H320</f>
        <v>58227.359999999993</v>
      </c>
      <c r="J18" s="454">
        <f t="shared" ref="J18" si="50">I18-H18</f>
        <v>0</v>
      </c>
      <c r="K18" s="960">
        <f t="shared" ref="K18" si="51">IFERROR(J18/H18,"0.00%")</f>
        <v>0</v>
      </c>
      <c r="L18" s="962">
        <f>'SUMMARY CALCS'!J320+'SUMMARY CALCS (SCHOOL)'!J320</f>
        <v>1448352.84</v>
      </c>
      <c r="M18" s="963">
        <f>'SUMMARY CALCS'!K320+'SUMMARY CALCS (SCHOOL)'!K320</f>
        <v>1136525.0400000003</v>
      </c>
      <c r="N18" s="454">
        <f t="shared" ref="N18" si="52">M18-L18</f>
        <v>-311827.79999999981</v>
      </c>
      <c r="O18" s="455">
        <f t="shared" ref="O18" si="53">IFERROR(N18/L18,"0.00%")</f>
        <v>-0.21529822802018311</v>
      </c>
      <c r="P18" s="962">
        <f>'SUMMARY CALCS'!M320+'SUMMARY CALCS (SCHOOL)'!M320</f>
        <v>13342.079999999998</v>
      </c>
      <c r="Q18" s="963">
        <f>'SUMMARY CALCS'!N320+'SUMMARY CALCS (SCHOOL)'!N320</f>
        <v>8399.76</v>
      </c>
      <c r="R18" s="454">
        <f t="shared" ref="R18" si="54">Q18-P18</f>
        <v>-4942.3199999999979</v>
      </c>
      <c r="S18" s="455">
        <f t="shared" ref="S18" si="55">IFERROR(R18/P18,"0.00%")</f>
        <v>-0.37043099726579354</v>
      </c>
      <c r="T18" s="962">
        <f>'SUMMARY CALCS'!P320+'SUMMARY CALCS (SCHOOL)'!P320</f>
        <v>237.11999999999998</v>
      </c>
      <c r="U18" s="963">
        <f>'SUMMARY CALCS'!Q320+'SUMMARY CALCS (SCHOOL)'!Q320</f>
        <v>237.11999999999998</v>
      </c>
      <c r="V18" s="454">
        <f t="shared" ref="V18" si="56">U18-T18</f>
        <v>0</v>
      </c>
      <c r="W18" s="455">
        <f t="shared" ref="W18" si="57">IFERROR(V18/T18,"0.00%")</f>
        <v>0</v>
      </c>
      <c r="X18" s="962">
        <f>'SUMMARY CALCS'!S320+'SUMMARY CALCS (SCHOOL)'!S320</f>
        <v>286.8</v>
      </c>
      <c r="Y18" s="963">
        <f>'SUMMARY CALCS'!T320+'SUMMARY CALCS (SCHOOL)'!T320</f>
        <v>0</v>
      </c>
      <c r="Z18" s="454">
        <f t="shared" ref="Z18" si="58">Y18-X18</f>
        <v>-286.8</v>
      </c>
      <c r="AA18" s="455">
        <f t="shared" ref="AA18" si="59">IFERROR(Z18/X18,"0.00%")</f>
        <v>-1</v>
      </c>
      <c r="AB18" s="962">
        <f>'SUMMARY CALCS'!V320+'SUMMARY CALCS (SCHOOL)'!V320</f>
        <v>45185.16</v>
      </c>
      <c r="AC18" s="963">
        <f>'SUMMARY CALCS'!W320+'SUMMARY CALCS (SCHOOL)'!W320</f>
        <v>42581.039999999994</v>
      </c>
      <c r="AD18" s="454">
        <f t="shared" ref="AD18" si="60">AC18-AB18</f>
        <v>-2604.1200000000099</v>
      </c>
      <c r="AE18" s="455">
        <f t="shared" ref="AE18" si="61">IFERROR(AD18/AB18,"0.00%")</f>
        <v>-5.7632196057289822E-2</v>
      </c>
      <c r="AF18" s="962">
        <f>'SUMMARY CALCS'!Y320+'SUMMARY CALCS (SCHOOL)'!Y320</f>
        <v>64.319999999999993</v>
      </c>
      <c r="AG18" s="963">
        <f>'SUMMARY CALCS'!Z320+'SUMMARY CALCS (SCHOOL)'!Z320</f>
        <v>64.319999999999993</v>
      </c>
      <c r="AH18" s="454">
        <f t="shared" ref="AH18" si="62">AG18-AF18</f>
        <v>0</v>
      </c>
      <c r="AI18" s="455">
        <f t="shared" ref="AI18" si="63">IFERROR(AH18/AF18,"0.00%")</f>
        <v>0</v>
      </c>
      <c r="AJ18" s="962">
        <f>'SUMMARY CALCS'!AB320+'SUMMARY CALCS (SCHOOL)'!AB320</f>
        <v>1565695.68</v>
      </c>
      <c r="AK18" s="963">
        <f>'SUMMARY CALCS'!AC320+'SUMMARY CALCS (SCHOOL)'!AC320</f>
        <v>1246034.6400000001</v>
      </c>
      <c r="AL18" s="454">
        <f t="shared" ref="AL18" si="64">AK18-AJ18</f>
        <v>-319661.0399999998</v>
      </c>
      <c r="AM18" s="455">
        <f t="shared" ref="AM18" si="65">IFERROR(AL18/AJ18,"0.00%")</f>
        <v>-0.20416549913454435</v>
      </c>
      <c r="AN18" s="962">
        <f>'SUMMARY CALCS'!AE320+'SUMMARY CALCS (SCHOOL)'!AE320</f>
        <v>31654.776000000002</v>
      </c>
      <c r="AO18" s="963">
        <f>'SUMMARY CALCS'!AF320+'SUMMARY CALCS (SCHOOL)'!AF320</f>
        <v>31654.776000000002</v>
      </c>
      <c r="AP18" s="454">
        <f t="shared" ref="AP18" si="66">AO18-AN18</f>
        <v>0</v>
      </c>
      <c r="AQ18" s="455">
        <f t="shared" ref="AQ18" si="67">IFERROR(AP18/AN18,"0.00%")</f>
        <v>0</v>
      </c>
      <c r="AR18" s="962">
        <f>'SUMMARY CALCS'!AH320+'SUMMARY CALCS (SCHOOL)'!AH320</f>
        <v>353769.41040000011</v>
      </c>
      <c r="AS18" s="963">
        <f>'SUMMARY CALCS'!AI320+'SUMMARY CALCS (SCHOOL)'!AI320</f>
        <v>330846.98639999999</v>
      </c>
      <c r="AT18" s="454">
        <f t="shared" ref="AT18" si="68">AS18-AR18</f>
        <v>-22922.424000000115</v>
      </c>
      <c r="AU18" s="455">
        <f t="shared" ref="AU18" si="69">IFERROR(AT18/AR18,"0.00%")</f>
        <v>-6.4794816414687137E-2</v>
      </c>
      <c r="AV18" s="962">
        <f>'SUMMARY CALCS'!AK320+'SUMMARY CALCS (SCHOOL)'!AK320</f>
        <v>-412.21163999999999</v>
      </c>
      <c r="AW18" s="963">
        <f>'SUMMARY CALCS'!AL320+'SUMMARY CALCS (SCHOOL)'!AL320</f>
        <v>-436.6176000000001</v>
      </c>
      <c r="AX18" s="454">
        <f t="shared" ref="AX18" si="70">AW18-AV18</f>
        <v>-24.405960000000107</v>
      </c>
      <c r="AY18" s="455">
        <f t="shared" ref="AY18" si="71">IFERROR(AX18/AV18,"0.00%")</f>
        <v>5.9207352805466892E-2</v>
      </c>
      <c r="AZ18" s="962">
        <f>'SUMMARY CALCS'!AN320+'SUMMARY CALCS (SCHOOL)'!AN320</f>
        <v>1950707.6547600001</v>
      </c>
      <c r="BA18" s="963">
        <f>'SUMMARY CALCS'!AO320+'SUMMARY CALCS (SCHOOL)'!AO320</f>
        <v>1608099.7848</v>
      </c>
      <c r="BB18" s="454">
        <f t="shared" ref="BB18" si="72">BA18-AZ18</f>
        <v>-342607.86996000004</v>
      </c>
      <c r="BC18" s="455">
        <f t="shared" ref="BC18" si="73">IFERROR(BB18/AZ18,"0.00%")</f>
        <v>-0.17563260651794174</v>
      </c>
      <c r="BD18" s="2"/>
      <c r="BE18" s="163">
        <f t="shared" si="1"/>
        <v>7</v>
      </c>
      <c r="BF18" s="705"/>
      <c r="BG18" s="705"/>
      <c r="BH18" s="707"/>
    </row>
    <row r="19" spans="1:60" s="85" customFormat="1">
      <c r="A19" s="163">
        <f t="shared" si="0"/>
        <v>8</v>
      </c>
      <c r="B19" s="163"/>
      <c r="C19" s="1153"/>
      <c r="D19" s="765"/>
      <c r="E19" s="14"/>
      <c r="F19" s="14"/>
      <c r="G19" s="14"/>
      <c r="H19" s="965"/>
      <c r="I19" s="965"/>
      <c r="J19" s="965"/>
      <c r="K19" s="14"/>
      <c r="L19" s="964"/>
      <c r="M19" s="965"/>
      <c r="N19" s="456"/>
      <c r="O19" s="457"/>
      <c r="P19" s="964"/>
      <c r="Q19" s="965"/>
      <c r="R19" s="840"/>
      <c r="S19" s="457"/>
      <c r="T19" s="964"/>
      <c r="U19" s="965"/>
      <c r="V19" s="840"/>
      <c r="W19" s="457"/>
      <c r="X19" s="964"/>
      <c r="Y19" s="965"/>
      <c r="Z19" s="840"/>
      <c r="AA19" s="457"/>
      <c r="AB19" s="964"/>
      <c r="AC19" s="965"/>
      <c r="AD19" s="840"/>
      <c r="AE19" s="457"/>
      <c r="AF19" s="964"/>
      <c r="AG19" s="965"/>
      <c r="AH19" s="840"/>
      <c r="AI19" s="457"/>
      <c r="AJ19" s="964"/>
      <c r="AK19" s="965"/>
      <c r="AL19" s="456"/>
      <c r="AM19" s="457"/>
      <c r="AN19" s="964"/>
      <c r="AO19" s="965"/>
      <c r="AP19" s="840"/>
      <c r="AQ19" s="457"/>
      <c r="AR19" s="964"/>
      <c r="AS19" s="965"/>
      <c r="AT19" s="456"/>
      <c r="AU19" s="457"/>
      <c r="AV19" s="964"/>
      <c r="AW19" s="965"/>
      <c r="AX19" s="456"/>
      <c r="AY19" s="457"/>
      <c r="AZ19" s="964"/>
      <c r="BA19" s="965"/>
      <c r="BB19" s="456"/>
      <c r="BC19" s="457"/>
      <c r="BD19" s="2"/>
      <c r="BE19" s="163">
        <f t="shared" si="1"/>
        <v>8</v>
      </c>
      <c r="BF19" s="705"/>
      <c r="BG19" s="705"/>
      <c r="BH19" s="707"/>
    </row>
    <row r="20" spans="1:60" s="85" customFormat="1">
      <c r="A20" s="163">
        <f t="shared" si="0"/>
        <v>9</v>
      </c>
      <c r="B20" s="163"/>
      <c r="C20" s="1154" t="s">
        <v>198</v>
      </c>
      <c r="D20" s="765"/>
      <c r="E20" s="14"/>
      <c r="F20" s="14"/>
      <c r="G20" s="14"/>
      <c r="H20" s="963">
        <f>'SUMMARY CALCS'!G324+'SUMMARY CALCS (SCHOOL)'!G324</f>
        <v>9161.8116200000004</v>
      </c>
      <c r="I20" s="963">
        <f>'SUMMARY CALCS'!H324+'SUMMARY CALCS (SCHOOL)'!H324</f>
        <v>9161.8116200000004</v>
      </c>
      <c r="J20" s="454">
        <f t="shared" ref="J20" si="74">I20-H20</f>
        <v>0</v>
      </c>
      <c r="K20" s="960">
        <f t="shared" ref="K20" si="75">IFERROR(J20/H20,"0.00%")</f>
        <v>0</v>
      </c>
      <c r="L20" s="962">
        <f>'SUMMARY CALCS'!J324+'SUMMARY CALCS (SCHOOL)'!J324</f>
        <v>118583.97684999999</v>
      </c>
      <c r="M20" s="963">
        <f>'SUMMARY CALCS'!K324+'SUMMARY CALCS (SCHOOL)'!K324</f>
        <v>137122.46434000001</v>
      </c>
      <c r="N20" s="454">
        <f t="shared" ref="N20" si="76">M20-L20</f>
        <v>18538.487490000014</v>
      </c>
      <c r="O20" s="455">
        <f t="shared" ref="O20" si="77">IFERROR(N20/L20,"0.00%")</f>
        <v>0.15633214522270439</v>
      </c>
      <c r="P20" s="962">
        <f>'SUMMARY CALCS'!M324+'SUMMARY CALCS (SCHOOL)'!M324</f>
        <v>2088.4805099999999</v>
      </c>
      <c r="Q20" s="963">
        <f>'SUMMARY CALCS'!N324+'SUMMARY CALCS (SCHOOL)'!N324</f>
        <v>1340.7529199999999</v>
      </c>
      <c r="R20" s="454">
        <f t="shared" ref="R20" si="78">Q20-P20</f>
        <v>-747.72758999999996</v>
      </c>
      <c r="S20" s="455">
        <f t="shared" ref="S20" si="79">IFERROR(R20/P20,"0.00%")</f>
        <v>-0.35802469135802467</v>
      </c>
      <c r="T20" s="962">
        <f>'SUMMARY CALCS'!P324+'SUMMARY CALCS (SCHOOL)'!P324</f>
        <v>51.567419999999998</v>
      </c>
      <c r="U20" s="963">
        <f>'SUMMARY CALCS'!Q324+'SUMMARY CALCS (SCHOOL)'!Q324</f>
        <v>51.567419999999998</v>
      </c>
      <c r="V20" s="454">
        <f t="shared" ref="V20" si="80">U20-T20</f>
        <v>0</v>
      </c>
      <c r="W20" s="455">
        <f t="shared" ref="W20" si="81">IFERROR(V20/T20,"0.00%")</f>
        <v>0</v>
      </c>
      <c r="X20" s="962">
        <f>'SUMMARY CALCS'!S324+'SUMMARY CALCS (SCHOOL)'!S324</f>
        <v>51.567419999999998</v>
      </c>
      <c r="Y20" s="963">
        <f>'SUMMARY CALCS'!T324+'SUMMARY CALCS (SCHOOL)'!T324</f>
        <v>0</v>
      </c>
      <c r="Z20" s="454">
        <f t="shared" ref="Z20" si="82">Y20-X20</f>
        <v>-51.567419999999998</v>
      </c>
      <c r="AA20" s="455">
        <f t="shared" ref="AA20:AA22" si="83">IFERROR(Z20/X20,"0.00%")</f>
        <v>-1</v>
      </c>
      <c r="AB20" s="962">
        <f>'SUMMARY CALCS'!V324+'SUMMARY CALCS (SCHOOL)'!V324</f>
        <v>7116.3039599999993</v>
      </c>
      <c r="AC20" s="963">
        <f>'SUMMARY CALCS'!W324+'SUMMARY CALCS (SCHOOL)'!W324</f>
        <v>6703.7645999999995</v>
      </c>
      <c r="AD20" s="454">
        <f t="shared" ref="AD20" si="84">AC20-AB20</f>
        <v>-412.53935999999976</v>
      </c>
      <c r="AE20" s="455">
        <f t="shared" ref="AE20" si="85">IFERROR(AD20/AB20,"0.00%")</f>
        <v>-5.7971014492753596E-2</v>
      </c>
      <c r="AF20" s="962">
        <f>'SUMMARY CALCS'!Y324+'SUMMARY CALCS (SCHOOL)'!Y324</f>
        <v>34.378280000000004</v>
      </c>
      <c r="AG20" s="963">
        <f>'SUMMARY CALCS'!Z324+'SUMMARY CALCS (SCHOOL)'!Z324</f>
        <v>34.378280000000004</v>
      </c>
      <c r="AH20" s="454">
        <f t="shared" ref="AH20" si="86">AG20-AF20</f>
        <v>0</v>
      </c>
      <c r="AI20" s="455">
        <f t="shared" ref="AI20" si="87">IFERROR(AH20/AF20,"0.00%")</f>
        <v>0</v>
      </c>
      <c r="AJ20" s="962">
        <f>'SUMMARY CALCS'!AB324+'SUMMARY CALCS (SCHOOL)'!AB324</f>
        <v>137088.08606</v>
      </c>
      <c r="AK20" s="963">
        <f>'SUMMARY CALCS'!AC324+'SUMMARY CALCS (SCHOOL)'!AC324</f>
        <v>154414.73918000003</v>
      </c>
      <c r="AL20" s="454">
        <f t="shared" ref="AL20" si="88">AK20-AJ20</f>
        <v>17326.653120000032</v>
      </c>
      <c r="AM20" s="455">
        <f t="shared" ref="AM20" si="89">IFERROR(AL20/AJ20,"0.00%")</f>
        <v>0.12639065594961033</v>
      </c>
      <c r="AN20" s="962">
        <f>'SUMMARY CALCS'!AE324+'SUMMARY CALCS (SCHOOL)'!AE324</f>
        <v>4984.8505999999998</v>
      </c>
      <c r="AO20" s="963">
        <f>'SUMMARY CALCS'!AF324+'SUMMARY CALCS (SCHOOL)'!AF324</f>
        <v>4984.8505999999998</v>
      </c>
      <c r="AP20" s="454">
        <f t="shared" ref="AP20" si="90">AO20-AN20</f>
        <v>0</v>
      </c>
      <c r="AQ20" s="455">
        <f t="shared" ref="AQ20" si="91">IFERROR(AP20/AN20,"0.00%")</f>
        <v>0</v>
      </c>
      <c r="AR20" s="962">
        <f>'SUMMARY CALCS'!AH324+'SUMMARY CALCS (SCHOOL)'!AH324</f>
        <v>63341.980899999995</v>
      </c>
      <c r="AS20" s="963">
        <f>'SUMMARY CALCS'!AI324+'SUMMARY CALCS (SCHOOL)'!AI324</f>
        <v>52100.283340000002</v>
      </c>
      <c r="AT20" s="454">
        <f t="shared" ref="AT20" si="92">AS20-AR20</f>
        <v>-11241.697559999993</v>
      </c>
      <c r="AU20" s="455">
        <f t="shared" ref="AU20" si="93">IFERROR(AT20/AR20,"0.00%")</f>
        <v>-0.17747625508819528</v>
      </c>
      <c r="AV20" s="962">
        <f>'SUMMARY CALCS'!AK324+'SUMMARY CALCS (SCHOOL)'!AK324</f>
        <v>-63.820605440000001</v>
      </c>
      <c r="AW20" s="963">
        <f>'SUMMARY CALCS'!AL324+'SUMMARY CALCS (SCHOOL)'!AL324</f>
        <v>-63.820605440000001</v>
      </c>
      <c r="AX20" s="454">
        <f t="shared" ref="AX20" si="94">AW20-AV20</f>
        <v>0</v>
      </c>
      <c r="AY20" s="455">
        <f t="shared" ref="AY20" si="95">IFERROR(AX20/AV20,"0.00%")</f>
        <v>0</v>
      </c>
      <c r="AZ20" s="962">
        <f>'SUMMARY CALCS'!AN324+'SUMMARY CALCS (SCHOOL)'!AN324</f>
        <v>205346.16100000002</v>
      </c>
      <c r="BA20" s="963">
        <f>'SUMMARY CALCS'!AO324+'SUMMARY CALCS (SCHOOL)'!AO324</f>
        <v>211431.11655999999</v>
      </c>
      <c r="BB20" s="454">
        <f t="shared" ref="BB20" si="96">BA20-AZ20</f>
        <v>6084.955559999973</v>
      </c>
      <c r="BC20" s="455">
        <f t="shared" ref="BC20" si="97">IFERROR(BB20/AZ20,"0.00%")</f>
        <v>2.9632672606915562E-2</v>
      </c>
      <c r="BD20" s="2"/>
      <c r="BE20" s="163">
        <f t="shared" si="1"/>
        <v>9</v>
      </c>
      <c r="BF20" s="705"/>
      <c r="BG20" s="705"/>
      <c r="BH20" s="707"/>
    </row>
    <row r="21" spans="1:60" s="85" customFormat="1">
      <c r="A21" s="163">
        <f t="shared" si="0"/>
        <v>10</v>
      </c>
      <c r="B21" s="163"/>
      <c r="C21" s="1153"/>
      <c r="D21" s="765"/>
      <c r="E21" s="14"/>
      <c r="F21" s="14"/>
      <c r="G21" s="14"/>
      <c r="H21" s="965"/>
      <c r="I21" s="965"/>
      <c r="J21" s="965"/>
      <c r="K21" s="14"/>
      <c r="L21" s="964"/>
      <c r="M21" s="965"/>
      <c r="N21" s="456"/>
      <c r="O21" s="457"/>
      <c r="P21" s="964"/>
      <c r="Q21" s="965"/>
      <c r="R21" s="840"/>
      <c r="S21" s="457"/>
      <c r="T21" s="964"/>
      <c r="U21" s="965"/>
      <c r="V21" s="840"/>
      <c r="W21" s="457"/>
      <c r="X21" s="964"/>
      <c r="Y21" s="965"/>
      <c r="Z21" s="840"/>
      <c r="AA21" s="455"/>
      <c r="AB21" s="964"/>
      <c r="AC21" s="965"/>
      <c r="AD21" s="840"/>
      <c r="AE21" s="457"/>
      <c r="AF21" s="964"/>
      <c r="AG21" s="965"/>
      <c r="AH21" s="840"/>
      <c r="AI21" s="457"/>
      <c r="AJ21" s="964"/>
      <c r="AK21" s="965"/>
      <c r="AL21" s="456"/>
      <c r="AM21" s="457"/>
      <c r="AN21" s="964"/>
      <c r="AO21" s="965"/>
      <c r="AP21" s="840"/>
      <c r="AQ21" s="457"/>
      <c r="AR21" s="964"/>
      <c r="AS21" s="965"/>
      <c r="AT21" s="456"/>
      <c r="AU21" s="457"/>
      <c r="AV21" s="964"/>
      <c r="AW21" s="965"/>
      <c r="AX21" s="456"/>
      <c r="AY21" s="457"/>
      <c r="AZ21" s="964"/>
      <c r="BA21" s="965"/>
      <c r="BB21" s="456"/>
      <c r="BC21" s="457"/>
      <c r="BD21" s="2"/>
      <c r="BE21" s="163">
        <f t="shared" si="1"/>
        <v>10</v>
      </c>
      <c r="BF21" s="705"/>
      <c r="BG21" s="705"/>
      <c r="BH21" s="707"/>
    </row>
    <row r="22" spans="1:60" s="85" customFormat="1">
      <c r="A22" s="163">
        <f t="shared" si="0"/>
        <v>11</v>
      </c>
      <c r="B22" s="7"/>
      <c r="C22" s="1154" t="s">
        <v>24</v>
      </c>
      <c r="D22" s="765"/>
      <c r="E22" s="14"/>
      <c r="F22" s="14"/>
      <c r="G22" s="14"/>
      <c r="H22" s="963">
        <f>'SUMMARY CALCS'!G330+'SUMMARY CALCS (SCHOOL)'!G330</f>
        <v>2419.1999999999998</v>
      </c>
      <c r="I22" s="963">
        <f>'SUMMARY CALCS'!H330+'SUMMARY CALCS (SCHOOL)'!H330</f>
        <v>2419.1999999999998</v>
      </c>
      <c r="J22" s="454">
        <f t="shared" ref="J22" si="98">I22-H22</f>
        <v>0</v>
      </c>
      <c r="K22" s="960">
        <f t="shared" ref="K22" si="99">IFERROR(J22/H22,"0.00%")</f>
        <v>0</v>
      </c>
      <c r="L22" s="962">
        <f>'SUMMARY CALCS'!J330+'SUMMARY CALCS (SCHOOL)'!J330</f>
        <v>118475.78676</v>
      </c>
      <c r="M22" s="963">
        <f>'SUMMARY CALCS'!K330+'SUMMARY CALCS (SCHOOL)'!K330</f>
        <v>99159.568296000012</v>
      </c>
      <c r="N22" s="454">
        <f t="shared" ref="N22" si="100">M22-L22</f>
        <v>-19316.21846399999</v>
      </c>
      <c r="O22" s="455">
        <f t="shared" ref="O22" si="101">IFERROR(N22/L22,"0.00%")</f>
        <v>-0.16303937700898699</v>
      </c>
      <c r="P22" s="962">
        <f>'SUMMARY CALCS'!M330+'SUMMARY CALCS (SCHOOL)'!M330</f>
        <v>576</v>
      </c>
      <c r="Q22" s="963">
        <f>'SUMMARY CALCS'!N330+'SUMMARY CALCS (SCHOOL)'!N330</f>
        <v>345.59999999999997</v>
      </c>
      <c r="R22" s="454">
        <f t="shared" ref="R22" si="102">Q22-P22</f>
        <v>-230.40000000000003</v>
      </c>
      <c r="S22" s="455">
        <f t="shared" ref="S22" si="103">IFERROR(R22/P22,"0.00%")</f>
        <v>-0.40000000000000008</v>
      </c>
      <c r="T22" s="962">
        <f>'SUMMARY CALCS'!P330+'SUMMARY CALCS (SCHOOL)'!P330</f>
        <v>0</v>
      </c>
      <c r="U22" s="963">
        <f>'SUMMARY CALCS'!Q330+'SUMMARY CALCS (SCHOOL)'!Q330</f>
        <v>0</v>
      </c>
      <c r="V22" s="454">
        <f t="shared" ref="V22" si="104">U22-T22</f>
        <v>0</v>
      </c>
      <c r="W22" s="455" t="str">
        <f t="shared" ref="W22" si="105">IFERROR(V22/T22,"0.00%")</f>
        <v>0.00%</v>
      </c>
      <c r="X22" s="962">
        <f>'SUMMARY CALCS'!S330+'SUMMARY CALCS (SCHOOL)'!S330</f>
        <v>0</v>
      </c>
      <c r="Y22" s="963">
        <f>'SUMMARY CALCS'!T330+'SUMMARY CALCS (SCHOOL)'!T330</f>
        <v>0</v>
      </c>
      <c r="Z22" s="454">
        <f t="shared" ref="Z22" si="106">Y22-X22</f>
        <v>0</v>
      </c>
      <c r="AA22" s="455" t="str">
        <f t="shared" si="83"/>
        <v>0.00%</v>
      </c>
      <c r="AB22" s="962">
        <f>'SUMMARY CALCS'!V330+'SUMMARY CALCS (SCHOOL)'!V330</f>
        <v>1958.4</v>
      </c>
      <c r="AC22" s="963">
        <f>'SUMMARY CALCS'!W330+'SUMMARY CALCS (SCHOOL)'!W330</f>
        <v>1843.2</v>
      </c>
      <c r="AD22" s="454">
        <f t="shared" ref="AD22" si="107">AC22-AB22</f>
        <v>-115.20000000000005</v>
      </c>
      <c r="AE22" s="455">
        <f t="shared" ref="AE22" si="108">IFERROR(AD22/AB22,"0.00%")</f>
        <v>-5.8823529411764726E-2</v>
      </c>
      <c r="AF22" s="962">
        <f>'SUMMARY CALCS'!Y330+'SUMMARY CALCS (SCHOOL)'!Y330</f>
        <v>0</v>
      </c>
      <c r="AG22" s="963">
        <f>'SUMMARY CALCS'!Z330+'SUMMARY CALCS (SCHOOL)'!Z330</f>
        <v>0</v>
      </c>
      <c r="AH22" s="454">
        <f t="shared" ref="AH22" si="109">AG22-AF22</f>
        <v>0</v>
      </c>
      <c r="AI22" s="455" t="str">
        <f t="shared" ref="AI22" si="110">IFERROR(AH22/AF22,"0.00%")</f>
        <v>0.00%</v>
      </c>
      <c r="AJ22" s="962">
        <f>'SUMMARY CALCS'!AB330+'SUMMARY CALCS (SCHOOL)'!AB330</f>
        <v>123429.38675999999</v>
      </c>
      <c r="AK22" s="963">
        <f>'SUMMARY CALCS'!AC330+'SUMMARY CALCS (SCHOOL)'!AC330</f>
        <v>103767.56829600001</v>
      </c>
      <c r="AL22" s="454">
        <f t="shared" ref="AL22" si="111">AK22-AJ22</f>
        <v>-19661.818463999982</v>
      </c>
      <c r="AM22" s="455">
        <f t="shared" ref="AM22" si="112">IFERROR(AL22/AJ22,"0.00%")</f>
        <v>-0.1592960880720492</v>
      </c>
      <c r="AN22" s="962">
        <f>'SUMMARY CALCS'!AE330+'SUMMARY CALCS (SCHOOL)'!AE330</f>
        <v>1336.3200000000002</v>
      </c>
      <c r="AO22" s="963">
        <f>'SUMMARY CALCS'!AF330+'SUMMARY CALCS (SCHOOL)'!AF330</f>
        <v>1336.3200000000002</v>
      </c>
      <c r="AP22" s="454">
        <f t="shared" ref="AP22" si="113">AO22-AN22</f>
        <v>0</v>
      </c>
      <c r="AQ22" s="455">
        <f t="shared" ref="AQ22" si="114">IFERROR(AP22/AN22,"0.00%")</f>
        <v>0</v>
      </c>
      <c r="AR22" s="962">
        <f>'SUMMARY CALCS'!AH330+'SUMMARY CALCS (SCHOOL)'!AH330</f>
        <v>14934.528</v>
      </c>
      <c r="AS22" s="963">
        <f>'SUMMARY CALCS'!AI330+'SUMMARY CALCS (SCHOOL)'!AI330</f>
        <v>13966.848</v>
      </c>
      <c r="AT22" s="454">
        <f t="shared" ref="AT22" si="115">AS22-AR22</f>
        <v>-967.68000000000029</v>
      </c>
      <c r="AU22" s="455">
        <f t="shared" ref="AU22" si="116">IFERROR(AT22/AR22,"0.00%")</f>
        <v>-6.4794816414686845E-2</v>
      </c>
      <c r="AV22" s="962">
        <f>'SUMMARY CALCS'!AK330+'SUMMARY CALCS (SCHOOL)'!AK330</f>
        <v>-17.395199999999999</v>
      </c>
      <c r="AW22" s="963">
        <f>'SUMMARY CALCS'!AL330+'SUMMARY CALCS (SCHOOL)'!AL330</f>
        <v>-18.432000000000002</v>
      </c>
      <c r="AX22" s="454">
        <f t="shared" ref="AX22" si="117">AW22-AV22</f>
        <v>-1.0368000000000031</v>
      </c>
      <c r="AY22" s="455">
        <f t="shared" ref="AY22" si="118">IFERROR(AX22/AV22,"0.00%")</f>
        <v>5.9602649006622696E-2</v>
      </c>
      <c r="AZ22" s="962">
        <f>'SUMMARY CALCS'!AN330+'SUMMARY CALCS (SCHOOL)'!AN330</f>
        <v>139682.83955999999</v>
      </c>
      <c r="BA22" s="963">
        <f>'SUMMARY CALCS'!AO330+'SUMMARY CALCS (SCHOOL)'!AO330</f>
        <v>119052.30429600002</v>
      </c>
      <c r="BB22" s="454">
        <f t="shared" ref="BB22" si="119">BA22-AZ22</f>
        <v>-20630.535263999976</v>
      </c>
      <c r="BC22" s="455">
        <f t="shared" ref="BC22" si="120">IFERROR(BB22/AZ22,"0.00%")</f>
        <v>-0.14769556037796785</v>
      </c>
      <c r="BD22" s="2"/>
      <c r="BE22" s="163">
        <f t="shared" si="1"/>
        <v>11</v>
      </c>
      <c r="BF22" s="705"/>
      <c r="BG22" s="705"/>
      <c r="BH22" s="707"/>
    </row>
    <row r="23" spans="1:60" s="85" customFormat="1">
      <c r="A23" s="163">
        <f t="shared" si="0"/>
        <v>12</v>
      </c>
      <c r="B23" s="163"/>
      <c r="C23" s="1156"/>
      <c r="D23" s="765"/>
      <c r="E23" s="14"/>
      <c r="F23" s="14"/>
      <c r="G23" s="14"/>
      <c r="H23" s="965"/>
      <c r="I23" s="965"/>
      <c r="J23" s="965"/>
      <c r="K23" s="14"/>
      <c r="L23" s="709"/>
      <c r="M23" s="458"/>
      <c r="N23" s="458"/>
      <c r="O23" s="459"/>
      <c r="P23" s="709"/>
      <c r="Q23" s="458"/>
      <c r="R23" s="841"/>
      <c r="S23" s="459"/>
      <c r="T23" s="709"/>
      <c r="U23" s="458"/>
      <c r="V23" s="841"/>
      <c r="W23" s="459"/>
      <c r="X23" s="709"/>
      <c r="Y23" s="458"/>
      <c r="Z23" s="841"/>
      <c r="AA23" s="459"/>
      <c r="AB23" s="709"/>
      <c r="AC23" s="458"/>
      <c r="AD23" s="841"/>
      <c r="AE23" s="459"/>
      <c r="AF23" s="709"/>
      <c r="AG23" s="458"/>
      <c r="AH23" s="841"/>
      <c r="AI23" s="459"/>
      <c r="AJ23" s="709"/>
      <c r="AK23" s="458"/>
      <c r="AL23" s="458"/>
      <c r="AM23" s="459"/>
      <c r="AN23" s="709"/>
      <c r="AO23" s="458"/>
      <c r="AP23" s="841"/>
      <c r="AQ23" s="459"/>
      <c r="AR23" s="709"/>
      <c r="AS23" s="458"/>
      <c r="AT23" s="458"/>
      <c r="AU23" s="459"/>
      <c r="AV23" s="709"/>
      <c r="AW23" s="458"/>
      <c r="AX23" s="458"/>
      <c r="AY23" s="459"/>
      <c r="AZ23" s="709"/>
      <c r="BA23" s="458"/>
      <c r="BB23" s="458"/>
      <c r="BC23" s="459"/>
      <c r="BD23" s="2"/>
      <c r="BE23" s="163">
        <f t="shared" si="1"/>
        <v>12</v>
      </c>
      <c r="BF23" s="705"/>
      <c r="BG23" s="705"/>
      <c r="BH23" s="707"/>
    </row>
    <row r="24" spans="1:60" s="85" customFormat="1" ht="13.5" thickBot="1">
      <c r="A24" s="163">
        <f t="shared" si="0"/>
        <v>13</v>
      </c>
      <c r="B24" s="7"/>
      <c r="C24" s="1157" t="s">
        <v>153</v>
      </c>
      <c r="D24" s="811"/>
      <c r="E24" s="436"/>
      <c r="F24" s="436"/>
      <c r="G24" s="436"/>
      <c r="H24" s="839">
        <f>'SUMMARY CALCS'!G331+'SUMMARY CALCS (SCHOOL)'!G331</f>
        <v>911306.24754000001</v>
      </c>
      <c r="I24" s="839">
        <f>'SUMMARY CALCS'!H331+'SUMMARY CALCS (SCHOOL)'!H331</f>
        <v>911306.24754000001</v>
      </c>
      <c r="J24" s="710">
        <f t="shared" ref="J24" si="121">I24-H24</f>
        <v>0</v>
      </c>
      <c r="K24" s="961">
        <f t="shared" ref="K24" si="122">IFERROR(J24/H24,"0.00%")</f>
        <v>0</v>
      </c>
      <c r="L24" s="966">
        <f>'SUMMARY CALCS'!J331+'SUMMARY CALCS (SCHOOL)'!J331</f>
        <v>9239094.8352100011</v>
      </c>
      <c r="M24" s="839">
        <f>'SUMMARY CALCS'!K331+'SUMMARY CALCS (SCHOOL)'!K331</f>
        <v>10198563.479596002</v>
      </c>
      <c r="N24" s="710">
        <f t="shared" ref="N24" si="123">M24-L24</f>
        <v>959468.64438600093</v>
      </c>
      <c r="O24" s="706">
        <f t="shared" ref="O24" si="124">IFERROR(N24/L24,"0.00%")</f>
        <v>0.10384877106461615</v>
      </c>
      <c r="P24" s="966">
        <f>'SUMMARY CALCS'!M331+'SUMMARY CALCS (SCHOOL)'!M331</f>
        <v>207838.41866999993</v>
      </c>
      <c r="Q24" s="839">
        <f>'SUMMARY CALCS'!N331+'SUMMARY CALCS (SCHOOL)'!N331</f>
        <v>133832.17964000002</v>
      </c>
      <c r="R24" s="710">
        <f t="shared" ref="R24" si="125">Q24-P24</f>
        <v>-74006.23902999991</v>
      </c>
      <c r="S24" s="706">
        <f t="shared" ref="S24" si="126">IFERROR(R24/P24,"0.00%")</f>
        <v>-0.35607583767996698</v>
      </c>
      <c r="T24" s="966">
        <f>'SUMMARY CALCS'!P331+'SUMMARY CALCS (SCHOOL)'!P331</f>
        <v>1421.8061399999999</v>
      </c>
      <c r="U24" s="839">
        <f>'SUMMARY CALCS'!Q331+'SUMMARY CALCS (SCHOOL)'!Q331</f>
        <v>1421.8061399999999</v>
      </c>
      <c r="V24" s="710">
        <f t="shared" ref="V24" si="127">U24-T24</f>
        <v>0</v>
      </c>
      <c r="W24" s="706">
        <f t="shared" ref="W24" si="128">IFERROR(V24/T24,"0.00%")</f>
        <v>0</v>
      </c>
      <c r="X24" s="966">
        <f>'SUMMARY CALCS'!S331+'SUMMARY CALCS (SCHOOL)'!S331</f>
        <v>2171.4561400000002</v>
      </c>
      <c r="Y24" s="839">
        <f>'SUMMARY CALCS'!T331+'SUMMARY CALCS (SCHOOL)'!T331</f>
        <v>0</v>
      </c>
      <c r="Z24" s="710">
        <f t="shared" ref="Z24" si="129">Y24-X24</f>
        <v>-2171.4561400000002</v>
      </c>
      <c r="AA24" s="706">
        <f t="shared" ref="AA24" si="130">IFERROR(Z24/X24,"0.00%")</f>
        <v>-1</v>
      </c>
      <c r="AB24" s="966">
        <f>'SUMMARY CALCS'!V331+'SUMMARY CALCS (SCHOOL)'!V331</f>
        <v>709254.00731999998</v>
      </c>
      <c r="AC24" s="839">
        <f>'SUMMARY CALCS'!W331+'SUMMARY CALCS (SCHOOL)'!W331</f>
        <v>665640.07819999976</v>
      </c>
      <c r="AD24" s="710">
        <f t="shared" ref="AD24" si="131">AC24-AB24</f>
        <v>-43613.929120000219</v>
      </c>
      <c r="AE24" s="706">
        <f t="shared" ref="AE24" si="132">IFERROR(AD24/AB24,"0.00%")</f>
        <v>-6.1492679166946972E-2</v>
      </c>
      <c r="AF24" s="966">
        <f>'SUMMARY CALCS'!Y331+'SUMMARY CALCS (SCHOOL)'!Y331</f>
        <v>226.19076000000001</v>
      </c>
      <c r="AG24" s="839">
        <f>'SUMMARY CALCS'!Z331+'SUMMARY CALCS (SCHOOL)'!Z331</f>
        <v>226.19076000000001</v>
      </c>
      <c r="AH24" s="710">
        <f t="shared" ref="AH24" si="133">AG24-AF24</f>
        <v>0</v>
      </c>
      <c r="AI24" s="706">
        <f t="shared" ref="AI24" si="134">IFERROR(AH24/AF24,"0.00%")</f>
        <v>0</v>
      </c>
      <c r="AJ24" s="966">
        <f>'SUMMARY CALCS'!AB331+'SUMMARY CALCS (SCHOOL)'!AB331</f>
        <v>11071312.961779997</v>
      </c>
      <c r="AK24" s="839">
        <f>'SUMMARY CALCS'!AC331+'SUMMARY CALCS (SCHOOL)'!AC331</f>
        <v>11911023.821876004</v>
      </c>
      <c r="AL24" s="710">
        <f t="shared" ref="AL24" si="135">AK24-AJ24</f>
        <v>839710.86009600759</v>
      </c>
      <c r="AM24" s="706">
        <f t="shared" ref="AM24" si="136">IFERROR(AL24/AJ24,"0.00%")</f>
        <v>7.5845643872125043E-2</v>
      </c>
      <c r="AN24" s="966">
        <f>'SUMMARY CALCS'!AE331+'SUMMARY CALCS (SCHOOL)'!AE331</f>
        <v>495833.46239999996</v>
      </c>
      <c r="AO24" s="839">
        <f>'SUMMARY CALCS'!AF331+'SUMMARY CALCS (SCHOOL)'!AF331</f>
        <v>495833.46239999996</v>
      </c>
      <c r="AP24" s="710">
        <f t="shared" ref="AP24" si="137">AO24-AN24</f>
        <v>0</v>
      </c>
      <c r="AQ24" s="706">
        <f t="shared" ref="AQ24" si="138">IFERROR(AP24/AN24,"0.00%")</f>
        <v>0</v>
      </c>
      <c r="AR24" s="966">
        <f>'SUMMARY CALCS'!AH331+'SUMMARY CALCS (SCHOOL)'!AH331</f>
        <v>5548998.3631199999</v>
      </c>
      <c r="AS24" s="839">
        <f>'SUMMARY CALCS'!AI331+'SUMMARY CALCS (SCHOOL)'!AI331</f>
        <v>5182314.5673600007</v>
      </c>
      <c r="AT24" s="710">
        <f t="shared" ref="AT24" si="139">AS24-AR24</f>
        <v>-366683.79575999919</v>
      </c>
      <c r="AU24" s="706">
        <f t="shared" ref="AU24" si="140">IFERROR(AT24/AR24,"0.00%")</f>
        <v>-6.608107837931064E-2</v>
      </c>
      <c r="AV24" s="966">
        <f>'SUMMARY CALCS'!AK331+'SUMMARY CALCS (SCHOOL)'!AK331</f>
        <v>-6462.1505754400014</v>
      </c>
      <c r="AW24" s="839">
        <f>'SUMMARY CALCS'!AL331+'SUMMARY CALCS (SCHOOL)'!AL331</f>
        <v>-6834.1462854400033</v>
      </c>
      <c r="AX24" s="710">
        <f t="shared" ref="AX24" si="141">AW24-AV24</f>
        <v>-371.99571000000196</v>
      </c>
      <c r="AY24" s="706">
        <f t="shared" ref="AY24" si="142">IFERROR(AX24/AV24,"0.00%")</f>
        <v>5.7565311370769652E-2</v>
      </c>
      <c r="AZ24" s="966">
        <f>'SUMMARY CALCS'!AN331+'SUMMARY CALCS (SCHOOL)'!AN331</f>
        <v>17109677.700769998</v>
      </c>
      <c r="BA24" s="839">
        <f>'SUMMARY CALCS'!AO331+'SUMMARY CALCS (SCHOOL)'!AO331</f>
        <v>17582332.769396003</v>
      </c>
      <c r="BB24" s="710">
        <f t="shared" ref="BB24" si="143">BA24-AZ24</f>
        <v>472655.0686260052</v>
      </c>
      <c r="BC24" s="706">
        <f t="shared" ref="BC24" si="144">IFERROR(BB24/AZ24,"0.00%")</f>
        <v>2.762501298342598E-2</v>
      </c>
      <c r="BD24" s="2"/>
      <c r="BE24" s="163">
        <f t="shared" si="1"/>
        <v>13</v>
      </c>
      <c r="BF24" s="705"/>
      <c r="BG24" s="705"/>
      <c r="BH24" s="707"/>
    </row>
    <row r="25" spans="1:60">
      <c r="A25" s="163">
        <f t="shared" si="0"/>
        <v>14</v>
      </c>
      <c r="B25" s="2"/>
      <c r="C25" s="2"/>
      <c r="D25" s="2"/>
      <c r="E25" s="2"/>
      <c r="F25" s="447"/>
      <c r="G25" s="29"/>
      <c r="H25" s="29"/>
      <c r="I25" s="173"/>
      <c r="J25" s="29"/>
      <c r="K25" s="29"/>
      <c r="L25" s="29"/>
      <c r="M25" s="345"/>
      <c r="N25" s="29"/>
      <c r="O25" s="29"/>
      <c r="P25" s="29"/>
      <c r="Q25" s="345"/>
      <c r="R25" s="29"/>
      <c r="S25" s="29"/>
      <c r="T25" s="29"/>
      <c r="U25" s="29"/>
      <c r="V25" s="29"/>
      <c r="W25" s="29"/>
      <c r="X25" s="29"/>
      <c r="Y25" s="29"/>
      <c r="Z25" s="29"/>
      <c r="AA25" s="29"/>
      <c r="AB25" s="29"/>
      <c r="AC25" s="29"/>
      <c r="AD25" s="29"/>
      <c r="AE25" s="29"/>
      <c r="AF25" s="29"/>
      <c r="AG25" s="29"/>
      <c r="AH25" s="29"/>
      <c r="AI25" s="29"/>
      <c r="AJ25" s="29"/>
      <c r="AK25" s="29"/>
      <c r="AL25" s="29"/>
      <c r="AM25" s="29"/>
      <c r="AN25" s="29"/>
      <c r="AO25" s="29"/>
      <c r="AP25" s="29"/>
      <c r="AQ25" s="29"/>
      <c r="AR25" s="29"/>
      <c r="AS25" s="29"/>
      <c r="AT25" s="29"/>
      <c r="AU25" s="29"/>
      <c r="AV25" s="29"/>
      <c r="AW25" s="29"/>
      <c r="AX25" s="29"/>
      <c r="AY25" s="29"/>
      <c r="AZ25" s="2"/>
      <c r="BA25" s="2"/>
      <c r="BB25" s="2"/>
      <c r="BC25" s="2"/>
      <c r="BD25" s="2"/>
      <c r="BE25" s="163">
        <f t="shared" si="1"/>
        <v>14</v>
      </c>
    </row>
    <row r="26" spans="1:60" ht="13.5" thickBot="1">
      <c r="A26" s="163"/>
      <c r="B26" s="2"/>
      <c r="C26" s="2"/>
      <c r="D26" s="2"/>
      <c r="E26" s="2"/>
      <c r="F26" s="447"/>
      <c r="G26" s="29"/>
      <c r="H26" s="29"/>
      <c r="I26" s="173"/>
      <c r="J26" s="29"/>
      <c r="K26" s="29"/>
      <c r="L26" s="29"/>
      <c r="M26" s="345"/>
      <c r="N26" s="29"/>
      <c r="O26" s="29"/>
      <c r="P26" s="29"/>
      <c r="Q26" s="345"/>
      <c r="R26" s="29"/>
      <c r="S26" s="29"/>
      <c r="T26" s="29"/>
      <c r="U26" s="29"/>
      <c r="V26" s="29"/>
      <c r="W26" s="29"/>
      <c r="X26" s="29"/>
      <c r="Y26" s="29"/>
      <c r="Z26" s="29"/>
      <c r="AA26" s="29"/>
      <c r="AB26" s="29"/>
      <c r="AC26" s="29"/>
      <c r="AD26" s="29"/>
      <c r="AE26" s="29"/>
      <c r="AF26" s="29"/>
      <c r="AG26" s="29"/>
      <c r="AH26" s="29"/>
      <c r="AI26" s="29"/>
      <c r="AJ26" s="29"/>
      <c r="AK26" s="29"/>
      <c r="AL26" s="29"/>
      <c r="AM26" s="29"/>
      <c r="AN26" s="29"/>
      <c r="AO26" s="29"/>
      <c r="AP26" s="29"/>
      <c r="AQ26" s="29"/>
      <c r="AR26" s="29"/>
      <c r="AS26" s="29"/>
      <c r="AT26" s="29"/>
      <c r="AU26" s="29"/>
      <c r="AV26" s="29"/>
      <c r="AW26" s="29"/>
      <c r="AX26" s="29"/>
      <c r="AY26" s="29"/>
      <c r="AZ26" s="2"/>
      <c r="BA26" s="2"/>
      <c r="BB26" s="2"/>
      <c r="BC26" s="2"/>
      <c r="BD26" s="2"/>
      <c r="BE26" s="163"/>
    </row>
    <row r="27" spans="1:60" ht="23.25" thickBot="1">
      <c r="A27" s="163"/>
      <c r="B27" s="2"/>
      <c r="C27" s="1149" t="s">
        <v>856</v>
      </c>
      <c r="D27" s="2"/>
      <c r="E27" s="2"/>
      <c r="F27" s="447"/>
      <c r="G27" s="29"/>
      <c r="H27" s="29"/>
      <c r="I27" s="173"/>
      <c r="J27" s="29"/>
      <c r="K27" s="29"/>
      <c r="L27" s="29"/>
      <c r="M27" s="345"/>
      <c r="N27" s="29"/>
      <c r="O27" s="29"/>
      <c r="P27" s="29"/>
      <c r="Q27" s="345"/>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
      <c r="BA27" s="2"/>
      <c r="BB27" s="2"/>
      <c r="BC27" s="2"/>
      <c r="BD27" s="2"/>
      <c r="BE27" s="163"/>
    </row>
    <row r="28" spans="1:60" ht="13.5" thickBot="1">
      <c r="A28" s="163">
        <f>A25+1</f>
        <v>15</v>
      </c>
      <c r="C28" s="1138" t="s">
        <v>858</v>
      </c>
      <c r="D28" s="1139"/>
      <c r="E28" s="1139"/>
      <c r="F28" s="1140"/>
      <c r="G28" s="1141"/>
      <c r="H28" s="1147">
        <v>852662.00629999989</v>
      </c>
      <c r="I28" s="1142">
        <v>905413.25081999996</v>
      </c>
      <c r="J28" s="1142">
        <f>I28-H28</f>
        <v>52751.244520000066</v>
      </c>
      <c r="K28" s="1146">
        <f>J28/H28</f>
        <v>6.1866535778820793E-2</v>
      </c>
      <c r="L28" s="1143">
        <v>10469011.210935483</v>
      </c>
      <c r="M28" s="1144">
        <v>10347772.014231021</v>
      </c>
      <c r="N28" s="1143">
        <f>M28-L28</f>
        <v>-121239.19670446217</v>
      </c>
      <c r="O28" s="1146">
        <f>N28/L28</f>
        <v>-1.1580768638190098E-2</v>
      </c>
      <c r="P28" s="1143">
        <v>194679.77184490245</v>
      </c>
      <c r="Q28" s="1144">
        <v>132568.91643691293</v>
      </c>
      <c r="R28" s="1143">
        <f>Q28-P28</f>
        <v>-62110.855407989526</v>
      </c>
      <c r="S28" s="1146">
        <f>R28/P28</f>
        <v>-0.31904113519031663</v>
      </c>
      <c r="T28" s="1143">
        <v>4499.0433228214915</v>
      </c>
      <c r="U28" s="1143">
        <v>4817.4651883362485</v>
      </c>
      <c r="V28" s="1143">
        <f>U28-T28</f>
        <v>318.42186551475697</v>
      </c>
      <c r="W28" s="1146">
        <f>V28/T28</f>
        <v>7.0775461062923178E-2</v>
      </c>
      <c r="X28" s="1143">
        <v>5007.236475906624</v>
      </c>
      <c r="Y28" s="1143">
        <v>5007.2364759066222</v>
      </c>
      <c r="Z28" s="1143">
        <f>Y28-X28</f>
        <v>0</v>
      </c>
      <c r="AA28" s="1146">
        <f>Z28/X28</f>
        <v>0</v>
      </c>
      <c r="AB28" s="1143">
        <v>662689.12632471346</v>
      </c>
      <c r="AC28" s="1143">
        <v>662689.12632471346</v>
      </c>
      <c r="AD28" s="1143">
        <f>AC28-AB28</f>
        <v>0</v>
      </c>
      <c r="AE28" s="1146">
        <f>AD28/AB28</f>
        <v>0</v>
      </c>
      <c r="AF28" s="1148">
        <v>3199.4822000000004</v>
      </c>
      <c r="AG28" s="1143">
        <v>3397.4230800000005</v>
      </c>
      <c r="AH28" s="1143">
        <f>AG28-AF28</f>
        <v>197.94088000000011</v>
      </c>
      <c r="AI28" s="1146">
        <f>AH28/AF28</f>
        <v>6.1866535778820737E-2</v>
      </c>
      <c r="AJ28" s="1143">
        <f>H28+L28+P28+T28+X28+AB28+AF28</f>
        <v>12191747.877403829</v>
      </c>
      <c r="AK28" s="1143">
        <f>I28+M28+Q28+U28+Y28+AC28+AG28</f>
        <v>12061665.432556888</v>
      </c>
      <c r="AL28" s="1143">
        <f>AK28-AJ28</f>
        <v>-130082.44484694116</v>
      </c>
      <c r="AM28" s="1146">
        <f>AL28/AJ28</f>
        <v>-1.066971251005246E-2</v>
      </c>
      <c r="AN28" s="1143">
        <v>461228.95139999996</v>
      </c>
      <c r="AO28" s="1143">
        <v>490747.72079999995</v>
      </c>
      <c r="AP28" s="1143">
        <f>AO28-AN28</f>
        <v>29518.76939999999</v>
      </c>
      <c r="AQ28" s="1146">
        <f>AP28/AN28</f>
        <v>6.400025260860065E-2</v>
      </c>
      <c r="AR28" s="1143">
        <v>5154901.6998417191</v>
      </c>
      <c r="AS28" s="1143">
        <v>5128920.7942420663</v>
      </c>
      <c r="AT28" s="1143">
        <f>AS28-AR28</f>
        <v>-25980.90559965279</v>
      </c>
      <c r="AU28" s="1146">
        <f>AT28/AR28</f>
        <v>-5.0400389983092271E-3</v>
      </c>
      <c r="AV28" s="1143">
        <v>-6003.9921866427585</v>
      </c>
      <c r="AW28" s="1143">
        <v>-6645.6990920434782</v>
      </c>
      <c r="AX28" s="1143">
        <f>AW28-AV28</f>
        <v>-641.70690540071973</v>
      </c>
      <c r="AY28" s="1146">
        <f>AX28/AV28</f>
        <v>0.10688003672428859</v>
      </c>
      <c r="AZ28" s="1145">
        <f>AJ28+AN28+AR28+AV28</f>
        <v>17801874.536458906</v>
      </c>
      <c r="BA28" s="1145">
        <f>AK28+AO28+AS28+AW28</f>
        <v>17674688.248506911</v>
      </c>
      <c r="BB28" s="1143">
        <f>BA28-AZ28</f>
        <v>-127186.28795199469</v>
      </c>
      <c r="BC28" s="1146">
        <f>BB28/AZ28</f>
        <v>-7.144544676545855E-3</v>
      </c>
      <c r="BD28" s="2"/>
      <c r="BE28" s="163">
        <f>BE25+1</f>
        <v>15</v>
      </c>
    </row>
    <row r="29" spans="1:60">
      <c r="H29" s="994"/>
      <c r="I29" s="994"/>
      <c r="L29" s="994"/>
      <c r="M29" s="994"/>
      <c r="P29" s="994"/>
      <c r="Q29" s="994"/>
      <c r="T29" s="994"/>
      <c r="U29" s="994"/>
      <c r="X29" s="994"/>
      <c r="Y29" s="994"/>
      <c r="AB29" s="994"/>
      <c r="AC29" s="994"/>
      <c r="AF29" s="994"/>
      <c r="AG29" s="994"/>
      <c r="AJ29" s="994"/>
      <c r="AK29" s="994"/>
      <c r="AN29" s="994"/>
      <c r="AO29" s="994"/>
      <c r="AR29" s="994"/>
      <c r="AS29" s="994"/>
      <c r="AV29" s="994"/>
      <c r="AW29" s="994"/>
      <c r="AZ29" s="994"/>
      <c r="BA29" s="994"/>
    </row>
    <row r="30" spans="1:60">
      <c r="I30" s="810"/>
      <c r="M30" s="810"/>
      <c r="Q30" s="810"/>
    </row>
    <row r="31" spans="1:60">
      <c r="I31" s="810"/>
      <c r="M31" s="813"/>
      <c r="Q31" s="813"/>
    </row>
    <row r="32" spans="1:60">
      <c r="I32" s="810"/>
      <c r="M32" s="810"/>
      <c r="Q32" s="810"/>
    </row>
    <row r="33" spans="9:17">
      <c r="I33" s="835"/>
      <c r="M33" s="836"/>
      <c r="Q33" s="836"/>
    </row>
    <row r="35" spans="9:17">
      <c r="I35" s="810"/>
      <c r="M35" s="813"/>
      <c r="Q35" s="813"/>
    </row>
    <row r="36" spans="9:17">
      <c r="I36" s="810"/>
      <c r="M36" s="810"/>
      <c r="Q36" s="810"/>
    </row>
    <row r="37" spans="9:17">
      <c r="I37" s="810"/>
      <c r="M37" s="813"/>
      <c r="Q37" s="813"/>
    </row>
    <row r="38" spans="9:17">
      <c r="I38" s="810"/>
    </row>
    <row r="39" spans="9:17">
      <c r="I39" s="810"/>
    </row>
  </sheetData>
  <mergeCells count="4">
    <mergeCell ref="A1:BE1"/>
    <mergeCell ref="A5:BE5"/>
    <mergeCell ref="A2:BE2"/>
    <mergeCell ref="A3:BE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R333"/>
  <sheetViews>
    <sheetView zoomScaleNormal="100" zoomScaleSheetLayoutView="100" workbookViewId="0">
      <pane ySplit="11" topLeftCell="A294" activePane="bottomLeft" state="frozen"/>
      <selection activeCell="A37" sqref="A37"/>
      <selection pane="bottomLeft" activeCell="J298" sqref="J298"/>
    </sheetView>
  </sheetViews>
  <sheetFormatPr defaultColWidth="9.28515625" defaultRowHeight="11.25"/>
  <cols>
    <col min="1" max="1" width="4.42578125" style="14" bestFit="1" customWidth="1"/>
    <col min="2" max="2" width="1.7109375" style="14" customWidth="1"/>
    <col min="3" max="3" width="17.42578125" style="14" customWidth="1"/>
    <col min="4" max="4" width="10" style="14" customWidth="1"/>
    <col min="5" max="5" width="7.7109375" style="14" customWidth="1"/>
    <col min="6" max="6" width="9.7109375" style="14" bestFit="1" customWidth="1"/>
    <col min="7" max="7" width="11.7109375" style="14" bestFit="1" customWidth="1"/>
    <col min="8" max="9" width="11.7109375" style="14" customWidth="1"/>
    <col min="10" max="10" width="12.5703125" style="14" bestFit="1" customWidth="1"/>
    <col min="11" max="30" width="11.42578125" style="14" customWidth="1"/>
    <col min="31" max="33" width="11.7109375" style="14" customWidth="1"/>
    <col min="34" max="34" width="13.28515625" style="14" bestFit="1" customWidth="1"/>
    <col min="35" max="40" width="13.28515625" style="14" customWidth="1"/>
    <col min="41" max="41" width="11.7109375" style="14" customWidth="1"/>
    <col min="42" max="42" width="8.28515625" style="14" bestFit="1" customWidth="1"/>
    <col min="43" max="43" width="1.7109375" style="14" customWidth="1"/>
    <col min="44" max="44" width="4.42578125" style="14" bestFit="1" customWidth="1"/>
    <col min="45" max="16384" width="9.28515625" style="14"/>
  </cols>
  <sheetData>
    <row r="1" spans="1:44">
      <c r="A1" s="1159" t="str">
        <f>DESCRIPTION!A1</f>
        <v>SAN DIEGO GAS AND ELECTRIC COMPANY ("SDG&amp;E")</v>
      </c>
      <c r="B1" s="1159"/>
      <c r="C1" s="1159"/>
      <c r="D1" s="1159"/>
      <c r="E1" s="1159"/>
      <c r="F1" s="1159"/>
      <c r="G1" s="1159"/>
      <c r="H1" s="1159"/>
      <c r="I1" s="1159"/>
      <c r="J1" s="1159"/>
      <c r="K1" s="1159"/>
      <c r="L1" s="1159"/>
      <c r="M1" s="1159"/>
      <c r="N1" s="1159"/>
      <c r="O1" s="1159"/>
      <c r="P1" s="1159"/>
      <c r="Q1" s="1159"/>
      <c r="R1" s="1159"/>
      <c r="S1" s="1159"/>
      <c r="T1" s="1159"/>
      <c r="U1" s="1159"/>
      <c r="V1" s="1159"/>
      <c r="W1" s="1159"/>
      <c r="X1" s="1159"/>
      <c r="Y1" s="1159"/>
      <c r="Z1" s="1159"/>
      <c r="AA1" s="1159"/>
      <c r="AB1" s="1159"/>
      <c r="AC1" s="1159"/>
      <c r="AD1" s="1159"/>
      <c r="AE1" s="1159"/>
      <c r="AF1" s="1159"/>
      <c r="AG1" s="1159"/>
      <c r="AH1" s="1159"/>
      <c r="AI1" s="1159"/>
      <c r="AJ1" s="1159"/>
      <c r="AK1" s="1159"/>
      <c r="AL1" s="1159"/>
      <c r="AM1" s="1159"/>
      <c r="AN1" s="1159"/>
      <c r="AO1" s="1159"/>
      <c r="AP1" s="1159"/>
      <c r="AQ1" s="1159"/>
      <c r="AR1" s="1159"/>
    </row>
    <row r="2" spans="1:44">
      <c r="A2" s="1160" t="str">
        <f>DESCRIPTION!A2</f>
        <v>TEST YEAR ("TY") 2019 GENERAL RATE CASE ("GRC") PHASE 2, APPLICATION ("A.") 19-03-002</v>
      </c>
      <c r="B2" s="1160"/>
      <c r="C2" s="1160"/>
      <c r="D2" s="1160"/>
      <c r="E2" s="1160"/>
      <c r="F2" s="1160"/>
      <c r="G2" s="1160"/>
      <c r="H2" s="1160"/>
      <c r="I2" s="1160"/>
      <c r="J2" s="1160"/>
      <c r="K2" s="1160"/>
      <c r="L2" s="1160"/>
      <c r="M2" s="1160"/>
      <c r="N2" s="1160"/>
      <c r="O2" s="1160"/>
      <c r="P2" s="1160"/>
      <c r="Q2" s="1160"/>
      <c r="R2" s="1160"/>
      <c r="S2" s="1160"/>
      <c r="T2" s="1160"/>
      <c r="U2" s="1160"/>
      <c r="V2" s="1160"/>
      <c r="W2" s="1160"/>
      <c r="X2" s="1160"/>
      <c r="Y2" s="1160"/>
      <c r="Z2" s="1160"/>
      <c r="AA2" s="1160"/>
      <c r="AB2" s="1160"/>
      <c r="AC2" s="1160"/>
      <c r="AD2" s="1160"/>
      <c r="AE2" s="1160"/>
      <c r="AF2" s="1160"/>
      <c r="AG2" s="1160"/>
      <c r="AH2" s="1160"/>
      <c r="AI2" s="1160"/>
      <c r="AJ2" s="1160"/>
      <c r="AK2" s="1160"/>
      <c r="AL2" s="1160"/>
      <c r="AM2" s="1160"/>
      <c r="AN2" s="1160"/>
      <c r="AO2" s="1160"/>
      <c r="AP2" s="1160"/>
      <c r="AQ2" s="1160"/>
      <c r="AR2" s="1160"/>
    </row>
    <row r="3" spans="1:44">
      <c r="A3" s="1160" t="str">
        <f>DESCRIPTION!A3</f>
        <v>NON-SCHOOL STREET LIGHTING MODEL WORKPAPER - CHAPTER 7 ("SAXE")</v>
      </c>
      <c r="B3" s="1160"/>
      <c r="C3" s="1160"/>
      <c r="D3" s="1160"/>
      <c r="E3" s="1160"/>
      <c r="F3" s="1160"/>
      <c r="G3" s="1160"/>
      <c r="H3" s="1160"/>
      <c r="I3" s="1160"/>
      <c r="J3" s="1160"/>
      <c r="K3" s="1160"/>
      <c r="L3" s="1160"/>
      <c r="M3" s="1160"/>
      <c r="N3" s="1160"/>
      <c r="O3" s="1160"/>
      <c r="P3" s="1160"/>
      <c r="Q3" s="1160"/>
      <c r="R3" s="1160"/>
      <c r="S3" s="1160"/>
      <c r="T3" s="1160"/>
      <c r="U3" s="1160"/>
      <c r="V3" s="1160"/>
      <c r="W3" s="1160"/>
      <c r="X3" s="1160"/>
      <c r="Y3" s="1160"/>
      <c r="Z3" s="1160"/>
      <c r="AA3" s="1160"/>
      <c r="AB3" s="1160"/>
      <c r="AC3" s="1160"/>
      <c r="AD3" s="1160"/>
      <c r="AE3" s="1160"/>
      <c r="AF3" s="1160"/>
      <c r="AG3" s="1160"/>
      <c r="AH3" s="1160"/>
      <c r="AI3" s="1160"/>
      <c r="AJ3" s="1160"/>
      <c r="AK3" s="1160"/>
      <c r="AL3" s="1160"/>
      <c r="AM3" s="1160"/>
      <c r="AN3" s="1160"/>
      <c r="AO3" s="1160"/>
      <c r="AP3" s="1160"/>
      <c r="AQ3" s="1160"/>
      <c r="AR3" s="1160"/>
    </row>
    <row r="4" spans="1:44">
      <c r="A4" s="976"/>
      <c r="B4" s="976"/>
      <c r="C4" s="976"/>
      <c r="D4" s="976"/>
      <c r="E4" s="976"/>
      <c r="F4" s="976"/>
      <c r="G4" s="976"/>
      <c r="H4" s="976"/>
      <c r="I4" s="976"/>
      <c r="J4" s="976"/>
      <c r="K4" s="976"/>
      <c r="L4" s="976"/>
      <c r="M4" s="976"/>
      <c r="N4" s="976"/>
      <c r="O4" s="976"/>
      <c r="P4" s="976"/>
      <c r="Q4" s="976"/>
      <c r="R4" s="976"/>
      <c r="S4" s="976"/>
      <c r="T4" s="976"/>
      <c r="U4" s="976"/>
      <c r="V4" s="976"/>
      <c r="W4" s="976"/>
      <c r="X4" s="976"/>
      <c r="Y4" s="976"/>
      <c r="Z4" s="976"/>
      <c r="AA4" s="976"/>
      <c r="AB4" s="976"/>
      <c r="AC4" s="976"/>
      <c r="AD4" s="976"/>
      <c r="AE4" s="976"/>
      <c r="AF4" s="976"/>
      <c r="AG4" s="976"/>
      <c r="AH4" s="976"/>
      <c r="AI4" s="976"/>
      <c r="AJ4" s="976"/>
      <c r="AK4" s="976"/>
      <c r="AL4" s="976"/>
      <c r="AM4" s="976"/>
      <c r="AN4" s="976"/>
      <c r="AO4" s="976"/>
      <c r="AP4" s="976"/>
      <c r="AQ4" s="976"/>
      <c r="AR4" s="976"/>
    </row>
    <row r="5" spans="1:44">
      <c r="A5" s="1161" t="s">
        <v>852</v>
      </c>
      <c r="B5" s="1161"/>
      <c r="C5" s="1161"/>
      <c r="D5" s="1161"/>
      <c r="E5" s="1161"/>
      <c r="F5" s="1161"/>
      <c r="G5" s="1161"/>
      <c r="H5" s="1161"/>
      <c r="I5" s="1161"/>
      <c r="J5" s="1161"/>
      <c r="K5" s="1161"/>
      <c r="L5" s="1161"/>
      <c r="M5" s="1161"/>
      <c r="N5" s="1161"/>
      <c r="O5" s="1161"/>
      <c r="P5" s="1161"/>
      <c r="Q5" s="1161"/>
      <c r="R5" s="1161"/>
      <c r="S5" s="1161"/>
      <c r="T5" s="1161"/>
      <c r="U5" s="1161"/>
      <c r="V5" s="1161"/>
      <c r="W5" s="1161"/>
      <c r="X5" s="1161"/>
      <c r="Y5" s="1161"/>
      <c r="Z5" s="1161"/>
      <c r="AA5" s="1161"/>
      <c r="AB5" s="1161"/>
      <c r="AC5" s="1161"/>
      <c r="AD5" s="1161"/>
      <c r="AE5" s="1161"/>
      <c r="AF5" s="1161"/>
      <c r="AG5" s="1161"/>
      <c r="AH5" s="1161"/>
      <c r="AI5" s="1161"/>
      <c r="AJ5" s="1161"/>
      <c r="AK5" s="1161"/>
      <c r="AL5" s="1161"/>
      <c r="AM5" s="1161"/>
      <c r="AN5" s="1161"/>
      <c r="AO5" s="1161"/>
      <c r="AP5" s="1161"/>
      <c r="AR5" s="225"/>
    </row>
    <row r="7" spans="1:44">
      <c r="C7" s="777"/>
      <c r="D7" s="778"/>
      <c r="E7" s="778"/>
      <c r="F7" s="779"/>
      <c r="G7" s="731" t="s">
        <v>280</v>
      </c>
      <c r="H7" s="732" t="s">
        <v>150</v>
      </c>
      <c r="I7" s="733" t="s">
        <v>411</v>
      </c>
      <c r="J7" s="731" t="s">
        <v>280</v>
      </c>
      <c r="K7" s="732" t="s">
        <v>150</v>
      </c>
      <c r="L7" s="733" t="s">
        <v>411</v>
      </c>
      <c r="M7" s="731" t="s">
        <v>280</v>
      </c>
      <c r="N7" s="732" t="s">
        <v>150</v>
      </c>
      <c r="O7" s="733" t="s">
        <v>411</v>
      </c>
      <c r="P7" s="731" t="s">
        <v>280</v>
      </c>
      <c r="Q7" s="732" t="s">
        <v>150</v>
      </c>
      <c r="R7" s="733" t="s">
        <v>411</v>
      </c>
      <c r="S7" s="731" t="s">
        <v>280</v>
      </c>
      <c r="T7" s="732" t="s">
        <v>150</v>
      </c>
      <c r="U7" s="733" t="s">
        <v>411</v>
      </c>
      <c r="V7" s="731" t="s">
        <v>280</v>
      </c>
      <c r="W7" s="732" t="s">
        <v>150</v>
      </c>
      <c r="X7" s="733" t="s">
        <v>411</v>
      </c>
      <c r="Y7" s="731" t="s">
        <v>280</v>
      </c>
      <c r="Z7" s="732" t="s">
        <v>150</v>
      </c>
      <c r="AA7" s="733" t="s">
        <v>411</v>
      </c>
      <c r="AB7" s="731" t="s">
        <v>280</v>
      </c>
      <c r="AC7" s="732" t="s">
        <v>150</v>
      </c>
      <c r="AD7" s="733" t="s">
        <v>411</v>
      </c>
      <c r="AE7" s="752" t="s">
        <v>280</v>
      </c>
      <c r="AF7" s="732" t="s">
        <v>150</v>
      </c>
      <c r="AG7" s="733" t="s">
        <v>411</v>
      </c>
      <c r="AH7" s="752" t="s">
        <v>280</v>
      </c>
      <c r="AI7" s="732" t="s">
        <v>150</v>
      </c>
      <c r="AJ7" s="733" t="s">
        <v>411</v>
      </c>
      <c r="AK7" s="752" t="s">
        <v>280</v>
      </c>
      <c r="AL7" s="732" t="s">
        <v>150</v>
      </c>
      <c r="AM7" s="733" t="s">
        <v>411</v>
      </c>
      <c r="AN7" s="752" t="s">
        <v>280</v>
      </c>
      <c r="AO7" s="732" t="s">
        <v>150</v>
      </c>
      <c r="AP7" s="761" t="s">
        <v>411</v>
      </c>
    </row>
    <row r="8" spans="1:44">
      <c r="A8" s="225"/>
      <c r="B8" s="225"/>
      <c r="C8" s="780" t="s">
        <v>160</v>
      </c>
      <c r="D8" s="765"/>
      <c r="E8" s="765"/>
      <c r="F8" s="781"/>
      <c r="G8" s="734" t="s">
        <v>415</v>
      </c>
      <c r="H8" s="573" t="s">
        <v>415</v>
      </c>
      <c r="I8" s="735" t="s">
        <v>415</v>
      </c>
      <c r="J8" s="734" t="s">
        <v>416</v>
      </c>
      <c r="K8" s="573" t="s">
        <v>416</v>
      </c>
      <c r="L8" s="735" t="s">
        <v>416</v>
      </c>
      <c r="M8" s="734" t="s">
        <v>43</v>
      </c>
      <c r="N8" s="573" t="s">
        <v>43</v>
      </c>
      <c r="O8" s="735" t="s">
        <v>43</v>
      </c>
      <c r="P8" s="734" t="s">
        <v>417</v>
      </c>
      <c r="Q8" s="573" t="s">
        <v>417</v>
      </c>
      <c r="R8" s="735" t="s">
        <v>43</v>
      </c>
      <c r="S8" s="734" t="s">
        <v>44</v>
      </c>
      <c r="T8" s="244" t="s">
        <v>44</v>
      </c>
      <c r="U8" s="751" t="s">
        <v>44</v>
      </c>
      <c r="V8" s="734" t="s">
        <v>462</v>
      </c>
      <c r="W8" s="244" t="s">
        <v>462</v>
      </c>
      <c r="X8" s="751" t="s">
        <v>462</v>
      </c>
      <c r="Y8" s="734" t="s">
        <v>177</v>
      </c>
      <c r="Z8" s="244" t="s">
        <v>177</v>
      </c>
      <c r="AA8" s="751" t="s">
        <v>177</v>
      </c>
      <c r="AB8" s="734" t="s">
        <v>421</v>
      </c>
      <c r="AC8" s="573" t="s">
        <v>421</v>
      </c>
      <c r="AD8" s="751" t="s">
        <v>421</v>
      </c>
      <c r="AE8" s="734" t="s">
        <v>273</v>
      </c>
      <c r="AF8" s="573" t="s">
        <v>273</v>
      </c>
      <c r="AG8" s="751" t="s">
        <v>273</v>
      </c>
      <c r="AH8" s="734" t="s">
        <v>203</v>
      </c>
      <c r="AI8" s="573" t="s">
        <v>203</v>
      </c>
      <c r="AJ8" s="751" t="s">
        <v>203</v>
      </c>
      <c r="AK8" s="734" t="s">
        <v>454</v>
      </c>
      <c r="AL8" s="573" t="s">
        <v>454</v>
      </c>
      <c r="AM8" s="751" t="s">
        <v>454</v>
      </c>
      <c r="AN8" s="734" t="s">
        <v>23</v>
      </c>
      <c r="AO8" s="573" t="s">
        <v>23</v>
      </c>
      <c r="AP8" s="735" t="s">
        <v>23</v>
      </c>
      <c r="AQ8" s="225"/>
      <c r="AR8" s="225"/>
    </row>
    <row r="9" spans="1:44">
      <c r="A9" s="225"/>
      <c r="B9" s="225"/>
      <c r="C9" s="780" t="s">
        <v>161</v>
      </c>
      <c r="D9" s="765"/>
      <c r="E9" s="764" t="s">
        <v>56</v>
      </c>
      <c r="F9" s="781" t="s">
        <v>166</v>
      </c>
      <c r="G9" s="734" t="s">
        <v>49</v>
      </c>
      <c r="H9" s="573" t="s">
        <v>49</v>
      </c>
      <c r="I9" s="735" t="s">
        <v>151</v>
      </c>
      <c r="J9" s="734" t="s">
        <v>49</v>
      </c>
      <c r="K9" s="573" t="s">
        <v>49</v>
      </c>
      <c r="L9" s="735" t="s">
        <v>151</v>
      </c>
      <c r="M9" s="734" t="s">
        <v>49</v>
      </c>
      <c r="N9" s="573" t="s">
        <v>49</v>
      </c>
      <c r="O9" s="735" t="s">
        <v>151</v>
      </c>
      <c r="P9" s="734" t="s">
        <v>49</v>
      </c>
      <c r="Q9" s="573" t="s">
        <v>49</v>
      </c>
      <c r="R9" s="735" t="s">
        <v>151</v>
      </c>
      <c r="S9" s="734" t="s">
        <v>49</v>
      </c>
      <c r="T9" s="573" t="s">
        <v>49</v>
      </c>
      <c r="U9" s="735" t="s">
        <v>151</v>
      </c>
      <c r="V9" s="734" t="s">
        <v>49</v>
      </c>
      <c r="W9" s="573" t="s">
        <v>49</v>
      </c>
      <c r="X9" s="735" t="s">
        <v>151</v>
      </c>
      <c r="Y9" s="734" t="s">
        <v>49</v>
      </c>
      <c r="Z9" s="573" t="s">
        <v>49</v>
      </c>
      <c r="AA9" s="735" t="s">
        <v>151</v>
      </c>
      <c r="AB9" s="734" t="s">
        <v>49</v>
      </c>
      <c r="AC9" s="573" t="s">
        <v>49</v>
      </c>
      <c r="AD9" s="735" t="s">
        <v>151</v>
      </c>
      <c r="AE9" s="734" t="s">
        <v>49</v>
      </c>
      <c r="AF9" s="573" t="s">
        <v>49</v>
      </c>
      <c r="AG9" s="735" t="s">
        <v>151</v>
      </c>
      <c r="AH9" s="734" t="s">
        <v>49</v>
      </c>
      <c r="AI9" s="573" t="s">
        <v>49</v>
      </c>
      <c r="AJ9" s="735" t="s">
        <v>151</v>
      </c>
      <c r="AK9" s="734" t="s">
        <v>49</v>
      </c>
      <c r="AL9" s="573" t="s">
        <v>49</v>
      </c>
      <c r="AM9" s="735" t="s">
        <v>151</v>
      </c>
      <c r="AN9" s="734" t="s">
        <v>49</v>
      </c>
      <c r="AO9" s="573" t="s">
        <v>49</v>
      </c>
      <c r="AP9" s="735" t="s">
        <v>151</v>
      </c>
      <c r="AQ9" s="225"/>
      <c r="AR9" s="225"/>
    </row>
    <row r="10" spans="1:44">
      <c r="A10" s="453" t="s">
        <v>2</v>
      </c>
      <c r="B10" s="453"/>
      <c r="C10" s="780" t="s">
        <v>410</v>
      </c>
      <c r="D10" s="764" t="s">
        <v>54</v>
      </c>
      <c r="E10" s="764" t="s">
        <v>542</v>
      </c>
      <c r="F10" s="782" t="s">
        <v>152</v>
      </c>
      <c r="G10" s="734" t="s">
        <v>57</v>
      </c>
      <c r="H10" s="225" t="s">
        <v>57</v>
      </c>
      <c r="I10" s="736" t="s">
        <v>55</v>
      </c>
      <c r="J10" s="734" t="s">
        <v>57</v>
      </c>
      <c r="K10" s="225" t="s">
        <v>57</v>
      </c>
      <c r="L10" s="736" t="s">
        <v>55</v>
      </c>
      <c r="M10" s="734" t="s">
        <v>57</v>
      </c>
      <c r="N10" s="225" t="s">
        <v>57</v>
      </c>
      <c r="O10" s="736" t="s">
        <v>55</v>
      </c>
      <c r="P10" s="734" t="s">
        <v>57</v>
      </c>
      <c r="Q10" s="225" t="s">
        <v>57</v>
      </c>
      <c r="R10" s="736" t="s">
        <v>55</v>
      </c>
      <c r="S10" s="734" t="s">
        <v>57</v>
      </c>
      <c r="T10" s="225" t="s">
        <v>57</v>
      </c>
      <c r="U10" s="736" t="s">
        <v>55</v>
      </c>
      <c r="V10" s="734" t="s">
        <v>57</v>
      </c>
      <c r="W10" s="225" t="s">
        <v>57</v>
      </c>
      <c r="X10" s="736" t="s">
        <v>55</v>
      </c>
      <c r="Y10" s="734" t="s">
        <v>57</v>
      </c>
      <c r="Z10" s="225" t="s">
        <v>57</v>
      </c>
      <c r="AA10" s="736" t="s">
        <v>55</v>
      </c>
      <c r="AB10" s="734" t="s">
        <v>57</v>
      </c>
      <c r="AC10" s="225" t="s">
        <v>57</v>
      </c>
      <c r="AD10" s="736" t="s">
        <v>55</v>
      </c>
      <c r="AE10" s="734" t="s">
        <v>57</v>
      </c>
      <c r="AF10" s="225" t="s">
        <v>57</v>
      </c>
      <c r="AG10" s="736" t="s">
        <v>55</v>
      </c>
      <c r="AH10" s="734" t="s">
        <v>57</v>
      </c>
      <c r="AI10" s="225" t="s">
        <v>57</v>
      </c>
      <c r="AJ10" s="736" t="s">
        <v>55</v>
      </c>
      <c r="AK10" s="734" t="s">
        <v>57</v>
      </c>
      <c r="AL10" s="225" t="s">
        <v>57</v>
      </c>
      <c r="AM10" s="736" t="s">
        <v>55</v>
      </c>
      <c r="AN10" s="734" t="s">
        <v>57</v>
      </c>
      <c r="AO10" s="225" t="s">
        <v>57</v>
      </c>
      <c r="AP10" s="736" t="s">
        <v>55</v>
      </c>
      <c r="AQ10" s="225"/>
      <c r="AR10" s="453" t="s">
        <v>2</v>
      </c>
    </row>
    <row r="11" spans="1:44">
      <c r="A11" s="319" t="s">
        <v>59</v>
      </c>
      <c r="B11" s="319"/>
      <c r="C11" s="783" t="s">
        <v>62</v>
      </c>
      <c r="D11" s="766" t="s">
        <v>72</v>
      </c>
      <c r="E11" s="766" t="s">
        <v>73</v>
      </c>
      <c r="F11" s="784" t="s">
        <v>74</v>
      </c>
      <c r="G11" s="737" t="s">
        <v>66</v>
      </c>
      <c r="H11" s="291" t="s">
        <v>67</v>
      </c>
      <c r="I11" s="738" t="s">
        <v>588</v>
      </c>
      <c r="J11" s="737" t="s">
        <v>418</v>
      </c>
      <c r="K11" s="291" t="s">
        <v>68</v>
      </c>
      <c r="L11" s="738" t="s">
        <v>69</v>
      </c>
      <c r="M11" s="737" t="s">
        <v>70</v>
      </c>
      <c r="N11" s="291" t="s">
        <v>554</v>
      </c>
      <c r="O11" s="738" t="s">
        <v>71</v>
      </c>
      <c r="P11" s="737" t="s">
        <v>206</v>
      </c>
      <c r="Q11" s="291" t="s">
        <v>207</v>
      </c>
      <c r="R11" s="738" t="s">
        <v>208</v>
      </c>
      <c r="S11" s="737" t="s">
        <v>662</v>
      </c>
      <c r="T11" s="291" t="s">
        <v>663</v>
      </c>
      <c r="U11" s="738" t="s">
        <v>664</v>
      </c>
      <c r="V11" s="737" t="s">
        <v>712</v>
      </c>
      <c r="W11" s="291" t="s">
        <v>713</v>
      </c>
      <c r="X11" s="738" t="s">
        <v>714</v>
      </c>
      <c r="Y11" s="737" t="s">
        <v>555</v>
      </c>
      <c r="Z11" s="291" t="s">
        <v>556</v>
      </c>
      <c r="AA11" s="738" t="s">
        <v>557</v>
      </c>
      <c r="AB11" s="737" t="s">
        <v>558</v>
      </c>
      <c r="AC11" s="291" t="s">
        <v>559</v>
      </c>
      <c r="AD11" s="738" t="s">
        <v>715</v>
      </c>
      <c r="AE11" s="737" t="s">
        <v>716</v>
      </c>
      <c r="AF11" s="291" t="s">
        <v>717</v>
      </c>
      <c r="AG11" s="738" t="s">
        <v>718</v>
      </c>
      <c r="AH11" s="737" t="s">
        <v>719</v>
      </c>
      <c r="AI11" s="291" t="s">
        <v>720</v>
      </c>
      <c r="AJ11" s="738" t="s">
        <v>721</v>
      </c>
      <c r="AK11" s="737" t="s">
        <v>722</v>
      </c>
      <c r="AL11" s="291" t="s">
        <v>723</v>
      </c>
      <c r="AM11" s="738" t="s">
        <v>724</v>
      </c>
      <c r="AN11" s="753" t="s">
        <v>819</v>
      </c>
      <c r="AO11" s="291" t="s">
        <v>820</v>
      </c>
      <c r="AP11" s="738" t="s">
        <v>821</v>
      </c>
      <c r="AQ11" s="419"/>
      <c r="AR11" s="319" t="s">
        <v>59</v>
      </c>
    </row>
    <row r="12" spans="1:44">
      <c r="A12" s="225"/>
      <c r="B12" s="225"/>
      <c r="C12" s="785"/>
      <c r="D12" s="765"/>
      <c r="E12" s="765"/>
      <c r="F12" s="786"/>
      <c r="G12" s="739"/>
      <c r="I12" s="271"/>
      <c r="J12" s="748"/>
      <c r="L12" s="271"/>
      <c r="M12" s="748"/>
      <c r="O12" s="271"/>
      <c r="P12" s="748"/>
      <c r="R12" s="271"/>
      <c r="S12" s="748"/>
      <c r="U12" s="271"/>
      <c r="V12" s="748"/>
      <c r="X12" s="271"/>
      <c r="Y12" s="748"/>
      <c r="AA12" s="271"/>
      <c r="AB12" s="748"/>
      <c r="AC12" s="63"/>
      <c r="AD12" s="271"/>
      <c r="AE12" s="754"/>
      <c r="AF12" s="63"/>
      <c r="AG12" s="271"/>
      <c r="AH12" s="754"/>
      <c r="AI12" s="63"/>
      <c r="AJ12" s="271"/>
      <c r="AN12" s="754"/>
      <c r="AO12" s="63"/>
      <c r="AP12" s="279"/>
      <c r="AR12" s="225"/>
    </row>
    <row r="13" spans="1:44">
      <c r="A13" s="225">
        <f>A12+1</f>
        <v>1</v>
      </c>
      <c r="B13" s="225"/>
      <c r="C13" s="787" t="s">
        <v>297</v>
      </c>
      <c r="D13" s="767"/>
      <c r="E13" s="767"/>
      <c r="F13" s="786"/>
      <c r="G13" s="739"/>
      <c r="H13" s="449"/>
      <c r="I13" s="740"/>
      <c r="J13" s="749"/>
      <c r="K13" s="249"/>
      <c r="L13" s="740"/>
      <c r="M13" s="749"/>
      <c r="N13" s="249"/>
      <c r="O13" s="740"/>
      <c r="P13" s="749"/>
      <c r="Q13" s="249"/>
      <c r="R13" s="740"/>
      <c r="S13" s="749"/>
      <c r="T13" s="249"/>
      <c r="U13" s="740"/>
      <c r="V13" s="749"/>
      <c r="W13" s="249"/>
      <c r="X13" s="740"/>
      <c r="Y13" s="749"/>
      <c r="Z13" s="249"/>
      <c r="AA13" s="740"/>
      <c r="AB13" s="749"/>
      <c r="AC13" s="251"/>
      <c r="AD13" s="740"/>
      <c r="AE13" s="755"/>
      <c r="AF13" s="251"/>
      <c r="AG13" s="740"/>
      <c r="AH13" s="755"/>
      <c r="AI13" s="251"/>
      <c r="AJ13" s="740"/>
      <c r="AK13" s="449"/>
      <c r="AL13" s="449"/>
      <c r="AM13" s="449"/>
      <c r="AN13" s="755"/>
      <c r="AO13" s="251"/>
      <c r="AP13" s="760"/>
      <c r="AR13" s="225">
        <f t="shared" ref="AR13:AR29" si="0">A13</f>
        <v>1</v>
      </c>
    </row>
    <row r="14" spans="1:44">
      <c r="A14" s="225">
        <f>A13+1</f>
        <v>2</v>
      </c>
      <c r="B14" s="225"/>
      <c r="C14" s="788">
        <f>'LIGHTING MC'!C14</f>
        <v>175</v>
      </c>
      <c r="D14" s="769">
        <f>'LIGHTING MC'!D14</f>
        <v>7000</v>
      </c>
      <c r="E14" s="769">
        <f>'LIGHTING MC'!E14</f>
        <v>804</v>
      </c>
      <c r="F14" s="789">
        <f>'LIGHTING MC'!F14</f>
        <v>53578.559999999998</v>
      </c>
      <c r="G14" s="741">
        <f>E14*'PRESENT RATES'!I12</f>
        <v>570.83999999999992</v>
      </c>
      <c r="H14" s="253">
        <f>E14*'PROPOSED RATES'!I12</f>
        <v>570.83999999999992</v>
      </c>
      <c r="I14" s="742">
        <f>IFERROR(H14/G14-1,"0.0%")</f>
        <v>0</v>
      </c>
      <c r="J14" s="741">
        <f>E14*'PRESENT RATES'!J12</f>
        <v>9438.9600000000009</v>
      </c>
      <c r="K14" s="253">
        <f>E14*'PROPOSED RATES'!J12</f>
        <v>10226.880000000001</v>
      </c>
      <c r="L14" s="742">
        <f>IFERROR(K14/J14-1,"0.0%")</f>
        <v>8.347529812606469E-2</v>
      </c>
      <c r="M14" s="741">
        <f>E14*'PRESENT RATES'!K12</f>
        <v>128.64000000000001</v>
      </c>
      <c r="N14" s="253">
        <f>E14*'PROPOSED RATES'!K12</f>
        <v>80.400000000000006</v>
      </c>
      <c r="O14" s="742">
        <f>IFERROR(N14/M14-1,"0.0%")</f>
        <v>-0.375</v>
      </c>
      <c r="P14" s="995">
        <f>E14*'PRESENT RATES'!L12</f>
        <v>0</v>
      </c>
      <c r="Q14" s="996">
        <f>E14*'PROPOSED RATES'!L12</f>
        <v>0</v>
      </c>
      <c r="R14" s="742" t="str">
        <f>IFERROR(Q14/P14-1,"0.0%")</f>
        <v>0.0%</v>
      </c>
      <c r="S14" s="741">
        <f>E14*'PRESENT RATES'!M12</f>
        <v>0</v>
      </c>
      <c r="T14" s="253">
        <f>E14*'PROPOSED RATES'!M12</f>
        <v>0</v>
      </c>
      <c r="U14" s="742" t="str">
        <f>IFERROR(T14/S14-1,"0.0%")</f>
        <v>0.0%</v>
      </c>
      <c r="V14" s="741">
        <f>E14*'PRESENT RATES'!N12</f>
        <v>450.24000000000007</v>
      </c>
      <c r="W14" s="253">
        <f>E14*'PROPOSED RATES'!N12</f>
        <v>418.08000000000004</v>
      </c>
      <c r="X14" s="742">
        <f>IFERROR(W14/V14-1,"0.0%")</f>
        <v>-7.1428571428571508E-2</v>
      </c>
      <c r="Y14" s="741">
        <f>E14*'PRESENT RATES'!O12</f>
        <v>0</v>
      </c>
      <c r="Z14" s="253">
        <f>E14*'PROPOSED RATES'!O12</f>
        <v>0</v>
      </c>
      <c r="AA14" s="742" t="str">
        <f>IFERROR(Z14/Y14-1,"0.0%")</f>
        <v>0.0%</v>
      </c>
      <c r="AB14" s="741">
        <f>E14*'PRESENT RATES'!Q12</f>
        <v>10588.68</v>
      </c>
      <c r="AC14" s="250">
        <f>E14*'PROPOSED RATES'!Q12</f>
        <v>11296.199999999999</v>
      </c>
      <c r="AD14" s="742">
        <f>IFERROR(AC14/AB14-1,"0.0%")</f>
        <v>6.6818526955201074E-2</v>
      </c>
      <c r="AE14" s="756">
        <f>E14*'PRESENT RATES'!R12</f>
        <v>312.43439999999998</v>
      </c>
      <c r="AF14" s="250">
        <f>E14*'PROPOSED RATES'!R12</f>
        <v>312.43439999999998</v>
      </c>
      <c r="AG14" s="742">
        <f>IFERROR(AF14/AE14-1,"0.0%")</f>
        <v>0</v>
      </c>
      <c r="AH14" s="756">
        <f>E14*'PRESENT RATES'!S12</f>
        <v>3491.7237599999999</v>
      </c>
      <c r="AI14" s="250">
        <f>E14*'PROPOSED RATES'!S12</f>
        <v>3265.4781600000001</v>
      </c>
      <c r="AJ14" s="742">
        <f>IFERROR(AI14/AH14-1,"0.0%")</f>
        <v>-6.4794816414686762E-2</v>
      </c>
      <c r="AK14" s="985">
        <f>E14*'PRESENT RATES'!T12</f>
        <v>-4.0682400000000003</v>
      </c>
      <c r="AL14" s="985">
        <f>E14*'PROPOSED RATES'!T12</f>
        <v>-4.3094400000000004</v>
      </c>
      <c r="AM14" s="742">
        <f>IFERROR(AL14/AK14-1,"0.0%")</f>
        <v>5.9288537549407216E-2</v>
      </c>
      <c r="AN14" s="756">
        <f>E14*'PRESENT RATES'!U12</f>
        <v>14388.769920000001</v>
      </c>
      <c r="AO14" s="250">
        <f>E14*'PROPOSED RATES'!U12</f>
        <v>14869.803119999999</v>
      </c>
      <c r="AP14" s="742">
        <f>IFERROR(AO14/AN14-1,"0.0%")</f>
        <v>3.3431155176883776E-2</v>
      </c>
      <c r="AQ14" s="463"/>
      <c r="AR14" s="225">
        <f t="shared" si="0"/>
        <v>2</v>
      </c>
    </row>
    <row r="15" spans="1:44">
      <c r="A15" s="225">
        <f t="shared" ref="A15:A83" si="1">A14+1</f>
        <v>3</v>
      </c>
      <c r="B15" s="225"/>
      <c r="C15" s="790" t="s">
        <v>296</v>
      </c>
      <c r="D15" s="765"/>
      <c r="E15" s="765"/>
      <c r="F15" s="786"/>
      <c r="G15" s="741"/>
      <c r="H15" s="253"/>
      <c r="I15" s="742"/>
      <c r="J15" s="741"/>
      <c r="K15" s="253"/>
      <c r="L15" s="742"/>
      <c r="M15" s="741"/>
      <c r="N15" s="253"/>
      <c r="O15" s="742"/>
      <c r="P15" s="995"/>
      <c r="Q15" s="996"/>
      <c r="R15" s="742"/>
      <c r="S15" s="741"/>
      <c r="T15" s="253"/>
      <c r="U15" s="742"/>
      <c r="V15" s="741"/>
      <c r="W15" s="253"/>
      <c r="X15" s="742"/>
      <c r="Y15" s="741"/>
      <c r="Z15" s="253"/>
      <c r="AA15" s="742"/>
      <c r="AB15" s="741"/>
      <c r="AC15" s="250"/>
      <c r="AD15" s="742"/>
      <c r="AE15" s="756"/>
      <c r="AF15" s="250"/>
      <c r="AG15" s="742"/>
      <c r="AH15" s="756"/>
      <c r="AI15" s="250"/>
      <c r="AJ15" s="742"/>
      <c r="AK15" s="985"/>
      <c r="AL15" s="985"/>
      <c r="AM15" s="984"/>
      <c r="AN15" s="756"/>
      <c r="AO15" s="250"/>
      <c r="AP15" s="742"/>
      <c r="AQ15" s="254"/>
      <c r="AR15" s="225">
        <f t="shared" si="0"/>
        <v>3</v>
      </c>
    </row>
    <row r="16" spans="1:44">
      <c r="A16" s="225">
        <f t="shared" si="1"/>
        <v>4</v>
      </c>
      <c r="B16" s="225"/>
      <c r="C16" s="788">
        <f>'LIGHTING MC'!C16</f>
        <v>175</v>
      </c>
      <c r="D16" s="769">
        <f>'LIGHTING MC'!D16</f>
        <v>7000</v>
      </c>
      <c r="E16" s="769">
        <f>'LIGHTING MC'!E16</f>
        <v>12</v>
      </c>
      <c r="F16" s="789">
        <f>'LIGHTING MC'!F16</f>
        <v>874.65</v>
      </c>
      <c r="G16" s="741">
        <f>E16*'PRESENT RATES'!I14</f>
        <v>9.36</v>
      </c>
      <c r="H16" s="253">
        <f>E16*'PROPOSED RATES'!I14</f>
        <v>9.36</v>
      </c>
      <c r="I16" s="742">
        <f t="shared" ref="I16:I77" si="2">IFERROR(H16/G16-1,"0.0%")</f>
        <v>0</v>
      </c>
      <c r="J16" s="741">
        <f>E16*'PRESENT RATES'!J14</f>
        <v>145.19999999999999</v>
      </c>
      <c r="K16" s="253">
        <f>E16*'PROPOSED RATES'!J14</f>
        <v>158.52000000000001</v>
      </c>
      <c r="L16" s="742">
        <f t="shared" ref="L16:L77" si="3">IFERROR(K16/J16-1,"0.0%")</f>
        <v>9.1735537190082761E-2</v>
      </c>
      <c r="M16" s="741">
        <f>E16*'PRESENT RATES'!K14</f>
        <v>2.16</v>
      </c>
      <c r="N16" s="253">
        <f>E16*'PROPOSED RATES'!K14</f>
        <v>1.32</v>
      </c>
      <c r="O16" s="742">
        <f t="shared" ref="O16:O77" si="4">IFERROR(N16/M16-1,"0.0%")</f>
        <v>-0.38888888888888895</v>
      </c>
      <c r="P16" s="995">
        <f>E16*'PRESENT RATES'!L14</f>
        <v>0</v>
      </c>
      <c r="Q16" s="996">
        <f>E16*'PROPOSED RATES'!L14</f>
        <v>0</v>
      </c>
      <c r="R16" s="742" t="str">
        <f t="shared" ref="R16:R77" si="5">IFERROR(Q16/P16-1,"0.0%")</f>
        <v>0.0%</v>
      </c>
      <c r="S16" s="741">
        <f>E16*'PRESENT RATES'!M14</f>
        <v>0</v>
      </c>
      <c r="T16" s="253">
        <f>E16*'PROPOSED RATES'!M14</f>
        <v>0</v>
      </c>
      <c r="U16" s="742" t="str">
        <f t="shared" ref="U16:U77" si="6">IFERROR(T16/S16-1,"0.0%")</f>
        <v>0.0%</v>
      </c>
      <c r="V16" s="741">
        <f>E16*'PRESENT RATES'!N14</f>
        <v>7.1999999999999993</v>
      </c>
      <c r="W16" s="253">
        <f>E16*'PROPOSED RATES'!N14</f>
        <v>6.84</v>
      </c>
      <c r="X16" s="742">
        <f t="shared" ref="X16:X77" si="7">IFERROR(W16/V16-1,"0.0%")</f>
        <v>-4.9999999999999933E-2</v>
      </c>
      <c r="Y16" s="741">
        <f>E16*'PRESENT RATES'!O14</f>
        <v>0</v>
      </c>
      <c r="Z16" s="253">
        <f>E16*'PROPOSED RATES'!O14</f>
        <v>0</v>
      </c>
      <c r="AA16" s="742" t="str">
        <f t="shared" ref="AA16:AA77" si="8">IFERROR(Z16/Y16-1,"0.0%")</f>
        <v>0.0%</v>
      </c>
      <c r="AB16" s="741">
        <f>E16*'PRESENT RATES'!Q14</f>
        <v>163.92</v>
      </c>
      <c r="AC16" s="250">
        <f>E16*'PROPOSED RATES'!Q14</f>
        <v>176.04</v>
      </c>
      <c r="AD16" s="742">
        <f t="shared" ref="AD16:AD77" si="9">IFERROR(AC16/AB16-1,"0.0%")</f>
        <v>7.3938506588579811E-2</v>
      </c>
      <c r="AE16" s="756">
        <f>E16*'PRESENT RATES'!R14</f>
        <v>5.0808</v>
      </c>
      <c r="AF16" s="250">
        <f>E16*'PROPOSED RATES'!R14</f>
        <v>5.0808</v>
      </c>
      <c r="AG16" s="742">
        <f t="shared" ref="AG16:AG77" si="10">IFERROR(AF16/AE16-1,"0.0%")</f>
        <v>0</v>
      </c>
      <c r="AH16" s="756">
        <f>E16*'PRESENT RATES'!S14</f>
        <v>56.782319999999999</v>
      </c>
      <c r="AI16" s="250">
        <f>E16*'PROPOSED RATES'!S14</f>
        <v>53.103119999999997</v>
      </c>
      <c r="AJ16" s="742">
        <f t="shared" ref="AJ16:AJ77" si="11">IFERROR(AI16/AH16-1,"0.0%")</f>
        <v>-6.4794816414686873E-2</v>
      </c>
      <c r="AK16" s="985">
        <f>E16*'PRESENT RATES'!T14</f>
        <v>-6.6119999999999998E-2</v>
      </c>
      <c r="AL16" s="985">
        <f>E16*'PROPOSED RATES'!T14</f>
        <v>-7.0080000000000003E-2</v>
      </c>
      <c r="AM16" s="742">
        <f>IFERROR(AL16/AK16-1,"0.0%")</f>
        <v>5.9891107078039907E-2</v>
      </c>
      <c r="AN16" s="756">
        <f>E16*'PRESENT RATES'!U14</f>
        <v>225.71700000000001</v>
      </c>
      <c r="AO16" s="250">
        <f>E16*'PROPOSED RATES'!U14</f>
        <v>234.15384</v>
      </c>
      <c r="AP16" s="742">
        <f t="shared" ref="AP16:AP77" si="12">IFERROR(AO16/AN16-1,"0.0%")</f>
        <v>3.7377955581546773E-2</v>
      </c>
      <c r="AQ16" s="462"/>
      <c r="AR16" s="225">
        <f t="shared" si="0"/>
        <v>4</v>
      </c>
    </row>
    <row r="17" spans="1:44">
      <c r="A17" s="225">
        <f t="shared" si="1"/>
        <v>5</v>
      </c>
      <c r="B17" s="225"/>
      <c r="C17" s="788">
        <f>'LIGHTING MC'!C17</f>
        <v>400</v>
      </c>
      <c r="D17" s="769">
        <f>'LIGHTING MC'!D17</f>
        <v>20000</v>
      </c>
      <c r="E17" s="769">
        <f>'LIGHTING MC'!E17</f>
        <v>12</v>
      </c>
      <c r="F17" s="789">
        <f>'LIGHTING MC'!F17</f>
        <v>1915.9000000000003</v>
      </c>
      <c r="G17" s="741">
        <f>E17*'PRESENT RATES'!I15</f>
        <v>20.52</v>
      </c>
      <c r="H17" s="253">
        <f>E17*'PROPOSED RATES'!I15</f>
        <v>20.52</v>
      </c>
      <c r="I17" s="742">
        <f t="shared" si="2"/>
        <v>0</v>
      </c>
      <c r="J17" s="741">
        <f>E17*'PRESENT RATES'!J15</f>
        <v>239.64</v>
      </c>
      <c r="K17" s="253">
        <f>E17*'PROPOSED RATES'!J15</f>
        <v>271.44</v>
      </c>
      <c r="L17" s="742">
        <f t="shared" si="3"/>
        <v>0.13269904857285941</v>
      </c>
      <c r="M17" s="741">
        <f>E17*'PRESENT RATES'!K15</f>
        <v>4.68</v>
      </c>
      <c r="N17" s="253">
        <f>E17*'PROPOSED RATES'!K15</f>
        <v>3</v>
      </c>
      <c r="O17" s="742">
        <f t="shared" si="4"/>
        <v>-0.35897435897435892</v>
      </c>
      <c r="P17" s="995">
        <f>E17*'PRESENT RATES'!L15</f>
        <v>0.12</v>
      </c>
      <c r="Q17" s="996">
        <f>E17*'PROPOSED RATES'!L15</f>
        <v>0.12</v>
      </c>
      <c r="R17" s="742">
        <f t="shared" si="5"/>
        <v>0</v>
      </c>
      <c r="S17" s="741">
        <f>E17*'PRESENT RATES'!M15</f>
        <v>0.12</v>
      </c>
      <c r="T17" s="253">
        <f>E17*'PROPOSED RATES'!M15</f>
        <v>0</v>
      </c>
      <c r="U17" s="742">
        <f t="shared" si="6"/>
        <v>-1</v>
      </c>
      <c r="V17" s="741">
        <f>E17*'PRESENT RATES'!N15</f>
        <v>15.96</v>
      </c>
      <c r="W17" s="253">
        <f>E17*'PROPOSED RATES'!N15</f>
        <v>15</v>
      </c>
      <c r="X17" s="742">
        <f t="shared" si="7"/>
        <v>-6.0150375939849621E-2</v>
      </c>
      <c r="Y17" s="741">
        <f>E17*'PRESENT RATES'!O15</f>
        <v>0.12</v>
      </c>
      <c r="Z17" s="253">
        <f>E17*'PROPOSED RATES'!O15</f>
        <v>0.12</v>
      </c>
      <c r="AA17" s="742">
        <f t="shared" si="8"/>
        <v>0</v>
      </c>
      <c r="AB17" s="741">
        <f>E17*'PRESENT RATES'!Q15</f>
        <v>281.16000000000003</v>
      </c>
      <c r="AC17" s="250">
        <f>E17*'PROPOSED RATES'!Q15</f>
        <v>310.20000000000005</v>
      </c>
      <c r="AD17" s="742">
        <f t="shared" si="9"/>
        <v>0.10328638497652598</v>
      </c>
      <c r="AE17" s="756">
        <f>E17*'PRESENT RATES'!R15</f>
        <v>11.136000000000001</v>
      </c>
      <c r="AF17" s="250">
        <f>E17*'PROPOSED RATES'!R15</f>
        <v>11.136000000000001</v>
      </c>
      <c r="AG17" s="742">
        <f t="shared" si="10"/>
        <v>0</v>
      </c>
      <c r="AH17" s="756">
        <f>E17*'PRESENT RATES'!S15</f>
        <v>124.45439999999999</v>
      </c>
      <c r="AI17" s="250">
        <f>E17*'PROPOSED RATES'!S15</f>
        <v>116.3904</v>
      </c>
      <c r="AJ17" s="742">
        <f t="shared" si="11"/>
        <v>-6.4794816414686762E-2</v>
      </c>
      <c r="AK17" s="985">
        <f>E17*'PRESENT RATES'!T15</f>
        <v>-0.14496000000000001</v>
      </c>
      <c r="AL17" s="985">
        <f>E17*'PROPOSED RATES'!T15</f>
        <v>-0.15360000000000001</v>
      </c>
      <c r="AM17" s="742">
        <f>IFERROR(AL17/AK17-1,"0.0%")</f>
        <v>5.9602649006622599E-2</v>
      </c>
      <c r="AN17" s="756">
        <f>E17*'PRESENT RATES'!U15</f>
        <v>416.60544000000004</v>
      </c>
      <c r="AO17" s="250">
        <f>E17*'PROPOSED RATES'!U15</f>
        <v>437.57279999999997</v>
      </c>
      <c r="AP17" s="742">
        <f t="shared" si="12"/>
        <v>5.0329059553326783E-2</v>
      </c>
      <c r="AQ17" s="463"/>
      <c r="AR17" s="225">
        <f t="shared" si="0"/>
        <v>5</v>
      </c>
    </row>
    <row r="18" spans="1:44">
      <c r="A18" s="225">
        <f t="shared" si="1"/>
        <v>6</v>
      </c>
      <c r="B18" s="225"/>
      <c r="C18" s="791" t="s">
        <v>474</v>
      </c>
      <c r="D18" s="767"/>
      <c r="E18" s="767"/>
      <c r="F18" s="786"/>
      <c r="G18" s="741"/>
      <c r="H18" s="253"/>
      <c r="I18" s="742"/>
      <c r="J18" s="741"/>
      <c r="K18" s="253"/>
      <c r="L18" s="742"/>
      <c r="M18" s="741"/>
      <c r="N18" s="253"/>
      <c r="O18" s="742"/>
      <c r="P18" s="995"/>
      <c r="Q18" s="996"/>
      <c r="R18" s="742"/>
      <c r="S18" s="741"/>
      <c r="T18" s="253"/>
      <c r="U18" s="742"/>
      <c r="V18" s="741"/>
      <c r="W18" s="253"/>
      <c r="X18" s="742"/>
      <c r="Y18" s="741"/>
      <c r="Z18" s="253"/>
      <c r="AA18" s="742"/>
      <c r="AB18" s="741"/>
      <c r="AC18" s="250"/>
      <c r="AD18" s="742"/>
      <c r="AE18" s="756"/>
      <c r="AF18" s="250"/>
      <c r="AG18" s="742"/>
      <c r="AH18" s="756"/>
      <c r="AI18" s="250"/>
      <c r="AJ18" s="742"/>
      <c r="AK18" s="985"/>
      <c r="AL18" s="985"/>
      <c r="AM18" s="984"/>
      <c r="AN18" s="756"/>
      <c r="AO18" s="250"/>
      <c r="AP18" s="742"/>
      <c r="AQ18" s="254"/>
      <c r="AR18" s="225">
        <f t="shared" si="0"/>
        <v>6</v>
      </c>
    </row>
    <row r="19" spans="1:44">
      <c r="A19" s="225">
        <f t="shared" si="1"/>
        <v>7</v>
      </c>
      <c r="B19" s="225"/>
      <c r="C19" s="788">
        <f>'LIGHTING MC'!C19</f>
        <v>70</v>
      </c>
      <c r="D19" s="769">
        <f>'LIGHTING MC'!D19</f>
        <v>5800</v>
      </c>
      <c r="E19" s="769">
        <f>'LIGHTING MC'!E19</f>
        <v>21372</v>
      </c>
      <c r="F19" s="789">
        <f>'LIGHTING MC'!F19</f>
        <v>615682.79500000004</v>
      </c>
      <c r="G19" s="741">
        <f>E19*'PRESENT RATES'!I19</f>
        <v>6625.32</v>
      </c>
      <c r="H19" s="253">
        <f>E19*'PROPOSED RATES'!I19</f>
        <v>6625.32</v>
      </c>
      <c r="I19" s="742">
        <f t="shared" si="2"/>
        <v>0</v>
      </c>
      <c r="J19" s="741">
        <f>E19*'PRESENT RATES'!J19</f>
        <v>203461.44</v>
      </c>
      <c r="K19" s="253">
        <f>E19*'PROPOSED RATES'!J19</f>
        <v>192775.44</v>
      </c>
      <c r="L19" s="742">
        <f t="shared" si="3"/>
        <v>-5.252100840336138E-2</v>
      </c>
      <c r="M19" s="741">
        <f>E19*'PRESENT RATES'!K19</f>
        <v>1496.0400000000002</v>
      </c>
      <c r="N19" s="253">
        <f>E19*'PROPOSED RATES'!K19</f>
        <v>1068.6000000000001</v>
      </c>
      <c r="O19" s="742">
        <f t="shared" si="4"/>
        <v>-0.2857142857142857</v>
      </c>
      <c r="P19" s="995">
        <f>E19*'PRESENT RATES'!L19</f>
        <v>0</v>
      </c>
      <c r="Q19" s="996">
        <f>E19*'PROPOSED RATES'!L19</f>
        <v>0</v>
      </c>
      <c r="R19" s="742" t="str">
        <f t="shared" si="5"/>
        <v>0.0%</v>
      </c>
      <c r="S19" s="741">
        <f>E19*'PRESENT RATES'!M19</f>
        <v>0</v>
      </c>
      <c r="T19" s="253">
        <f>E19*'PROPOSED RATES'!M19</f>
        <v>0</v>
      </c>
      <c r="U19" s="742" t="str">
        <f t="shared" si="6"/>
        <v>0.0%</v>
      </c>
      <c r="V19" s="741">
        <f>E19*'PRESENT RATES'!N19</f>
        <v>5129.28</v>
      </c>
      <c r="W19" s="253">
        <f>E19*'PROPOSED RATES'!N19</f>
        <v>4915.5600000000004</v>
      </c>
      <c r="X19" s="742">
        <f t="shared" si="7"/>
        <v>-4.1666666666666519E-2</v>
      </c>
      <c r="Y19" s="741">
        <f>E19*'PRESENT RATES'!O19</f>
        <v>0</v>
      </c>
      <c r="Z19" s="253">
        <f>E19*'PROPOSED RATES'!O19</f>
        <v>0</v>
      </c>
      <c r="AA19" s="742" t="str">
        <f t="shared" si="8"/>
        <v>0.0%</v>
      </c>
      <c r="AB19" s="741">
        <f>E19*'PRESENT RATES'!Q19</f>
        <v>216712.08000000002</v>
      </c>
      <c r="AC19" s="250">
        <f>E19*'PROPOSED RATES'!Q19</f>
        <v>205384.92</v>
      </c>
      <c r="AD19" s="742">
        <f t="shared" si="9"/>
        <v>-5.2268244575936929E-2</v>
      </c>
      <c r="AE19" s="756">
        <f>E19*'PRESENT RATES'!R19</f>
        <v>3594.7703999999999</v>
      </c>
      <c r="AF19" s="250">
        <f>E19*'PROPOSED RATES'!R19</f>
        <v>3594.7703999999999</v>
      </c>
      <c r="AG19" s="742">
        <f t="shared" si="10"/>
        <v>0</v>
      </c>
      <c r="AH19" s="756">
        <f>E19*'PRESENT RATES'!S19</f>
        <v>40174.658159999999</v>
      </c>
      <c r="AI19" s="250">
        <f>E19*'PROPOSED RATES'!S19</f>
        <v>37571.548560000003</v>
      </c>
      <c r="AJ19" s="742">
        <f t="shared" si="11"/>
        <v>-6.4794816414686762E-2</v>
      </c>
      <c r="AK19" s="985">
        <f>E19*'PRESENT RATES'!T19</f>
        <v>-46.804680000000005</v>
      </c>
      <c r="AL19" s="985">
        <f>E19*'PROPOSED RATES'!T19</f>
        <v>-49.583039999999997</v>
      </c>
      <c r="AM19" s="742">
        <f>IFERROR(AL19/AK19-1,"0.0%")</f>
        <v>5.9360730593607025E-2</v>
      </c>
      <c r="AN19" s="756">
        <f>E19*'PRESENT RATES'!U19</f>
        <v>260434.70388000002</v>
      </c>
      <c r="AO19" s="250">
        <f>E19*'PROPOSED RATES'!U19</f>
        <v>246501.65592000002</v>
      </c>
      <c r="AP19" s="742">
        <f t="shared" si="12"/>
        <v>-5.3499198656796088E-2</v>
      </c>
      <c r="AQ19" s="463"/>
      <c r="AR19" s="225">
        <f t="shared" si="0"/>
        <v>7</v>
      </c>
    </row>
    <row r="20" spans="1:44">
      <c r="A20" s="225">
        <f t="shared" si="1"/>
        <v>8</v>
      </c>
      <c r="B20" s="225"/>
      <c r="C20" s="788">
        <f>'LIGHTING MC'!C20</f>
        <v>100</v>
      </c>
      <c r="D20" s="769">
        <f>'LIGHTING MC'!D20</f>
        <v>9500</v>
      </c>
      <c r="E20" s="769">
        <f>'LIGHTING MC'!E20</f>
        <v>119796</v>
      </c>
      <c r="F20" s="789">
        <f>'LIGHTING MC'!F20</f>
        <v>4864765.8150000004</v>
      </c>
      <c r="G20" s="741">
        <f>E20*'PRESENT RATES'!I20</f>
        <v>52710.239999999998</v>
      </c>
      <c r="H20" s="253">
        <f>E20*'PROPOSED RATES'!I20</f>
        <v>52710.239999999998</v>
      </c>
      <c r="I20" s="742">
        <f t="shared" si="2"/>
        <v>0</v>
      </c>
      <c r="J20" s="741">
        <f>E20*'PRESENT RATES'!J20</f>
        <v>1244680.4400000002</v>
      </c>
      <c r="K20" s="253">
        <f>E20*'PROPOSED RATES'!J20</f>
        <v>1208741.6399999999</v>
      </c>
      <c r="L20" s="742">
        <f t="shared" si="3"/>
        <v>-2.8873917228104173E-2</v>
      </c>
      <c r="M20" s="741">
        <f>E20*'PRESENT RATES'!K20</f>
        <v>11979.6</v>
      </c>
      <c r="N20" s="253">
        <f>E20*'PROPOSED RATES'!K20</f>
        <v>7187.7599999999993</v>
      </c>
      <c r="O20" s="742">
        <f t="shared" si="4"/>
        <v>-0.4</v>
      </c>
      <c r="P20" s="995">
        <f>E20*'PRESENT RATES'!L20</f>
        <v>0</v>
      </c>
      <c r="Q20" s="996">
        <f>E20*'PROPOSED RATES'!L20</f>
        <v>0</v>
      </c>
      <c r="R20" s="742" t="str">
        <f t="shared" si="5"/>
        <v>0.0%</v>
      </c>
      <c r="S20" s="741">
        <f>E20*'PRESENT RATES'!M20</f>
        <v>0</v>
      </c>
      <c r="T20" s="253">
        <f>E20*'PROPOSED RATES'!M20</f>
        <v>0</v>
      </c>
      <c r="U20" s="742" t="str">
        <f t="shared" si="6"/>
        <v>0.0%</v>
      </c>
      <c r="V20" s="741">
        <f>E20*'PRESENT RATES'!N20</f>
        <v>40730.639999999999</v>
      </c>
      <c r="W20" s="253">
        <f>E20*'PROPOSED RATES'!N20</f>
        <v>38334.720000000001</v>
      </c>
      <c r="X20" s="742">
        <f t="shared" si="7"/>
        <v>-5.8823529411764719E-2</v>
      </c>
      <c r="Y20" s="741">
        <f>E20*'PRESENT RATES'!O20</f>
        <v>0</v>
      </c>
      <c r="Z20" s="253">
        <f>E20*'PROPOSED RATES'!O20</f>
        <v>0</v>
      </c>
      <c r="AA20" s="742" t="str">
        <f t="shared" si="8"/>
        <v>0.0%</v>
      </c>
      <c r="AB20" s="741">
        <f>E20*'PRESENT RATES'!Q20</f>
        <v>1350100.92</v>
      </c>
      <c r="AC20" s="250">
        <f>E20*'PROPOSED RATES'!Q20</f>
        <v>1306974.3600000001</v>
      </c>
      <c r="AD20" s="742">
        <f t="shared" si="9"/>
        <v>-3.1943212067435556E-2</v>
      </c>
      <c r="AE20" s="756">
        <f>E20*'PRESENT RATES'!R20</f>
        <v>28487.488800000003</v>
      </c>
      <c r="AF20" s="250">
        <f>E20*'PROPOSED RATES'!R20</f>
        <v>28487.488800000003</v>
      </c>
      <c r="AG20" s="742">
        <f t="shared" si="10"/>
        <v>0</v>
      </c>
      <c r="AH20" s="756">
        <f>E20*'PRESENT RATES'!S20</f>
        <v>318372.24552</v>
      </c>
      <c r="AI20" s="250">
        <f>E20*'PROPOSED RATES'!S20</f>
        <v>297743.37432</v>
      </c>
      <c r="AJ20" s="742">
        <f t="shared" si="11"/>
        <v>-6.4794816414686762E-2</v>
      </c>
      <c r="AK20" s="985">
        <f>E20*'PRESENT RATES'!T20</f>
        <v>-371.36759999999998</v>
      </c>
      <c r="AL20" s="985">
        <f>E20*'PROPOSED RATES'!T20</f>
        <v>-392.93088</v>
      </c>
      <c r="AM20" s="742">
        <f t="shared" ref="AM20:AM67" si="13">IFERROR(AL20/AK20-1,"0.0%")</f>
        <v>5.8064516129032295E-2</v>
      </c>
      <c r="AN20" s="756">
        <f>E20*'PRESENT RATES'!U20</f>
        <v>1696589.28672</v>
      </c>
      <c r="AO20" s="250">
        <f>E20*'PROPOSED RATES'!U20</f>
        <v>1632812.2922399999</v>
      </c>
      <c r="AP20" s="742">
        <f t="shared" si="12"/>
        <v>-3.7591298600794243E-2</v>
      </c>
      <c r="AQ20" s="463"/>
      <c r="AR20" s="225">
        <f t="shared" si="0"/>
        <v>8</v>
      </c>
    </row>
    <row r="21" spans="1:44">
      <c r="A21" s="225">
        <f t="shared" si="1"/>
        <v>9</v>
      </c>
      <c r="B21" s="225"/>
      <c r="C21" s="788">
        <f>'LIGHTING MC'!C21</f>
        <v>150</v>
      </c>
      <c r="D21" s="769">
        <f>'LIGHTING MC'!D21</f>
        <v>16000</v>
      </c>
      <c r="E21" s="769">
        <f>'LIGHTING MC'!E21</f>
        <v>10968</v>
      </c>
      <c r="F21" s="789">
        <f>'LIGHTING MC'!F21</f>
        <v>650964.51</v>
      </c>
      <c r="G21" s="741">
        <f>E21*'PRESENT RATES'!I21</f>
        <v>6909.84</v>
      </c>
      <c r="H21" s="253">
        <f>E21*'PROPOSED RATES'!I21</f>
        <v>6909.84</v>
      </c>
      <c r="I21" s="742">
        <f t="shared" si="2"/>
        <v>0</v>
      </c>
      <c r="J21" s="741">
        <f>E21*'PRESENT RATES'!J21</f>
        <v>125583.59999999999</v>
      </c>
      <c r="K21" s="253">
        <f>E21*'PROPOSED RATES'!J21</f>
        <v>126680.40000000001</v>
      </c>
      <c r="L21" s="742">
        <f t="shared" si="3"/>
        <v>8.733624454148714E-3</v>
      </c>
      <c r="M21" s="741">
        <f>E21*'PRESENT RATES'!K21</f>
        <v>1535.5200000000002</v>
      </c>
      <c r="N21" s="253">
        <f>E21*'PROPOSED RATES'!K21</f>
        <v>987.12</v>
      </c>
      <c r="O21" s="742">
        <f t="shared" si="4"/>
        <v>-0.35714285714285721</v>
      </c>
      <c r="P21" s="995">
        <f>E21*'PRESENT RATES'!L21</f>
        <v>0</v>
      </c>
      <c r="Q21" s="996">
        <f>E21*'PROPOSED RATES'!L21</f>
        <v>0</v>
      </c>
      <c r="R21" s="742" t="str">
        <f t="shared" si="5"/>
        <v>0.0%</v>
      </c>
      <c r="S21" s="741">
        <f>E21*'PRESENT RATES'!M21</f>
        <v>0</v>
      </c>
      <c r="T21" s="253">
        <f>E21*'PROPOSED RATES'!M21</f>
        <v>0</v>
      </c>
      <c r="U21" s="742" t="str">
        <f t="shared" si="6"/>
        <v>0.0%</v>
      </c>
      <c r="V21" s="741">
        <f>E21*'PRESENT RATES'!N21</f>
        <v>5374.32</v>
      </c>
      <c r="W21" s="253">
        <f>E21*'PROPOSED RATES'!N21</f>
        <v>5045.2800000000007</v>
      </c>
      <c r="X21" s="742">
        <f t="shared" si="7"/>
        <v>-6.1224489795918213E-2</v>
      </c>
      <c r="Y21" s="741">
        <f>E21*'PRESENT RATES'!O21</f>
        <v>0</v>
      </c>
      <c r="Z21" s="253">
        <f>E21*'PROPOSED RATES'!O21</f>
        <v>0</v>
      </c>
      <c r="AA21" s="742" t="str">
        <f t="shared" si="8"/>
        <v>0.0%</v>
      </c>
      <c r="AB21" s="741">
        <f>E21*'PRESENT RATES'!Q21</f>
        <v>139403.28</v>
      </c>
      <c r="AC21" s="250">
        <f>E21*'PROPOSED RATES'!Q21</f>
        <v>139622.64000000001</v>
      </c>
      <c r="AD21" s="742">
        <f t="shared" si="9"/>
        <v>1.5735641227381247E-3</v>
      </c>
      <c r="AE21" s="756">
        <f>E21*'PRESENT RATES'!R21</f>
        <v>3753.2496000000001</v>
      </c>
      <c r="AF21" s="250">
        <f>E21*'PROPOSED RATES'!R21</f>
        <v>3753.2496000000001</v>
      </c>
      <c r="AG21" s="742">
        <f t="shared" si="10"/>
        <v>0</v>
      </c>
      <c r="AH21" s="756">
        <f>E21*'PRESENT RATES'!S21</f>
        <v>41945.79984</v>
      </c>
      <c r="AI21" s="250">
        <f>E21*'PROPOSED RATES'!S21</f>
        <v>39227.92944</v>
      </c>
      <c r="AJ21" s="742">
        <f t="shared" si="11"/>
        <v>-6.4794816414686873E-2</v>
      </c>
      <c r="AK21" s="985">
        <f>E21*'PRESENT RATES'!T21</f>
        <v>-48.807600000000001</v>
      </c>
      <c r="AL21" s="985">
        <f>E21*'PROPOSED RATES'!T21</f>
        <v>-51.76896</v>
      </c>
      <c r="AM21" s="742">
        <f t="shared" si="13"/>
        <v>6.0674157303370668E-2</v>
      </c>
      <c r="AN21" s="756">
        <f>E21*'PRESENT RATES'!U21</f>
        <v>185053.52183999997</v>
      </c>
      <c r="AO21" s="250">
        <f>E21*'PROPOSED RATES'!U21</f>
        <v>182552.05007999999</v>
      </c>
      <c r="AP21" s="742">
        <f t="shared" si="12"/>
        <v>-1.3517558245461525E-2</v>
      </c>
      <c r="AQ21" s="463"/>
      <c r="AR21" s="225">
        <f t="shared" si="0"/>
        <v>9</v>
      </c>
    </row>
    <row r="22" spans="1:44">
      <c r="A22" s="225">
        <f t="shared" si="1"/>
        <v>10</v>
      </c>
      <c r="B22" s="225"/>
      <c r="C22" s="791" t="s">
        <v>475</v>
      </c>
      <c r="D22" s="767"/>
      <c r="E22" s="767"/>
      <c r="F22" s="786"/>
      <c r="G22" s="741"/>
      <c r="H22" s="253"/>
      <c r="I22" s="742"/>
      <c r="J22" s="741"/>
      <c r="K22" s="253"/>
      <c r="L22" s="742"/>
      <c r="M22" s="741"/>
      <c r="N22" s="253"/>
      <c r="O22" s="742"/>
      <c r="P22" s="995"/>
      <c r="Q22" s="996"/>
      <c r="R22" s="742"/>
      <c r="S22" s="741"/>
      <c r="T22" s="253"/>
      <c r="U22" s="742"/>
      <c r="V22" s="741"/>
      <c r="W22" s="253"/>
      <c r="X22" s="742"/>
      <c r="Y22" s="741"/>
      <c r="Z22" s="253"/>
      <c r="AA22" s="742"/>
      <c r="AB22" s="741"/>
      <c r="AC22" s="250"/>
      <c r="AD22" s="742"/>
      <c r="AE22" s="756"/>
      <c r="AF22" s="250"/>
      <c r="AG22" s="742"/>
      <c r="AH22" s="756"/>
      <c r="AI22" s="250"/>
      <c r="AJ22" s="742"/>
      <c r="AK22" s="985">
        <f>E22*'PRESENT RATES'!T22</f>
        <v>0</v>
      </c>
      <c r="AL22" s="985">
        <f>E22*'PROPOSED RATES'!T22</f>
        <v>0</v>
      </c>
      <c r="AM22" s="742" t="str">
        <f t="shared" si="13"/>
        <v>0.0%</v>
      </c>
      <c r="AN22" s="756"/>
      <c r="AO22" s="250"/>
      <c r="AP22" s="742"/>
      <c r="AQ22" s="254"/>
      <c r="AR22" s="225">
        <f t="shared" si="0"/>
        <v>10</v>
      </c>
    </row>
    <row r="23" spans="1:44">
      <c r="A23" s="225">
        <f t="shared" si="1"/>
        <v>11</v>
      </c>
      <c r="B23" s="225"/>
      <c r="C23" s="788">
        <f>'LIGHTING MC'!C23</f>
        <v>200</v>
      </c>
      <c r="D23" s="769">
        <f>'LIGHTING MC'!D23</f>
        <v>22000</v>
      </c>
      <c r="E23" s="769">
        <f>'LIGHTING MC'!E23</f>
        <v>1980</v>
      </c>
      <c r="F23" s="789">
        <f>'LIGHTING MC'!F23</f>
        <v>169057.35</v>
      </c>
      <c r="G23" s="741">
        <f>E23*'PRESENT RATES'!I23</f>
        <v>1801.8</v>
      </c>
      <c r="H23" s="253">
        <f>E23*'PROPOSED RATES'!I23</f>
        <v>1801.8</v>
      </c>
      <c r="I23" s="742">
        <f t="shared" si="2"/>
        <v>0</v>
      </c>
      <c r="J23" s="741">
        <f>E23*'PRESENT RATES'!J23</f>
        <v>27205.200000000001</v>
      </c>
      <c r="K23" s="253">
        <f>E23*'PROPOSED RATES'!J23</f>
        <v>28017</v>
      </c>
      <c r="L23" s="742">
        <f t="shared" si="3"/>
        <v>2.9839883551673996E-2</v>
      </c>
      <c r="M23" s="741">
        <f>E23*'PRESENT RATES'!K23</f>
        <v>415.8</v>
      </c>
      <c r="N23" s="253">
        <f>E23*'PROPOSED RATES'!K23</f>
        <v>257.40000000000003</v>
      </c>
      <c r="O23" s="742">
        <f t="shared" si="4"/>
        <v>-0.38095238095238093</v>
      </c>
      <c r="P23" s="995">
        <f>E23*'PRESENT RATES'!L23</f>
        <v>0</v>
      </c>
      <c r="Q23" s="996">
        <f>E23*'PROPOSED RATES'!L23</f>
        <v>0</v>
      </c>
      <c r="R23" s="742" t="str">
        <f t="shared" si="5"/>
        <v>0.0%</v>
      </c>
      <c r="S23" s="741">
        <f>E23*'PRESENT RATES'!M23</f>
        <v>19.8</v>
      </c>
      <c r="T23" s="253">
        <f>E23*'PROPOSED RATES'!M23</f>
        <v>0</v>
      </c>
      <c r="U23" s="742">
        <f t="shared" si="6"/>
        <v>-1</v>
      </c>
      <c r="V23" s="741">
        <f>E23*'PRESENT RATES'!N23</f>
        <v>1386</v>
      </c>
      <c r="W23" s="253">
        <f>E23*'PROPOSED RATES'!N23</f>
        <v>1306.8</v>
      </c>
      <c r="X23" s="742">
        <f t="shared" si="7"/>
        <v>-5.7142857142857162E-2</v>
      </c>
      <c r="Y23" s="741">
        <f>E23*'PRESENT RATES'!O23</f>
        <v>0</v>
      </c>
      <c r="Z23" s="253">
        <f>E23*'PROPOSED RATES'!O23</f>
        <v>0</v>
      </c>
      <c r="AA23" s="742" t="str">
        <f t="shared" si="8"/>
        <v>0.0%</v>
      </c>
      <c r="AB23" s="741">
        <f>E23*'PRESENT RATES'!Q23</f>
        <v>30828.600000000002</v>
      </c>
      <c r="AC23" s="250">
        <f>E23*'PROPOSED RATES'!Q23</f>
        <v>31383.000000000004</v>
      </c>
      <c r="AD23" s="742">
        <f t="shared" si="9"/>
        <v>1.7983301220295456E-2</v>
      </c>
      <c r="AE23" s="756">
        <f>E23*'PRESENT RATES'!R23</f>
        <v>976.14</v>
      </c>
      <c r="AF23" s="250">
        <f>E23*'PROPOSED RATES'!R23</f>
        <v>976.14</v>
      </c>
      <c r="AG23" s="742">
        <f t="shared" si="10"/>
        <v>0</v>
      </c>
      <c r="AH23" s="756">
        <f>E23*'PRESENT RATES'!S23</f>
        <v>10909.205999999998</v>
      </c>
      <c r="AI23" s="250">
        <f>E23*'PROPOSED RATES'!S23</f>
        <v>10202.346000000001</v>
      </c>
      <c r="AJ23" s="742">
        <f t="shared" si="11"/>
        <v>-6.479481641468654E-2</v>
      </c>
      <c r="AK23" s="985">
        <f>E23*'PRESENT RATES'!T23</f>
        <v>-12.711600000000001</v>
      </c>
      <c r="AL23" s="985">
        <f>E23*'PROPOSED RATES'!T23</f>
        <v>-13.463999999999999</v>
      </c>
      <c r="AM23" s="742">
        <f t="shared" si="13"/>
        <v>5.9190031152647871E-2</v>
      </c>
      <c r="AN23" s="756">
        <f>E23*'PRESENT RATES'!U23</f>
        <v>42701.234400000001</v>
      </c>
      <c r="AO23" s="250">
        <f>E23*'PROPOSED RATES'!U23</f>
        <v>42548.022000000004</v>
      </c>
      <c r="AP23" s="742">
        <f t="shared" si="12"/>
        <v>-3.5880086876363126E-3</v>
      </c>
      <c r="AQ23" s="463"/>
      <c r="AR23" s="225">
        <f t="shared" si="0"/>
        <v>11</v>
      </c>
    </row>
    <row r="24" spans="1:44">
      <c r="A24" s="225">
        <f t="shared" si="1"/>
        <v>12</v>
      </c>
      <c r="B24" s="225"/>
      <c r="C24" s="788">
        <f>'LIGHTING MC'!C24</f>
        <v>250</v>
      </c>
      <c r="D24" s="769">
        <f>'LIGHTING MC'!D24</f>
        <v>30000</v>
      </c>
      <c r="E24" s="769">
        <f>'LIGHTING MC'!E24</f>
        <v>13428</v>
      </c>
      <c r="F24" s="789">
        <f>'LIGHTING MC'!F24</f>
        <v>1458778.7549999999</v>
      </c>
      <c r="G24" s="741">
        <f>E24*'PRESENT RATES'!I24</f>
        <v>15576.48</v>
      </c>
      <c r="H24" s="253">
        <f>E24*'PROPOSED RATES'!I24</f>
        <v>15576.48</v>
      </c>
      <c r="I24" s="742">
        <f t="shared" si="2"/>
        <v>0</v>
      </c>
      <c r="J24" s="741">
        <f>E24*'PRESENT RATES'!J24</f>
        <v>210953.88</v>
      </c>
      <c r="K24" s="253">
        <f>E24*'PROPOSED RATES'!J24</f>
        <v>221159.15999999997</v>
      </c>
      <c r="L24" s="742">
        <f t="shared" si="3"/>
        <v>4.8376830044557506E-2</v>
      </c>
      <c r="M24" s="741">
        <f>E24*'PRESENT RATES'!K24</f>
        <v>3625.5600000000004</v>
      </c>
      <c r="N24" s="253">
        <f>E24*'PROPOSED RATES'!K24</f>
        <v>2282.7600000000002</v>
      </c>
      <c r="O24" s="742">
        <f t="shared" si="4"/>
        <v>-0.37037037037037035</v>
      </c>
      <c r="P24" s="995">
        <f>E24*'PRESENT RATES'!L24</f>
        <v>134.28</v>
      </c>
      <c r="Q24" s="996">
        <f>E24*'PROPOSED RATES'!L24</f>
        <v>134.28</v>
      </c>
      <c r="R24" s="742">
        <f t="shared" si="5"/>
        <v>0</v>
      </c>
      <c r="S24" s="741">
        <f>E24*'PRESENT RATES'!M24</f>
        <v>134.28</v>
      </c>
      <c r="T24" s="253">
        <f>E24*'PROPOSED RATES'!M24</f>
        <v>0</v>
      </c>
      <c r="U24" s="742">
        <f t="shared" si="6"/>
        <v>-1</v>
      </c>
      <c r="V24" s="741">
        <f>E24*'PRESENT RATES'!N24</f>
        <v>12085.2</v>
      </c>
      <c r="W24" s="253">
        <f>E24*'PROPOSED RATES'!N24</f>
        <v>11413.8</v>
      </c>
      <c r="X24" s="742">
        <f t="shared" si="7"/>
        <v>-5.5555555555555691E-2</v>
      </c>
      <c r="Y24" s="741">
        <f>E24*'PRESENT RATES'!O24</f>
        <v>0</v>
      </c>
      <c r="Z24" s="253">
        <f>E24*'PROPOSED RATES'!O24</f>
        <v>0</v>
      </c>
      <c r="AA24" s="742" t="str">
        <f t="shared" si="8"/>
        <v>0.0%</v>
      </c>
      <c r="AB24" s="741">
        <f>E24*'PRESENT RATES'!Q24</f>
        <v>242509.68000000002</v>
      </c>
      <c r="AC24" s="250">
        <f>E24*'PROPOSED RATES'!Q24</f>
        <v>250566.48000000004</v>
      </c>
      <c r="AD24" s="742">
        <f t="shared" si="9"/>
        <v>3.3222591362126241E-2</v>
      </c>
      <c r="AE24" s="756">
        <f>E24*'PRESENT RATES'!R24</f>
        <v>8489.1815999999999</v>
      </c>
      <c r="AF24" s="250">
        <f>E24*'PROPOSED RATES'!R24</f>
        <v>8489.1815999999999</v>
      </c>
      <c r="AG24" s="742">
        <f t="shared" si="10"/>
        <v>0</v>
      </c>
      <c r="AH24" s="756">
        <f>E24*'PRESENT RATES'!S24</f>
        <v>94873.922640000004</v>
      </c>
      <c r="AI24" s="250">
        <f>E24*'PROPOSED RATES'!S24</f>
        <v>88726.584239999996</v>
      </c>
      <c r="AJ24" s="742">
        <f t="shared" si="11"/>
        <v>-6.4794816414686873E-2</v>
      </c>
      <c r="AK24" s="985">
        <f>E24*'PRESENT RATES'!T24</f>
        <v>-110.51244</v>
      </c>
      <c r="AL24" s="985">
        <f>E24*'PROPOSED RATES'!T24</f>
        <v>-117.09216000000001</v>
      </c>
      <c r="AM24" s="742">
        <f t="shared" si="13"/>
        <v>5.9538274605103414E-2</v>
      </c>
      <c r="AN24" s="756">
        <f>E24*'PRESENT RATES'!U24</f>
        <v>345762.27179999999</v>
      </c>
      <c r="AO24" s="250">
        <f>E24*'PROPOSED RATES'!U24</f>
        <v>347665.15367999999</v>
      </c>
      <c r="AP24" s="742">
        <f t="shared" si="12"/>
        <v>5.5034398926574468E-3</v>
      </c>
      <c r="AQ24" s="463"/>
      <c r="AR24" s="225">
        <f t="shared" si="0"/>
        <v>12</v>
      </c>
    </row>
    <row r="25" spans="1:44">
      <c r="A25" s="225">
        <f t="shared" si="1"/>
        <v>13</v>
      </c>
      <c r="B25" s="225"/>
      <c r="C25" s="788">
        <f>'LIGHTING MC'!C25</f>
        <v>400</v>
      </c>
      <c r="D25" s="769">
        <f>'LIGHTING MC'!D25</f>
        <v>50000</v>
      </c>
      <c r="E25" s="769">
        <f>'LIGHTING MC'!E25</f>
        <v>204</v>
      </c>
      <c r="F25" s="789">
        <f>'LIGHTING MC'!F25</f>
        <v>33703.18</v>
      </c>
      <c r="G25" s="741">
        <f>E25*'PRESENT RATES'!I25</f>
        <v>359.04</v>
      </c>
      <c r="H25" s="253">
        <f>E25*'PROPOSED RATES'!I25</f>
        <v>359.04</v>
      </c>
      <c r="I25" s="742">
        <f t="shared" si="2"/>
        <v>0</v>
      </c>
      <c r="J25" s="741">
        <f>E25*'PRESENT RATES'!J25</f>
        <v>3808.6800000000003</v>
      </c>
      <c r="K25" s="253">
        <f>E25*'PROPOSED RATES'!J25</f>
        <v>4235.04</v>
      </c>
      <c r="L25" s="742">
        <f t="shared" si="3"/>
        <v>0.11194429566148889</v>
      </c>
      <c r="M25" s="741">
        <f>E25*'PRESENT RATES'!K25</f>
        <v>81.600000000000009</v>
      </c>
      <c r="N25" s="253">
        <f>E25*'PROPOSED RATES'!K25</f>
        <v>53.04</v>
      </c>
      <c r="O25" s="742">
        <f t="shared" si="4"/>
        <v>-0.35000000000000009</v>
      </c>
      <c r="P25" s="995">
        <f>E25*'PRESENT RATES'!L25</f>
        <v>2.04</v>
      </c>
      <c r="Q25" s="996">
        <f>E25*'PROPOSED RATES'!L25</f>
        <v>2.04</v>
      </c>
      <c r="R25" s="742">
        <f t="shared" si="5"/>
        <v>0</v>
      </c>
      <c r="S25" s="741">
        <f>E25*'PRESENT RATES'!M25</f>
        <v>2.04</v>
      </c>
      <c r="T25" s="253">
        <f>E25*'PROPOSED RATES'!M25</f>
        <v>0</v>
      </c>
      <c r="U25" s="742">
        <f t="shared" si="6"/>
        <v>-1</v>
      </c>
      <c r="V25" s="741">
        <f>E25*'PRESENT RATES'!N25</f>
        <v>279.48</v>
      </c>
      <c r="W25" s="253">
        <f>E25*'PROPOSED RATES'!N25</f>
        <v>263.16000000000003</v>
      </c>
      <c r="X25" s="742">
        <f t="shared" si="7"/>
        <v>-5.8394160583941535E-2</v>
      </c>
      <c r="Y25" s="741">
        <f>E25*'PRESENT RATES'!O25</f>
        <v>2.04</v>
      </c>
      <c r="Z25" s="253">
        <f>E25*'PROPOSED RATES'!O25</f>
        <v>2.04</v>
      </c>
      <c r="AA25" s="742">
        <f t="shared" si="8"/>
        <v>0</v>
      </c>
      <c r="AB25" s="741">
        <f>E25*'PRESENT RATES'!Q25</f>
        <v>4534.9200000000019</v>
      </c>
      <c r="AC25" s="250">
        <f>E25*'PROPOSED RATES'!Q25</f>
        <v>4914.3600000000015</v>
      </c>
      <c r="AD25" s="742">
        <f t="shared" si="9"/>
        <v>8.3670715249662519E-2</v>
      </c>
      <c r="AE25" s="756">
        <f>E25*'PRESENT RATES'!R25</f>
        <v>195.22799999999998</v>
      </c>
      <c r="AF25" s="250">
        <f>E25*'PROPOSED RATES'!R25</f>
        <v>195.22799999999998</v>
      </c>
      <c r="AG25" s="742">
        <f t="shared" si="10"/>
        <v>0</v>
      </c>
      <c r="AH25" s="756">
        <f>E25*'PRESENT RATES'!S25</f>
        <v>2181.8411999999998</v>
      </c>
      <c r="AI25" s="250">
        <f>E25*'PROPOSED RATES'!S25</f>
        <v>2040.4692</v>
      </c>
      <c r="AJ25" s="742">
        <f t="shared" si="11"/>
        <v>-6.4794816414686762E-2</v>
      </c>
      <c r="AK25" s="985">
        <f>E25*'PRESENT RATES'!T25</f>
        <v>-2.5418400000000001</v>
      </c>
      <c r="AL25" s="985">
        <f>E25*'PROPOSED RATES'!T25</f>
        <v>-2.6928000000000001</v>
      </c>
      <c r="AM25" s="742">
        <f t="shared" si="13"/>
        <v>5.9390048154092989E-2</v>
      </c>
      <c r="AN25" s="756">
        <f>E25*'PRESENT RATES'!U25</f>
        <v>6909.447360000001</v>
      </c>
      <c r="AO25" s="250">
        <f>E25*'PROPOSED RATES'!U25</f>
        <v>7147.3643999999995</v>
      </c>
      <c r="AP25" s="742">
        <f t="shared" si="12"/>
        <v>3.4433584569634634E-2</v>
      </c>
      <c r="AQ25" s="463"/>
      <c r="AR25" s="225">
        <f t="shared" si="0"/>
        <v>13</v>
      </c>
    </row>
    <row r="26" spans="1:44">
      <c r="A26" s="225">
        <f t="shared" si="1"/>
        <v>14</v>
      </c>
      <c r="B26" s="225"/>
      <c r="C26" s="785" t="s">
        <v>476</v>
      </c>
      <c r="D26" s="767"/>
      <c r="E26" s="767"/>
      <c r="F26" s="786"/>
      <c r="G26" s="741"/>
      <c r="H26" s="253"/>
      <c r="I26" s="742"/>
      <c r="J26" s="741"/>
      <c r="K26" s="253"/>
      <c r="L26" s="742"/>
      <c r="M26" s="741"/>
      <c r="N26" s="253"/>
      <c r="O26" s="742"/>
      <c r="P26" s="995"/>
      <c r="Q26" s="996"/>
      <c r="R26" s="742"/>
      <c r="S26" s="741"/>
      <c r="T26" s="253"/>
      <c r="U26" s="742"/>
      <c r="V26" s="741"/>
      <c r="W26" s="253"/>
      <c r="X26" s="742"/>
      <c r="Y26" s="741"/>
      <c r="Z26" s="253"/>
      <c r="AA26" s="742"/>
      <c r="AB26" s="741"/>
      <c r="AC26" s="250"/>
      <c r="AD26" s="742"/>
      <c r="AE26" s="756"/>
      <c r="AF26" s="250"/>
      <c r="AG26" s="742"/>
      <c r="AH26" s="756"/>
      <c r="AI26" s="250"/>
      <c r="AJ26" s="742"/>
      <c r="AK26" s="985">
        <f>E26*'PRESENT RATES'!T26</f>
        <v>0</v>
      </c>
      <c r="AL26" s="985">
        <f>E26*'PROPOSED RATES'!T26</f>
        <v>0</v>
      </c>
      <c r="AM26" s="742" t="str">
        <f t="shared" si="13"/>
        <v>0.0%</v>
      </c>
      <c r="AN26" s="756"/>
      <c r="AO26" s="250"/>
      <c r="AP26" s="742"/>
      <c r="AQ26" s="254"/>
      <c r="AR26" s="225">
        <f t="shared" si="0"/>
        <v>14</v>
      </c>
    </row>
    <row r="27" spans="1:44">
      <c r="A27" s="225">
        <f t="shared" si="1"/>
        <v>15</v>
      </c>
      <c r="B27" s="225"/>
      <c r="C27" s="788">
        <f>'LIGHTING MC'!C27</f>
        <v>70</v>
      </c>
      <c r="D27" s="769">
        <f>'LIGHTING MC'!D27</f>
        <v>5800</v>
      </c>
      <c r="E27" s="769">
        <f>'LIGHTING MC'!E27</f>
        <v>79044</v>
      </c>
      <c r="F27" s="789">
        <f>'LIGHTING MC'!F27</f>
        <v>2277092.9649999999</v>
      </c>
      <c r="G27" s="741">
        <f>E27*'PRESENT RATES'!I27</f>
        <v>24503.64</v>
      </c>
      <c r="H27" s="253">
        <f>E27*'PROPOSED RATES'!I27</f>
        <v>24503.64</v>
      </c>
      <c r="I27" s="742">
        <f t="shared" si="2"/>
        <v>0</v>
      </c>
      <c r="J27" s="741">
        <f>E27*'PRESENT RATES'!J27</f>
        <v>763565.04</v>
      </c>
      <c r="K27" s="253">
        <f>E27*'PROPOSED RATES'!J27</f>
        <v>741432.72000000009</v>
      </c>
      <c r="L27" s="742">
        <f t="shared" si="3"/>
        <v>-2.8985507246376718E-2</v>
      </c>
      <c r="M27" s="741">
        <f>E27*'PRESENT RATES'!K27</f>
        <v>5533.0800000000008</v>
      </c>
      <c r="N27" s="253">
        <f>E27*'PROPOSED RATES'!K27</f>
        <v>3952.2000000000003</v>
      </c>
      <c r="O27" s="742">
        <f t="shared" si="4"/>
        <v>-0.28571428571428581</v>
      </c>
      <c r="P27" s="995">
        <f>E27*'PRESENT RATES'!L27</f>
        <v>0</v>
      </c>
      <c r="Q27" s="996">
        <f>E27*'PROPOSED RATES'!L27</f>
        <v>0</v>
      </c>
      <c r="R27" s="742" t="str">
        <f t="shared" si="5"/>
        <v>0.0%</v>
      </c>
      <c r="S27" s="741">
        <f>E27*'PRESENT RATES'!M27</f>
        <v>0</v>
      </c>
      <c r="T27" s="253">
        <f>E27*'PROPOSED RATES'!M27</f>
        <v>0</v>
      </c>
      <c r="U27" s="742" t="str">
        <f t="shared" si="6"/>
        <v>0.0%</v>
      </c>
      <c r="V27" s="741">
        <f>E27*'PRESENT RATES'!N27</f>
        <v>18970.559999999998</v>
      </c>
      <c r="W27" s="253">
        <f>E27*'PROPOSED RATES'!N27</f>
        <v>18180.12</v>
      </c>
      <c r="X27" s="742">
        <f t="shared" si="7"/>
        <v>-4.166666666666663E-2</v>
      </c>
      <c r="Y27" s="741">
        <f>E27*'PRESENT RATES'!O27</f>
        <v>0</v>
      </c>
      <c r="Z27" s="253">
        <f>E27*'PROPOSED RATES'!O27</f>
        <v>0</v>
      </c>
      <c r="AA27" s="742" t="str">
        <f t="shared" si="8"/>
        <v>0.0%</v>
      </c>
      <c r="AB27" s="741">
        <f>E27*'PRESENT RATES'!Q27</f>
        <v>812572.32000000007</v>
      </c>
      <c r="AC27" s="250">
        <f>E27*'PROPOSED RATES'!Q27</f>
        <v>788068.68000000017</v>
      </c>
      <c r="AD27" s="742">
        <f t="shared" si="9"/>
        <v>-3.0155642023346196E-2</v>
      </c>
      <c r="AE27" s="756">
        <f>E27*'PRESENT RATES'!R27</f>
        <v>13295.200799999999</v>
      </c>
      <c r="AF27" s="250">
        <f>E27*'PROPOSED RATES'!R27</f>
        <v>13295.200799999999</v>
      </c>
      <c r="AG27" s="742">
        <f t="shared" si="10"/>
        <v>0</v>
      </c>
      <c r="AH27" s="756">
        <f>E27*'PRESENT RATES'!S27</f>
        <v>148585.33032000001</v>
      </c>
      <c r="AI27" s="250">
        <f>E27*'PROPOSED RATES'!S27</f>
        <v>138957.77112000002</v>
      </c>
      <c r="AJ27" s="742">
        <f t="shared" si="11"/>
        <v>-6.4794816414686762E-2</v>
      </c>
      <c r="AK27" s="985">
        <f>E27*'PRESENT RATES'!T27</f>
        <v>-173.10636</v>
      </c>
      <c r="AL27" s="985">
        <f>E27*'PROPOSED RATES'!T27</f>
        <v>-183.38208</v>
      </c>
      <c r="AM27" s="742">
        <f t="shared" si="13"/>
        <v>5.9360730593607247E-2</v>
      </c>
      <c r="AN27" s="756">
        <f>E27*'PRESENT RATES'!U27</f>
        <v>974279.74475999991</v>
      </c>
      <c r="AO27" s="250">
        <f>E27*'PROPOSED RATES'!U27</f>
        <v>940138.26983999996</v>
      </c>
      <c r="AP27" s="742">
        <f t="shared" si="12"/>
        <v>-3.5042784275896244E-2</v>
      </c>
      <c r="AQ27" s="463"/>
      <c r="AR27" s="225">
        <f t="shared" si="0"/>
        <v>15</v>
      </c>
    </row>
    <row r="28" spans="1:44">
      <c r="A28" s="225">
        <f t="shared" si="1"/>
        <v>16</v>
      </c>
      <c r="B28" s="225"/>
      <c r="C28" s="788">
        <f>'LIGHTING MC'!C28</f>
        <v>100</v>
      </c>
      <c r="D28" s="769">
        <f>'LIGHTING MC'!D28</f>
        <v>9500</v>
      </c>
      <c r="E28" s="769">
        <f>'LIGHTING MC'!E28</f>
        <v>52008</v>
      </c>
      <c r="F28" s="789">
        <f>'LIGHTING MC'!F28</f>
        <v>2111979.87</v>
      </c>
      <c r="G28" s="741">
        <f>E28*'PRESENT RATES'!I28</f>
        <v>22883.52</v>
      </c>
      <c r="H28" s="253">
        <f>E28*'PROPOSED RATES'!I28</f>
        <v>22883.52</v>
      </c>
      <c r="I28" s="742">
        <f t="shared" si="2"/>
        <v>0</v>
      </c>
      <c r="J28" s="741">
        <f>E28*'PRESENT RATES'!J28</f>
        <v>550764.72</v>
      </c>
      <c r="K28" s="253">
        <f>E28*'PROPOSED RATES'!J28</f>
        <v>546604.07999999996</v>
      </c>
      <c r="L28" s="742">
        <f t="shared" si="3"/>
        <v>-7.5542965061379252E-3</v>
      </c>
      <c r="M28" s="741">
        <f>E28*'PRESENT RATES'!K28</f>
        <v>5200.8</v>
      </c>
      <c r="N28" s="253">
        <f>E28*'PROPOSED RATES'!K28</f>
        <v>3120.48</v>
      </c>
      <c r="O28" s="742">
        <f t="shared" si="4"/>
        <v>-0.4</v>
      </c>
      <c r="P28" s="995">
        <f>E28*'PRESENT RATES'!L28</f>
        <v>0</v>
      </c>
      <c r="Q28" s="996">
        <f>E28*'PROPOSED RATES'!L28</f>
        <v>0</v>
      </c>
      <c r="R28" s="742" t="str">
        <f t="shared" si="5"/>
        <v>0.0%</v>
      </c>
      <c r="S28" s="741">
        <f>E28*'PRESENT RATES'!M28</f>
        <v>0</v>
      </c>
      <c r="T28" s="253">
        <f>E28*'PROPOSED RATES'!M28</f>
        <v>0</v>
      </c>
      <c r="U28" s="742" t="str">
        <f t="shared" si="6"/>
        <v>0.0%</v>
      </c>
      <c r="V28" s="741">
        <f>E28*'PRESENT RATES'!N28</f>
        <v>17682.72</v>
      </c>
      <c r="W28" s="253">
        <f>E28*'PROPOSED RATES'!N28</f>
        <v>16642.560000000001</v>
      </c>
      <c r="X28" s="742">
        <f t="shared" si="7"/>
        <v>-5.8823529411764719E-2</v>
      </c>
      <c r="Y28" s="741">
        <f>E28*'PRESENT RATES'!O28</f>
        <v>0</v>
      </c>
      <c r="Z28" s="253">
        <f>E28*'PROPOSED RATES'!O28</f>
        <v>0</v>
      </c>
      <c r="AA28" s="742" t="str">
        <f t="shared" si="8"/>
        <v>0.0%</v>
      </c>
      <c r="AB28" s="741">
        <f>E28*'PRESENT RATES'!Q28</f>
        <v>596531.75999999989</v>
      </c>
      <c r="AC28" s="250">
        <f>E28*'PROPOSED RATES'!Q28</f>
        <v>589250.64</v>
      </c>
      <c r="AD28" s="742">
        <f t="shared" si="9"/>
        <v>-1.2205754141237812E-2</v>
      </c>
      <c r="AE28" s="756">
        <f>E28*'PRESENT RATES'!R28</f>
        <v>12367.502400000001</v>
      </c>
      <c r="AF28" s="250">
        <f>E28*'PROPOSED RATES'!R28</f>
        <v>12367.502400000001</v>
      </c>
      <c r="AG28" s="742">
        <f t="shared" si="10"/>
        <v>0</v>
      </c>
      <c r="AH28" s="756">
        <f>E28*'PRESENT RATES'!S28</f>
        <v>138217.50096</v>
      </c>
      <c r="AI28" s="250">
        <f>E28*'PROPOSED RATES'!S28</f>
        <v>129261.72336</v>
      </c>
      <c r="AJ28" s="742">
        <f t="shared" si="11"/>
        <v>-6.4794816414686873E-2</v>
      </c>
      <c r="AK28" s="985">
        <f>E28*'PRESENT RATES'!T28</f>
        <v>-161.22479999999999</v>
      </c>
      <c r="AL28" s="985">
        <f>E28*'PROPOSED RATES'!T28</f>
        <v>-170.58624</v>
      </c>
      <c r="AM28" s="742">
        <f t="shared" si="13"/>
        <v>5.8064516129032295E-2</v>
      </c>
      <c r="AN28" s="756">
        <f>E28*'PRESENT RATES'!U28</f>
        <v>746955.53856000002</v>
      </c>
      <c r="AO28" s="250">
        <f>E28*'PROPOSED RATES'!U28</f>
        <v>730709.27951999998</v>
      </c>
      <c r="AP28" s="742">
        <f t="shared" si="12"/>
        <v>-2.174996797174833E-2</v>
      </c>
      <c r="AQ28" s="463"/>
      <c r="AR28" s="225">
        <f t="shared" si="0"/>
        <v>16</v>
      </c>
    </row>
    <row r="29" spans="1:44">
      <c r="A29" s="225">
        <f t="shared" si="1"/>
        <v>17</v>
      </c>
      <c r="B29" s="225"/>
      <c r="C29" s="788">
        <f>'LIGHTING MC'!C29</f>
        <v>150</v>
      </c>
      <c r="D29" s="769">
        <f>'LIGHTING MC'!D29</f>
        <v>16000</v>
      </c>
      <c r="E29" s="769">
        <f>'LIGHTING MC'!E29</f>
        <v>14208</v>
      </c>
      <c r="F29" s="789">
        <f>'LIGHTING MC'!F29</f>
        <v>843262.56</v>
      </c>
      <c r="G29" s="741">
        <f>E29*'PRESENT RATES'!I29</f>
        <v>8951.0400000000009</v>
      </c>
      <c r="H29" s="253">
        <f>E29*'PROPOSED RATES'!I29</f>
        <v>8951.0400000000009</v>
      </c>
      <c r="I29" s="742">
        <f t="shared" si="2"/>
        <v>0</v>
      </c>
      <c r="J29" s="741">
        <f>E29*'PRESENT RATES'!J29</f>
        <v>163534.07999999999</v>
      </c>
      <c r="K29" s="253">
        <f>E29*'PROPOSED RATES'!J29</f>
        <v>167796.48000000001</v>
      </c>
      <c r="L29" s="742">
        <f t="shared" si="3"/>
        <v>2.606429192006976E-2</v>
      </c>
      <c r="M29" s="741">
        <f>E29*'PRESENT RATES'!K29</f>
        <v>1989.1200000000001</v>
      </c>
      <c r="N29" s="253">
        <f>E29*'PROPOSED RATES'!K29</f>
        <v>1278.72</v>
      </c>
      <c r="O29" s="742">
        <f t="shared" si="4"/>
        <v>-0.35714285714285721</v>
      </c>
      <c r="P29" s="995">
        <f>E29*'PRESENT RATES'!L29</f>
        <v>0</v>
      </c>
      <c r="Q29" s="996">
        <f>E29*'PROPOSED RATES'!L29</f>
        <v>0</v>
      </c>
      <c r="R29" s="742" t="str">
        <f t="shared" si="5"/>
        <v>0.0%</v>
      </c>
      <c r="S29" s="741">
        <f>E29*'PRESENT RATES'!M29</f>
        <v>0</v>
      </c>
      <c r="T29" s="253">
        <f>E29*'PROPOSED RATES'!M29</f>
        <v>0</v>
      </c>
      <c r="U29" s="742" t="str">
        <f t="shared" si="6"/>
        <v>0.0%</v>
      </c>
      <c r="V29" s="741">
        <f>E29*'PRESENT RATES'!N29</f>
        <v>6961.92</v>
      </c>
      <c r="W29" s="253">
        <f>E29*'PROPOSED RATES'!N29</f>
        <v>6535.68</v>
      </c>
      <c r="X29" s="742">
        <f t="shared" si="7"/>
        <v>-6.1224489795918324E-2</v>
      </c>
      <c r="Y29" s="741">
        <f>E29*'PRESENT RATES'!O29</f>
        <v>0</v>
      </c>
      <c r="Z29" s="253">
        <f>E29*'PROPOSED RATES'!O29</f>
        <v>0</v>
      </c>
      <c r="AA29" s="742" t="str">
        <f t="shared" si="8"/>
        <v>0.0%</v>
      </c>
      <c r="AB29" s="741">
        <f>E29*'PRESENT RATES'!Q29</f>
        <v>181436.16000000003</v>
      </c>
      <c r="AC29" s="250">
        <f>E29*'PROPOSED RATES'!Q29</f>
        <v>184561.92000000004</v>
      </c>
      <c r="AD29" s="742">
        <f t="shared" si="9"/>
        <v>1.7227877838684513E-2</v>
      </c>
      <c r="AE29" s="756">
        <f>E29*'PRESENT RATES'!R29</f>
        <v>4861.9776000000002</v>
      </c>
      <c r="AF29" s="250">
        <f>E29*'PROPOSED RATES'!R29</f>
        <v>4861.9776000000002</v>
      </c>
      <c r="AG29" s="742">
        <f t="shared" si="10"/>
        <v>0</v>
      </c>
      <c r="AH29" s="756">
        <f>E29*'PRESENT RATES'!S29</f>
        <v>54336.791040000004</v>
      </c>
      <c r="AI29" s="250">
        <f>E29*'PROPOSED RATES'!S29</f>
        <v>50816.048640000001</v>
      </c>
      <c r="AJ29" s="742">
        <f t="shared" si="11"/>
        <v>-6.4794816414686873E-2</v>
      </c>
      <c r="AK29" s="985">
        <f>E29*'PRESENT RATES'!T29</f>
        <v>-63.2256</v>
      </c>
      <c r="AL29" s="985">
        <f>E29*'PROPOSED RATES'!T29</f>
        <v>-67.061760000000007</v>
      </c>
      <c r="AM29" s="742">
        <f t="shared" si="13"/>
        <v>6.067415730337089E-2</v>
      </c>
      <c r="AN29" s="756">
        <f>E29*'PRESENT RATES'!U29</f>
        <v>240571.70304000002</v>
      </c>
      <c r="AO29" s="250">
        <f>E29*'PROPOSED RATES'!U29</f>
        <v>240172.88448000001</v>
      </c>
      <c r="AP29" s="742">
        <f t="shared" si="12"/>
        <v>-1.6577949732254904E-3</v>
      </c>
      <c r="AQ29" s="463"/>
      <c r="AR29" s="225">
        <f t="shared" si="0"/>
        <v>17</v>
      </c>
    </row>
    <row r="30" spans="1:44">
      <c r="A30" s="225">
        <f t="shared" si="1"/>
        <v>18</v>
      </c>
      <c r="B30" s="225"/>
      <c r="C30" s="785" t="s">
        <v>477</v>
      </c>
      <c r="D30" s="769"/>
      <c r="E30" s="769"/>
      <c r="F30" s="789"/>
      <c r="G30" s="741"/>
      <c r="H30" s="253"/>
      <c r="I30" s="742"/>
      <c r="J30" s="741"/>
      <c r="K30" s="253"/>
      <c r="L30" s="742"/>
      <c r="M30" s="741"/>
      <c r="N30" s="253"/>
      <c r="O30" s="742"/>
      <c r="P30" s="995"/>
      <c r="Q30" s="996"/>
      <c r="R30" s="742"/>
      <c r="S30" s="741"/>
      <c r="T30" s="253"/>
      <c r="U30" s="742"/>
      <c r="V30" s="741"/>
      <c r="W30" s="253"/>
      <c r="X30" s="742"/>
      <c r="Y30" s="741"/>
      <c r="Z30" s="253"/>
      <c r="AA30" s="742"/>
      <c r="AB30" s="741"/>
      <c r="AC30" s="250"/>
      <c r="AD30" s="742"/>
      <c r="AE30" s="756"/>
      <c r="AF30" s="250"/>
      <c r="AG30" s="742"/>
      <c r="AH30" s="756"/>
      <c r="AI30" s="250"/>
      <c r="AJ30" s="742"/>
      <c r="AK30" s="985">
        <f>E30*'PRESENT RATES'!T30</f>
        <v>0</v>
      </c>
      <c r="AL30" s="985">
        <f>E30*'PROPOSED RATES'!T30</f>
        <v>0</v>
      </c>
      <c r="AM30" s="742" t="str">
        <f t="shared" si="13"/>
        <v>0.0%</v>
      </c>
      <c r="AN30" s="756"/>
      <c r="AO30" s="250"/>
      <c r="AP30" s="742"/>
      <c r="AQ30" s="463"/>
      <c r="AR30" s="225">
        <f t="shared" ref="AR30:AR42" si="14">A30</f>
        <v>18</v>
      </c>
    </row>
    <row r="31" spans="1:44">
      <c r="A31" s="225">
        <f t="shared" si="1"/>
        <v>19</v>
      </c>
      <c r="B31" s="225"/>
      <c r="C31" s="788">
        <f>'LIGHTING MC'!C31</f>
        <v>200</v>
      </c>
      <c r="D31" s="769">
        <f>'LIGHTING MC'!D31</f>
        <v>22000</v>
      </c>
      <c r="E31" s="769">
        <f>'LIGHTING MC'!E31</f>
        <v>5124</v>
      </c>
      <c r="F31" s="789">
        <f>'LIGHTING MC'!F31</f>
        <v>437499.92999999993</v>
      </c>
      <c r="G31" s="741">
        <f>E31*'PRESENT RATES'!I31</f>
        <v>4662.84</v>
      </c>
      <c r="H31" s="253">
        <f>E31*'PROPOSED RATES'!I31</f>
        <v>4662.84</v>
      </c>
      <c r="I31" s="742">
        <f t="shared" si="2"/>
        <v>0</v>
      </c>
      <c r="J31" s="741">
        <f>E31*'PRESENT RATES'!J31</f>
        <v>70608.72</v>
      </c>
      <c r="K31" s="253">
        <f>E31*'PROPOSED RATES'!J31</f>
        <v>73375.680000000008</v>
      </c>
      <c r="L31" s="742">
        <f t="shared" si="3"/>
        <v>3.9187227866473329E-2</v>
      </c>
      <c r="M31" s="741">
        <f>E31*'PRESENT RATES'!K31</f>
        <v>1076.04</v>
      </c>
      <c r="N31" s="253">
        <f>E31*'PROPOSED RATES'!K31</f>
        <v>666.12</v>
      </c>
      <c r="O31" s="742">
        <f t="shared" si="4"/>
        <v>-0.38095238095238093</v>
      </c>
      <c r="P31" s="995">
        <f>E31*'PRESENT RATES'!L31</f>
        <v>0</v>
      </c>
      <c r="Q31" s="996">
        <f>E31*'PROPOSED RATES'!L31</f>
        <v>0</v>
      </c>
      <c r="R31" s="742" t="str">
        <f t="shared" si="5"/>
        <v>0.0%</v>
      </c>
      <c r="S31" s="741">
        <f>E31*'PRESENT RATES'!M31</f>
        <v>51.24</v>
      </c>
      <c r="T31" s="253">
        <f>E31*'PROPOSED RATES'!M31</f>
        <v>0</v>
      </c>
      <c r="U31" s="742">
        <f t="shared" si="6"/>
        <v>-1</v>
      </c>
      <c r="V31" s="741">
        <f>E31*'PRESENT RATES'!N31</f>
        <v>3586.7999999999997</v>
      </c>
      <c r="W31" s="253">
        <f>E31*'PROPOSED RATES'!N31</f>
        <v>3381.84</v>
      </c>
      <c r="X31" s="742">
        <f t="shared" si="7"/>
        <v>-5.7142857142857051E-2</v>
      </c>
      <c r="Y31" s="741">
        <f>E31*'PRESENT RATES'!O31</f>
        <v>0</v>
      </c>
      <c r="Z31" s="253">
        <f>E31*'PROPOSED RATES'!O31</f>
        <v>0</v>
      </c>
      <c r="AA31" s="742" t="str">
        <f t="shared" si="8"/>
        <v>0.0%</v>
      </c>
      <c r="AB31" s="741">
        <f>E31*'PRESENT RATES'!Q31</f>
        <v>79985.64</v>
      </c>
      <c r="AC31" s="250">
        <f>E31*'PROPOSED RATES'!Q31</f>
        <v>82086.48</v>
      </c>
      <c r="AD31" s="742">
        <f t="shared" si="9"/>
        <v>2.6265214606021825E-2</v>
      </c>
      <c r="AE31" s="756">
        <f>E31*'PRESENT RATES'!R31</f>
        <v>2526.1320000000001</v>
      </c>
      <c r="AF31" s="250">
        <f>E31*'PROPOSED RATES'!R31</f>
        <v>2526.1320000000001</v>
      </c>
      <c r="AG31" s="742">
        <f t="shared" si="10"/>
        <v>0</v>
      </c>
      <c r="AH31" s="756">
        <f>E31*'PRESENT RATES'!S31</f>
        <v>28231.702799999999</v>
      </c>
      <c r="AI31" s="250">
        <f>E31*'PROPOSED RATES'!S31</f>
        <v>26402.434800000003</v>
      </c>
      <c r="AJ31" s="742">
        <f t="shared" si="11"/>
        <v>-6.4794816414686651E-2</v>
      </c>
      <c r="AK31" s="985">
        <f>E31*'PRESENT RATES'!T31</f>
        <v>-32.896080000000005</v>
      </c>
      <c r="AL31" s="985">
        <f>E31*'PROPOSED RATES'!T31</f>
        <v>-34.843199999999996</v>
      </c>
      <c r="AM31" s="742">
        <f t="shared" si="13"/>
        <v>5.9190031152647649E-2</v>
      </c>
      <c r="AN31" s="756">
        <f>E31*'PRESENT RATES'!U31</f>
        <v>110710.57872</v>
      </c>
      <c r="AO31" s="250">
        <f>E31*'PROPOSED RATES'!U31</f>
        <v>110980.20359999999</v>
      </c>
      <c r="AP31" s="742">
        <f t="shared" si="12"/>
        <v>2.4354030402271576E-3</v>
      </c>
      <c r="AQ31" s="463"/>
      <c r="AR31" s="225">
        <f t="shared" si="14"/>
        <v>19</v>
      </c>
    </row>
    <row r="32" spans="1:44">
      <c r="A32" s="225">
        <f t="shared" si="1"/>
        <v>20</v>
      </c>
      <c r="B32" s="225"/>
      <c r="C32" s="788">
        <f>'LIGHTING MC'!C32</f>
        <v>250</v>
      </c>
      <c r="D32" s="769">
        <f>'LIGHTING MC'!D32</f>
        <v>30000</v>
      </c>
      <c r="E32" s="769">
        <f>'LIGHTING MC'!E32</f>
        <v>6228</v>
      </c>
      <c r="F32" s="789">
        <f>'LIGHTING MC'!F32</f>
        <v>676591.755</v>
      </c>
      <c r="G32" s="741">
        <f>E32*'PRESENT RATES'!I32</f>
        <v>7224.48</v>
      </c>
      <c r="H32" s="253">
        <f>E32*'PROPOSED RATES'!I32</f>
        <v>7224.48</v>
      </c>
      <c r="I32" s="742">
        <f t="shared" si="2"/>
        <v>0</v>
      </c>
      <c r="J32" s="741">
        <f>E32*'PRESENT RATES'!J32</f>
        <v>98153.279999999999</v>
      </c>
      <c r="K32" s="253">
        <f>E32*'PROPOSED RATES'!J32</f>
        <v>103696.2</v>
      </c>
      <c r="L32" s="742">
        <f t="shared" si="3"/>
        <v>5.6472081218274184E-2</v>
      </c>
      <c r="M32" s="741">
        <f>E32*'PRESENT RATES'!K32</f>
        <v>1681.5600000000002</v>
      </c>
      <c r="N32" s="253">
        <f>E32*'PROPOSED RATES'!K32</f>
        <v>1058.76</v>
      </c>
      <c r="O32" s="742">
        <f t="shared" si="4"/>
        <v>-0.37037037037037046</v>
      </c>
      <c r="P32" s="995">
        <f>E32*'PRESENT RATES'!L32</f>
        <v>62.28</v>
      </c>
      <c r="Q32" s="996">
        <f>E32*'PROPOSED RATES'!L32</f>
        <v>62.28</v>
      </c>
      <c r="R32" s="742">
        <f t="shared" si="5"/>
        <v>0</v>
      </c>
      <c r="S32" s="741">
        <f>E32*'PRESENT RATES'!M32</f>
        <v>62.28</v>
      </c>
      <c r="T32" s="253">
        <f>E32*'PROPOSED RATES'!M32</f>
        <v>0</v>
      </c>
      <c r="U32" s="742">
        <f t="shared" si="6"/>
        <v>-1</v>
      </c>
      <c r="V32" s="741">
        <f>E32*'PRESENT RATES'!N32</f>
        <v>5605.2</v>
      </c>
      <c r="W32" s="253">
        <f>E32*'PROPOSED RATES'!N32</f>
        <v>5293.8</v>
      </c>
      <c r="X32" s="742">
        <f t="shared" si="7"/>
        <v>-5.5555555555555469E-2</v>
      </c>
      <c r="Y32" s="741">
        <f>E32*'PRESENT RATES'!O32</f>
        <v>0</v>
      </c>
      <c r="Z32" s="253">
        <f>E32*'PROPOSED RATES'!O32</f>
        <v>0</v>
      </c>
      <c r="AA32" s="742" t="str">
        <f t="shared" si="8"/>
        <v>0.0%</v>
      </c>
      <c r="AB32" s="741">
        <f>E32*'PRESENT RATES'!Q32</f>
        <v>112789.08</v>
      </c>
      <c r="AC32" s="250">
        <f>E32*'PROPOSED RATES'!Q32</f>
        <v>117335.52000000002</v>
      </c>
      <c r="AD32" s="742">
        <f t="shared" si="9"/>
        <v>4.0309221424627451E-2</v>
      </c>
      <c r="AE32" s="756">
        <f>E32*'PRESENT RATES'!R32</f>
        <v>3937.3415999999997</v>
      </c>
      <c r="AF32" s="250">
        <f>E32*'PROPOSED RATES'!R32</f>
        <v>3937.3415999999997</v>
      </c>
      <c r="AG32" s="742">
        <f t="shared" si="10"/>
        <v>0</v>
      </c>
      <c r="AH32" s="756">
        <f>E32*'PRESENT RATES'!S32</f>
        <v>44003.18664</v>
      </c>
      <c r="AI32" s="250">
        <f>E32*'PROPOSED RATES'!S32</f>
        <v>41152.008239999996</v>
      </c>
      <c r="AJ32" s="742">
        <f t="shared" si="11"/>
        <v>-6.4794816414686873E-2</v>
      </c>
      <c r="AK32" s="985">
        <f>E32*'PRESENT RATES'!T32</f>
        <v>-51.256439999999998</v>
      </c>
      <c r="AL32" s="985">
        <f>E32*'PROPOSED RATES'!T32</f>
        <v>-54.308160000000001</v>
      </c>
      <c r="AM32" s="742">
        <f t="shared" si="13"/>
        <v>5.9538274605103414E-2</v>
      </c>
      <c r="AN32" s="756">
        <f>E32*'PRESENT RATES'!U32</f>
        <v>160678.3518</v>
      </c>
      <c r="AO32" s="250">
        <f>E32*'PROPOSED RATES'!U32</f>
        <v>162370.56167999998</v>
      </c>
      <c r="AP32" s="742">
        <f t="shared" si="12"/>
        <v>1.0531660681373678E-2</v>
      </c>
      <c r="AQ32" s="463"/>
      <c r="AR32" s="225">
        <f t="shared" si="14"/>
        <v>20</v>
      </c>
    </row>
    <row r="33" spans="1:44">
      <c r="A33" s="225">
        <f t="shared" si="1"/>
        <v>21</v>
      </c>
      <c r="B33" s="225"/>
      <c r="C33" s="788">
        <f>'LIGHTING MC'!C33</f>
        <v>400</v>
      </c>
      <c r="D33" s="769">
        <f>'LIGHTING MC'!D33</f>
        <v>50000</v>
      </c>
      <c r="E33" s="769">
        <f>'LIGHTING MC'!E33</f>
        <v>780</v>
      </c>
      <c r="F33" s="789">
        <f>'LIGHTING MC'!F33</f>
        <v>128865.09999999999</v>
      </c>
      <c r="G33" s="741">
        <f>E33*'PRESENT RATES'!I33</f>
        <v>1372.8</v>
      </c>
      <c r="H33" s="253">
        <f>E33*'PROPOSED RATES'!I33</f>
        <v>1372.8</v>
      </c>
      <c r="I33" s="742">
        <f t="shared" si="2"/>
        <v>0</v>
      </c>
      <c r="J33" s="741">
        <f>E33*'PRESENT RATES'!J33</f>
        <v>14515.8</v>
      </c>
      <c r="K33" s="253">
        <f>E33*'PROPOSED RATES'!J33</f>
        <v>16278.6</v>
      </c>
      <c r="L33" s="742">
        <f t="shared" si="3"/>
        <v>0.12144008597528222</v>
      </c>
      <c r="M33" s="741">
        <f>E33*'PRESENT RATES'!K33</f>
        <v>312</v>
      </c>
      <c r="N33" s="253">
        <f>E33*'PROPOSED RATES'!K33</f>
        <v>202.8</v>
      </c>
      <c r="O33" s="742">
        <f t="shared" si="4"/>
        <v>-0.35</v>
      </c>
      <c r="P33" s="995">
        <f>E33*'PRESENT RATES'!L33</f>
        <v>7.8</v>
      </c>
      <c r="Q33" s="996">
        <f>E33*'PROPOSED RATES'!L33</f>
        <v>7.8</v>
      </c>
      <c r="R33" s="742">
        <f t="shared" si="5"/>
        <v>0</v>
      </c>
      <c r="S33" s="741">
        <f>E33*'PRESENT RATES'!M33</f>
        <v>7.8</v>
      </c>
      <c r="T33" s="253">
        <f>E33*'PROPOSED RATES'!M33</f>
        <v>0</v>
      </c>
      <c r="U33" s="742">
        <f t="shared" si="6"/>
        <v>-1</v>
      </c>
      <c r="V33" s="741">
        <f>E33*'PRESENT RATES'!N33</f>
        <v>1068.6000000000001</v>
      </c>
      <c r="W33" s="253">
        <f>E33*'PROPOSED RATES'!N33</f>
        <v>1006.2</v>
      </c>
      <c r="X33" s="742">
        <f t="shared" si="7"/>
        <v>-5.8394160583941646E-2</v>
      </c>
      <c r="Y33" s="741">
        <f>E33*'PRESENT RATES'!O33</f>
        <v>7.8</v>
      </c>
      <c r="Z33" s="253">
        <f>E33*'PROPOSED RATES'!O33</f>
        <v>7.8</v>
      </c>
      <c r="AA33" s="742">
        <f t="shared" si="8"/>
        <v>0</v>
      </c>
      <c r="AB33" s="741">
        <f>E33*'PRESENT RATES'!Q33</f>
        <v>17292.600000000006</v>
      </c>
      <c r="AC33" s="250">
        <f>E33*'PROPOSED RATES'!Q33</f>
        <v>18876.000000000004</v>
      </c>
      <c r="AD33" s="742">
        <f t="shared" si="9"/>
        <v>9.156517816869636E-2</v>
      </c>
      <c r="AE33" s="756">
        <f>E33*'PRESENT RATES'!R33</f>
        <v>746.45999999999992</v>
      </c>
      <c r="AF33" s="250">
        <f>E33*'PROPOSED RATES'!R33</f>
        <v>746.45999999999992</v>
      </c>
      <c r="AG33" s="742">
        <f t="shared" si="10"/>
        <v>0</v>
      </c>
      <c r="AH33" s="756">
        <f>E33*'PRESENT RATES'!S33</f>
        <v>8342.3339999999989</v>
      </c>
      <c r="AI33" s="250">
        <f>E33*'PROPOSED RATES'!S33</f>
        <v>7801.7939999999999</v>
      </c>
      <c r="AJ33" s="742">
        <f t="shared" si="11"/>
        <v>-6.4794816414686762E-2</v>
      </c>
      <c r="AK33" s="985">
        <f>E33*'PRESENT RATES'!T33</f>
        <v>-9.7187999999999999</v>
      </c>
      <c r="AL33" s="985">
        <f>E33*'PROPOSED RATES'!T33</f>
        <v>-10.295999999999999</v>
      </c>
      <c r="AM33" s="742">
        <f t="shared" si="13"/>
        <v>5.9390048154092989E-2</v>
      </c>
      <c r="AN33" s="756">
        <f>E33*'PRESENT RATES'!U33</f>
        <v>26371.675200000001</v>
      </c>
      <c r="AO33" s="250">
        <f>E33*'PROPOSED RATES'!U33</f>
        <v>27413.957999999999</v>
      </c>
      <c r="AP33" s="742">
        <f t="shared" si="12"/>
        <v>3.9522813476786434E-2</v>
      </c>
      <c r="AQ33" s="463"/>
      <c r="AR33" s="225">
        <f t="shared" si="14"/>
        <v>21</v>
      </c>
    </row>
    <row r="34" spans="1:44">
      <c r="A34" s="225">
        <f t="shared" si="1"/>
        <v>22</v>
      </c>
      <c r="B34" s="225"/>
      <c r="C34" s="785" t="s">
        <v>478</v>
      </c>
      <c r="D34" s="767"/>
      <c r="E34" s="767"/>
      <c r="F34" s="786"/>
      <c r="G34" s="741"/>
      <c r="H34" s="253"/>
      <c r="I34" s="742"/>
      <c r="J34" s="741"/>
      <c r="K34" s="253"/>
      <c r="L34" s="742"/>
      <c r="M34" s="741"/>
      <c r="N34" s="253"/>
      <c r="O34" s="742"/>
      <c r="P34" s="995"/>
      <c r="Q34" s="996"/>
      <c r="R34" s="742"/>
      <c r="S34" s="741"/>
      <c r="T34" s="253"/>
      <c r="U34" s="742"/>
      <c r="V34" s="741"/>
      <c r="W34" s="253"/>
      <c r="X34" s="742"/>
      <c r="Y34" s="741"/>
      <c r="Z34" s="253"/>
      <c r="AA34" s="742"/>
      <c r="AB34" s="741"/>
      <c r="AC34" s="250"/>
      <c r="AD34" s="742"/>
      <c r="AE34" s="756"/>
      <c r="AF34" s="250"/>
      <c r="AG34" s="742"/>
      <c r="AH34" s="756"/>
      <c r="AI34" s="250"/>
      <c r="AJ34" s="742"/>
      <c r="AK34" s="985">
        <f>E34*'PRESENT RATES'!T34</f>
        <v>0</v>
      </c>
      <c r="AL34" s="985">
        <f>E34*'PROPOSED RATES'!T34</f>
        <v>0</v>
      </c>
      <c r="AM34" s="742" t="str">
        <f t="shared" si="13"/>
        <v>0.0%</v>
      </c>
      <c r="AN34" s="756"/>
      <c r="AO34" s="250"/>
      <c r="AP34" s="742"/>
      <c r="AQ34" s="254"/>
      <c r="AR34" s="225">
        <f t="shared" si="14"/>
        <v>22</v>
      </c>
    </row>
    <row r="35" spans="1:44">
      <c r="A35" s="225">
        <f t="shared" si="1"/>
        <v>23</v>
      </c>
      <c r="B35" s="225"/>
      <c r="C35" s="788">
        <f>'LIGHTING MC'!C35</f>
        <v>70</v>
      </c>
      <c r="D35" s="769">
        <f>'LIGHTING MC'!D35</f>
        <v>5800</v>
      </c>
      <c r="E35" s="769">
        <f>'LIGHTING MC'!E35</f>
        <v>600</v>
      </c>
      <c r="F35" s="789">
        <f>'LIGHTING MC'!F35</f>
        <v>17284.75</v>
      </c>
      <c r="G35" s="741">
        <f>E35*'PRESENT RATES'!I35</f>
        <v>186</v>
      </c>
      <c r="H35" s="253">
        <f>E35*'PROPOSED RATES'!I35</f>
        <v>186</v>
      </c>
      <c r="I35" s="742">
        <f t="shared" si="2"/>
        <v>0</v>
      </c>
      <c r="J35" s="741">
        <f>E35*'PRESENT RATES'!J35</f>
        <v>5106</v>
      </c>
      <c r="K35" s="253">
        <f>E35*'PROPOSED RATES'!J35</f>
        <v>4926.0000000000009</v>
      </c>
      <c r="L35" s="742">
        <f t="shared" si="3"/>
        <v>-3.525264394829597E-2</v>
      </c>
      <c r="M35" s="741">
        <f>E35*'PRESENT RATES'!K35</f>
        <v>42.000000000000007</v>
      </c>
      <c r="N35" s="253">
        <f>E35*'PROPOSED RATES'!K35</f>
        <v>30</v>
      </c>
      <c r="O35" s="742">
        <f t="shared" si="4"/>
        <v>-0.28571428571428581</v>
      </c>
      <c r="P35" s="995">
        <f>E35*'PRESENT RATES'!L35</f>
        <v>0</v>
      </c>
      <c r="Q35" s="996">
        <f>E35*'PROPOSED RATES'!L35</f>
        <v>0</v>
      </c>
      <c r="R35" s="742" t="str">
        <f t="shared" si="5"/>
        <v>0.0%</v>
      </c>
      <c r="S35" s="741">
        <f>E35*'PRESENT RATES'!M35</f>
        <v>0</v>
      </c>
      <c r="T35" s="253">
        <f>E35*'PROPOSED RATES'!M35</f>
        <v>0</v>
      </c>
      <c r="U35" s="742" t="str">
        <f t="shared" si="6"/>
        <v>0.0%</v>
      </c>
      <c r="V35" s="741">
        <f>E35*'PRESENT RATES'!N35</f>
        <v>144</v>
      </c>
      <c r="W35" s="253">
        <f>E35*'PROPOSED RATES'!N35</f>
        <v>138</v>
      </c>
      <c r="X35" s="742">
        <f t="shared" si="7"/>
        <v>-4.166666666666663E-2</v>
      </c>
      <c r="Y35" s="741">
        <f>E35*'PRESENT RATES'!O35</f>
        <v>0</v>
      </c>
      <c r="Z35" s="253">
        <f>E35*'PROPOSED RATES'!O35</f>
        <v>0</v>
      </c>
      <c r="AA35" s="742" t="str">
        <f t="shared" si="8"/>
        <v>0.0%</v>
      </c>
      <c r="AB35" s="741">
        <f>E35*'PRESENT RATES'!Q35</f>
        <v>5478.0000000000009</v>
      </c>
      <c r="AC35" s="250">
        <f>E35*'PROPOSED RATES'!Q35</f>
        <v>5280.0000000000018</v>
      </c>
      <c r="AD35" s="742">
        <f t="shared" si="9"/>
        <v>-3.6144578313252795E-2</v>
      </c>
      <c r="AE35" s="756">
        <f>E35*'PRESENT RATES'!R35</f>
        <v>100.91999999999999</v>
      </c>
      <c r="AF35" s="250">
        <f>E35*'PROPOSED RATES'!R35</f>
        <v>100.91999999999999</v>
      </c>
      <c r="AG35" s="742">
        <f t="shared" si="10"/>
        <v>0</v>
      </c>
      <c r="AH35" s="756">
        <f>E35*'PRESENT RATES'!S35</f>
        <v>1127.8679999999999</v>
      </c>
      <c r="AI35" s="250">
        <f>E35*'PROPOSED RATES'!S35</f>
        <v>1054.788</v>
      </c>
      <c r="AJ35" s="742">
        <f t="shared" si="11"/>
        <v>-6.4794816414686762E-2</v>
      </c>
      <c r="AK35" s="985">
        <f>E35*'PRESENT RATES'!T35</f>
        <v>-1.3140000000000001</v>
      </c>
      <c r="AL35" s="985">
        <f>E35*'PROPOSED RATES'!T35</f>
        <v>-1.3919999999999999</v>
      </c>
      <c r="AM35" s="742">
        <f t="shared" si="13"/>
        <v>5.9360730593607247E-2</v>
      </c>
      <c r="AN35" s="756">
        <f>E35*'PRESENT RATES'!U35</f>
        <v>6705.4739999999993</v>
      </c>
      <c r="AO35" s="250">
        <f>E35*'PROPOSED RATES'!U35</f>
        <v>6434.3159999999998</v>
      </c>
      <c r="AP35" s="742">
        <f t="shared" si="12"/>
        <v>-4.0438304585179163E-2</v>
      </c>
      <c r="AQ35" s="463"/>
      <c r="AR35" s="225">
        <f t="shared" si="14"/>
        <v>23</v>
      </c>
    </row>
    <row r="36" spans="1:44">
      <c r="A36" s="225">
        <f t="shared" si="1"/>
        <v>24</v>
      </c>
      <c r="B36" s="225"/>
      <c r="C36" s="788">
        <f>'LIGHTING MC'!C36</f>
        <v>100</v>
      </c>
      <c r="D36" s="769">
        <f>'LIGHTING MC'!D36</f>
        <v>9500</v>
      </c>
      <c r="E36" s="769">
        <f>'LIGHTING MC'!E36</f>
        <v>3324</v>
      </c>
      <c r="F36" s="789">
        <f>'LIGHTING MC'!F36</f>
        <v>134983.48500000002</v>
      </c>
      <c r="G36" s="741">
        <f>E36*'PRESENT RATES'!I36</f>
        <v>1462.56</v>
      </c>
      <c r="H36" s="253">
        <f>E36*'PROPOSED RATES'!I36</f>
        <v>1462.56</v>
      </c>
      <c r="I36" s="742">
        <f t="shared" si="2"/>
        <v>0</v>
      </c>
      <c r="J36" s="741">
        <f>E36*'PRESENT RATES'!J36</f>
        <v>31278.84</v>
      </c>
      <c r="K36" s="253">
        <f>E36*'PROPOSED RATES'!J36</f>
        <v>30846.719999999998</v>
      </c>
      <c r="L36" s="742">
        <f t="shared" si="3"/>
        <v>-1.3815090329436841E-2</v>
      </c>
      <c r="M36" s="741">
        <f>E36*'PRESENT RATES'!K36</f>
        <v>332.40000000000003</v>
      </c>
      <c r="N36" s="253">
        <f>E36*'PROPOSED RATES'!K36</f>
        <v>199.44</v>
      </c>
      <c r="O36" s="742">
        <f t="shared" si="4"/>
        <v>-0.4</v>
      </c>
      <c r="P36" s="995">
        <f>E36*'PRESENT RATES'!L36</f>
        <v>0</v>
      </c>
      <c r="Q36" s="996">
        <f>E36*'PROPOSED RATES'!L36</f>
        <v>0</v>
      </c>
      <c r="R36" s="742" t="str">
        <f t="shared" si="5"/>
        <v>0.0%</v>
      </c>
      <c r="S36" s="741">
        <f>E36*'PRESENT RATES'!M36</f>
        <v>0</v>
      </c>
      <c r="T36" s="253">
        <f>E36*'PROPOSED RATES'!M36</f>
        <v>0</v>
      </c>
      <c r="U36" s="742" t="str">
        <f t="shared" si="6"/>
        <v>0.0%</v>
      </c>
      <c r="V36" s="741">
        <f>E36*'PRESENT RATES'!N36</f>
        <v>1130.1600000000001</v>
      </c>
      <c r="W36" s="253">
        <f>E36*'PROPOSED RATES'!N36</f>
        <v>1063.68</v>
      </c>
      <c r="X36" s="742">
        <f t="shared" si="7"/>
        <v>-5.8823529411764719E-2</v>
      </c>
      <c r="Y36" s="741">
        <f>E36*'PRESENT RATES'!O36</f>
        <v>0</v>
      </c>
      <c r="Z36" s="253">
        <f>E36*'PROPOSED RATES'!O36</f>
        <v>0</v>
      </c>
      <c r="AA36" s="742" t="str">
        <f t="shared" si="8"/>
        <v>0.0%</v>
      </c>
      <c r="AB36" s="741">
        <f>E36*'PRESENT RATES'!Q36</f>
        <v>34203.96</v>
      </c>
      <c r="AC36" s="250">
        <f>E36*'PROPOSED RATES'!Q36</f>
        <v>33572.400000000001</v>
      </c>
      <c r="AD36" s="742">
        <f t="shared" si="9"/>
        <v>-1.8464528668610258E-2</v>
      </c>
      <c r="AE36" s="756">
        <f>E36*'PRESENT RATES'!R36</f>
        <v>790.44720000000007</v>
      </c>
      <c r="AF36" s="250">
        <f>E36*'PROPOSED RATES'!R36</f>
        <v>790.44720000000007</v>
      </c>
      <c r="AG36" s="742">
        <f t="shared" si="10"/>
        <v>0</v>
      </c>
      <c r="AH36" s="756">
        <f>E36*'PRESENT RATES'!S36</f>
        <v>8833.9288799999995</v>
      </c>
      <c r="AI36" s="250">
        <f>E36*'PROPOSED RATES'!S36</f>
        <v>8261.5360799999999</v>
      </c>
      <c r="AJ36" s="742">
        <f t="shared" si="11"/>
        <v>-6.4794816414686762E-2</v>
      </c>
      <c r="AK36" s="985">
        <f>E36*'PRESENT RATES'!T36</f>
        <v>-10.304399999999999</v>
      </c>
      <c r="AL36" s="985">
        <f>E36*'PROPOSED RATES'!T36</f>
        <v>-10.90272</v>
      </c>
      <c r="AM36" s="742">
        <f t="shared" si="13"/>
        <v>5.8064516129032295E-2</v>
      </c>
      <c r="AN36" s="756">
        <f>E36*'PRESENT RATES'!U36</f>
        <v>43818.03168</v>
      </c>
      <c r="AO36" s="250">
        <f>E36*'PROPOSED RATES'!U36</f>
        <v>42613.480560000004</v>
      </c>
      <c r="AP36" s="742">
        <f t="shared" si="12"/>
        <v>-2.7489850041570785E-2</v>
      </c>
      <c r="AQ36" s="463"/>
      <c r="AR36" s="225">
        <f t="shared" si="14"/>
        <v>24</v>
      </c>
    </row>
    <row r="37" spans="1:44">
      <c r="A37" s="225">
        <f t="shared" si="1"/>
        <v>25</v>
      </c>
      <c r="B37" s="225"/>
      <c r="C37" s="788">
        <f>'LIGHTING MC'!C37</f>
        <v>150</v>
      </c>
      <c r="D37" s="769">
        <f>'LIGHTING MC'!D37</f>
        <v>16000</v>
      </c>
      <c r="E37" s="769">
        <f>'LIGHTING MC'!E37</f>
        <v>1440</v>
      </c>
      <c r="F37" s="789">
        <f>'LIGHTING MC'!F37</f>
        <v>85465.8</v>
      </c>
      <c r="G37" s="741">
        <f>E37*'PRESENT RATES'!I37</f>
        <v>907.2</v>
      </c>
      <c r="H37" s="253">
        <f>E37*'PROPOSED RATES'!I37</f>
        <v>907.2</v>
      </c>
      <c r="I37" s="742">
        <f t="shared" si="2"/>
        <v>0</v>
      </c>
      <c r="J37" s="741">
        <f>E37*'PRESENT RATES'!J37</f>
        <v>15033.599999999999</v>
      </c>
      <c r="K37" s="253">
        <f>E37*'PROPOSED RATES'!J37</f>
        <v>15465.6</v>
      </c>
      <c r="L37" s="742">
        <f t="shared" si="3"/>
        <v>2.8735632183908066E-2</v>
      </c>
      <c r="M37" s="741">
        <f>E37*'PRESENT RATES'!K37</f>
        <v>201.60000000000002</v>
      </c>
      <c r="N37" s="253">
        <f>E37*'PROPOSED RATES'!K37</f>
        <v>129.6</v>
      </c>
      <c r="O37" s="742">
        <f t="shared" si="4"/>
        <v>-0.35714285714285721</v>
      </c>
      <c r="P37" s="995">
        <f>E37*'PRESENT RATES'!L37</f>
        <v>0</v>
      </c>
      <c r="Q37" s="996">
        <f>E37*'PROPOSED RATES'!L37</f>
        <v>0</v>
      </c>
      <c r="R37" s="742" t="str">
        <f t="shared" si="5"/>
        <v>0.0%</v>
      </c>
      <c r="S37" s="741">
        <f>E37*'PRESENT RATES'!M37</f>
        <v>0</v>
      </c>
      <c r="T37" s="253">
        <f>E37*'PROPOSED RATES'!M37</f>
        <v>0</v>
      </c>
      <c r="U37" s="742" t="str">
        <f t="shared" si="6"/>
        <v>0.0%</v>
      </c>
      <c r="V37" s="741">
        <f>E37*'PRESENT RATES'!N37</f>
        <v>705.6</v>
      </c>
      <c r="W37" s="253">
        <f>E37*'PROPOSED RATES'!N37</f>
        <v>662.4</v>
      </c>
      <c r="X37" s="742">
        <f t="shared" si="7"/>
        <v>-6.1224489795918435E-2</v>
      </c>
      <c r="Y37" s="741">
        <f>E37*'PRESENT RATES'!O37</f>
        <v>0</v>
      </c>
      <c r="Z37" s="253">
        <f>E37*'PROPOSED RATES'!O37</f>
        <v>0</v>
      </c>
      <c r="AA37" s="742" t="str">
        <f t="shared" si="8"/>
        <v>0.0%</v>
      </c>
      <c r="AB37" s="741">
        <f>E37*'PRESENT RATES'!Q37</f>
        <v>16848</v>
      </c>
      <c r="AC37" s="250">
        <f>E37*'PROPOSED RATES'!Q37</f>
        <v>17164.800000000003</v>
      </c>
      <c r="AD37" s="742">
        <f t="shared" si="9"/>
        <v>1.8803418803418959E-2</v>
      </c>
      <c r="AE37" s="756">
        <f>E37*'PRESENT RATES'!R37</f>
        <v>492.76800000000003</v>
      </c>
      <c r="AF37" s="250">
        <f>E37*'PROPOSED RATES'!R37</f>
        <v>492.76800000000003</v>
      </c>
      <c r="AG37" s="742">
        <f t="shared" si="10"/>
        <v>0</v>
      </c>
      <c r="AH37" s="756">
        <f>E37*'PRESENT RATES'!S37</f>
        <v>5507.1072000000004</v>
      </c>
      <c r="AI37" s="250">
        <f>E37*'PROPOSED RATES'!S37</f>
        <v>5150.2752</v>
      </c>
      <c r="AJ37" s="742">
        <f t="shared" si="11"/>
        <v>-6.4794816414686873E-2</v>
      </c>
      <c r="AK37" s="985">
        <f>E37*'PRESENT RATES'!T37</f>
        <v>-6.4080000000000004</v>
      </c>
      <c r="AL37" s="985">
        <f>E37*'PROPOSED RATES'!T37</f>
        <v>-6.7968000000000002</v>
      </c>
      <c r="AM37" s="742">
        <f t="shared" si="13"/>
        <v>6.0674157303370668E-2</v>
      </c>
      <c r="AN37" s="756">
        <f>E37*'PRESENT RATES'!U37</f>
        <v>22841.467199999999</v>
      </c>
      <c r="AO37" s="250">
        <f>E37*'PROPOSED RATES'!U37</f>
        <v>22801.046399999999</v>
      </c>
      <c r="AP37" s="742">
        <f t="shared" si="12"/>
        <v>-1.7696236255786424E-3</v>
      </c>
      <c r="AQ37" s="463"/>
      <c r="AR37" s="225">
        <f t="shared" si="14"/>
        <v>25</v>
      </c>
    </row>
    <row r="38" spans="1:44">
      <c r="A38" s="225">
        <f t="shared" si="1"/>
        <v>26</v>
      </c>
      <c r="B38" s="225"/>
      <c r="C38" s="785" t="s">
        <v>479</v>
      </c>
      <c r="D38" s="769"/>
      <c r="E38" s="769"/>
      <c r="F38" s="789"/>
      <c r="G38" s="741"/>
      <c r="H38" s="253"/>
      <c r="I38" s="742"/>
      <c r="J38" s="741"/>
      <c r="K38" s="253"/>
      <c r="L38" s="742"/>
      <c r="M38" s="741"/>
      <c r="N38" s="253"/>
      <c r="O38" s="742"/>
      <c r="P38" s="995"/>
      <c r="Q38" s="996"/>
      <c r="R38" s="742"/>
      <c r="S38" s="741"/>
      <c r="T38" s="253"/>
      <c r="U38" s="742"/>
      <c r="V38" s="741"/>
      <c r="W38" s="253"/>
      <c r="X38" s="742"/>
      <c r="Y38" s="741"/>
      <c r="Z38" s="253"/>
      <c r="AA38" s="742"/>
      <c r="AB38" s="741"/>
      <c r="AC38" s="250"/>
      <c r="AD38" s="742"/>
      <c r="AE38" s="756"/>
      <c r="AF38" s="250"/>
      <c r="AG38" s="742"/>
      <c r="AH38" s="756"/>
      <c r="AI38" s="250"/>
      <c r="AJ38" s="742"/>
      <c r="AK38" s="985"/>
      <c r="AL38" s="985"/>
      <c r="AM38" s="742"/>
      <c r="AN38" s="756"/>
      <c r="AO38" s="250"/>
      <c r="AP38" s="742"/>
      <c r="AQ38" s="463"/>
      <c r="AR38" s="225">
        <f t="shared" si="14"/>
        <v>26</v>
      </c>
    </row>
    <row r="39" spans="1:44">
      <c r="A39" s="225">
        <f t="shared" si="1"/>
        <v>27</v>
      </c>
      <c r="B39" s="225"/>
      <c r="C39" s="788">
        <f>'LIGHTING MC'!C39</f>
        <v>200</v>
      </c>
      <c r="D39" s="769">
        <f>'LIGHTING MC'!D39</f>
        <v>22000</v>
      </c>
      <c r="E39" s="769">
        <f>'LIGHTING MC'!E39</f>
        <v>0</v>
      </c>
      <c r="F39" s="789">
        <f>'LIGHTING MC'!F39</f>
        <v>0</v>
      </c>
      <c r="G39" s="741">
        <f>E39*'PRESENT RATES'!I39</f>
        <v>0</v>
      </c>
      <c r="H39" s="253">
        <f>E39*'PROPOSED RATES'!I39</f>
        <v>0</v>
      </c>
      <c r="I39" s="742" t="str">
        <f t="shared" si="2"/>
        <v>0.0%</v>
      </c>
      <c r="J39" s="741">
        <f>E39*'PRESENT RATES'!J39</f>
        <v>0</v>
      </c>
      <c r="K39" s="253">
        <f>E39*'PROPOSED RATES'!J39</f>
        <v>0</v>
      </c>
      <c r="L39" s="742" t="str">
        <f t="shared" si="3"/>
        <v>0.0%</v>
      </c>
      <c r="M39" s="741">
        <f>E39*'PRESENT RATES'!K39</f>
        <v>0</v>
      </c>
      <c r="N39" s="253">
        <f>E39*'PROPOSED RATES'!K39</f>
        <v>0</v>
      </c>
      <c r="O39" s="742" t="str">
        <f t="shared" si="4"/>
        <v>0.0%</v>
      </c>
      <c r="P39" s="995">
        <f>E39*'PRESENT RATES'!L39</f>
        <v>0</v>
      </c>
      <c r="Q39" s="996">
        <f>E39*'PROPOSED RATES'!L39</f>
        <v>0</v>
      </c>
      <c r="R39" s="742" t="str">
        <f t="shared" si="5"/>
        <v>0.0%</v>
      </c>
      <c r="S39" s="741">
        <f>E39*'PRESENT RATES'!M39</f>
        <v>0</v>
      </c>
      <c r="T39" s="253">
        <f>E39*'PROPOSED RATES'!M39</f>
        <v>0</v>
      </c>
      <c r="U39" s="742" t="str">
        <f t="shared" si="6"/>
        <v>0.0%</v>
      </c>
      <c r="V39" s="741">
        <f>E39*'PRESENT RATES'!N39</f>
        <v>0</v>
      </c>
      <c r="W39" s="253">
        <f>E39*'PROPOSED RATES'!N39</f>
        <v>0</v>
      </c>
      <c r="X39" s="742" t="str">
        <f t="shared" si="7"/>
        <v>0.0%</v>
      </c>
      <c r="Y39" s="741">
        <f>E39*'PRESENT RATES'!O39</f>
        <v>0</v>
      </c>
      <c r="Z39" s="253">
        <f>E39*'PROPOSED RATES'!O39</f>
        <v>0</v>
      </c>
      <c r="AA39" s="742" t="str">
        <f t="shared" si="8"/>
        <v>0.0%</v>
      </c>
      <c r="AB39" s="741">
        <f>E39*'PRESENT RATES'!Q39</f>
        <v>0</v>
      </c>
      <c r="AC39" s="250">
        <f>E39*'PROPOSED RATES'!Q39</f>
        <v>0</v>
      </c>
      <c r="AD39" s="742" t="str">
        <f t="shared" si="9"/>
        <v>0.0%</v>
      </c>
      <c r="AE39" s="756">
        <f>E39*'PRESENT RATES'!R39</f>
        <v>0</v>
      </c>
      <c r="AF39" s="250">
        <f>E39*'PROPOSED RATES'!R39</f>
        <v>0</v>
      </c>
      <c r="AG39" s="742" t="str">
        <f t="shared" si="10"/>
        <v>0.0%</v>
      </c>
      <c r="AH39" s="756">
        <f>E39*'PRESENT RATES'!S39</f>
        <v>0</v>
      </c>
      <c r="AI39" s="250">
        <f>E39*'PROPOSED RATES'!S39</f>
        <v>0</v>
      </c>
      <c r="AJ39" s="742" t="str">
        <f t="shared" si="11"/>
        <v>0.0%</v>
      </c>
      <c r="AK39" s="985">
        <f>E39*'PRESENT RATES'!T39</f>
        <v>0</v>
      </c>
      <c r="AL39" s="985">
        <f>E39*'PROPOSED RATES'!T39</f>
        <v>0</v>
      </c>
      <c r="AM39" s="742" t="str">
        <f t="shared" si="13"/>
        <v>0.0%</v>
      </c>
      <c r="AN39" s="756">
        <f>E39*'PRESENT RATES'!U39</f>
        <v>0</v>
      </c>
      <c r="AO39" s="250">
        <f>E39*'PROPOSED RATES'!U39</f>
        <v>0</v>
      </c>
      <c r="AP39" s="742" t="str">
        <f t="shared" si="12"/>
        <v>0.0%</v>
      </c>
      <c r="AQ39" s="463"/>
      <c r="AR39" s="225">
        <f t="shared" si="14"/>
        <v>27</v>
      </c>
    </row>
    <row r="40" spans="1:44">
      <c r="A40" s="225">
        <f t="shared" si="1"/>
        <v>28</v>
      </c>
      <c r="B40" s="225"/>
      <c r="C40" s="788">
        <f>'LIGHTING MC'!C40</f>
        <v>250</v>
      </c>
      <c r="D40" s="769">
        <f>'LIGHTING MC'!D40</f>
        <v>30000</v>
      </c>
      <c r="E40" s="769">
        <f>'LIGHTING MC'!E40</f>
        <v>768</v>
      </c>
      <c r="F40" s="789">
        <f>'LIGHTING MC'!F40</f>
        <v>83433.279999999999</v>
      </c>
      <c r="G40" s="741">
        <f>E40*'PRESENT RATES'!I40</f>
        <v>890.87999999999988</v>
      </c>
      <c r="H40" s="253">
        <f>E40*'PROPOSED RATES'!I40</f>
        <v>890.87999999999988</v>
      </c>
      <c r="I40" s="742">
        <f t="shared" si="2"/>
        <v>0</v>
      </c>
      <c r="J40" s="741">
        <f>E40*'PRESENT RATES'!J40</f>
        <v>11358.72</v>
      </c>
      <c r="K40" s="253">
        <f>E40*'PROPOSED RATES'!J40</f>
        <v>12096</v>
      </c>
      <c r="L40" s="742">
        <f t="shared" si="3"/>
        <v>6.4908722109533468E-2</v>
      </c>
      <c r="M40" s="741">
        <f>E40*'PRESENT RATES'!K40</f>
        <v>207.36</v>
      </c>
      <c r="N40" s="253">
        <f>E40*'PROPOSED RATES'!K40</f>
        <v>130.56</v>
      </c>
      <c r="O40" s="742">
        <f t="shared" si="4"/>
        <v>-0.37037037037037035</v>
      </c>
      <c r="P40" s="995">
        <f>E40*'PRESENT RATES'!L40</f>
        <v>7.68</v>
      </c>
      <c r="Q40" s="996">
        <f>E40*'PROPOSED RATES'!L40</f>
        <v>7.68</v>
      </c>
      <c r="R40" s="742">
        <f t="shared" si="5"/>
        <v>0</v>
      </c>
      <c r="S40" s="741">
        <f>E40*'PRESENT RATES'!M40</f>
        <v>7.68</v>
      </c>
      <c r="T40" s="253">
        <f>E40*'PROPOSED RATES'!M40</f>
        <v>0</v>
      </c>
      <c r="U40" s="742">
        <f t="shared" si="6"/>
        <v>-1</v>
      </c>
      <c r="V40" s="741">
        <f>E40*'PRESENT RATES'!N40</f>
        <v>691.2</v>
      </c>
      <c r="W40" s="253">
        <f>E40*'PROPOSED RATES'!N40</f>
        <v>652.79999999999995</v>
      </c>
      <c r="X40" s="742">
        <f t="shared" si="7"/>
        <v>-5.5555555555555691E-2</v>
      </c>
      <c r="Y40" s="741">
        <f>E40*'PRESENT RATES'!O40</f>
        <v>0</v>
      </c>
      <c r="Z40" s="253">
        <f>E40*'PROPOSED RATES'!O40</f>
        <v>0</v>
      </c>
      <c r="AA40" s="742" t="str">
        <f t="shared" si="8"/>
        <v>0.0%</v>
      </c>
      <c r="AB40" s="741">
        <f>E40*'PRESENT RATES'!Q40</f>
        <v>13163.52</v>
      </c>
      <c r="AC40" s="250">
        <f>E40*'PROPOSED RATES'!Q40</f>
        <v>13777.920000000004</v>
      </c>
      <c r="AD40" s="742">
        <f t="shared" si="9"/>
        <v>4.6674445740957138E-2</v>
      </c>
      <c r="AE40" s="756">
        <f>E40*'PRESENT RATES'!R40</f>
        <v>485.52959999999996</v>
      </c>
      <c r="AF40" s="250">
        <f>E40*'PROPOSED RATES'!R40</f>
        <v>485.52959999999996</v>
      </c>
      <c r="AG40" s="742">
        <f t="shared" si="10"/>
        <v>0</v>
      </c>
      <c r="AH40" s="756">
        <f>E40*'PRESENT RATES'!S40</f>
        <v>5426.2118399999999</v>
      </c>
      <c r="AI40" s="250">
        <f>E40*'PROPOSED RATES'!S40</f>
        <v>5074.6214399999999</v>
      </c>
      <c r="AJ40" s="742">
        <f t="shared" si="11"/>
        <v>-6.4794816414686873E-2</v>
      </c>
      <c r="AK40" s="985">
        <f>E40*'PRESENT RATES'!T40</f>
        <v>-6.3206399999999991</v>
      </c>
      <c r="AL40" s="985">
        <f>E40*'PROPOSED RATES'!T40</f>
        <v>-6.6969600000000007</v>
      </c>
      <c r="AM40" s="742">
        <f t="shared" si="13"/>
        <v>5.9538274605103636E-2</v>
      </c>
      <c r="AN40" s="756">
        <f>E40*'PRESENT RATES'!U40</f>
        <v>19068.9408</v>
      </c>
      <c r="AO40" s="250">
        <f>E40*'PROPOSED RATES'!U40</f>
        <v>19331.374080000001</v>
      </c>
      <c r="AP40" s="742">
        <f t="shared" si="12"/>
        <v>1.3762341744749662E-2</v>
      </c>
      <c r="AQ40" s="463"/>
      <c r="AR40" s="225">
        <f t="shared" si="14"/>
        <v>28</v>
      </c>
    </row>
    <row r="41" spans="1:44">
      <c r="A41" s="225">
        <f t="shared" si="1"/>
        <v>29</v>
      </c>
      <c r="B41" s="225"/>
      <c r="C41" s="788">
        <f>'LIGHTING MC'!C41</f>
        <v>400</v>
      </c>
      <c r="D41" s="769">
        <f>'LIGHTING MC'!D41</f>
        <v>50000</v>
      </c>
      <c r="E41" s="769">
        <f>'LIGHTING MC'!E41</f>
        <v>0</v>
      </c>
      <c r="F41" s="789">
        <f>'LIGHTING MC'!F41</f>
        <v>0</v>
      </c>
      <c r="G41" s="741">
        <f>E41*'PRESENT RATES'!I41</f>
        <v>0</v>
      </c>
      <c r="H41" s="253">
        <f>E41*'PROPOSED RATES'!I41</f>
        <v>0</v>
      </c>
      <c r="I41" s="742" t="str">
        <f t="shared" si="2"/>
        <v>0.0%</v>
      </c>
      <c r="J41" s="741">
        <f>E41*'PRESENT RATES'!J41</f>
        <v>0</v>
      </c>
      <c r="K41" s="253">
        <f>E41*'PROPOSED RATES'!J41</f>
        <v>0</v>
      </c>
      <c r="L41" s="742" t="str">
        <f t="shared" si="3"/>
        <v>0.0%</v>
      </c>
      <c r="M41" s="741">
        <f>E41*'PRESENT RATES'!K41</f>
        <v>0</v>
      </c>
      <c r="N41" s="253">
        <f>E41*'PROPOSED RATES'!K41</f>
        <v>0</v>
      </c>
      <c r="O41" s="742" t="str">
        <f t="shared" si="4"/>
        <v>0.0%</v>
      </c>
      <c r="P41" s="995">
        <f>E41*'PRESENT RATES'!L41</f>
        <v>0</v>
      </c>
      <c r="Q41" s="996">
        <f>E41*'PROPOSED RATES'!L41</f>
        <v>0</v>
      </c>
      <c r="R41" s="742" t="str">
        <f t="shared" si="5"/>
        <v>0.0%</v>
      </c>
      <c r="S41" s="741">
        <f>E41*'PRESENT RATES'!M41</f>
        <v>0</v>
      </c>
      <c r="T41" s="253">
        <f>E41*'PROPOSED RATES'!M41</f>
        <v>0</v>
      </c>
      <c r="U41" s="742" t="str">
        <f t="shared" si="6"/>
        <v>0.0%</v>
      </c>
      <c r="V41" s="741">
        <f>E41*'PRESENT RATES'!N41</f>
        <v>0</v>
      </c>
      <c r="W41" s="253">
        <f>E41*'PROPOSED RATES'!N41</f>
        <v>0</v>
      </c>
      <c r="X41" s="742" t="str">
        <f t="shared" si="7"/>
        <v>0.0%</v>
      </c>
      <c r="Y41" s="741">
        <f>E41*'PRESENT RATES'!O41</f>
        <v>0</v>
      </c>
      <c r="Z41" s="253">
        <f>E41*'PROPOSED RATES'!O41</f>
        <v>0</v>
      </c>
      <c r="AA41" s="742" t="str">
        <f t="shared" si="8"/>
        <v>0.0%</v>
      </c>
      <c r="AB41" s="741">
        <f>E41*'PRESENT RATES'!Q41</f>
        <v>0</v>
      </c>
      <c r="AC41" s="250">
        <f>E41*'PROPOSED RATES'!Q41</f>
        <v>0</v>
      </c>
      <c r="AD41" s="742" t="str">
        <f t="shared" si="9"/>
        <v>0.0%</v>
      </c>
      <c r="AE41" s="756">
        <f>E41*'PRESENT RATES'!R41</f>
        <v>0</v>
      </c>
      <c r="AF41" s="250">
        <f>E41*'PROPOSED RATES'!R41</f>
        <v>0</v>
      </c>
      <c r="AG41" s="742" t="str">
        <f t="shared" si="10"/>
        <v>0.0%</v>
      </c>
      <c r="AH41" s="756">
        <f>E41*'PRESENT RATES'!S41</f>
        <v>0</v>
      </c>
      <c r="AI41" s="250">
        <f>E41*'PROPOSED RATES'!S41</f>
        <v>0</v>
      </c>
      <c r="AJ41" s="742" t="str">
        <f t="shared" si="11"/>
        <v>0.0%</v>
      </c>
      <c r="AK41" s="985">
        <f>E41*'PRESENT RATES'!T41</f>
        <v>0</v>
      </c>
      <c r="AL41" s="985">
        <f>E41*'PROPOSED RATES'!T41</f>
        <v>0</v>
      </c>
      <c r="AM41" s="742" t="str">
        <f t="shared" si="13"/>
        <v>0.0%</v>
      </c>
      <c r="AN41" s="756">
        <f>E41*'PRESENT RATES'!U41</f>
        <v>0</v>
      </c>
      <c r="AO41" s="250">
        <f>E41*'PROPOSED RATES'!U41</f>
        <v>0</v>
      </c>
      <c r="AP41" s="742" t="str">
        <f t="shared" si="12"/>
        <v>0.0%</v>
      </c>
      <c r="AQ41" s="463"/>
      <c r="AR41" s="225">
        <f t="shared" si="14"/>
        <v>29</v>
      </c>
    </row>
    <row r="42" spans="1:44">
      <c r="A42" s="225">
        <f t="shared" si="1"/>
        <v>30</v>
      </c>
      <c r="B42" s="225"/>
      <c r="C42" s="785" t="s">
        <v>480</v>
      </c>
      <c r="D42" s="767"/>
      <c r="E42" s="767"/>
      <c r="F42" s="786"/>
      <c r="G42" s="741"/>
      <c r="H42" s="253"/>
      <c r="I42" s="742"/>
      <c r="J42" s="741"/>
      <c r="K42" s="253"/>
      <c r="L42" s="742"/>
      <c r="M42" s="741"/>
      <c r="N42" s="253"/>
      <c r="O42" s="742"/>
      <c r="P42" s="995"/>
      <c r="Q42" s="996"/>
      <c r="R42" s="742"/>
      <c r="S42" s="741"/>
      <c r="T42" s="253"/>
      <c r="U42" s="742"/>
      <c r="V42" s="741"/>
      <c r="W42" s="253"/>
      <c r="X42" s="742"/>
      <c r="Y42" s="741"/>
      <c r="Z42" s="253"/>
      <c r="AA42" s="742"/>
      <c r="AB42" s="741"/>
      <c r="AC42" s="250"/>
      <c r="AD42" s="742"/>
      <c r="AE42" s="756"/>
      <c r="AF42" s="250"/>
      <c r="AG42" s="742"/>
      <c r="AH42" s="756"/>
      <c r="AI42" s="250"/>
      <c r="AJ42" s="742"/>
      <c r="AK42" s="985"/>
      <c r="AL42" s="985"/>
      <c r="AM42" s="742"/>
      <c r="AN42" s="756"/>
      <c r="AO42" s="250"/>
      <c r="AP42" s="742"/>
      <c r="AQ42" s="254"/>
      <c r="AR42" s="225">
        <f t="shared" si="14"/>
        <v>30</v>
      </c>
    </row>
    <row r="43" spans="1:44">
      <c r="A43" s="225">
        <f t="shared" si="1"/>
        <v>31</v>
      </c>
      <c r="B43" s="225"/>
      <c r="C43" s="788">
        <f>'LIGHTING MC'!C43</f>
        <v>70</v>
      </c>
      <c r="D43" s="769">
        <f>'LIGHTING MC'!D43</f>
        <v>5800</v>
      </c>
      <c r="E43" s="769">
        <f>'LIGHTING MC'!E43</f>
        <v>672</v>
      </c>
      <c r="F43" s="789">
        <f>'LIGHTING MC'!F43</f>
        <v>19358.920000000002</v>
      </c>
      <c r="G43" s="741">
        <f>E43*'PRESENT RATES'!I43</f>
        <v>208.32</v>
      </c>
      <c r="H43" s="253">
        <f>E43*'PROPOSED RATES'!I43</f>
        <v>208.32</v>
      </c>
      <c r="I43" s="742">
        <f t="shared" si="2"/>
        <v>0</v>
      </c>
      <c r="J43" s="741">
        <f>E43*'PRESENT RATES'!J43</f>
        <v>9643.1999999999989</v>
      </c>
      <c r="K43" s="253">
        <f>E43*'PROPOSED RATES'!J43</f>
        <v>8850.24</v>
      </c>
      <c r="L43" s="742">
        <f t="shared" si="3"/>
        <v>-8.2229965156794371E-2</v>
      </c>
      <c r="M43" s="741">
        <f>E43*'PRESENT RATES'!K43</f>
        <v>47.040000000000006</v>
      </c>
      <c r="N43" s="253">
        <f>E43*'PROPOSED RATES'!K43</f>
        <v>33.6</v>
      </c>
      <c r="O43" s="742">
        <f t="shared" si="4"/>
        <v>-0.28571428571428581</v>
      </c>
      <c r="P43" s="995">
        <f>E43*'PRESENT RATES'!L43</f>
        <v>0</v>
      </c>
      <c r="Q43" s="996">
        <f>E43*'PROPOSED RATES'!L43</f>
        <v>0</v>
      </c>
      <c r="R43" s="742" t="str">
        <f t="shared" si="5"/>
        <v>0.0%</v>
      </c>
      <c r="S43" s="741">
        <f>E43*'PRESENT RATES'!M43</f>
        <v>0</v>
      </c>
      <c r="T43" s="253">
        <f>E43*'PROPOSED RATES'!M43</f>
        <v>0</v>
      </c>
      <c r="U43" s="742" t="str">
        <f t="shared" si="6"/>
        <v>0.0%</v>
      </c>
      <c r="V43" s="741">
        <f>E43*'PRESENT RATES'!N43</f>
        <v>161.28</v>
      </c>
      <c r="W43" s="253">
        <f>E43*'PROPOSED RATES'!N43</f>
        <v>154.56</v>
      </c>
      <c r="X43" s="742">
        <f t="shared" si="7"/>
        <v>-4.166666666666663E-2</v>
      </c>
      <c r="Y43" s="741">
        <f>E43*'PRESENT RATES'!O43</f>
        <v>0</v>
      </c>
      <c r="Z43" s="253">
        <f>E43*'PROPOSED RATES'!O43</f>
        <v>0</v>
      </c>
      <c r="AA43" s="742" t="str">
        <f t="shared" si="8"/>
        <v>0.0%</v>
      </c>
      <c r="AB43" s="741">
        <f>E43*'PRESENT RATES'!Q43</f>
        <v>10059.84</v>
      </c>
      <c r="AC43" s="250">
        <f>E43*'PROPOSED RATES'!Q43</f>
        <v>9246.7200000000012</v>
      </c>
      <c r="AD43" s="742">
        <f t="shared" si="9"/>
        <v>-8.0828323313293149E-2</v>
      </c>
      <c r="AE43" s="756">
        <f>E43*'PRESENT RATES'!R43</f>
        <v>113.03039999999999</v>
      </c>
      <c r="AF43" s="250">
        <f>E43*'PROPOSED RATES'!R43</f>
        <v>113.03039999999999</v>
      </c>
      <c r="AG43" s="742">
        <f t="shared" si="10"/>
        <v>0</v>
      </c>
      <c r="AH43" s="756">
        <f>E43*'PRESENT RATES'!S43</f>
        <v>1263.21216</v>
      </c>
      <c r="AI43" s="250">
        <f>E43*'PROPOSED RATES'!S43</f>
        <v>1181.36256</v>
      </c>
      <c r="AJ43" s="742">
        <f t="shared" si="11"/>
        <v>-6.4794816414686873E-2</v>
      </c>
      <c r="AK43" s="985">
        <f>E43*'PRESENT RATES'!T43</f>
        <v>-1.4716800000000001</v>
      </c>
      <c r="AL43" s="985">
        <f>E43*'PROPOSED RATES'!T43</f>
        <v>-1.55904</v>
      </c>
      <c r="AM43" s="742">
        <f t="shared" si="13"/>
        <v>5.9360730593607247E-2</v>
      </c>
      <c r="AN43" s="756">
        <f>E43*'PRESENT RATES'!U43</f>
        <v>11434.61088</v>
      </c>
      <c r="AO43" s="250">
        <f>E43*'PROPOSED RATES'!U43</f>
        <v>10539.55392</v>
      </c>
      <c r="AP43" s="742">
        <f t="shared" si="12"/>
        <v>-7.8276118828452868E-2</v>
      </c>
      <c r="AQ43" s="463"/>
      <c r="AR43" s="225">
        <f>A43</f>
        <v>31</v>
      </c>
    </row>
    <row r="44" spans="1:44">
      <c r="A44" s="225">
        <f t="shared" si="1"/>
        <v>32</v>
      </c>
      <c r="B44" s="225"/>
      <c r="C44" s="788">
        <f>'LIGHTING MC'!C44</f>
        <v>100</v>
      </c>
      <c r="D44" s="769">
        <f>'LIGHTING MC'!D44</f>
        <v>9500</v>
      </c>
      <c r="E44" s="769">
        <f>'LIGHTING MC'!E44</f>
        <v>2220</v>
      </c>
      <c r="F44" s="789">
        <f>'LIGHTING MC'!F44</f>
        <v>90151.425000000003</v>
      </c>
      <c r="G44" s="741">
        <f>E44*'PRESENT RATES'!I44</f>
        <v>976.8</v>
      </c>
      <c r="H44" s="253">
        <f>E44*'PROPOSED RATES'!I44</f>
        <v>976.8</v>
      </c>
      <c r="I44" s="742">
        <f t="shared" si="2"/>
        <v>0</v>
      </c>
      <c r="J44" s="741">
        <f>E44*'PRESENT RATES'!J44</f>
        <v>33522</v>
      </c>
      <c r="K44" s="253">
        <f>E44*'PROPOSED RATES'!J44</f>
        <v>31479.599999999999</v>
      </c>
      <c r="L44" s="742">
        <f t="shared" si="3"/>
        <v>-6.0927152317880817E-2</v>
      </c>
      <c r="M44" s="741">
        <f>E44*'PRESENT RATES'!K44</f>
        <v>222</v>
      </c>
      <c r="N44" s="253">
        <f>E44*'PROPOSED RATES'!K44</f>
        <v>133.19999999999999</v>
      </c>
      <c r="O44" s="742">
        <f t="shared" si="4"/>
        <v>-0.4</v>
      </c>
      <c r="P44" s="995">
        <f>E44*'PRESENT RATES'!L44</f>
        <v>0</v>
      </c>
      <c r="Q44" s="996">
        <f>E44*'PROPOSED RATES'!L44</f>
        <v>0</v>
      </c>
      <c r="R44" s="742" t="str">
        <f t="shared" si="5"/>
        <v>0.0%</v>
      </c>
      <c r="S44" s="741">
        <f>E44*'PRESENT RATES'!M44</f>
        <v>0</v>
      </c>
      <c r="T44" s="253">
        <f>E44*'PROPOSED RATES'!M44</f>
        <v>0</v>
      </c>
      <c r="U44" s="742" t="str">
        <f t="shared" si="6"/>
        <v>0.0%</v>
      </c>
      <c r="V44" s="741">
        <f>E44*'PRESENT RATES'!N44</f>
        <v>754.80000000000007</v>
      </c>
      <c r="W44" s="253">
        <f>E44*'PROPOSED RATES'!N44</f>
        <v>710.4</v>
      </c>
      <c r="X44" s="742">
        <f t="shared" si="7"/>
        <v>-5.882352941176483E-2</v>
      </c>
      <c r="Y44" s="741">
        <f>E44*'PRESENT RATES'!O44</f>
        <v>0</v>
      </c>
      <c r="Z44" s="253">
        <f>E44*'PROPOSED RATES'!O44</f>
        <v>0</v>
      </c>
      <c r="AA44" s="742" t="str">
        <f t="shared" si="8"/>
        <v>0.0%</v>
      </c>
      <c r="AB44" s="741">
        <f>E44*'PRESENT RATES'!Q44</f>
        <v>35475.599999999999</v>
      </c>
      <c r="AC44" s="250">
        <f>E44*'PROPOSED RATES'!Q44</f>
        <v>33300</v>
      </c>
      <c r="AD44" s="742">
        <f t="shared" si="9"/>
        <v>-6.1326658322903627E-2</v>
      </c>
      <c r="AE44" s="756">
        <f>E44*'PRESENT RATES'!R44</f>
        <v>527.91600000000005</v>
      </c>
      <c r="AF44" s="250">
        <f>E44*'PROPOSED RATES'!R44</f>
        <v>527.91600000000005</v>
      </c>
      <c r="AG44" s="742">
        <f t="shared" si="10"/>
        <v>0</v>
      </c>
      <c r="AH44" s="756">
        <f>E44*'PRESENT RATES'!S44</f>
        <v>5899.9164000000001</v>
      </c>
      <c r="AI44" s="250">
        <f>E44*'PROPOSED RATES'!S44</f>
        <v>5517.6323999999995</v>
      </c>
      <c r="AJ44" s="742">
        <f t="shared" si="11"/>
        <v>-6.4794816414686873E-2</v>
      </c>
      <c r="AK44" s="985">
        <f>E44*'PRESENT RATES'!T44</f>
        <v>-6.8819999999999997</v>
      </c>
      <c r="AL44" s="985">
        <f>E44*'PROPOSED RATES'!T44</f>
        <v>-7.2816000000000001</v>
      </c>
      <c r="AM44" s="742">
        <f t="shared" si="13"/>
        <v>5.8064516129032295E-2</v>
      </c>
      <c r="AN44" s="756">
        <f>E44*'PRESENT RATES'!U44</f>
        <v>41896.5504</v>
      </c>
      <c r="AO44" s="250">
        <f>E44*'PROPOSED RATES'!U44</f>
        <v>39338.266800000005</v>
      </c>
      <c r="AP44" s="742">
        <f t="shared" si="12"/>
        <v>-6.1061915016277668E-2</v>
      </c>
      <c r="AQ44" s="463"/>
      <c r="AR44" s="225">
        <f>A44</f>
        <v>32</v>
      </c>
    </row>
    <row r="45" spans="1:44">
      <c r="A45" s="225">
        <f t="shared" si="1"/>
        <v>33</v>
      </c>
      <c r="B45" s="225"/>
      <c r="C45" s="788">
        <f>'LIGHTING MC'!C45</f>
        <v>150</v>
      </c>
      <c r="D45" s="769">
        <f>'LIGHTING MC'!D45</f>
        <v>16000</v>
      </c>
      <c r="E45" s="769">
        <f>'LIGHTING MC'!E45</f>
        <v>108</v>
      </c>
      <c r="F45" s="789">
        <f>'LIGHTING MC'!F45</f>
        <v>6409.9350000000004</v>
      </c>
      <c r="G45" s="741">
        <f>E45*'PRESENT RATES'!I45</f>
        <v>68.040000000000006</v>
      </c>
      <c r="H45" s="253">
        <f>E45*'PROPOSED RATES'!I45</f>
        <v>68.040000000000006</v>
      </c>
      <c r="I45" s="742">
        <f t="shared" si="2"/>
        <v>0</v>
      </c>
      <c r="J45" s="741">
        <f>E45*'PRESENT RATES'!J45</f>
        <v>1733.4</v>
      </c>
      <c r="K45" s="253">
        <f>E45*'PROPOSED RATES'!J45</f>
        <v>1674</v>
      </c>
      <c r="L45" s="742">
        <f t="shared" si="3"/>
        <v>-3.4267912772585674E-2</v>
      </c>
      <c r="M45" s="741">
        <f>E45*'PRESENT RATES'!K45</f>
        <v>15.120000000000001</v>
      </c>
      <c r="N45" s="253">
        <f>E45*'PROPOSED RATES'!K45</f>
        <v>9.7199999999999989</v>
      </c>
      <c r="O45" s="742">
        <f t="shared" si="4"/>
        <v>-0.35714285714285721</v>
      </c>
      <c r="P45" s="995">
        <f>E45*'PRESENT RATES'!L45</f>
        <v>0</v>
      </c>
      <c r="Q45" s="996">
        <f>E45*'PROPOSED RATES'!L45</f>
        <v>0</v>
      </c>
      <c r="R45" s="742" t="str">
        <f t="shared" si="5"/>
        <v>0.0%</v>
      </c>
      <c r="S45" s="741">
        <f>E45*'PRESENT RATES'!M45</f>
        <v>0</v>
      </c>
      <c r="T45" s="253">
        <f>E45*'PROPOSED RATES'!M45</f>
        <v>0</v>
      </c>
      <c r="U45" s="742" t="str">
        <f t="shared" si="6"/>
        <v>0.0%</v>
      </c>
      <c r="V45" s="741">
        <f>E45*'PRESENT RATES'!N45</f>
        <v>52.92</v>
      </c>
      <c r="W45" s="253">
        <f>E45*'PROPOSED RATES'!N45</f>
        <v>49.68</v>
      </c>
      <c r="X45" s="742">
        <f t="shared" si="7"/>
        <v>-6.1224489795918435E-2</v>
      </c>
      <c r="Y45" s="741">
        <f>E45*'PRESENT RATES'!O45</f>
        <v>0</v>
      </c>
      <c r="Z45" s="253">
        <f>E45*'PROPOSED RATES'!O45</f>
        <v>0</v>
      </c>
      <c r="AA45" s="742" t="str">
        <f t="shared" si="8"/>
        <v>0.0%</v>
      </c>
      <c r="AB45" s="741">
        <f>E45*'PRESENT RATES'!Q45</f>
        <v>1869.4799999999998</v>
      </c>
      <c r="AC45" s="250">
        <f>E45*'PROPOSED RATES'!Q45</f>
        <v>1801.44</v>
      </c>
      <c r="AD45" s="742">
        <f t="shared" si="9"/>
        <v>-3.6395147313691423E-2</v>
      </c>
      <c r="AE45" s="756">
        <f>E45*'PRESENT RATES'!R45</f>
        <v>36.957599999999999</v>
      </c>
      <c r="AF45" s="250">
        <f>E45*'PROPOSED RATES'!R45</f>
        <v>36.957599999999999</v>
      </c>
      <c r="AG45" s="742">
        <f t="shared" si="10"/>
        <v>0</v>
      </c>
      <c r="AH45" s="756">
        <f>E45*'PRESENT RATES'!S45</f>
        <v>413.03304000000003</v>
      </c>
      <c r="AI45" s="250">
        <f>E45*'PROPOSED RATES'!S45</f>
        <v>386.27063999999996</v>
      </c>
      <c r="AJ45" s="742">
        <f t="shared" si="11"/>
        <v>-6.4794816414686984E-2</v>
      </c>
      <c r="AK45" s="985">
        <f>E45*'PRESENT RATES'!T45</f>
        <v>-0.48059999999999997</v>
      </c>
      <c r="AL45" s="985">
        <f>E45*'PROPOSED RATES'!T45</f>
        <v>-0.50975999999999999</v>
      </c>
      <c r="AM45" s="742">
        <f t="shared" si="13"/>
        <v>6.067415730337089E-2</v>
      </c>
      <c r="AN45" s="756">
        <f>E45*'PRESENT RATES'!U45</f>
        <v>2318.9900400000001</v>
      </c>
      <c r="AO45" s="250">
        <f>E45*'PROPOSED RATES'!U45</f>
        <v>2224.1584800000001</v>
      </c>
      <c r="AP45" s="742">
        <f t="shared" si="12"/>
        <v>-4.0893474471326297E-2</v>
      </c>
      <c r="AQ45" s="463"/>
      <c r="AR45" s="225">
        <f>A45</f>
        <v>33</v>
      </c>
    </row>
    <row r="46" spans="1:44">
      <c r="A46" s="225">
        <f t="shared" si="1"/>
        <v>34</v>
      </c>
      <c r="B46" s="225"/>
      <c r="C46" s="785" t="s">
        <v>481</v>
      </c>
      <c r="D46" s="769"/>
      <c r="E46" s="769"/>
      <c r="F46" s="789"/>
      <c r="G46" s="741"/>
      <c r="H46" s="253"/>
      <c r="I46" s="742"/>
      <c r="J46" s="741"/>
      <c r="K46" s="253"/>
      <c r="L46" s="742"/>
      <c r="M46" s="741"/>
      <c r="N46" s="253"/>
      <c r="O46" s="742"/>
      <c r="P46" s="995"/>
      <c r="Q46" s="996"/>
      <c r="R46" s="742"/>
      <c r="S46" s="741"/>
      <c r="T46" s="253"/>
      <c r="U46" s="742"/>
      <c r="V46" s="741"/>
      <c r="W46" s="253"/>
      <c r="X46" s="742"/>
      <c r="Y46" s="741"/>
      <c r="Z46" s="253"/>
      <c r="AA46" s="742"/>
      <c r="AB46" s="741"/>
      <c r="AC46" s="250"/>
      <c r="AD46" s="742"/>
      <c r="AE46" s="756"/>
      <c r="AF46" s="250"/>
      <c r="AG46" s="742"/>
      <c r="AH46" s="756"/>
      <c r="AI46" s="250"/>
      <c r="AJ46" s="742"/>
      <c r="AK46" s="985">
        <f>E46*'PRESENT RATES'!T46</f>
        <v>0</v>
      </c>
      <c r="AL46" s="985">
        <f>E46*'PROPOSED RATES'!T46</f>
        <v>0</v>
      </c>
      <c r="AM46" s="742" t="str">
        <f t="shared" si="13"/>
        <v>0.0%</v>
      </c>
      <c r="AN46" s="756"/>
      <c r="AO46" s="250"/>
      <c r="AP46" s="742"/>
      <c r="AQ46" s="463"/>
      <c r="AR46" s="225"/>
    </row>
    <row r="47" spans="1:44">
      <c r="A47" s="225">
        <f t="shared" si="1"/>
        <v>35</v>
      </c>
      <c r="B47" s="225"/>
      <c r="C47" s="788">
        <f>'LIGHTING MC'!C47</f>
        <v>200</v>
      </c>
      <c r="D47" s="769">
        <f>'LIGHTING MC'!D47</f>
        <v>22000</v>
      </c>
      <c r="E47" s="769">
        <f>'LIGHTING MC'!E47</f>
        <v>48</v>
      </c>
      <c r="F47" s="789">
        <f>'LIGHTING MC'!F47</f>
        <v>4098.3599999999997</v>
      </c>
      <c r="G47" s="741">
        <f>E47*'PRESENT RATES'!I47</f>
        <v>43.68</v>
      </c>
      <c r="H47" s="253">
        <f>E47*'PROPOSED RATES'!I47</f>
        <v>43.68</v>
      </c>
      <c r="I47" s="742">
        <f t="shared" si="2"/>
        <v>0</v>
      </c>
      <c r="J47" s="741">
        <f>E47*'PRESENT RATES'!J47</f>
        <v>927.83999999999992</v>
      </c>
      <c r="K47" s="253">
        <f>E47*'PROPOSED RATES'!J47</f>
        <v>906.72</v>
      </c>
      <c r="L47" s="742">
        <f t="shared" si="3"/>
        <v>-2.2762545266425183E-2</v>
      </c>
      <c r="M47" s="741">
        <f>E47*'PRESENT RATES'!K47</f>
        <v>10.08</v>
      </c>
      <c r="N47" s="253">
        <f>E47*'PROPOSED RATES'!K47</f>
        <v>6.24</v>
      </c>
      <c r="O47" s="742">
        <f t="shared" si="4"/>
        <v>-0.38095238095238093</v>
      </c>
      <c r="P47" s="995">
        <f>E47*'PRESENT RATES'!L47</f>
        <v>0</v>
      </c>
      <c r="Q47" s="996">
        <f>E47*'PROPOSED RATES'!L47</f>
        <v>0</v>
      </c>
      <c r="R47" s="742" t="str">
        <f t="shared" si="5"/>
        <v>0.0%</v>
      </c>
      <c r="S47" s="741">
        <f>E47*'PRESENT RATES'!M47</f>
        <v>0.48</v>
      </c>
      <c r="T47" s="253">
        <f>E47*'PROPOSED RATES'!M47</f>
        <v>0</v>
      </c>
      <c r="U47" s="742">
        <f t="shared" si="6"/>
        <v>-1</v>
      </c>
      <c r="V47" s="741">
        <f>E47*'PRESENT RATES'!N47</f>
        <v>33.599999999999994</v>
      </c>
      <c r="W47" s="253">
        <f>E47*'PROPOSED RATES'!N47</f>
        <v>31.68</v>
      </c>
      <c r="X47" s="742">
        <f t="shared" si="7"/>
        <v>-5.714285714285694E-2</v>
      </c>
      <c r="Y47" s="741">
        <f>E47*'PRESENT RATES'!O47</f>
        <v>0</v>
      </c>
      <c r="Z47" s="253">
        <f>E47*'PROPOSED RATES'!O47</f>
        <v>0</v>
      </c>
      <c r="AA47" s="742" t="str">
        <f t="shared" si="8"/>
        <v>0.0%</v>
      </c>
      <c r="AB47" s="741">
        <f>E47*'PRESENT RATES'!Q47</f>
        <v>1015.6800000000001</v>
      </c>
      <c r="AC47" s="250">
        <f>E47*'PROPOSED RATES'!Q47</f>
        <v>988.31999999999994</v>
      </c>
      <c r="AD47" s="742">
        <f t="shared" si="9"/>
        <v>-2.6937618147448106E-2</v>
      </c>
      <c r="AE47" s="756">
        <f>E47*'PRESENT RATES'!R47</f>
        <v>23.664000000000001</v>
      </c>
      <c r="AF47" s="250">
        <f>E47*'PROPOSED RATES'!R47</f>
        <v>23.664000000000001</v>
      </c>
      <c r="AG47" s="742">
        <f t="shared" si="10"/>
        <v>0</v>
      </c>
      <c r="AH47" s="756">
        <f>E47*'PRESENT RATES'!S47</f>
        <v>264.46559999999999</v>
      </c>
      <c r="AI47" s="250">
        <f>E47*'PROPOSED RATES'!S47</f>
        <v>247.32960000000003</v>
      </c>
      <c r="AJ47" s="742">
        <f t="shared" si="11"/>
        <v>-6.4794816414686651E-2</v>
      </c>
      <c r="AK47" s="985">
        <f>E47*'PRESENT RATES'!T47</f>
        <v>-0.30815999999999999</v>
      </c>
      <c r="AL47" s="985">
        <f>E47*'PROPOSED RATES'!T47</f>
        <v>-0.32639999999999997</v>
      </c>
      <c r="AM47" s="742">
        <f t="shared" si="13"/>
        <v>5.9190031152647871E-2</v>
      </c>
      <c r="AN47" s="756">
        <f>E47*'PRESENT RATES'!U47</f>
        <v>1303.50144</v>
      </c>
      <c r="AO47" s="250">
        <f>E47*'PROPOSED RATES'!U47</f>
        <v>1258.9872</v>
      </c>
      <c r="AP47" s="742">
        <f t="shared" si="12"/>
        <v>-3.4149743632043816E-2</v>
      </c>
      <c r="AQ47" s="463"/>
      <c r="AR47" s="225">
        <f t="shared" ref="AR47:AR53" si="15">A47</f>
        <v>35</v>
      </c>
    </row>
    <row r="48" spans="1:44">
      <c r="A48" s="225">
        <f t="shared" si="1"/>
        <v>36</v>
      </c>
      <c r="B48" s="225"/>
      <c r="C48" s="788">
        <f>'LIGHTING MC'!C48</f>
        <v>250</v>
      </c>
      <c r="D48" s="769">
        <f>'LIGHTING MC'!D48</f>
        <v>30000</v>
      </c>
      <c r="E48" s="769">
        <f>'LIGHTING MC'!E48</f>
        <v>1248</v>
      </c>
      <c r="F48" s="789">
        <f>'LIGHTING MC'!F48</f>
        <v>135579.07999999999</v>
      </c>
      <c r="G48" s="741">
        <f>E48*'PRESENT RATES'!I48</f>
        <v>1447.6799999999998</v>
      </c>
      <c r="H48" s="253">
        <f>E48*'PROPOSED RATES'!I48</f>
        <v>1447.6799999999998</v>
      </c>
      <c r="I48" s="742">
        <f t="shared" si="2"/>
        <v>0</v>
      </c>
      <c r="J48" s="741">
        <f>E48*'PRESENT RATES'!J48</f>
        <v>25833.599999999999</v>
      </c>
      <c r="K48" s="253">
        <f>E48*'PROPOSED RATES'!J48</f>
        <v>25920.959999999999</v>
      </c>
      <c r="L48" s="742">
        <f t="shared" si="3"/>
        <v>3.3816425120773985E-3</v>
      </c>
      <c r="M48" s="741">
        <f>E48*'PRESENT RATES'!K48</f>
        <v>336.96000000000004</v>
      </c>
      <c r="N48" s="253">
        <f>E48*'PROPOSED RATES'!K48</f>
        <v>212.16000000000003</v>
      </c>
      <c r="O48" s="742">
        <f t="shared" si="4"/>
        <v>-0.37037037037037035</v>
      </c>
      <c r="P48" s="995">
        <f>E48*'PRESENT RATES'!L48</f>
        <v>12.48</v>
      </c>
      <c r="Q48" s="996">
        <f>E48*'PROPOSED RATES'!L48</f>
        <v>12.48</v>
      </c>
      <c r="R48" s="742">
        <f t="shared" si="5"/>
        <v>0</v>
      </c>
      <c r="S48" s="741">
        <f>E48*'PRESENT RATES'!M48</f>
        <v>12.48</v>
      </c>
      <c r="T48" s="253">
        <f>E48*'PROPOSED RATES'!M48</f>
        <v>0</v>
      </c>
      <c r="U48" s="742">
        <f t="shared" si="6"/>
        <v>-1</v>
      </c>
      <c r="V48" s="741">
        <f>E48*'PRESENT RATES'!N48</f>
        <v>1123.2</v>
      </c>
      <c r="W48" s="253">
        <f>E48*'PROPOSED RATES'!N48</f>
        <v>1060.8</v>
      </c>
      <c r="X48" s="742">
        <f t="shared" si="7"/>
        <v>-5.555555555555558E-2</v>
      </c>
      <c r="Y48" s="741">
        <f>E48*'PRESENT RATES'!O48</f>
        <v>0</v>
      </c>
      <c r="Z48" s="253">
        <f>E48*'PROPOSED RATES'!O48</f>
        <v>0</v>
      </c>
      <c r="AA48" s="742" t="str">
        <f t="shared" si="8"/>
        <v>0.0%</v>
      </c>
      <c r="AB48" s="741">
        <f>E48*'PRESENT RATES'!Q48</f>
        <v>28766.400000000001</v>
      </c>
      <c r="AC48" s="250">
        <f>E48*'PROPOSED RATES'!Q48</f>
        <v>28654.080000000005</v>
      </c>
      <c r="AD48" s="742">
        <f t="shared" si="9"/>
        <v>-3.9045553145334866E-3</v>
      </c>
      <c r="AE48" s="756">
        <f>E48*'PRESENT RATES'!R48</f>
        <v>788.98559999999998</v>
      </c>
      <c r="AF48" s="250">
        <f>E48*'PROPOSED RATES'!R48</f>
        <v>788.98559999999998</v>
      </c>
      <c r="AG48" s="742">
        <f t="shared" si="10"/>
        <v>0</v>
      </c>
      <c r="AH48" s="756">
        <f>E48*'PRESENT RATES'!S48</f>
        <v>8817.5942400000004</v>
      </c>
      <c r="AI48" s="250">
        <f>E48*'PROPOSED RATES'!S48</f>
        <v>8246.2598399999988</v>
      </c>
      <c r="AJ48" s="742">
        <f t="shared" si="11"/>
        <v>-6.4794816414686984E-2</v>
      </c>
      <c r="AK48" s="985">
        <f>E48*'PRESENT RATES'!T48</f>
        <v>-10.271039999999999</v>
      </c>
      <c r="AL48" s="985">
        <f>E48*'PROPOSED RATES'!T48</f>
        <v>-10.88256</v>
      </c>
      <c r="AM48" s="742">
        <f t="shared" si="13"/>
        <v>5.9538274605103414E-2</v>
      </c>
      <c r="AN48" s="756">
        <f>E48*'PRESENT RATES'!U48</f>
        <v>38362.7088</v>
      </c>
      <c r="AO48" s="250">
        <f>E48*'PROPOSED RATES'!U48</f>
        <v>37678.442880000002</v>
      </c>
      <c r="AP48" s="742">
        <f t="shared" si="12"/>
        <v>-1.7836746710649276E-2</v>
      </c>
      <c r="AQ48" s="463"/>
      <c r="AR48" s="225">
        <f t="shared" si="15"/>
        <v>36</v>
      </c>
    </row>
    <row r="49" spans="1:44">
      <c r="A49" s="225">
        <f t="shared" si="1"/>
        <v>37</v>
      </c>
      <c r="B49" s="225"/>
      <c r="C49" s="788">
        <f>'LIGHTING MC'!C49</f>
        <v>400</v>
      </c>
      <c r="D49" s="769">
        <f>'LIGHTING MC'!D49</f>
        <v>50000</v>
      </c>
      <c r="E49" s="769">
        <f>'LIGHTING MC'!E49</f>
        <v>24</v>
      </c>
      <c r="F49" s="789">
        <f>'LIGHTING MC'!F49</f>
        <v>3965.08</v>
      </c>
      <c r="G49" s="741">
        <f>E49*'PRESENT RATES'!I49</f>
        <v>42.24</v>
      </c>
      <c r="H49" s="253">
        <f>E49*'PROPOSED RATES'!I49</f>
        <v>42.24</v>
      </c>
      <c r="I49" s="742">
        <f t="shared" si="2"/>
        <v>0</v>
      </c>
      <c r="J49" s="741">
        <f>E49*'PRESENT RATES'!J49</f>
        <v>615.84</v>
      </c>
      <c r="K49" s="253">
        <f>E49*'PROPOSED RATES'!J49</f>
        <v>638.16</v>
      </c>
      <c r="L49" s="742">
        <f t="shared" si="3"/>
        <v>3.62431800467653E-2</v>
      </c>
      <c r="M49" s="741">
        <f>E49*'PRESENT RATES'!K49</f>
        <v>9.6000000000000014</v>
      </c>
      <c r="N49" s="253">
        <f>E49*'PROPOSED RATES'!K49</f>
        <v>6.24</v>
      </c>
      <c r="O49" s="742">
        <f t="shared" si="4"/>
        <v>-0.35000000000000009</v>
      </c>
      <c r="P49" s="995">
        <f>E49*'PRESENT RATES'!L49</f>
        <v>0.24</v>
      </c>
      <c r="Q49" s="996">
        <f>E49*'PROPOSED RATES'!L49</f>
        <v>0.24</v>
      </c>
      <c r="R49" s="742">
        <f t="shared" si="5"/>
        <v>0</v>
      </c>
      <c r="S49" s="741">
        <f>E49*'PRESENT RATES'!M49</f>
        <v>0.24</v>
      </c>
      <c r="T49" s="253">
        <f>E49*'PROPOSED RATES'!M49</f>
        <v>0</v>
      </c>
      <c r="U49" s="742">
        <f t="shared" si="6"/>
        <v>-1</v>
      </c>
      <c r="V49" s="741">
        <f>E49*'PRESENT RATES'!N49</f>
        <v>32.880000000000003</v>
      </c>
      <c r="W49" s="253">
        <f>E49*'PROPOSED RATES'!N49</f>
        <v>30.96</v>
      </c>
      <c r="X49" s="742">
        <f t="shared" si="7"/>
        <v>-5.8394160583941646E-2</v>
      </c>
      <c r="Y49" s="741">
        <f>E49*'PRESENT RATES'!O49</f>
        <v>0.24</v>
      </c>
      <c r="Z49" s="253">
        <f>E49*'PROPOSED RATES'!O49</f>
        <v>0.24</v>
      </c>
      <c r="AA49" s="742">
        <f t="shared" si="8"/>
        <v>0</v>
      </c>
      <c r="AB49" s="741">
        <f>E49*'PRESENT RATES'!Q49</f>
        <v>701.2800000000002</v>
      </c>
      <c r="AC49" s="250">
        <f>E49*'PROPOSED RATES'!Q49</f>
        <v>718.08000000000015</v>
      </c>
      <c r="AD49" s="742">
        <f t="shared" si="9"/>
        <v>2.3956194387405816E-2</v>
      </c>
      <c r="AE49" s="756">
        <f>E49*'PRESENT RATES'!R49</f>
        <v>22.968</v>
      </c>
      <c r="AF49" s="250">
        <f>E49*'PROPOSED RATES'!R49</f>
        <v>22.968</v>
      </c>
      <c r="AG49" s="742">
        <f t="shared" si="10"/>
        <v>0</v>
      </c>
      <c r="AH49" s="756">
        <f>E49*'PRESENT RATES'!S49</f>
        <v>256.68719999999996</v>
      </c>
      <c r="AI49" s="250">
        <f>E49*'PROPOSED RATES'!S49</f>
        <v>240.05520000000001</v>
      </c>
      <c r="AJ49" s="742">
        <f t="shared" si="11"/>
        <v>-6.4794816414686651E-2</v>
      </c>
      <c r="AK49" s="985">
        <f>E49*'PRESENT RATES'!T49</f>
        <v>-0.29904000000000003</v>
      </c>
      <c r="AL49" s="985">
        <f>E49*'PROPOSED RATES'!T49</f>
        <v>-0.31679999999999997</v>
      </c>
      <c r="AM49" s="742">
        <f t="shared" si="13"/>
        <v>5.9390048154092989E-2</v>
      </c>
      <c r="AN49" s="756">
        <f>E49*'PRESENT RATES'!U49</f>
        <v>980.63616000000002</v>
      </c>
      <c r="AO49" s="250">
        <f>E49*'PROPOSED RATES'!U49</f>
        <v>980.78640000000007</v>
      </c>
      <c r="AP49" s="742">
        <f t="shared" si="12"/>
        <v>1.5320666943385852E-4</v>
      </c>
      <c r="AQ49" s="463"/>
      <c r="AR49" s="225">
        <f t="shared" si="15"/>
        <v>37</v>
      </c>
    </row>
    <row r="50" spans="1:44">
      <c r="A50" s="225">
        <f t="shared" si="1"/>
        <v>38</v>
      </c>
      <c r="B50" s="225"/>
      <c r="C50" s="785" t="s">
        <v>482</v>
      </c>
      <c r="D50" s="767"/>
      <c r="E50" s="767"/>
      <c r="F50" s="786"/>
      <c r="G50" s="741"/>
      <c r="H50" s="253"/>
      <c r="I50" s="742"/>
      <c r="J50" s="741"/>
      <c r="K50" s="253"/>
      <c r="L50" s="742"/>
      <c r="M50" s="741"/>
      <c r="N50" s="253"/>
      <c r="O50" s="742"/>
      <c r="P50" s="995"/>
      <c r="Q50" s="996"/>
      <c r="R50" s="742"/>
      <c r="S50" s="741"/>
      <c r="T50" s="253"/>
      <c r="U50" s="742"/>
      <c r="V50" s="741"/>
      <c r="W50" s="253"/>
      <c r="X50" s="742"/>
      <c r="Y50" s="741"/>
      <c r="Z50" s="253"/>
      <c r="AA50" s="742"/>
      <c r="AB50" s="741"/>
      <c r="AC50" s="250"/>
      <c r="AD50" s="742"/>
      <c r="AE50" s="756"/>
      <c r="AF50" s="250"/>
      <c r="AG50" s="742"/>
      <c r="AH50" s="756"/>
      <c r="AI50" s="250"/>
      <c r="AJ50" s="742"/>
      <c r="AK50" s="985"/>
      <c r="AL50" s="985"/>
      <c r="AM50" s="742"/>
      <c r="AN50" s="756"/>
      <c r="AO50" s="250"/>
      <c r="AP50" s="742"/>
      <c r="AQ50" s="254"/>
      <c r="AR50" s="225">
        <f t="shared" si="15"/>
        <v>38</v>
      </c>
    </row>
    <row r="51" spans="1:44">
      <c r="A51" s="225">
        <f t="shared" si="1"/>
        <v>39</v>
      </c>
      <c r="B51" s="225"/>
      <c r="C51" s="788">
        <f>'LIGHTING MC'!C51</f>
        <v>70</v>
      </c>
      <c r="D51" s="769">
        <f>'LIGHTING MC'!D51</f>
        <v>5800</v>
      </c>
      <c r="E51" s="769">
        <f>'LIGHTING MC'!E51</f>
        <v>0</v>
      </c>
      <c r="F51" s="789">
        <f>'LIGHTING MC'!F51</f>
        <v>0</v>
      </c>
      <c r="G51" s="741">
        <f>E51*'PRESENT RATES'!I51</f>
        <v>0</v>
      </c>
      <c r="H51" s="253">
        <f>E51*'PROPOSED RATES'!I51</f>
        <v>0</v>
      </c>
      <c r="I51" s="742" t="str">
        <f t="shared" si="2"/>
        <v>0.0%</v>
      </c>
      <c r="J51" s="741">
        <f>E51*'PRESENT RATES'!J51</f>
        <v>0</v>
      </c>
      <c r="K51" s="253">
        <f>E51*'PROPOSED RATES'!J51</f>
        <v>0</v>
      </c>
      <c r="L51" s="742" t="str">
        <f t="shared" si="3"/>
        <v>0.0%</v>
      </c>
      <c r="M51" s="741">
        <f>E51*'PRESENT RATES'!K51</f>
        <v>0</v>
      </c>
      <c r="N51" s="253">
        <f>E51*'PROPOSED RATES'!K51</f>
        <v>0</v>
      </c>
      <c r="O51" s="742" t="str">
        <f t="shared" si="4"/>
        <v>0.0%</v>
      </c>
      <c r="P51" s="995">
        <f>E51*'PRESENT RATES'!L51</f>
        <v>0</v>
      </c>
      <c r="Q51" s="996">
        <f>E51*'PROPOSED RATES'!L51</f>
        <v>0</v>
      </c>
      <c r="R51" s="742" t="str">
        <f t="shared" si="5"/>
        <v>0.0%</v>
      </c>
      <c r="S51" s="741">
        <f>E51*'PRESENT RATES'!M51</f>
        <v>0</v>
      </c>
      <c r="T51" s="253">
        <f>E51*'PROPOSED RATES'!M51</f>
        <v>0</v>
      </c>
      <c r="U51" s="742" t="str">
        <f t="shared" si="6"/>
        <v>0.0%</v>
      </c>
      <c r="V51" s="741">
        <f>E51*'PRESENT RATES'!N51</f>
        <v>0</v>
      </c>
      <c r="W51" s="253">
        <f>E51*'PROPOSED RATES'!N51</f>
        <v>0</v>
      </c>
      <c r="X51" s="742" t="str">
        <f t="shared" si="7"/>
        <v>0.0%</v>
      </c>
      <c r="Y51" s="741">
        <f>E51*'PRESENT RATES'!O51</f>
        <v>0</v>
      </c>
      <c r="Z51" s="253">
        <f>E51*'PROPOSED RATES'!O51</f>
        <v>0</v>
      </c>
      <c r="AA51" s="742" t="str">
        <f t="shared" si="8"/>
        <v>0.0%</v>
      </c>
      <c r="AB51" s="741">
        <f>E51*'PRESENT RATES'!Q51</f>
        <v>0</v>
      </c>
      <c r="AC51" s="250">
        <f>E51*'PROPOSED RATES'!Q51</f>
        <v>0</v>
      </c>
      <c r="AD51" s="742" t="str">
        <f t="shared" si="9"/>
        <v>0.0%</v>
      </c>
      <c r="AE51" s="756">
        <f>E51*'PRESENT RATES'!R51</f>
        <v>0</v>
      </c>
      <c r="AF51" s="250">
        <f>E51*'PROPOSED RATES'!R51</f>
        <v>0</v>
      </c>
      <c r="AG51" s="742" t="str">
        <f t="shared" si="10"/>
        <v>0.0%</v>
      </c>
      <c r="AH51" s="756">
        <f>E51*'PRESENT RATES'!S51</f>
        <v>0</v>
      </c>
      <c r="AI51" s="250">
        <f>E51*'PROPOSED RATES'!S51</f>
        <v>0</v>
      </c>
      <c r="AJ51" s="742" t="str">
        <f t="shared" si="11"/>
        <v>0.0%</v>
      </c>
      <c r="AK51" s="985">
        <f>E51*'PRESENT RATES'!T51</f>
        <v>0</v>
      </c>
      <c r="AL51" s="985">
        <f>E51*'PROPOSED RATES'!T51</f>
        <v>0</v>
      </c>
      <c r="AM51" s="742" t="str">
        <f t="shared" si="13"/>
        <v>0.0%</v>
      </c>
      <c r="AN51" s="756">
        <f>E51*'PRESENT RATES'!U51</f>
        <v>0</v>
      </c>
      <c r="AO51" s="250">
        <f>E51*'PROPOSED RATES'!U51</f>
        <v>0</v>
      </c>
      <c r="AP51" s="742" t="str">
        <f t="shared" si="12"/>
        <v>0.0%</v>
      </c>
      <c r="AQ51" s="463"/>
      <c r="AR51" s="225">
        <f t="shared" si="15"/>
        <v>39</v>
      </c>
    </row>
    <row r="52" spans="1:44">
      <c r="A52" s="225">
        <f t="shared" si="1"/>
        <v>40</v>
      </c>
      <c r="B52" s="225"/>
      <c r="C52" s="788">
        <f>'LIGHTING MC'!C52</f>
        <v>100</v>
      </c>
      <c r="D52" s="769">
        <f>'LIGHTING MC'!D52</f>
        <v>9500</v>
      </c>
      <c r="E52" s="769">
        <f>'LIGHTING MC'!E52</f>
        <v>0</v>
      </c>
      <c r="F52" s="789">
        <f>'LIGHTING MC'!F52</f>
        <v>0</v>
      </c>
      <c r="G52" s="741">
        <f>E52*'PRESENT RATES'!I52</f>
        <v>0</v>
      </c>
      <c r="H52" s="253">
        <f>E52*'PROPOSED RATES'!I52</f>
        <v>0</v>
      </c>
      <c r="I52" s="742" t="str">
        <f t="shared" si="2"/>
        <v>0.0%</v>
      </c>
      <c r="J52" s="741">
        <f>E52*'PRESENT RATES'!J52</f>
        <v>0</v>
      </c>
      <c r="K52" s="253">
        <f>E52*'PROPOSED RATES'!J52</f>
        <v>0</v>
      </c>
      <c r="L52" s="742" t="str">
        <f t="shared" si="3"/>
        <v>0.0%</v>
      </c>
      <c r="M52" s="741">
        <f>E52*'PRESENT RATES'!K52</f>
        <v>0</v>
      </c>
      <c r="N52" s="253">
        <f>E52*'PROPOSED RATES'!K52</f>
        <v>0</v>
      </c>
      <c r="O52" s="742" t="str">
        <f t="shared" si="4"/>
        <v>0.0%</v>
      </c>
      <c r="P52" s="995">
        <f>E52*'PRESENT RATES'!L52</f>
        <v>0</v>
      </c>
      <c r="Q52" s="996">
        <f>E52*'PROPOSED RATES'!L52</f>
        <v>0</v>
      </c>
      <c r="R52" s="742" t="str">
        <f t="shared" si="5"/>
        <v>0.0%</v>
      </c>
      <c r="S52" s="741">
        <f>E52*'PRESENT RATES'!M52</f>
        <v>0</v>
      </c>
      <c r="T52" s="253">
        <f>E52*'PROPOSED RATES'!M52</f>
        <v>0</v>
      </c>
      <c r="U52" s="742" t="str">
        <f t="shared" si="6"/>
        <v>0.0%</v>
      </c>
      <c r="V52" s="741">
        <f>E52*'PRESENT RATES'!N52</f>
        <v>0</v>
      </c>
      <c r="W52" s="253">
        <f>E52*'PROPOSED RATES'!N52</f>
        <v>0</v>
      </c>
      <c r="X52" s="742" t="str">
        <f t="shared" si="7"/>
        <v>0.0%</v>
      </c>
      <c r="Y52" s="741">
        <f>E52*'PRESENT RATES'!O52</f>
        <v>0</v>
      </c>
      <c r="Z52" s="253">
        <f>E52*'PROPOSED RATES'!O52</f>
        <v>0</v>
      </c>
      <c r="AA52" s="742" t="str">
        <f t="shared" si="8"/>
        <v>0.0%</v>
      </c>
      <c r="AB52" s="741">
        <f>E52*'PRESENT RATES'!Q52</f>
        <v>0</v>
      </c>
      <c r="AC52" s="250">
        <f>E52*'PROPOSED RATES'!Q52</f>
        <v>0</v>
      </c>
      <c r="AD52" s="742" t="str">
        <f t="shared" si="9"/>
        <v>0.0%</v>
      </c>
      <c r="AE52" s="756">
        <f>E52*'PRESENT RATES'!R52</f>
        <v>0</v>
      </c>
      <c r="AF52" s="250">
        <f>E52*'PROPOSED RATES'!R52</f>
        <v>0</v>
      </c>
      <c r="AG52" s="742" t="str">
        <f t="shared" si="10"/>
        <v>0.0%</v>
      </c>
      <c r="AH52" s="756">
        <f>E52*'PRESENT RATES'!S52</f>
        <v>0</v>
      </c>
      <c r="AI52" s="250">
        <f>E52*'PROPOSED RATES'!S52</f>
        <v>0</v>
      </c>
      <c r="AJ52" s="742" t="str">
        <f t="shared" si="11"/>
        <v>0.0%</v>
      </c>
      <c r="AK52" s="985">
        <f>E52*'PRESENT RATES'!T52</f>
        <v>0</v>
      </c>
      <c r="AL52" s="985">
        <f>E52*'PROPOSED RATES'!T52</f>
        <v>0</v>
      </c>
      <c r="AM52" s="742" t="str">
        <f t="shared" si="13"/>
        <v>0.0%</v>
      </c>
      <c r="AN52" s="756">
        <f>E52*'PRESENT RATES'!U52</f>
        <v>0</v>
      </c>
      <c r="AO52" s="250">
        <f>E52*'PROPOSED RATES'!U52</f>
        <v>0</v>
      </c>
      <c r="AP52" s="742" t="str">
        <f t="shared" si="12"/>
        <v>0.0%</v>
      </c>
      <c r="AQ52" s="463"/>
      <c r="AR52" s="225">
        <f t="shared" si="15"/>
        <v>40</v>
      </c>
    </row>
    <row r="53" spans="1:44">
      <c r="A53" s="225">
        <f t="shared" si="1"/>
        <v>41</v>
      </c>
      <c r="B53" s="225"/>
      <c r="C53" s="788">
        <f>'LIGHTING MC'!C53</f>
        <v>150</v>
      </c>
      <c r="D53" s="769">
        <f>'LIGHTING MC'!D53</f>
        <v>16000</v>
      </c>
      <c r="E53" s="769">
        <f>'LIGHTING MC'!E53</f>
        <v>36</v>
      </c>
      <c r="F53" s="789">
        <f>'LIGHTING MC'!F53</f>
        <v>2136.645</v>
      </c>
      <c r="G53" s="741">
        <f>E53*'PRESENT RATES'!I53</f>
        <v>22.68</v>
      </c>
      <c r="H53" s="253">
        <f>E53*'PROPOSED RATES'!I53</f>
        <v>22.68</v>
      </c>
      <c r="I53" s="742">
        <f t="shared" si="2"/>
        <v>0</v>
      </c>
      <c r="J53" s="741">
        <f>E53*'PRESENT RATES'!J53</f>
        <v>411.12</v>
      </c>
      <c r="K53" s="253">
        <f>E53*'PROPOSED RATES'!J53</f>
        <v>417.59999999999997</v>
      </c>
      <c r="L53" s="742">
        <f t="shared" si="3"/>
        <v>1.5761821366024442E-2</v>
      </c>
      <c r="M53" s="741">
        <f>E53*'PRESENT RATES'!K53</f>
        <v>5.0400000000000009</v>
      </c>
      <c r="N53" s="253">
        <f>E53*'PROPOSED RATES'!K53</f>
        <v>3.2399999999999998</v>
      </c>
      <c r="O53" s="742">
        <f t="shared" si="4"/>
        <v>-0.35714285714285732</v>
      </c>
      <c r="P53" s="995">
        <f>E53*'PRESENT RATES'!L53</f>
        <v>0</v>
      </c>
      <c r="Q53" s="996">
        <f>E53*'PROPOSED RATES'!L53</f>
        <v>0</v>
      </c>
      <c r="R53" s="742" t="str">
        <f t="shared" si="5"/>
        <v>0.0%</v>
      </c>
      <c r="S53" s="741">
        <f>E53*'PRESENT RATES'!M53</f>
        <v>0</v>
      </c>
      <c r="T53" s="253">
        <f>E53*'PROPOSED RATES'!M53</f>
        <v>0</v>
      </c>
      <c r="U53" s="742" t="str">
        <f t="shared" si="6"/>
        <v>0.0%</v>
      </c>
      <c r="V53" s="741">
        <f>E53*'PRESENT RATES'!N53</f>
        <v>17.64</v>
      </c>
      <c r="W53" s="253">
        <f>E53*'PROPOSED RATES'!N53</f>
        <v>16.560000000000002</v>
      </c>
      <c r="X53" s="742">
        <f t="shared" si="7"/>
        <v>-6.1224489795918213E-2</v>
      </c>
      <c r="Y53" s="741">
        <f>E53*'PRESENT RATES'!O53</f>
        <v>0</v>
      </c>
      <c r="Z53" s="253">
        <f>E53*'PROPOSED RATES'!O53</f>
        <v>0</v>
      </c>
      <c r="AA53" s="742" t="str">
        <f t="shared" si="8"/>
        <v>0.0%</v>
      </c>
      <c r="AB53" s="741">
        <f>E53*'PRESENT RATES'!Q53</f>
        <v>456.48000000000008</v>
      </c>
      <c r="AC53" s="250">
        <f>E53*'PROPOSED RATES'!Q53</f>
        <v>460.08000000000004</v>
      </c>
      <c r="AD53" s="742">
        <f t="shared" si="9"/>
        <v>7.8864353312302349E-3</v>
      </c>
      <c r="AE53" s="756">
        <f>E53*'PRESENT RATES'!R53</f>
        <v>12.3192</v>
      </c>
      <c r="AF53" s="250">
        <f>E53*'PROPOSED RATES'!R53</f>
        <v>12.3192</v>
      </c>
      <c r="AG53" s="742">
        <f t="shared" si="10"/>
        <v>0</v>
      </c>
      <c r="AH53" s="756">
        <f>E53*'PRESENT RATES'!S53</f>
        <v>137.67768000000001</v>
      </c>
      <c r="AI53" s="250">
        <f>E53*'PROPOSED RATES'!S53</f>
        <v>128.75688</v>
      </c>
      <c r="AJ53" s="742">
        <f t="shared" si="11"/>
        <v>-6.4794816414686873E-2</v>
      </c>
      <c r="AK53" s="985">
        <f>E53*'PRESENT RATES'!T53</f>
        <v>-0.16020000000000001</v>
      </c>
      <c r="AL53" s="985">
        <f>E53*'PROPOSED RATES'!T53</f>
        <v>-0.16992000000000002</v>
      </c>
      <c r="AM53" s="742">
        <f t="shared" si="13"/>
        <v>6.067415730337089E-2</v>
      </c>
      <c r="AN53" s="756">
        <f>E53*'PRESENT RATES'!U53</f>
        <v>606.31668000000002</v>
      </c>
      <c r="AO53" s="250">
        <f>E53*'PROPOSED RATES'!U53</f>
        <v>600.98616000000004</v>
      </c>
      <c r="AP53" s="742">
        <f t="shared" si="12"/>
        <v>-8.7916433372737801E-3</v>
      </c>
      <c r="AQ53" s="463"/>
      <c r="AR53" s="225">
        <f t="shared" si="15"/>
        <v>41</v>
      </c>
    </row>
    <row r="54" spans="1:44">
      <c r="A54" s="225">
        <f t="shared" si="1"/>
        <v>42</v>
      </c>
      <c r="B54" s="225"/>
      <c r="C54" s="785" t="s">
        <v>483</v>
      </c>
      <c r="D54" s="769"/>
      <c r="E54" s="769"/>
      <c r="F54" s="789"/>
      <c r="G54" s="741"/>
      <c r="H54" s="253"/>
      <c r="I54" s="742"/>
      <c r="J54" s="741"/>
      <c r="K54" s="253"/>
      <c r="L54" s="742"/>
      <c r="M54" s="741"/>
      <c r="N54" s="253"/>
      <c r="O54" s="742"/>
      <c r="P54" s="995"/>
      <c r="Q54" s="996"/>
      <c r="R54" s="742"/>
      <c r="S54" s="741"/>
      <c r="T54" s="253"/>
      <c r="U54" s="742"/>
      <c r="V54" s="741"/>
      <c r="W54" s="253"/>
      <c r="X54" s="742"/>
      <c r="Y54" s="741"/>
      <c r="Z54" s="253"/>
      <c r="AA54" s="742"/>
      <c r="AB54" s="741"/>
      <c r="AC54" s="250"/>
      <c r="AD54" s="742"/>
      <c r="AE54" s="756"/>
      <c r="AF54" s="250"/>
      <c r="AG54" s="742"/>
      <c r="AH54" s="756"/>
      <c r="AI54" s="250"/>
      <c r="AJ54" s="742"/>
      <c r="AK54" s="985"/>
      <c r="AL54" s="985"/>
      <c r="AM54" s="742"/>
      <c r="AN54" s="756"/>
      <c r="AO54" s="250"/>
      <c r="AP54" s="742"/>
      <c r="AQ54" s="463"/>
      <c r="AR54" s="225"/>
    </row>
    <row r="55" spans="1:44">
      <c r="A55" s="225">
        <f t="shared" si="1"/>
        <v>43</v>
      </c>
      <c r="B55" s="225"/>
      <c r="C55" s="788">
        <f>'LIGHTING MC'!C55</f>
        <v>200</v>
      </c>
      <c r="D55" s="769">
        <f>'LIGHTING MC'!D55</f>
        <v>22000</v>
      </c>
      <c r="E55" s="769">
        <f>'LIGHTING MC'!E55</f>
        <v>0</v>
      </c>
      <c r="F55" s="789">
        <f>'LIGHTING MC'!F55</f>
        <v>0</v>
      </c>
      <c r="G55" s="741">
        <f>E55*'PRESENT RATES'!I55</f>
        <v>0</v>
      </c>
      <c r="H55" s="253">
        <f>E55*'PROPOSED RATES'!I55</f>
        <v>0</v>
      </c>
      <c r="I55" s="742" t="str">
        <f t="shared" si="2"/>
        <v>0.0%</v>
      </c>
      <c r="J55" s="741">
        <f>E55*'PRESENT RATES'!J55</f>
        <v>0</v>
      </c>
      <c r="K55" s="253">
        <f>E55*'PROPOSED RATES'!J55</f>
        <v>0</v>
      </c>
      <c r="L55" s="742" t="str">
        <f t="shared" si="3"/>
        <v>0.0%</v>
      </c>
      <c r="M55" s="741">
        <f>E55*'PRESENT RATES'!K55</f>
        <v>0</v>
      </c>
      <c r="N55" s="253">
        <f>E55*'PROPOSED RATES'!K55</f>
        <v>0</v>
      </c>
      <c r="O55" s="742" t="str">
        <f t="shared" si="4"/>
        <v>0.0%</v>
      </c>
      <c r="P55" s="995">
        <f>E55*'PRESENT RATES'!L55</f>
        <v>0</v>
      </c>
      <c r="Q55" s="996">
        <f>E55*'PROPOSED RATES'!L55</f>
        <v>0</v>
      </c>
      <c r="R55" s="742" t="str">
        <f t="shared" si="5"/>
        <v>0.0%</v>
      </c>
      <c r="S55" s="741">
        <f>E55*'PRESENT RATES'!M55</f>
        <v>0</v>
      </c>
      <c r="T55" s="253">
        <f>E55*'PROPOSED RATES'!M55</f>
        <v>0</v>
      </c>
      <c r="U55" s="742" t="str">
        <f t="shared" si="6"/>
        <v>0.0%</v>
      </c>
      <c r="V55" s="741">
        <f>E55*'PRESENT RATES'!N55</f>
        <v>0</v>
      </c>
      <c r="W55" s="253">
        <f>E55*'PROPOSED RATES'!N55</f>
        <v>0</v>
      </c>
      <c r="X55" s="742" t="str">
        <f t="shared" si="7"/>
        <v>0.0%</v>
      </c>
      <c r="Y55" s="741">
        <f>E55*'PRESENT RATES'!O55</f>
        <v>0</v>
      </c>
      <c r="Z55" s="253">
        <f>E55*'PROPOSED RATES'!O55</f>
        <v>0</v>
      </c>
      <c r="AA55" s="742" t="str">
        <f t="shared" si="8"/>
        <v>0.0%</v>
      </c>
      <c r="AB55" s="741">
        <f>E55*'PRESENT RATES'!Q55</f>
        <v>0</v>
      </c>
      <c r="AC55" s="250">
        <f>E55*'PROPOSED RATES'!Q55</f>
        <v>0</v>
      </c>
      <c r="AD55" s="742" t="str">
        <f t="shared" si="9"/>
        <v>0.0%</v>
      </c>
      <c r="AE55" s="756">
        <f>E55*'PRESENT RATES'!R55</f>
        <v>0</v>
      </c>
      <c r="AF55" s="250">
        <f>E55*'PROPOSED RATES'!R55</f>
        <v>0</v>
      </c>
      <c r="AG55" s="742" t="str">
        <f t="shared" si="10"/>
        <v>0.0%</v>
      </c>
      <c r="AH55" s="756">
        <f>E55*'PRESENT RATES'!S55</f>
        <v>0</v>
      </c>
      <c r="AI55" s="250">
        <f>E55*'PROPOSED RATES'!S55</f>
        <v>0</v>
      </c>
      <c r="AJ55" s="742" t="str">
        <f t="shared" si="11"/>
        <v>0.0%</v>
      </c>
      <c r="AK55" s="985">
        <f>E55*'PRESENT RATES'!T55</f>
        <v>0</v>
      </c>
      <c r="AL55" s="985">
        <f>E55*'PROPOSED RATES'!T55</f>
        <v>0</v>
      </c>
      <c r="AM55" s="742" t="str">
        <f t="shared" si="13"/>
        <v>0.0%</v>
      </c>
      <c r="AN55" s="756">
        <f>E55*'PRESENT RATES'!U55</f>
        <v>0</v>
      </c>
      <c r="AO55" s="250">
        <f>E55*'PROPOSED RATES'!U55</f>
        <v>0</v>
      </c>
      <c r="AP55" s="742" t="str">
        <f t="shared" si="12"/>
        <v>0.0%</v>
      </c>
      <c r="AQ55" s="463"/>
      <c r="AR55" s="225">
        <f t="shared" ref="AR55:AR118" si="16">A55</f>
        <v>43</v>
      </c>
    </row>
    <row r="56" spans="1:44">
      <c r="A56" s="225">
        <f t="shared" si="1"/>
        <v>44</v>
      </c>
      <c r="B56" s="225"/>
      <c r="C56" s="788">
        <f>'LIGHTING MC'!C56</f>
        <v>250</v>
      </c>
      <c r="D56" s="769">
        <f>'LIGHTING MC'!D56</f>
        <v>30000</v>
      </c>
      <c r="E56" s="769">
        <f>'LIGHTING MC'!E56</f>
        <v>0</v>
      </c>
      <c r="F56" s="789">
        <f>'LIGHTING MC'!F56</f>
        <v>0</v>
      </c>
      <c r="G56" s="741">
        <f>E56*'PRESENT RATES'!I56</f>
        <v>0</v>
      </c>
      <c r="H56" s="253">
        <f>E56*'PROPOSED RATES'!I56</f>
        <v>0</v>
      </c>
      <c r="I56" s="742" t="str">
        <f t="shared" si="2"/>
        <v>0.0%</v>
      </c>
      <c r="J56" s="741">
        <f>E56*'PRESENT RATES'!J56</f>
        <v>0</v>
      </c>
      <c r="K56" s="253">
        <f>E56*'PROPOSED RATES'!J56</f>
        <v>0</v>
      </c>
      <c r="L56" s="742" t="str">
        <f t="shared" si="3"/>
        <v>0.0%</v>
      </c>
      <c r="M56" s="741">
        <f>E56*'PRESENT RATES'!K56</f>
        <v>0</v>
      </c>
      <c r="N56" s="253">
        <f>E56*'PROPOSED RATES'!K56</f>
        <v>0</v>
      </c>
      <c r="O56" s="742" t="str">
        <f t="shared" si="4"/>
        <v>0.0%</v>
      </c>
      <c r="P56" s="995">
        <f>E56*'PRESENT RATES'!L56</f>
        <v>0</v>
      </c>
      <c r="Q56" s="996">
        <f>E56*'PROPOSED RATES'!L56</f>
        <v>0</v>
      </c>
      <c r="R56" s="742" t="str">
        <f t="shared" si="5"/>
        <v>0.0%</v>
      </c>
      <c r="S56" s="741">
        <f>E56*'PRESENT RATES'!M56</f>
        <v>0</v>
      </c>
      <c r="T56" s="253">
        <f>E56*'PROPOSED RATES'!M56</f>
        <v>0</v>
      </c>
      <c r="U56" s="742" t="str">
        <f t="shared" si="6"/>
        <v>0.0%</v>
      </c>
      <c r="V56" s="741">
        <f>E56*'PRESENT RATES'!N56</f>
        <v>0</v>
      </c>
      <c r="W56" s="253">
        <f>E56*'PROPOSED RATES'!N56</f>
        <v>0</v>
      </c>
      <c r="X56" s="742" t="str">
        <f t="shared" si="7"/>
        <v>0.0%</v>
      </c>
      <c r="Y56" s="741">
        <f>E56*'PRESENT RATES'!O56</f>
        <v>0</v>
      </c>
      <c r="Z56" s="253">
        <f>E56*'PROPOSED RATES'!O56</f>
        <v>0</v>
      </c>
      <c r="AA56" s="742" t="str">
        <f t="shared" si="8"/>
        <v>0.0%</v>
      </c>
      <c r="AB56" s="741">
        <f>E56*'PRESENT RATES'!Q56</f>
        <v>0</v>
      </c>
      <c r="AC56" s="250">
        <f>E56*'PROPOSED RATES'!Q56</f>
        <v>0</v>
      </c>
      <c r="AD56" s="742" t="str">
        <f t="shared" si="9"/>
        <v>0.0%</v>
      </c>
      <c r="AE56" s="756">
        <f>E56*'PRESENT RATES'!R56</f>
        <v>0</v>
      </c>
      <c r="AF56" s="250">
        <f>E56*'PROPOSED RATES'!R56</f>
        <v>0</v>
      </c>
      <c r="AG56" s="742" t="str">
        <f t="shared" si="10"/>
        <v>0.0%</v>
      </c>
      <c r="AH56" s="756">
        <f>E56*'PRESENT RATES'!S56</f>
        <v>0</v>
      </c>
      <c r="AI56" s="250">
        <f>E56*'PROPOSED RATES'!S56</f>
        <v>0</v>
      </c>
      <c r="AJ56" s="742" t="str">
        <f t="shared" si="11"/>
        <v>0.0%</v>
      </c>
      <c r="AK56" s="985">
        <f>E56*'PRESENT RATES'!T56</f>
        <v>0</v>
      </c>
      <c r="AL56" s="985">
        <f>E56*'PROPOSED RATES'!T56</f>
        <v>0</v>
      </c>
      <c r="AM56" s="742" t="str">
        <f t="shared" si="13"/>
        <v>0.0%</v>
      </c>
      <c r="AN56" s="756">
        <f>E56*'PRESENT RATES'!U56</f>
        <v>0</v>
      </c>
      <c r="AO56" s="250">
        <f>E56*'PROPOSED RATES'!U56</f>
        <v>0</v>
      </c>
      <c r="AP56" s="742" t="str">
        <f t="shared" si="12"/>
        <v>0.0%</v>
      </c>
      <c r="AQ56" s="463"/>
      <c r="AR56" s="225">
        <f t="shared" si="16"/>
        <v>44</v>
      </c>
    </row>
    <row r="57" spans="1:44">
      <c r="A57" s="225">
        <f t="shared" si="1"/>
        <v>45</v>
      </c>
      <c r="B57" s="225"/>
      <c r="C57" s="788">
        <f>'LIGHTING MC'!C57</f>
        <v>400</v>
      </c>
      <c r="D57" s="769">
        <f>'LIGHTING MC'!D57</f>
        <v>50000</v>
      </c>
      <c r="E57" s="769">
        <f>'LIGHTING MC'!E57</f>
        <v>0</v>
      </c>
      <c r="F57" s="789">
        <f>'LIGHTING MC'!F57</f>
        <v>0</v>
      </c>
      <c r="G57" s="741">
        <f>E57*'PRESENT RATES'!I57</f>
        <v>0</v>
      </c>
      <c r="H57" s="253">
        <f>E57*'PROPOSED RATES'!I57</f>
        <v>0</v>
      </c>
      <c r="I57" s="742" t="str">
        <f t="shared" si="2"/>
        <v>0.0%</v>
      </c>
      <c r="J57" s="741">
        <f>E57*'PRESENT RATES'!J57</f>
        <v>0</v>
      </c>
      <c r="K57" s="253">
        <f>E57*'PROPOSED RATES'!J57</f>
        <v>0</v>
      </c>
      <c r="L57" s="742" t="str">
        <f t="shared" si="3"/>
        <v>0.0%</v>
      </c>
      <c r="M57" s="741">
        <f>E57*'PRESENT RATES'!K57</f>
        <v>0</v>
      </c>
      <c r="N57" s="253">
        <f>E57*'PROPOSED RATES'!K57</f>
        <v>0</v>
      </c>
      <c r="O57" s="742" t="str">
        <f t="shared" si="4"/>
        <v>0.0%</v>
      </c>
      <c r="P57" s="995">
        <f>E57*'PRESENT RATES'!L57</f>
        <v>0</v>
      </c>
      <c r="Q57" s="996">
        <f>E57*'PROPOSED RATES'!L57</f>
        <v>0</v>
      </c>
      <c r="R57" s="742" t="str">
        <f t="shared" si="5"/>
        <v>0.0%</v>
      </c>
      <c r="S57" s="741">
        <f>E57*'PRESENT RATES'!M57</f>
        <v>0</v>
      </c>
      <c r="T57" s="253">
        <f>E57*'PROPOSED RATES'!M57</f>
        <v>0</v>
      </c>
      <c r="U57" s="742" t="str">
        <f t="shared" si="6"/>
        <v>0.0%</v>
      </c>
      <c r="V57" s="741">
        <f>E57*'PRESENT RATES'!N57</f>
        <v>0</v>
      </c>
      <c r="W57" s="253">
        <f>E57*'PROPOSED RATES'!N57</f>
        <v>0</v>
      </c>
      <c r="X57" s="742" t="str">
        <f t="shared" si="7"/>
        <v>0.0%</v>
      </c>
      <c r="Y57" s="741">
        <f>E57*'PRESENT RATES'!O57</f>
        <v>0</v>
      </c>
      <c r="Z57" s="253">
        <f>E57*'PROPOSED RATES'!O57</f>
        <v>0</v>
      </c>
      <c r="AA57" s="742" t="str">
        <f t="shared" si="8"/>
        <v>0.0%</v>
      </c>
      <c r="AB57" s="741">
        <f>E57*'PRESENT RATES'!Q57</f>
        <v>0</v>
      </c>
      <c r="AC57" s="250">
        <f>E57*'PROPOSED RATES'!Q57</f>
        <v>0</v>
      </c>
      <c r="AD57" s="742" t="str">
        <f t="shared" si="9"/>
        <v>0.0%</v>
      </c>
      <c r="AE57" s="756">
        <f>E57*'PRESENT RATES'!R57</f>
        <v>0</v>
      </c>
      <c r="AF57" s="250">
        <f>E57*'PROPOSED RATES'!R57</f>
        <v>0</v>
      </c>
      <c r="AG57" s="742" t="str">
        <f t="shared" si="10"/>
        <v>0.0%</v>
      </c>
      <c r="AH57" s="756">
        <f>E57*'PRESENT RATES'!S57</f>
        <v>0</v>
      </c>
      <c r="AI57" s="250">
        <f>E57*'PROPOSED RATES'!S57</f>
        <v>0</v>
      </c>
      <c r="AJ57" s="742" t="str">
        <f t="shared" si="11"/>
        <v>0.0%</v>
      </c>
      <c r="AK57" s="985">
        <f>E57*'PRESENT RATES'!T57</f>
        <v>0</v>
      </c>
      <c r="AL57" s="985">
        <f>E57*'PROPOSED RATES'!T57</f>
        <v>0</v>
      </c>
      <c r="AM57" s="742" t="str">
        <f t="shared" si="13"/>
        <v>0.0%</v>
      </c>
      <c r="AN57" s="756">
        <f>E57*'PRESENT RATES'!U57</f>
        <v>0</v>
      </c>
      <c r="AO57" s="250">
        <f>E57*'PROPOSED RATES'!U57</f>
        <v>0</v>
      </c>
      <c r="AP57" s="742" t="str">
        <f t="shared" si="12"/>
        <v>0.0%</v>
      </c>
      <c r="AQ57" s="463"/>
      <c r="AR57" s="225">
        <f t="shared" si="16"/>
        <v>45</v>
      </c>
    </row>
    <row r="58" spans="1:44">
      <c r="A58" s="225">
        <f t="shared" si="1"/>
        <v>46</v>
      </c>
      <c r="B58" s="225"/>
      <c r="C58" s="791" t="s">
        <v>78</v>
      </c>
      <c r="D58" s="767"/>
      <c r="E58" s="767"/>
      <c r="F58" s="786"/>
      <c r="G58" s="741"/>
      <c r="H58" s="253"/>
      <c r="I58" s="742"/>
      <c r="J58" s="741"/>
      <c r="K58" s="253"/>
      <c r="L58" s="742"/>
      <c r="M58" s="741"/>
      <c r="N58" s="253"/>
      <c r="O58" s="742"/>
      <c r="P58" s="995"/>
      <c r="Q58" s="996"/>
      <c r="R58" s="742"/>
      <c r="S58" s="741"/>
      <c r="T58" s="253"/>
      <c r="U58" s="742"/>
      <c r="V58" s="741"/>
      <c r="W58" s="253"/>
      <c r="X58" s="742"/>
      <c r="Y58" s="741"/>
      <c r="Z58" s="253"/>
      <c r="AA58" s="742"/>
      <c r="AB58" s="741"/>
      <c r="AC58" s="250"/>
      <c r="AD58" s="742"/>
      <c r="AE58" s="756"/>
      <c r="AF58" s="250"/>
      <c r="AG58" s="742"/>
      <c r="AH58" s="756"/>
      <c r="AI58" s="250"/>
      <c r="AJ58" s="742"/>
      <c r="AK58" s="985"/>
      <c r="AL58" s="985"/>
      <c r="AM58" s="742"/>
      <c r="AN58" s="756"/>
      <c r="AO58" s="250"/>
      <c r="AP58" s="742"/>
      <c r="AQ58" s="254"/>
      <c r="AR58" s="225">
        <f t="shared" si="16"/>
        <v>46</v>
      </c>
    </row>
    <row r="59" spans="1:44">
      <c r="A59" s="225">
        <f t="shared" si="1"/>
        <v>47</v>
      </c>
      <c r="B59" s="225"/>
      <c r="C59" s="788">
        <f>'LIGHTING MC'!C59</f>
        <v>55</v>
      </c>
      <c r="D59" s="769">
        <f>'LIGHTING MC'!D59</f>
        <v>8000</v>
      </c>
      <c r="E59" s="769">
        <f>'LIGHTING MC'!E59</f>
        <v>456</v>
      </c>
      <c r="F59" s="789">
        <f>'LIGHTING MC'!F59</f>
        <v>13927.76</v>
      </c>
      <c r="G59" s="741">
        <f>E59*'PRESENT RATES'!I59</f>
        <v>150.48000000000002</v>
      </c>
      <c r="H59" s="253">
        <f>E59*'PROPOSED RATES'!I59</f>
        <v>150.48000000000002</v>
      </c>
      <c r="I59" s="742">
        <f t="shared" si="2"/>
        <v>0</v>
      </c>
      <c r="J59" s="741">
        <f>E59*'PRESENT RATES'!J59</f>
        <v>6210.7199999999993</v>
      </c>
      <c r="K59" s="253">
        <f>E59*'PROPOSED RATES'!J59</f>
        <v>5476.5599999999995</v>
      </c>
      <c r="L59" s="742">
        <f t="shared" si="3"/>
        <v>-0.11820851688693101</v>
      </c>
      <c r="M59" s="741">
        <f>E59*'PRESENT RATES'!K59</f>
        <v>36.480000000000004</v>
      </c>
      <c r="N59" s="253">
        <f>E59*'PROPOSED RATES'!K59</f>
        <v>22.8</v>
      </c>
      <c r="O59" s="742">
        <f t="shared" si="4"/>
        <v>-0.375</v>
      </c>
      <c r="P59" s="995">
        <f>E59*'PRESENT RATES'!L59</f>
        <v>0</v>
      </c>
      <c r="Q59" s="996">
        <f>E59*'PROPOSED RATES'!L59</f>
        <v>0</v>
      </c>
      <c r="R59" s="742" t="str">
        <f t="shared" si="5"/>
        <v>0.0%</v>
      </c>
      <c r="S59" s="741">
        <f>E59*'PRESENT RATES'!M59</f>
        <v>0</v>
      </c>
      <c r="T59" s="253">
        <f>E59*'PROPOSED RATES'!M59</f>
        <v>0</v>
      </c>
      <c r="U59" s="742" t="str">
        <f t="shared" si="6"/>
        <v>0.0%</v>
      </c>
      <c r="V59" s="741">
        <f>E59*'PRESENT RATES'!N59</f>
        <v>118.56</v>
      </c>
      <c r="W59" s="253">
        <f>E59*'PROPOSED RATES'!N59</f>
        <v>109.44</v>
      </c>
      <c r="X59" s="742">
        <f t="shared" si="7"/>
        <v>-7.6923076923076983E-2</v>
      </c>
      <c r="Y59" s="741">
        <f>E59*'PRESENT RATES'!O59</f>
        <v>0</v>
      </c>
      <c r="Z59" s="253">
        <f>E59*'PROPOSED RATES'!O59</f>
        <v>0</v>
      </c>
      <c r="AA59" s="742" t="str">
        <f t="shared" si="8"/>
        <v>0.0%</v>
      </c>
      <c r="AB59" s="741">
        <f>E59*'PRESENT RATES'!Q59</f>
        <v>6516.24</v>
      </c>
      <c r="AC59" s="250">
        <f>E59*'PROPOSED RATES'!Q59</f>
        <v>5759.2800000000007</v>
      </c>
      <c r="AD59" s="742">
        <f t="shared" si="9"/>
        <v>-0.11616515045486342</v>
      </c>
      <c r="AE59" s="756">
        <f>E59*'PRESENT RATES'!R59</f>
        <v>81.988799999999998</v>
      </c>
      <c r="AF59" s="250">
        <f>E59*'PROPOSED RATES'!R59</f>
        <v>81.988799999999998</v>
      </c>
      <c r="AG59" s="742">
        <f t="shared" si="10"/>
        <v>0</v>
      </c>
      <c r="AH59" s="756">
        <f>E59*'PRESENT RATES'!S59</f>
        <v>916.29552000000001</v>
      </c>
      <c r="AI59" s="250">
        <f>E59*'PROPOSED RATES'!S59</f>
        <v>856.92431999999997</v>
      </c>
      <c r="AJ59" s="742">
        <f t="shared" si="11"/>
        <v>-6.4794816414686873E-2</v>
      </c>
      <c r="AK59" s="985">
        <f>E59*'PRESENT RATES'!T59</f>
        <v>-1.06704</v>
      </c>
      <c r="AL59" s="985">
        <f>E59*'PROPOSED RATES'!T59</f>
        <v>-1.1308800000000001</v>
      </c>
      <c r="AM59" s="742">
        <f t="shared" si="13"/>
        <v>5.9829059829059839E-2</v>
      </c>
      <c r="AN59" s="756">
        <f>E59*'PRESENT RATES'!U59</f>
        <v>7513.4572800000005</v>
      </c>
      <c r="AO59" s="250">
        <f>E59*'PROPOSED RATES'!U59</f>
        <v>6697.0622400000002</v>
      </c>
      <c r="AP59" s="742">
        <f t="shared" si="12"/>
        <v>-0.10865770704162447</v>
      </c>
      <c r="AQ59" s="462"/>
      <c r="AR59" s="225">
        <f t="shared" si="16"/>
        <v>47</v>
      </c>
    </row>
    <row r="60" spans="1:44">
      <c r="A60" s="225">
        <f t="shared" si="1"/>
        <v>48</v>
      </c>
      <c r="B60" s="225"/>
      <c r="C60" s="788">
        <f>'LIGHTING MC'!C60</f>
        <v>90</v>
      </c>
      <c r="D60" s="769">
        <f>'LIGHTING MC'!D60</f>
        <v>13500</v>
      </c>
      <c r="E60" s="769">
        <f>'LIGHTING MC'!E60</f>
        <v>1680</v>
      </c>
      <c r="F60" s="789">
        <f>'LIGHTING MC'!F60</f>
        <v>84549.499999999985</v>
      </c>
      <c r="G60" s="741">
        <f>E60*'PRESENT RATES'!I60</f>
        <v>890.40000000000009</v>
      </c>
      <c r="H60" s="253">
        <f>E60*'PROPOSED RATES'!I60</f>
        <v>890.40000000000009</v>
      </c>
      <c r="I60" s="742">
        <f t="shared" si="2"/>
        <v>0</v>
      </c>
      <c r="J60" s="741">
        <f>E60*'PRESENT RATES'!J60</f>
        <v>26460</v>
      </c>
      <c r="K60" s="253">
        <f>E60*'PROPOSED RATES'!J60</f>
        <v>23973.599999999999</v>
      </c>
      <c r="L60" s="742">
        <f t="shared" si="3"/>
        <v>-9.3968253968254034E-2</v>
      </c>
      <c r="M60" s="741">
        <f>E60*'PRESENT RATES'!K60</f>
        <v>201.6</v>
      </c>
      <c r="N60" s="253">
        <f>E60*'PROPOSED RATES'!K60</f>
        <v>134.4</v>
      </c>
      <c r="O60" s="742">
        <f t="shared" si="4"/>
        <v>-0.33333333333333326</v>
      </c>
      <c r="P60" s="995">
        <f>E60*'PRESENT RATES'!L60</f>
        <v>0</v>
      </c>
      <c r="Q60" s="996">
        <f>E60*'PROPOSED RATES'!L60</f>
        <v>0</v>
      </c>
      <c r="R60" s="742" t="str">
        <f t="shared" si="5"/>
        <v>0.0%</v>
      </c>
      <c r="S60" s="741">
        <f>E60*'PRESENT RATES'!M60</f>
        <v>0</v>
      </c>
      <c r="T60" s="253">
        <f>E60*'PROPOSED RATES'!M60</f>
        <v>0</v>
      </c>
      <c r="U60" s="742" t="str">
        <f t="shared" si="6"/>
        <v>0.0%</v>
      </c>
      <c r="V60" s="741">
        <f>E60*'PRESENT RATES'!N60</f>
        <v>688.8</v>
      </c>
      <c r="W60" s="253">
        <f>E60*'PROPOSED RATES'!N60</f>
        <v>655.20000000000005</v>
      </c>
      <c r="X60" s="742">
        <f t="shared" si="7"/>
        <v>-4.878048780487787E-2</v>
      </c>
      <c r="Y60" s="741">
        <f>E60*'PRESENT RATES'!O60</f>
        <v>0</v>
      </c>
      <c r="Z60" s="253">
        <f>E60*'PROPOSED RATES'!O60</f>
        <v>0</v>
      </c>
      <c r="AA60" s="742" t="str">
        <f t="shared" si="8"/>
        <v>0.0%</v>
      </c>
      <c r="AB60" s="741">
        <f>E60*'PRESENT RATES'!Q60</f>
        <v>28240.800000000003</v>
      </c>
      <c r="AC60" s="250">
        <f>E60*'PROPOSED RATES'!Q60</f>
        <v>25653.599999999999</v>
      </c>
      <c r="AD60" s="742">
        <f t="shared" si="9"/>
        <v>-9.1612135633551639E-2</v>
      </c>
      <c r="AE60" s="756">
        <f>E60*'PRESENT RATES'!R60</f>
        <v>487.2</v>
      </c>
      <c r="AF60" s="250">
        <f>E60*'PROPOSED RATES'!R60</f>
        <v>487.2</v>
      </c>
      <c r="AG60" s="742">
        <f t="shared" si="10"/>
        <v>0</v>
      </c>
      <c r="AH60" s="756">
        <f>E60*'PRESENT RATES'!S60</f>
        <v>5444.88</v>
      </c>
      <c r="AI60" s="250">
        <f>E60*'PROPOSED RATES'!S60</f>
        <v>5092.08</v>
      </c>
      <c r="AJ60" s="742">
        <f t="shared" si="11"/>
        <v>-6.4794816414686873E-2</v>
      </c>
      <c r="AK60" s="985">
        <f>E60*'PRESENT RATES'!T60</f>
        <v>-6.3503999999999996</v>
      </c>
      <c r="AL60" s="985">
        <f>E60*'PROPOSED RATES'!T60</f>
        <v>-6.72</v>
      </c>
      <c r="AM60" s="742">
        <f t="shared" si="13"/>
        <v>5.8201058201058142E-2</v>
      </c>
      <c r="AN60" s="756">
        <f>E60*'PRESENT RATES'!U60</f>
        <v>34166.529599999994</v>
      </c>
      <c r="AO60" s="250">
        <f>E60*'PROPOSED RATES'!U60</f>
        <v>31226.16</v>
      </c>
      <c r="AP60" s="742">
        <f t="shared" si="12"/>
        <v>-8.6059943296084573E-2</v>
      </c>
      <c r="AQ60" s="463"/>
      <c r="AR60" s="225">
        <f t="shared" si="16"/>
        <v>48</v>
      </c>
    </row>
    <row r="61" spans="1:44">
      <c r="A61" s="225">
        <f t="shared" si="1"/>
        <v>49</v>
      </c>
      <c r="B61" s="225"/>
      <c r="C61" s="788">
        <f>'LIGHTING MC'!C61</f>
        <v>135</v>
      </c>
      <c r="D61" s="769">
        <f>'LIGHTING MC'!D61</f>
        <v>22500</v>
      </c>
      <c r="E61" s="769">
        <f>'LIGHTING MC'!E61</f>
        <v>2976</v>
      </c>
      <c r="F61" s="789">
        <f>'LIGHTING MC'!F61</f>
        <v>212781.52000000002</v>
      </c>
      <c r="G61" s="741">
        <f>E61*'PRESENT RATES'!I61</f>
        <v>2261.7600000000002</v>
      </c>
      <c r="H61" s="253">
        <f>E61*'PROPOSED RATES'!I61</f>
        <v>2261.7600000000002</v>
      </c>
      <c r="I61" s="742">
        <f t="shared" si="2"/>
        <v>0</v>
      </c>
      <c r="J61" s="741">
        <f>E61*'PRESENT RATES'!J61</f>
        <v>51871.68</v>
      </c>
      <c r="K61" s="253">
        <f>E61*'PROPOSED RATES'!J61</f>
        <v>49490.879999999997</v>
      </c>
      <c r="L61" s="742">
        <f t="shared" si="3"/>
        <v>-4.5897877223178507E-2</v>
      </c>
      <c r="M61" s="741">
        <f>E61*'PRESENT RATES'!K61</f>
        <v>505.92</v>
      </c>
      <c r="N61" s="253">
        <f>E61*'PROPOSED RATES'!K61</f>
        <v>327.36</v>
      </c>
      <c r="O61" s="742">
        <f t="shared" si="4"/>
        <v>-0.3529411764705882</v>
      </c>
      <c r="P61" s="995">
        <f>E61*'PRESENT RATES'!L61</f>
        <v>0</v>
      </c>
      <c r="Q61" s="996">
        <f>E61*'PROPOSED RATES'!L61</f>
        <v>0</v>
      </c>
      <c r="R61" s="742" t="str">
        <f t="shared" si="5"/>
        <v>0.0%</v>
      </c>
      <c r="S61" s="741">
        <f>E61*'PRESENT RATES'!M61</f>
        <v>0</v>
      </c>
      <c r="T61" s="253">
        <f>E61*'PROPOSED RATES'!M61</f>
        <v>0</v>
      </c>
      <c r="U61" s="742" t="str">
        <f t="shared" si="6"/>
        <v>0.0%</v>
      </c>
      <c r="V61" s="741">
        <f>E61*'PRESENT RATES'!N61</f>
        <v>1755.84</v>
      </c>
      <c r="W61" s="253">
        <f>E61*'PROPOSED RATES'!N61</f>
        <v>1636.8000000000002</v>
      </c>
      <c r="X61" s="742">
        <f t="shared" si="7"/>
        <v>-6.7796610169491345E-2</v>
      </c>
      <c r="Y61" s="741">
        <f>E61*'PRESENT RATES'!O61</f>
        <v>0</v>
      </c>
      <c r="Z61" s="253">
        <f>E61*'PROPOSED RATES'!O61</f>
        <v>0</v>
      </c>
      <c r="AA61" s="742" t="str">
        <f t="shared" si="8"/>
        <v>0.0%</v>
      </c>
      <c r="AB61" s="741">
        <f>E61*'PRESENT RATES'!Q61</f>
        <v>56395.200000000012</v>
      </c>
      <c r="AC61" s="250">
        <f>E61*'PROPOSED RATES'!Q61</f>
        <v>53716.800000000003</v>
      </c>
      <c r="AD61" s="742">
        <f t="shared" si="9"/>
        <v>-4.7493403693931513E-2</v>
      </c>
      <c r="AE61" s="756">
        <f>E61*'PRESENT RATES'!R61</f>
        <v>1225.5168000000001</v>
      </c>
      <c r="AF61" s="250">
        <f>E61*'PROPOSED RATES'!R61</f>
        <v>1225.5168000000001</v>
      </c>
      <c r="AG61" s="742">
        <f t="shared" si="10"/>
        <v>0</v>
      </c>
      <c r="AH61" s="756">
        <f>E61*'PRESENT RATES'!S61</f>
        <v>13696.20672</v>
      </c>
      <c r="AI61" s="250">
        <f>E61*'PROPOSED RATES'!S61</f>
        <v>12808.76352</v>
      </c>
      <c r="AJ61" s="742">
        <f t="shared" si="11"/>
        <v>-6.4794816414686762E-2</v>
      </c>
      <c r="AK61" s="985">
        <f>E61*'PRESENT RATES'!T61</f>
        <v>-15.951360000000001</v>
      </c>
      <c r="AL61" s="985">
        <f>E61*'PROPOSED RATES'!T61</f>
        <v>-16.903680000000001</v>
      </c>
      <c r="AM61" s="742">
        <f t="shared" si="13"/>
        <v>5.9701492537313383E-2</v>
      </c>
      <c r="AN61" s="756">
        <f>E61*'PRESENT RATES'!U61</f>
        <v>71300.97215999999</v>
      </c>
      <c r="AO61" s="250">
        <f>E61*'PROPOSED RATES'!U61</f>
        <v>67734.176640000005</v>
      </c>
      <c r="AP61" s="742">
        <f t="shared" si="12"/>
        <v>-5.0024500535505556E-2</v>
      </c>
      <c r="AQ61" s="254"/>
      <c r="AR61" s="225">
        <f t="shared" si="16"/>
        <v>49</v>
      </c>
    </row>
    <row r="62" spans="1:44">
      <c r="A62" s="225">
        <f t="shared" si="1"/>
        <v>50</v>
      </c>
      <c r="B62" s="225"/>
      <c r="C62" s="788">
        <f>'LIGHTING MC'!C62</f>
        <v>180</v>
      </c>
      <c r="D62" s="769">
        <f>'LIGHTING MC'!D62</f>
        <v>33000</v>
      </c>
      <c r="E62" s="769">
        <f>'LIGHTING MC'!E62</f>
        <v>1896</v>
      </c>
      <c r="F62" s="789">
        <f>'LIGHTING MC'!F62</f>
        <v>154646.44999999998</v>
      </c>
      <c r="G62" s="741">
        <f>E62*'PRESENT RATES'!I62</f>
        <v>1649.52</v>
      </c>
      <c r="H62" s="253">
        <f>E62*'PROPOSED RATES'!I62</f>
        <v>1649.52</v>
      </c>
      <c r="I62" s="742">
        <f t="shared" si="2"/>
        <v>0</v>
      </c>
      <c r="J62" s="741">
        <f>E62*'PRESENT RATES'!J62</f>
        <v>37825.199999999997</v>
      </c>
      <c r="K62" s="253">
        <f>E62*'PROPOSED RATES'!J62</f>
        <v>35094.960000000006</v>
      </c>
      <c r="L62" s="742">
        <f t="shared" si="3"/>
        <v>-7.2180451127819345E-2</v>
      </c>
      <c r="M62" s="741">
        <f>E62*'PRESENT RATES'!K62</f>
        <v>379.20000000000005</v>
      </c>
      <c r="N62" s="253">
        <f>E62*'PROPOSED RATES'!K62</f>
        <v>246.48000000000002</v>
      </c>
      <c r="O62" s="742">
        <f t="shared" si="4"/>
        <v>-0.35</v>
      </c>
      <c r="P62" s="995">
        <f>E62*'PRESENT RATES'!L62</f>
        <v>0</v>
      </c>
      <c r="Q62" s="996">
        <f>E62*'PROPOSED RATES'!L62</f>
        <v>0</v>
      </c>
      <c r="R62" s="742" t="str">
        <f t="shared" si="5"/>
        <v>0.0%</v>
      </c>
      <c r="S62" s="741">
        <f>E62*'PRESENT RATES'!M62</f>
        <v>18.96</v>
      </c>
      <c r="T62" s="253">
        <f>E62*'PROPOSED RATES'!M62</f>
        <v>0</v>
      </c>
      <c r="U62" s="742">
        <f t="shared" si="6"/>
        <v>-1</v>
      </c>
      <c r="V62" s="741">
        <f>E62*'PRESENT RATES'!N62</f>
        <v>1289.2800000000002</v>
      </c>
      <c r="W62" s="253">
        <f>E62*'PROPOSED RATES'!N62</f>
        <v>1213.44</v>
      </c>
      <c r="X62" s="742">
        <f t="shared" si="7"/>
        <v>-5.882352941176483E-2</v>
      </c>
      <c r="Y62" s="741">
        <f>E62*'PRESENT RATES'!O62</f>
        <v>0</v>
      </c>
      <c r="Z62" s="253">
        <f>E62*'PROPOSED RATES'!O62</f>
        <v>0</v>
      </c>
      <c r="AA62" s="742" t="str">
        <f t="shared" si="8"/>
        <v>0.0%</v>
      </c>
      <c r="AB62" s="741">
        <f>E62*'PRESENT RATES'!Q62</f>
        <v>41162.160000000003</v>
      </c>
      <c r="AC62" s="250">
        <f>E62*'PROPOSED RATES'!Q62</f>
        <v>38204.400000000001</v>
      </c>
      <c r="AD62" s="742">
        <f t="shared" si="9"/>
        <v>-7.1856287425149712E-2</v>
      </c>
      <c r="AE62" s="756">
        <f>E62*'PRESENT RATES'!R62</f>
        <v>901.73760000000004</v>
      </c>
      <c r="AF62" s="250">
        <f>E62*'PROPOSED RATES'!R62</f>
        <v>901.73760000000004</v>
      </c>
      <c r="AG62" s="742">
        <f t="shared" si="10"/>
        <v>0</v>
      </c>
      <c r="AH62" s="756">
        <f>E62*'PRESENT RATES'!S62</f>
        <v>10077.695040000001</v>
      </c>
      <c r="AI62" s="250">
        <f>E62*'PROPOSED RATES'!S62</f>
        <v>9424.7126399999997</v>
      </c>
      <c r="AJ62" s="742">
        <f t="shared" si="11"/>
        <v>-6.4794816414686873E-2</v>
      </c>
      <c r="AK62" s="985">
        <f>E62*'PRESENT RATES'!T62</f>
        <v>-11.73624</v>
      </c>
      <c r="AL62" s="985">
        <f>E62*'PROPOSED RATES'!T62</f>
        <v>-12.437759999999999</v>
      </c>
      <c r="AM62" s="742">
        <f t="shared" si="13"/>
        <v>5.9773828756058078E-2</v>
      </c>
      <c r="AN62" s="756">
        <f>E62*'PRESENT RATES'!U62</f>
        <v>52129.856399999997</v>
      </c>
      <c r="AO62" s="250">
        <f>E62*'PROPOSED RATES'!U62</f>
        <v>48518.412479999999</v>
      </c>
      <c r="AP62" s="742">
        <f t="shared" si="12"/>
        <v>-6.9277841325494194E-2</v>
      </c>
      <c r="AQ62" s="254"/>
      <c r="AR62" s="225">
        <f t="shared" si="16"/>
        <v>50</v>
      </c>
    </row>
    <row r="63" spans="1:44">
      <c r="A63" s="225">
        <f t="shared" si="1"/>
        <v>51</v>
      </c>
      <c r="B63" s="225"/>
      <c r="C63" s="791" t="s">
        <v>79</v>
      </c>
      <c r="D63" s="767"/>
      <c r="E63" s="767"/>
      <c r="F63" s="786"/>
      <c r="G63" s="741"/>
      <c r="H63" s="253"/>
      <c r="I63" s="742"/>
      <c r="J63" s="741"/>
      <c r="K63" s="253"/>
      <c r="L63" s="742"/>
      <c r="M63" s="741"/>
      <c r="N63" s="253"/>
      <c r="O63" s="742"/>
      <c r="P63" s="995"/>
      <c r="Q63" s="996"/>
      <c r="R63" s="742"/>
      <c r="S63" s="741"/>
      <c r="T63" s="253"/>
      <c r="U63" s="742"/>
      <c r="V63" s="741"/>
      <c r="W63" s="253"/>
      <c r="X63" s="742"/>
      <c r="Y63" s="741"/>
      <c r="Z63" s="253"/>
      <c r="AA63" s="742"/>
      <c r="AB63" s="741"/>
      <c r="AC63" s="250"/>
      <c r="AD63" s="742"/>
      <c r="AE63" s="756"/>
      <c r="AF63" s="250"/>
      <c r="AG63" s="742"/>
      <c r="AH63" s="756"/>
      <c r="AI63" s="250"/>
      <c r="AJ63" s="742"/>
      <c r="AK63" s="985"/>
      <c r="AL63" s="985"/>
      <c r="AM63" s="742"/>
      <c r="AN63" s="756"/>
      <c r="AO63" s="250"/>
      <c r="AP63" s="742"/>
      <c r="AQ63" s="254"/>
      <c r="AR63" s="225">
        <f t="shared" si="16"/>
        <v>51</v>
      </c>
    </row>
    <row r="64" spans="1:44">
      <c r="A64" s="225">
        <f t="shared" si="1"/>
        <v>52</v>
      </c>
      <c r="B64" s="225"/>
      <c r="C64" s="788">
        <f>'LIGHTING MC'!C64</f>
        <v>55</v>
      </c>
      <c r="D64" s="769">
        <f>'LIGHTING MC'!D64</f>
        <v>8000</v>
      </c>
      <c r="E64" s="769">
        <f>'LIGHTING MC'!E64</f>
        <v>1164</v>
      </c>
      <c r="F64" s="789">
        <f>'LIGHTING MC'!F64</f>
        <v>35552.439999999995</v>
      </c>
      <c r="G64" s="741">
        <f>E64*'PRESENT RATES'!I64</f>
        <v>384.12</v>
      </c>
      <c r="H64" s="253">
        <f>E64*'PROPOSED RATES'!I64</f>
        <v>384.12</v>
      </c>
      <c r="I64" s="742">
        <f t="shared" si="2"/>
        <v>0</v>
      </c>
      <c r="J64" s="741">
        <f>E64*'PRESENT RATES'!J64</f>
        <v>16063.2</v>
      </c>
      <c r="K64" s="253">
        <f>E64*'PROPOSED RATES'!J64</f>
        <v>14340.48</v>
      </c>
      <c r="L64" s="742">
        <f t="shared" si="3"/>
        <v>-0.10724637681159432</v>
      </c>
      <c r="M64" s="741">
        <f>E64*'PRESENT RATES'!K64</f>
        <v>93.12</v>
      </c>
      <c r="N64" s="253">
        <f>E64*'PROPOSED RATES'!K64</f>
        <v>58.2</v>
      </c>
      <c r="O64" s="742">
        <f t="shared" si="4"/>
        <v>-0.375</v>
      </c>
      <c r="P64" s="995">
        <f>E64*'PRESENT RATES'!L64</f>
        <v>0</v>
      </c>
      <c r="Q64" s="996">
        <f>E64*'PROPOSED RATES'!L64</f>
        <v>0</v>
      </c>
      <c r="R64" s="742" t="str">
        <f t="shared" si="5"/>
        <v>0.0%</v>
      </c>
      <c r="S64" s="741">
        <f>E64*'PRESENT RATES'!M64</f>
        <v>0</v>
      </c>
      <c r="T64" s="253">
        <f>E64*'PROPOSED RATES'!M64</f>
        <v>0</v>
      </c>
      <c r="U64" s="742" t="str">
        <f t="shared" si="6"/>
        <v>0.0%</v>
      </c>
      <c r="V64" s="741">
        <f>E64*'PRESENT RATES'!N64</f>
        <v>302.64</v>
      </c>
      <c r="W64" s="253">
        <f>E64*'PROPOSED RATES'!N64</f>
        <v>279.36</v>
      </c>
      <c r="X64" s="742">
        <f t="shared" si="7"/>
        <v>-7.6923076923076872E-2</v>
      </c>
      <c r="Y64" s="741">
        <f>E64*'PRESENT RATES'!O64</f>
        <v>0</v>
      </c>
      <c r="Z64" s="253">
        <f>E64*'PROPOSED RATES'!O64</f>
        <v>0</v>
      </c>
      <c r="AA64" s="742" t="str">
        <f t="shared" si="8"/>
        <v>0.0%</v>
      </c>
      <c r="AB64" s="741">
        <f>E64*'PRESENT RATES'!Q64</f>
        <v>16843.080000000002</v>
      </c>
      <c r="AC64" s="250">
        <f>E64*'PROPOSED RATES'!Q64</f>
        <v>15062.160000000002</v>
      </c>
      <c r="AD64" s="742">
        <f t="shared" si="9"/>
        <v>-0.10573600552868001</v>
      </c>
      <c r="AE64" s="756">
        <f>E64*'PRESENT RATES'!R64</f>
        <v>209.28719999999998</v>
      </c>
      <c r="AF64" s="250">
        <f>E64*'PROPOSED RATES'!R64</f>
        <v>209.28719999999998</v>
      </c>
      <c r="AG64" s="742">
        <f t="shared" si="10"/>
        <v>0</v>
      </c>
      <c r="AH64" s="756">
        <f>E64*'PRESENT RATES'!S64</f>
        <v>2338.96488</v>
      </c>
      <c r="AI64" s="250">
        <f>E64*'PROPOSED RATES'!S64</f>
        <v>2187.4120800000001</v>
      </c>
      <c r="AJ64" s="742">
        <f t="shared" si="11"/>
        <v>-6.4794816414686762E-2</v>
      </c>
      <c r="AK64" s="985">
        <f>E64*'PRESENT RATES'!T64</f>
        <v>-2.72376</v>
      </c>
      <c r="AL64" s="985">
        <f>E64*'PROPOSED RATES'!T64</f>
        <v>-2.88672</v>
      </c>
      <c r="AM64" s="742">
        <f t="shared" si="13"/>
        <v>5.9829059829059839E-2</v>
      </c>
      <c r="AN64" s="756">
        <f>E64*'PRESENT RATES'!U64</f>
        <v>19388.608319999999</v>
      </c>
      <c r="AO64" s="250">
        <f>E64*'PROPOSED RATES'!U64</f>
        <v>17455.972559999998</v>
      </c>
      <c r="AP64" s="742">
        <f t="shared" si="12"/>
        <v>-9.967893146855844E-2</v>
      </c>
      <c r="AQ64" s="254"/>
      <c r="AR64" s="225">
        <f t="shared" si="16"/>
        <v>52</v>
      </c>
    </row>
    <row r="65" spans="1:44">
      <c r="A65" s="225">
        <f t="shared" si="1"/>
        <v>53</v>
      </c>
      <c r="B65" s="225"/>
      <c r="C65" s="788">
        <f>'LIGHTING MC'!C65</f>
        <v>90</v>
      </c>
      <c r="D65" s="769">
        <f>'LIGHTING MC'!D65</f>
        <v>13500</v>
      </c>
      <c r="E65" s="769">
        <f>'LIGHTING MC'!E65</f>
        <v>1704</v>
      </c>
      <c r="F65" s="789">
        <f>'LIGHTING MC'!F65</f>
        <v>85757.349999999991</v>
      </c>
      <c r="G65" s="741">
        <f>E65*'PRESENT RATES'!I65</f>
        <v>903.12</v>
      </c>
      <c r="H65" s="253">
        <f>E65*'PROPOSED RATES'!I65</f>
        <v>903.12</v>
      </c>
      <c r="I65" s="742">
        <f t="shared" si="2"/>
        <v>0</v>
      </c>
      <c r="J65" s="741">
        <f>E65*'PRESENT RATES'!J65</f>
        <v>27127.68</v>
      </c>
      <c r="K65" s="253">
        <f>E65*'PROPOSED RATES'!J65</f>
        <v>24827.279999999999</v>
      </c>
      <c r="L65" s="742">
        <f t="shared" si="3"/>
        <v>-8.479899497487442E-2</v>
      </c>
      <c r="M65" s="741">
        <f>E65*'PRESENT RATES'!K65</f>
        <v>204.48</v>
      </c>
      <c r="N65" s="253">
        <f>E65*'PROPOSED RATES'!K65</f>
        <v>136.32</v>
      </c>
      <c r="O65" s="742">
        <f t="shared" si="4"/>
        <v>-0.33333333333333337</v>
      </c>
      <c r="P65" s="995">
        <f>E65*'PRESENT RATES'!L65</f>
        <v>0</v>
      </c>
      <c r="Q65" s="996">
        <f>E65*'PROPOSED RATES'!L65</f>
        <v>0</v>
      </c>
      <c r="R65" s="742" t="str">
        <f t="shared" si="5"/>
        <v>0.0%</v>
      </c>
      <c r="S65" s="741">
        <f>E65*'PRESENT RATES'!M65</f>
        <v>0</v>
      </c>
      <c r="T65" s="253">
        <f>E65*'PROPOSED RATES'!M65</f>
        <v>0</v>
      </c>
      <c r="U65" s="742" t="str">
        <f t="shared" si="6"/>
        <v>0.0%</v>
      </c>
      <c r="V65" s="741">
        <f>E65*'PRESENT RATES'!N65</f>
        <v>698.64</v>
      </c>
      <c r="W65" s="253">
        <f>E65*'PROPOSED RATES'!N65</f>
        <v>664.56000000000006</v>
      </c>
      <c r="X65" s="742">
        <f t="shared" si="7"/>
        <v>-4.8780487804877981E-2</v>
      </c>
      <c r="Y65" s="741">
        <f>E65*'PRESENT RATES'!O65</f>
        <v>0</v>
      </c>
      <c r="Z65" s="253">
        <f>E65*'PROPOSED RATES'!O65</f>
        <v>0</v>
      </c>
      <c r="AA65" s="742" t="str">
        <f t="shared" si="8"/>
        <v>0.0%</v>
      </c>
      <c r="AB65" s="741">
        <f>E65*'PRESENT RATES'!Q65</f>
        <v>28933.920000000002</v>
      </c>
      <c r="AC65" s="250">
        <f>E65*'PROPOSED RATES'!Q65</f>
        <v>26531.279999999999</v>
      </c>
      <c r="AD65" s="742">
        <f t="shared" si="9"/>
        <v>-8.3038869257950676E-2</v>
      </c>
      <c r="AE65" s="756">
        <f>E65*'PRESENT RATES'!R65</f>
        <v>494.15999999999997</v>
      </c>
      <c r="AF65" s="250">
        <f>E65*'PROPOSED RATES'!R65</f>
        <v>494.15999999999997</v>
      </c>
      <c r="AG65" s="742">
        <f t="shared" si="10"/>
        <v>0</v>
      </c>
      <c r="AH65" s="756">
        <f>E65*'PRESENT RATES'!S65</f>
        <v>5522.6639999999998</v>
      </c>
      <c r="AI65" s="250">
        <f>E65*'PROPOSED RATES'!S65</f>
        <v>5164.8240000000005</v>
      </c>
      <c r="AJ65" s="742">
        <f t="shared" si="11"/>
        <v>-6.4794816414686651E-2</v>
      </c>
      <c r="AK65" s="985">
        <f>E65*'PRESENT RATES'!T65</f>
        <v>-6.4411199999999997</v>
      </c>
      <c r="AL65" s="985">
        <f>E65*'PROPOSED RATES'!T65</f>
        <v>-6.8159999999999998</v>
      </c>
      <c r="AM65" s="742">
        <f t="shared" si="13"/>
        <v>5.8201058201058142E-2</v>
      </c>
      <c r="AN65" s="756">
        <f>E65*'PRESENT RATES'!U65</f>
        <v>34944.302880000003</v>
      </c>
      <c r="AO65" s="250">
        <f>E65*'PROPOSED RATES'!U65</f>
        <v>32183.448</v>
      </c>
      <c r="AP65" s="742">
        <f t="shared" si="12"/>
        <v>-7.9007295966981417E-2</v>
      </c>
      <c r="AQ65" s="254"/>
      <c r="AR65" s="225">
        <f t="shared" si="16"/>
        <v>53</v>
      </c>
    </row>
    <row r="66" spans="1:44">
      <c r="A66" s="225">
        <f t="shared" si="1"/>
        <v>54</v>
      </c>
      <c r="B66" s="225"/>
      <c r="C66" s="788">
        <f>'LIGHTING MC'!C66</f>
        <v>135</v>
      </c>
      <c r="D66" s="769">
        <f>'LIGHTING MC'!D66</f>
        <v>22500</v>
      </c>
      <c r="E66" s="769">
        <f>'LIGHTING MC'!E66</f>
        <v>12</v>
      </c>
      <c r="F66" s="789">
        <f>'LIGHTING MC'!F66</f>
        <v>857.99000000000012</v>
      </c>
      <c r="G66" s="741">
        <f>E66*'PRESENT RATES'!I66</f>
        <v>9.120000000000001</v>
      </c>
      <c r="H66" s="253">
        <f>E66*'PROPOSED RATES'!I66</f>
        <v>9.120000000000001</v>
      </c>
      <c r="I66" s="742">
        <f t="shared" si="2"/>
        <v>0</v>
      </c>
      <c r="J66" s="741">
        <f>E66*'PRESENT RATES'!J66</f>
        <v>210.71999999999997</v>
      </c>
      <c r="K66" s="253">
        <f>E66*'PROPOSED RATES'!J66</f>
        <v>201.60000000000002</v>
      </c>
      <c r="L66" s="742">
        <f t="shared" si="3"/>
        <v>-4.3280182232345976E-2</v>
      </c>
      <c r="M66" s="741">
        <f>E66*'PRESENT RATES'!K66</f>
        <v>2.04</v>
      </c>
      <c r="N66" s="253">
        <f>E66*'PROPOSED RATES'!K66</f>
        <v>1.32</v>
      </c>
      <c r="O66" s="742">
        <f t="shared" si="4"/>
        <v>-0.3529411764705882</v>
      </c>
      <c r="P66" s="995">
        <f>E66*'PRESENT RATES'!L66</f>
        <v>0</v>
      </c>
      <c r="Q66" s="996">
        <f>E66*'PROPOSED RATES'!L66</f>
        <v>0</v>
      </c>
      <c r="R66" s="742" t="str">
        <f t="shared" si="5"/>
        <v>0.0%</v>
      </c>
      <c r="S66" s="741">
        <f>E66*'PRESENT RATES'!M66</f>
        <v>0</v>
      </c>
      <c r="T66" s="253">
        <f>E66*'PROPOSED RATES'!M66</f>
        <v>0</v>
      </c>
      <c r="U66" s="742" t="str">
        <f t="shared" si="6"/>
        <v>0.0%</v>
      </c>
      <c r="V66" s="741">
        <f>E66*'PRESENT RATES'!N66</f>
        <v>7.08</v>
      </c>
      <c r="W66" s="253">
        <f>E66*'PROPOSED RATES'!N66</f>
        <v>6.6000000000000005</v>
      </c>
      <c r="X66" s="742">
        <f t="shared" si="7"/>
        <v>-6.7796610169491456E-2</v>
      </c>
      <c r="Y66" s="741">
        <f>E66*'PRESENT RATES'!O66</f>
        <v>0</v>
      </c>
      <c r="Z66" s="253">
        <f>E66*'PROPOSED RATES'!O66</f>
        <v>0</v>
      </c>
      <c r="AA66" s="742" t="str">
        <f t="shared" si="8"/>
        <v>0.0%</v>
      </c>
      <c r="AB66" s="741">
        <f>E66*'PRESENT RATES'!Q66</f>
        <v>228.96000000000004</v>
      </c>
      <c r="AC66" s="250">
        <f>E66*'PROPOSED RATES'!Q66</f>
        <v>218.64000000000004</v>
      </c>
      <c r="AD66" s="742">
        <f t="shared" si="9"/>
        <v>-4.507337526205446E-2</v>
      </c>
      <c r="AE66" s="756">
        <f>E66*'PRESENT RATES'!R66</f>
        <v>4.9416000000000002</v>
      </c>
      <c r="AF66" s="250">
        <f>E66*'PROPOSED RATES'!R66</f>
        <v>4.9416000000000002</v>
      </c>
      <c r="AG66" s="742">
        <f t="shared" si="10"/>
        <v>0</v>
      </c>
      <c r="AH66" s="756">
        <f>E66*'PRESENT RATES'!S66</f>
        <v>55.226640000000003</v>
      </c>
      <c r="AI66" s="250">
        <f>E66*'PROPOSED RATES'!S66</f>
        <v>51.648240000000001</v>
      </c>
      <c r="AJ66" s="742">
        <f t="shared" si="11"/>
        <v>-6.4794816414686873E-2</v>
      </c>
      <c r="AK66" s="985">
        <f>E66*'PRESENT RATES'!T66</f>
        <v>-6.4320000000000002E-2</v>
      </c>
      <c r="AL66" s="985">
        <f>E66*'PROPOSED RATES'!T66</f>
        <v>-6.8159999999999998E-2</v>
      </c>
      <c r="AM66" s="742">
        <f t="shared" si="13"/>
        <v>5.9701492537313383E-2</v>
      </c>
      <c r="AN66" s="756">
        <f>E66*'PRESENT RATES'!U66</f>
        <v>289.06392</v>
      </c>
      <c r="AO66" s="250">
        <f>E66*'PROPOSED RATES'!U66</f>
        <v>275.16168000000005</v>
      </c>
      <c r="AP66" s="742">
        <f t="shared" si="12"/>
        <v>-4.8093999417152977E-2</v>
      </c>
      <c r="AQ66" s="254"/>
      <c r="AR66" s="225">
        <f t="shared" si="16"/>
        <v>54</v>
      </c>
    </row>
    <row r="67" spans="1:44">
      <c r="A67" s="225">
        <f t="shared" si="1"/>
        <v>55</v>
      </c>
      <c r="B67" s="225"/>
      <c r="C67" s="788">
        <f>'LIGHTING MC'!C67</f>
        <v>180</v>
      </c>
      <c r="D67" s="769">
        <f>'LIGHTING MC'!D67</f>
        <v>33000</v>
      </c>
      <c r="E67" s="769">
        <f>'LIGHTING MC'!E67</f>
        <v>396</v>
      </c>
      <c r="F67" s="789">
        <f>'LIGHTING MC'!F67</f>
        <v>32299.574999999997</v>
      </c>
      <c r="G67" s="741">
        <f>E67*'PRESENT RATES'!I67</f>
        <v>344.52</v>
      </c>
      <c r="H67" s="253">
        <f>E67*'PROPOSED RATES'!I67</f>
        <v>344.52</v>
      </c>
      <c r="I67" s="742">
        <f t="shared" si="2"/>
        <v>0</v>
      </c>
      <c r="J67" s="741">
        <f>E67*'PRESENT RATES'!J67</f>
        <v>7951.6799999999994</v>
      </c>
      <c r="K67" s="253">
        <f>E67*'PROPOSED RATES'!J67</f>
        <v>7393.3200000000006</v>
      </c>
      <c r="L67" s="742">
        <f t="shared" si="3"/>
        <v>-7.0219123505975922E-2</v>
      </c>
      <c r="M67" s="741">
        <f>E67*'PRESENT RATES'!K67</f>
        <v>79.2</v>
      </c>
      <c r="N67" s="253">
        <f>E67*'PROPOSED RATES'!K67</f>
        <v>51.480000000000004</v>
      </c>
      <c r="O67" s="742">
        <f t="shared" si="4"/>
        <v>-0.35</v>
      </c>
      <c r="P67" s="995">
        <f>E67*'PRESENT RATES'!L67</f>
        <v>0</v>
      </c>
      <c r="Q67" s="996">
        <f>E67*'PROPOSED RATES'!L67</f>
        <v>0</v>
      </c>
      <c r="R67" s="742" t="str">
        <f t="shared" si="5"/>
        <v>0.0%</v>
      </c>
      <c r="S67" s="741">
        <f>E67*'PRESENT RATES'!M67</f>
        <v>3.96</v>
      </c>
      <c r="T67" s="253">
        <f>E67*'PROPOSED RATES'!M67</f>
        <v>0</v>
      </c>
      <c r="U67" s="742">
        <f t="shared" si="6"/>
        <v>-1</v>
      </c>
      <c r="V67" s="741">
        <f>E67*'PRESENT RATES'!N67</f>
        <v>269.28000000000003</v>
      </c>
      <c r="W67" s="253">
        <f>E67*'PROPOSED RATES'!N67</f>
        <v>253.44</v>
      </c>
      <c r="X67" s="742">
        <f t="shared" si="7"/>
        <v>-5.882352941176483E-2</v>
      </c>
      <c r="Y67" s="741">
        <f>E67*'PRESENT RATES'!O67</f>
        <v>0</v>
      </c>
      <c r="Z67" s="253">
        <f>E67*'PROPOSED RATES'!O67</f>
        <v>0</v>
      </c>
      <c r="AA67" s="742" t="str">
        <f t="shared" si="8"/>
        <v>0.0%</v>
      </c>
      <c r="AB67" s="741">
        <f>E67*'PRESENT RATES'!Q67</f>
        <v>8648.64</v>
      </c>
      <c r="AC67" s="250">
        <f>E67*'PROPOSED RATES'!Q67</f>
        <v>8042.7600000000011</v>
      </c>
      <c r="AD67" s="742">
        <f t="shared" si="9"/>
        <v>-7.0054945054944917E-2</v>
      </c>
      <c r="AE67" s="756">
        <f>E67*'PRESENT RATES'!R67</f>
        <v>188.33760000000001</v>
      </c>
      <c r="AF67" s="250">
        <f>E67*'PROPOSED RATES'!R67</f>
        <v>188.33760000000001</v>
      </c>
      <c r="AG67" s="742">
        <f t="shared" si="10"/>
        <v>0</v>
      </c>
      <c r="AH67" s="756">
        <f>E67*'PRESENT RATES'!S67</f>
        <v>2104.8350399999999</v>
      </c>
      <c r="AI67" s="250">
        <f>E67*'PROPOSED RATES'!S67</f>
        <v>1968.45264</v>
      </c>
      <c r="AJ67" s="742">
        <f t="shared" si="11"/>
        <v>-6.4794816414686762E-2</v>
      </c>
      <c r="AK67" s="985">
        <f>E67*'PRESENT RATES'!T67</f>
        <v>-2.4512399999999999</v>
      </c>
      <c r="AL67" s="985">
        <f>E67*'PROPOSED RATES'!T67</f>
        <v>-2.5977600000000001</v>
      </c>
      <c r="AM67" s="742">
        <f t="shared" si="13"/>
        <v>5.97738287560583E-2</v>
      </c>
      <c r="AN67" s="756">
        <f>E67*'PRESENT RATES'!U67</f>
        <v>10939.3614</v>
      </c>
      <c r="AO67" s="250">
        <f>E67*'PROPOSED RATES'!U67</f>
        <v>10196.95248</v>
      </c>
      <c r="AP67" s="742">
        <f t="shared" si="12"/>
        <v>-6.786583721422712E-2</v>
      </c>
      <c r="AQ67" s="254"/>
      <c r="AR67" s="225">
        <f t="shared" si="16"/>
        <v>55</v>
      </c>
    </row>
    <row r="68" spans="1:44">
      <c r="A68" s="225">
        <f t="shared" si="1"/>
        <v>56</v>
      </c>
      <c r="B68" s="225"/>
      <c r="C68" s="791" t="s">
        <v>80</v>
      </c>
      <c r="D68" s="767"/>
      <c r="E68" s="767"/>
      <c r="F68" s="786"/>
      <c r="G68" s="741"/>
      <c r="H68" s="253"/>
      <c r="I68" s="742"/>
      <c r="J68" s="741"/>
      <c r="K68" s="253"/>
      <c r="L68" s="742"/>
      <c r="M68" s="741"/>
      <c r="N68" s="253"/>
      <c r="O68" s="742"/>
      <c r="P68" s="995"/>
      <c r="Q68" s="996"/>
      <c r="R68" s="742"/>
      <c r="S68" s="741"/>
      <c r="T68" s="253"/>
      <c r="U68" s="742"/>
      <c r="V68" s="741"/>
      <c r="W68" s="253"/>
      <c r="X68" s="742"/>
      <c r="Y68" s="741"/>
      <c r="Z68" s="253"/>
      <c r="AA68" s="742"/>
      <c r="AB68" s="741"/>
      <c r="AC68" s="250"/>
      <c r="AD68" s="742"/>
      <c r="AE68" s="756"/>
      <c r="AF68" s="250"/>
      <c r="AG68" s="742"/>
      <c r="AH68" s="756"/>
      <c r="AI68" s="250"/>
      <c r="AJ68" s="742"/>
      <c r="AK68" s="985"/>
      <c r="AL68" s="985"/>
      <c r="AM68" s="742"/>
      <c r="AN68" s="756"/>
      <c r="AO68" s="250"/>
      <c r="AP68" s="742"/>
      <c r="AQ68" s="254"/>
      <c r="AR68" s="225">
        <f t="shared" si="16"/>
        <v>56</v>
      </c>
    </row>
    <row r="69" spans="1:44">
      <c r="A69" s="225">
        <f t="shared" si="1"/>
        <v>57</v>
      </c>
      <c r="B69" s="225"/>
      <c r="C69" s="788">
        <f>'LIGHTING MC'!C69</f>
        <v>55</v>
      </c>
      <c r="D69" s="769">
        <f>'LIGHTING MC'!D69</f>
        <v>8000</v>
      </c>
      <c r="E69" s="769">
        <f>'LIGHTING MC'!E69</f>
        <v>0</v>
      </c>
      <c r="F69" s="789">
        <f>'LIGHTING MC'!F69</f>
        <v>0</v>
      </c>
      <c r="G69" s="741">
        <f>E69*'PRESENT RATES'!I69</f>
        <v>0</v>
      </c>
      <c r="H69" s="253">
        <f>E69*'PROPOSED RATES'!I69</f>
        <v>0</v>
      </c>
      <c r="I69" s="742" t="str">
        <f t="shared" si="2"/>
        <v>0.0%</v>
      </c>
      <c r="J69" s="741">
        <f>E69*'PRESENT RATES'!J69</f>
        <v>0</v>
      </c>
      <c r="K69" s="253">
        <f>E69*'PROPOSED RATES'!J69</f>
        <v>0</v>
      </c>
      <c r="L69" s="742" t="str">
        <f t="shared" si="3"/>
        <v>0.0%</v>
      </c>
      <c r="M69" s="741">
        <f>E69*'PRESENT RATES'!K69</f>
        <v>0</v>
      </c>
      <c r="N69" s="253">
        <f>E69*'PROPOSED RATES'!K69</f>
        <v>0</v>
      </c>
      <c r="O69" s="742" t="str">
        <f t="shared" si="4"/>
        <v>0.0%</v>
      </c>
      <c r="P69" s="995">
        <f>E69*'PRESENT RATES'!L69</f>
        <v>0</v>
      </c>
      <c r="Q69" s="996">
        <f>E69*'PROPOSED RATES'!L69</f>
        <v>0</v>
      </c>
      <c r="R69" s="742" t="str">
        <f t="shared" si="5"/>
        <v>0.0%</v>
      </c>
      <c r="S69" s="741">
        <f>E69*'PRESENT RATES'!M69</f>
        <v>0</v>
      </c>
      <c r="T69" s="253">
        <f>E69*'PROPOSED RATES'!M69</f>
        <v>0</v>
      </c>
      <c r="U69" s="742" t="str">
        <f t="shared" si="6"/>
        <v>0.0%</v>
      </c>
      <c r="V69" s="741">
        <f>E69*'PRESENT RATES'!N69</f>
        <v>0</v>
      </c>
      <c r="W69" s="253">
        <f>E69*'PROPOSED RATES'!N69</f>
        <v>0</v>
      </c>
      <c r="X69" s="742" t="str">
        <f t="shared" si="7"/>
        <v>0.0%</v>
      </c>
      <c r="Y69" s="741">
        <f>E69*'PRESENT RATES'!O69</f>
        <v>0</v>
      </c>
      <c r="Z69" s="253">
        <f>E69*'PROPOSED RATES'!O69</f>
        <v>0</v>
      </c>
      <c r="AA69" s="742" t="str">
        <f t="shared" si="8"/>
        <v>0.0%</v>
      </c>
      <c r="AB69" s="741">
        <f>E69*'PRESENT RATES'!Q69</f>
        <v>0</v>
      </c>
      <c r="AC69" s="250">
        <f>E69*'PROPOSED RATES'!Q69</f>
        <v>0</v>
      </c>
      <c r="AD69" s="742" t="str">
        <f t="shared" si="9"/>
        <v>0.0%</v>
      </c>
      <c r="AE69" s="756">
        <f>E69*'PRESENT RATES'!R69</f>
        <v>0</v>
      </c>
      <c r="AF69" s="250">
        <f>E69*'PROPOSED RATES'!R69</f>
        <v>0</v>
      </c>
      <c r="AG69" s="742" t="str">
        <f t="shared" si="10"/>
        <v>0.0%</v>
      </c>
      <c r="AH69" s="756">
        <f>E69*'PRESENT RATES'!S69</f>
        <v>0</v>
      </c>
      <c r="AI69" s="250">
        <f>E69*'PROPOSED RATES'!S69</f>
        <v>0</v>
      </c>
      <c r="AJ69" s="742" t="str">
        <f t="shared" si="11"/>
        <v>0.0%</v>
      </c>
      <c r="AK69" s="985">
        <f>E69*'PRESENT RATES'!T69</f>
        <v>0</v>
      </c>
      <c r="AL69" s="985">
        <f>E69*'PROPOSED RATES'!T69</f>
        <v>0</v>
      </c>
      <c r="AM69" s="742" t="str">
        <f t="shared" ref="AM69:AM102" si="17">IFERROR(AL69/AK69-1,"0.0%")</f>
        <v>0.0%</v>
      </c>
      <c r="AN69" s="756">
        <f>E69*'PRESENT RATES'!U69</f>
        <v>0</v>
      </c>
      <c r="AO69" s="250">
        <f>E69*'PROPOSED RATES'!U69</f>
        <v>0</v>
      </c>
      <c r="AP69" s="742" t="str">
        <f t="shared" si="12"/>
        <v>0.0%</v>
      </c>
      <c r="AQ69" s="254"/>
      <c r="AR69" s="225">
        <f t="shared" si="16"/>
        <v>57</v>
      </c>
    </row>
    <row r="70" spans="1:44">
      <c r="A70" s="225">
        <f t="shared" si="1"/>
        <v>58</v>
      </c>
      <c r="B70" s="225"/>
      <c r="C70" s="788">
        <f>'LIGHTING MC'!C70</f>
        <v>90</v>
      </c>
      <c r="D70" s="769">
        <f>'LIGHTING MC'!D70</f>
        <v>13500</v>
      </c>
      <c r="E70" s="769">
        <f>'LIGHTING MC'!E70</f>
        <v>0</v>
      </c>
      <c r="F70" s="789">
        <f>'LIGHTING MC'!F70</f>
        <v>0</v>
      </c>
      <c r="G70" s="741">
        <f>E70*'PRESENT RATES'!I70</f>
        <v>0</v>
      </c>
      <c r="H70" s="253">
        <f>E70*'PROPOSED RATES'!I70</f>
        <v>0</v>
      </c>
      <c r="I70" s="742" t="str">
        <f t="shared" si="2"/>
        <v>0.0%</v>
      </c>
      <c r="J70" s="741">
        <f>E70*'PRESENT RATES'!J70</f>
        <v>0</v>
      </c>
      <c r="K70" s="253">
        <f>E70*'PROPOSED RATES'!J70</f>
        <v>0</v>
      </c>
      <c r="L70" s="742" t="str">
        <f t="shared" si="3"/>
        <v>0.0%</v>
      </c>
      <c r="M70" s="741">
        <f>E70*'PRESENT RATES'!K70</f>
        <v>0</v>
      </c>
      <c r="N70" s="253">
        <f>E70*'PROPOSED RATES'!K70</f>
        <v>0</v>
      </c>
      <c r="O70" s="742" t="str">
        <f t="shared" si="4"/>
        <v>0.0%</v>
      </c>
      <c r="P70" s="995">
        <f>E70*'PRESENT RATES'!L70</f>
        <v>0</v>
      </c>
      <c r="Q70" s="996">
        <f>E70*'PROPOSED RATES'!L70</f>
        <v>0</v>
      </c>
      <c r="R70" s="742" t="str">
        <f t="shared" si="5"/>
        <v>0.0%</v>
      </c>
      <c r="S70" s="741">
        <f>E70*'PRESENT RATES'!M70</f>
        <v>0</v>
      </c>
      <c r="T70" s="253">
        <f>E70*'PROPOSED RATES'!M70</f>
        <v>0</v>
      </c>
      <c r="U70" s="742" t="str">
        <f t="shared" si="6"/>
        <v>0.0%</v>
      </c>
      <c r="V70" s="741">
        <f>E70*'PRESENT RATES'!N70</f>
        <v>0</v>
      </c>
      <c r="W70" s="253">
        <f>E70*'PROPOSED RATES'!N70</f>
        <v>0</v>
      </c>
      <c r="X70" s="742" t="str">
        <f t="shared" si="7"/>
        <v>0.0%</v>
      </c>
      <c r="Y70" s="741">
        <f>E70*'PRESENT RATES'!O70</f>
        <v>0</v>
      </c>
      <c r="Z70" s="253">
        <f>E70*'PROPOSED RATES'!O70</f>
        <v>0</v>
      </c>
      <c r="AA70" s="742" t="str">
        <f t="shared" si="8"/>
        <v>0.0%</v>
      </c>
      <c r="AB70" s="741">
        <f>E70*'PRESENT RATES'!Q70</f>
        <v>0</v>
      </c>
      <c r="AC70" s="250">
        <f>E70*'PROPOSED RATES'!Q70</f>
        <v>0</v>
      </c>
      <c r="AD70" s="742" t="str">
        <f t="shared" si="9"/>
        <v>0.0%</v>
      </c>
      <c r="AE70" s="756">
        <f>E70*'PRESENT RATES'!R70</f>
        <v>0</v>
      </c>
      <c r="AF70" s="250">
        <f>E70*'PROPOSED RATES'!R70</f>
        <v>0</v>
      </c>
      <c r="AG70" s="742" t="str">
        <f t="shared" si="10"/>
        <v>0.0%</v>
      </c>
      <c r="AH70" s="756">
        <f>E70*'PRESENT RATES'!S70</f>
        <v>0</v>
      </c>
      <c r="AI70" s="250">
        <f>E70*'PROPOSED RATES'!S70</f>
        <v>0</v>
      </c>
      <c r="AJ70" s="742" t="str">
        <f t="shared" si="11"/>
        <v>0.0%</v>
      </c>
      <c r="AK70" s="985">
        <f>E70*'PRESENT RATES'!T70</f>
        <v>0</v>
      </c>
      <c r="AL70" s="985">
        <f>E70*'PROPOSED RATES'!T70</f>
        <v>0</v>
      </c>
      <c r="AM70" s="742" t="str">
        <f t="shared" si="17"/>
        <v>0.0%</v>
      </c>
      <c r="AN70" s="756">
        <f>E70*'PRESENT RATES'!U70</f>
        <v>0</v>
      </c>
      <c r="AO70" s="250">
        <f>E70*'PROPOSED RATES'!U70</f>
        <v>0</v>
      </c>
      <c r="AP70" s="742" t="str">
        <f t="shared" si="12"/>
        <v>0.0%</v>
      </c>
      <c r="AQ70" s="254"/>
      <c r="AR70" s="225">
        <f t="shared" si="16"/>
        <v>58</v>
      </c>
    </row>
    <row r="71" spans="1:44">
      <c r="A71" s="225">
        <f t="shared" si="1"/>
        <v>59</v>
      </c>
      <c r="B71" s="225"/>
      <c r="C71" s="788">
        <f>'LIGHTING MC'!C71</f>
        <v>135</v>
      </c>
      <c r="D71" s="769">
        <f>'LIGHTING MC'!D71</f>
        <v>22500</v>
      </c>
      <c r="E71" s="769">
        <f>'LIGHTING MC'!E71</f>
        <v>0</v>
      </c>
      <c r="F71" s="789">
        <f>'LIGHTING MC'!F71</f>
        <v>0</v>
      </c>
      <c r="G71" s="741">
        <f>E71*'PRESENT RATES'!I71</f>
        <v>0</v>
      </c>
      <c r="H71" s="253">
        <f>E71*'PROPOSED RATES'!I71</f>
        <v>0</v>
      </c>
      <c r="I71" s="742" t="str">
        <f t="shared" si="2"/>
        <v>0.0%</v>
      </c>
      <c r="J71" s="741">
        <f>E71*'PRESENT RATES'!J71</f>
        <v>0</v>
      </c>
      <c r="K71" s="253">
        <f>E71*'PROPOSED RATES'!J71</f>
        <v>0</v>
      </c>
      <c r="L71" s="742" t="str">
        <f t="shared" si="3"/>
        <v>0.0%</v>
      </c>
      <c r="M71" s="741">
        <f>E71*'PRESENT RATES'!K71</f>
        <v>0</v>
      </c>
      <c r="N71" s="253">
        <f>E71*'PROPOSED RATES'!K71</f>
        <v>0</v>
      </c>
      <c r="O71" s="742" t="str">
        <f t="shared" si="4"/>
        <v>0.0%</v>
      </c>
      <c r="P71" s="995">
        <f>E71*'PRESENT RATES'!L71</f>
        <v>0</v>
      </c>
      <c r="Q71" s="996">
        <f>E71*'PROPOSED RATES'!L71</f>
        <v>0</v>
      </c>
      <c r="R71" s="742" t="str">
        <f t="shared" si="5"/>
        <v>0.0%</v>
      </c>
      <c r="S71" s="741">
        <f>E71*'PRESENT RATES'!M71</f>
        <v>0</v>
      </c>
      <c r="T71" s="253">
        <f>E71*'PROPOSED RATES'!M71</f>
        <v>0</v>
      </c>
      <c r="U71" s="742" t="str">
        <f t="shared" si="6"/>
        <v>0.0%</v>
      </c>
      <c r="V71" s="741">
        <f>E71*'PRESENT RATES'!N71</f>
        <v>0</v>
      </c>
      <c r="W71" s="253">
        <f>E71*'PROPOSED RATES'!N71</f>
        <v>0</v>
      </c>
      <c r="X71" s="742" t="str">
        <f t="shared" si="7"/>
        <v>0.0%</v>
      </c>
      <c r="Y71" s="741">
        <f>E71*'PRESENT RATES'!O71</f>
        <v>0</v>
      </c>
      <c r="Z71" s="253">
        <f>E71*'PROPOSED RATES'!O71</f>
        <v>0</v>
      </c>
      <c r="AA71" s="742" t="str">
        <f t="shared" si="8"/>
        <v>0.0%</v>
      </c>
      <c r="AB71" s="741">
        <f>E71*'PRESENT RATES'!Q71</f>
        <v>0</v>
      </c>
      <c r="AC71" s="250">
        <f>E71*'PROPOSED RATES'!Q71</f>
        <v>0</v>
      </c>
      <c r="AD71" s="742" t="str">
        <f t="shared" si="9"/>
        <v>0.0%</v>
      </c>
      <c r="AE71" s="756">
        <f>E71*'PRESENT RATES'!R71</f>
        <v>0</v>
      </c>
      <c r="AF71" s="250">
        <f>E71*'PROPOSED RATES'!R71</f>
        <v>0</v>
      </c>
      <c r="AG71" s="742" t="str">
        <f t="shared" si="10"/>
        <v>0.0%</v>
      </c>
      <c r="AH71" s="756">
        <f>E71*'PRESENT RATES'!S71</f>
        <v>0</v>
      </c>
      <c r="AI71" s="250">
        <f>E71*'PROPOSED RATES'!S71</f>
        <v>0</v>
      </c>
      <c r="AJ71" s="742" t="str">
        <f t="shared" si="11"/>
        <v>0.0%</v>
      </c>
      <c r="AK71" s="985">
        <f>E71*'PRESENT RATES'!T71</f>
        <v>0</v>
      </c>
      <c r="AL71" s="985">
        <f>E71*'PROPOSED RATES'!T71</f>
        <v>0</v>
      </c>
      <c r="AM71" s="742" t="str">
        <f t="shared" si="17"/>
        <v>0.0%</v>
      </c>
      <c r="AN71" s="756">
        <f>E71*'PRESENT RATES'!U71</f>
        <v>0</v>
      </c>
      <c r="AO71" s="250">
        <f>E71*'PROPOSED RATES'!U71</f>
        <v>0</v>
      </c>
      <c r="AP71" s="742" t="str">
        <f t="shared" si="12"/>
        <v>0.0%</v>
      </c>
      <c r="AQ71" s="254"/>
      <c r="AR71" s="225">
        <f t="shared" si="16"/>
        <v>59</v>
      </c>
    </row>
    <row r="72" spans="1:44">
      <c r="A72" s="225">
        <f t="shared" si="1"/>
        <v>60</v>
      </c>
      <c r="B72" s="225"/>
      <c r="C72" s="788">
        <f>'LIGHTING MC'!C72</f>
        <v>180</v>
      </c>
      <c r="D72" s="769">
        <f>'LIGHTING MC'!D72</f>
        <v>33000</v>
      </c>
      <c r="E72" s="769">
        <f>'LIGHTING MC'!E72</f>
        <v>0</v>
      </c>
      <c r="F72" s="789">
        <f>'LIGHTING MC'!F72</f>
        <v>0</v>
      </c>
      <c r="G72" s="741">
        <f>E72*'PRESENT RATES'!I72</f>
        <v>0</v>
      </c>
      <c r="H72" s="253">
        <f>E72*'PROPOSED RATES'!I72</f>
        <v>0</v>
      </c>
      <c r="I72" s="742" t="str">
        <f t="shared" si="2"/>
        <v>0.0%</v>
      </c>
      <c r="J72" s="741">
        <f>E72*'PRESENT RATES'!J72</f>
        <v>0</v>
      </c>
      <c r="K72" s="253">
        <f>E72*'PROPOSED RATES'!J72</f>
        <v>0</v>
      </c>
      <c r="L72" s="742" t="str">
        <f t="shared" si="3"/>
        <v>0.0%</v>
      </c>
      <c r="M72" s="741">
        <f>E72*'PRESENT RATES'!K72</f>
        <v>0</v>
      </c>
      <c r="N72" s="253">
        <f>E72*'PROPOSED RATES'!K72</f>
        <v>0</v>
      </c>
      <c r="O72" s="742" t="str">
        <f t="shared" si="4"/>
        <v>0.0%</v>
      </c>
      <c r="P72" s="995">
        <f>E72*'PRESENT RATES'!L72</f>
        <v>0</v>
      </c>
      <c r="Q72" s="996">
        <f>E72*'PROPOSED RATES'!L72</f>
        <v>0</v>
      </c>
      <c r="R72" s="742" t="str">
        <f t="shared" si="5"/>
        <v>0.0%</v>
      </c>
      <c r="S72" s="741">
        <f>E72*'PRESENT RATES'!M72</f>
        <v>0</v>
      </c>
      <c r="T72" s="253">
        <f>E72*'PROPOSED RATES'!M72</f>
        <v>0</v>
      </c>
      <c r="U72" s="742" t="str">
        <f t="shared" si="6"/>
        <v>0.0%</v>
      </c>
      <c r="V72" s="741">
        <f>E72*'PRESENT RATES'!N72</f>
        <v>0</v>
      </c>
      <c r="W72" s="253">
        <f>E72*'PROPOSED RATES'!N72</f>
        <v>0</v>
      </c>
      <c r="X72" s="742" t="str">
        <f t="shared" si="7"/>
        <v>0.0%</v>
      </c>
      <c r="Y72" s="741">
        <f>E72*'PRESENT RATES'!O72</f>
        <v>0</v>
      </c>
      <c r="Z72" s="253">
        <f>E72*'PROPOSED RATES'!O72</f>
        <v>0</v>
      </c>
      <c r="AA72" s="742" t="str">
        <f t="shared" si="8"/>
        <v>0.0%</v>
      </c>
      <c r="AB72" s="741">
        <f>E72*'PRESENT RATES'!Q72</f>
        <v>0</v>
      </c>
      <c r="AC72" s="250">
        <f>E72*'PROPOSED RATES'!Q72</f>
        <v>0</v>
      </c>
      <c r="AD72" s="742" t="str">
        <f t="shared" si="9"/>
        <v>0.0%</v>
      </c>
      <c r="AE72" s="756">
        <f>E72*'PRESENT RATES'!R72</f>
        <v>0</v>
      </c>
      <c r="AF72" s="250">
        <f>E72*'PROPOSED RATES'!R72</f>
        <v>0</v>
      </c>
      <c r="AG72" s="742" t="str">
        <f t="shared" si="10"/>
        <v>0.0%</v>
      </c>
      <c r="AH72" s="756">
        <f>E72*'PRESENT RATES'!S72</f>
        <v>0</v>
      </c>
      <c r="AI72" s="250">
        <f>E72*'PROPOSED RATES'!S72</f>
        <v>0</v>
      </c>
      <c r="AJ72" s="742" t="str">
        <f t="shared" si="11"/>
        <v>0.0%</v>
      </c>
      <c r="AK72" s="985">
        <f>E72*'PRESENT RATES'!T72</f>
        <v>0</v>
      </c>
      <c r="AL72" s="985">
        <f>E72*'PROPOSED RATES'!T72</f>
        <v>0</v>
      </c>
      <c r="AM72" s="742" t="str">
        <f t="shared" si="17"/>
        <v>0.0%</v>
      </c>
      <c r="AN72" s="756">
        <f>E72*'PRESENT RATES'!U72</f>
        <v>0</v>
      </c>
      <c r="AO72" s="250">
        <f>E72*'PROPOSED RATES'!U72</f>
        <v>0</v>
      </c>
      <c r="AP72" s="742" t="str">
        <f t="shared" si="12"/>
        <v>0.0%</v>
      </c>
      <c r="AQ72" s="254"/>
      <c r="AR72" s="225">
        <f t="shared" si="16"/>
        <v>60</v>
      </c>
    </row>
    <row r="73" spans="1:44">
      <c r="A73" s="225">
        <f t="shared" si="1"/>
        <v>61</v>
      </c>
      <c r="B73" s="225"/>
      <c r="C73" s="791" t="s">
        <v>81</v>
      </c>
      <c r="D73" s="767"/>
      <c r="E73" s="767"/>
      <c r="F73" s="786"/>
      <c r="G73" s="741"/>
      <c r="H73" s="253"/>
      <c r="I73" s="742"/>
      <c r="J73" s="741"/>
      <c r="K73" s="253"/>
      <c r="L73" s="742"/>
      <c r="M73" s="741"/>
      <c r="N73" s="253"/>
      <c r="O73" s="742"/>
      <c r="P73" s="995"/>
      <c r="Q73" s="996"/>
      <c r="R73" s="742"/>
      <c r="S73" s="741"/>
      <c r="T73" s="253"/>
      <c r="U73" s="742"/>
      <c r="V73" s="741"/>
      <c r="W73" s="253"/>
      <c r="X73" s="742"/>
      <c r="Y73" s="741"/>
      <c r="Z73" s="253"/>
      <c r="AA73" s="742"/>
      <c r="AB73" s="741"/>
      <c r="AC73" s="250"/>
      <c r="AD73" s="742"/>
      <c r="AE73" s="756"/>
      <c r="AF73" s="250"/>
      <c r="AG73" s="742"/>
      <c r="AH73" s="756"/>
      <c r="AI73" s="250"/>
      <c r="AJ73" s="742"/>
      <c r="AK73" s="985"/>
      <c r="AL73" s="985"/>
      <c r="AM73" s="742"/>
      <c r="AN73" s="756"/>
      <c r="AO73" s="250"/>
      <c r="AP73" s="742"/>
      <c r="AQ73" s="254"/>
      <c r="AR73" s="225">
        <f t="shared" si="16"/>
        <v>61</v>
      </c>
    </row>
    <row r="74" spans="1:44">
      <c r="A74" s="225">
        <f t="shared" si="1"/>
        <v>62</v>
      </c>
      <c r="B74" s="225"/>
      <c r="C74" s="788">
        <f>'LIGHTING MC'!C74</f>
        <v>55</v>
      </c>
      <c r="D74" s="769">
        <f>'LIGHTING MC'!D74</f>
        <v>8000</v>
      </c>
      <c r="E74" s="769">
        <f>'LIGHTING MC'!E74</f>
        <v>96</v>
      </c>
      <c r="F74" s="789">
        <f>'LIGHTING MC'!F74</f>
        <v>2932.16</v>
      </c>
      <c r="G74" s="741">
        <f>E74*'PRESENT RATES'!I74</f>
        <v>31.68</v>
      </c>
      <c r="H74" s="253">
        <f>E74*'PROPOSED RATES'!I74</f>
        <v>31.68</v>
      </c>
      <c r="I74" s="742">
        <f t="shared" si="2"/>
        <v>0</v>
      </c>
      <c r="J74" s="741">
        <f>E74*'PRESENT RATES'!J74</f>
        <v>1620.48</v>
      </c>
      <c r="K74" s="253">
        <f>E74*'PROPOSED RATES'!J74</f>
        <v>1458.24</v>
      </c>
      <c r="L74" s="742">
        <f t="shared" si="3"/>
        <v>-0.10011848341232232</v>
      </c>
      <c r="M74" s="741">
        <f>E74*'PRESENT RATES'!K74</f>
        <v>7.68</v>
      </c>
      <c r="N74" s="253">
        <f>E74*'PROPOSED RATES'!K74</f>
        <v>4.8000000000000007</v>
      </c>
      <c r="O74" s="742">
        <f t="shared" si="4"/>
        <v>-0.37499999999999989</v>
      </c>
      <c r="P74" s="995">
        <f>E74*'PRESENT RATES'!L74</f>
        <v>0</v>
      </c>
      <c r="Q74" s="996">
        <f>E74*'PROPOSED RATES'!L74</f>
        <v>0</v>
      </c>
      <c r="R74" s="742" t="str">
        <f t="shared" si="5"/>
        <v>0.0%</v>
      </c>
      <c r="S74" s="741">
        <f>E74*'PRESENT RATES'!M74</f>
        <v>0</v>
      </c>
      <c r="T74" s="253">
        <f>E74*'PROPOSED RATES'!M74</f>
        <v>0</v>
      </c>
      <c r="U74" s="742" t="str">
        <f t="shared" si="6"/>
        <v>0.0%</v>
      </c>
      <c r="V74" s="741">
        <f>E74*'PRESENT RATES'!N74</f>
        <v>24.96</v>
      </c>
      <c r="W74" s="253">
        <f>E74*'PROPOSED RATES'!N74</f>
        <v>23.04</v>
      </c>
      <c r="X74" s="742">
        <f t="shared" si="7"/>
        <v>-7.6923076923076983E-2</v>
      </c>
      <c r="Y74" s="741">
        <f>E74*'PRESENT RATES'!O74</f>
        <v>0</v>
      </c>
      <c r="Z74" s="253">
        <f>E74*'PROPOSED RATES'!O74</f>
        <v>0</v>
      </c>
      <c r="AA74" s="742" t="str">
        <f t="shared" si="8"/>
        <v>0.0%</v>
      </c>
      <c r="AB74" s="741">
        <f>E74*'PRESENT RATES'!Q74</f>
        <v>1684.7999999999997</v>
      </c>
      <c r="AC74" s="250">
        <f>E74*'PROPOSED RATES'!Q74</f>
        <v>1517.76</v>
      </c>
      <c r="AD74" s="742">
        <f t="shared" si="9"/>
        <v>-9.9145299145299015E-2</v>
      </c>
      <c r="AE74" s="756">
        <f>E74*'PRESENT RATES'!R74</f>
        <v>17.2608</v>
      </c>
      <c r="AF74" s="250">
        <f>E74*'PROPOSED RATES'!R74</f>
        <v>17.2608</v>
      </c>
      <c r="AG74" s="742">
        <f t="shared" si="10"/>
        <v>0</v>
      </c>
      <c r="AH74" s="756">
        <f>E74*'PRESENT RATES'!S74</f>
        <v>192.90431999999998</v>
      </c>
      <c r="AI74" s="250">
        <f>E74*'PROPOSED RATES'!S74</f>
        <v>180.40511999999998</v>
      </c>
      <c r="AJ74" s="742">
        <f t="shared" si="11"/>
        <v>-6.4794816414686873E-2</v>
      </c>
      <c r="AK74" s="985">
        <f>E74*'PRESENT RATES'!T74</f>
        <v>-0.22464000000000001</v>
      </c>
      <c r="AL74" s="985">
        <f>E74*'PROPOSED RATES'!T74</f>
        <v>-0.23808000000000001</v>
      </c>
      <c r="AM74" s="742">
        <f t="shared" si="17"/>
        <v>5.9829059829059839E-2</v>
      </c>
      <c r="AN74" s="756">
        <f>E74*'PRESENT RATES'!U74</f>
        <v>1894.7404799999999</v>
      </c>
      <c r="AO74" s="250">
        <f>E74*'PROPOSED RATES'!U74</f>
        <v>1715.1878400000001</v>
      </c>
      <c r="AP74" s="742">
        <f t="shared" si="12"/>
        <v>-9.4763711387007454E-2</v>
      </c>
      <c r="AQ74" s="254"/>
      <c r="AR74" s="225">
        <f t="shared" si="16"/>
        <v>62</v>
      </c>
    </row>
    <row r="75" spans="1:44">
      <c r="A75" s="225">
        <f t="shared" si="1"/>
        <v>63</v>
      </c>
      <c r="B75" s="225"/>
      <c r="C75" s="788">
        <f>'LIGHTING MC'!C75</f>
        <v>90</v>
      </c>
      <c r="D75" s="769">
        <f>'LIGHTING MC'!D75</f>
        <v>13500</v>
      </c>
      <c r="E75" s="769">
        <f>'LIGHTING MC'!E75</f>
        <v>672</v>
      </c>
      <c r="F75" s="789">
        <f>'LIGHTING MC'!F75</f>
        <v>33819.799999999996</v>
      </c>
      <c r="G75" s="741">
        <f>E75*'PRESENT RATES'!I75</f>
        <v>356.16</v>
      </c>
      <c r="H75" s="253">
        <f>E75*'PROPOSED RATES'!I75</f>
        <v>356.16</v>
      </c>
      <c r="I75" s="742">
        <f t="shared" si="2"/>
        <v>0</v>
      </c>
      <c r="J75" s="741">
        <f>E75*'PRESENT RATES'!J75</f>
        <v>12317.759999999998</v>
      </c>
      <c r="K75" s="253">
        <f>E75*'PROPOSED RATES'!J75</f>
        <v>11430.720000000001</v>
      </c>
      <c r="L75" s="742">
        <f t="shared" si="3"/>
        <v>-7.2013093289688856E-2</v>
      </c>
      <c r="M75" s="741">
        <f>E75*'PRESENT RATES'!K75</f>
        <v>80.64</v>
      </c>
      <c r="N75" s="253">
        <f>E75*'PROPOSED RATES'!K75</f>
        <v>53.76</v>
      </c>
      <c r="O75" s="742">
        <f t="shared" si="4"/>
        <v>-0.33333333333333337</v>
      </c>
      <c r="P75" s="995">
        <f>E75*'PRESENT RATES'!L75</f>
        <v>0</v>
      </c>
      <c r="Q75" s="996">
        <f>E75*'PROPOSED RATES'!L75</f>
        <v>0</v>
      </c>
      <c r="R75" s="742" t="str">
        <f t="shared" si="5"/>
        <v>0.0%</v>
      </c>
      <c r="S75" s="741">
        <f>E75*'PRESENT RATES'!M75</f>
        <v>0</v>
      </c>
      <c r="T75" s="253">
        <f>E75*'PROPOSED RATES'!M75</f>
        <v>0</v>
      </c>
      <c r="U75" s="742" t="str">
        <f t="shared" si="6"/>
        <v>0.0%</v>
      </c>
      <c r="V75" s="741">
        <f>E75*'PRESENT RATES'!N75</f>
        <v>275.52</v>
      </c>
      <c r="W75" s="253">
        <f>E75*'PROPOSED RATES'!N75</f>
        <v>262.08</v>
      </c>
      <c r="X75" s="742">
        <f t="shared" si="7"/>
        <v>-4.8780487804878092E-2</v>
      </c>
      <c r="Y75" s="741">
        <f>E75*'PRESENT RATES'!O75</f>
        <v>0</v>
      </c>
      <c r="Z75" s="253">
        <f>E75*'PROPOSED RATES'!O75</f>
        <v>0</v>
      </c>
      <c r="AA75" s="742" t="str">
        <f t="shared" si="8"/>
        <v>0.0%</v>
      </c>
      <c r="AB75" s="741">
        <f>E75*'PRESENT RATES'!Q75</f>
        <v>13030.08</v>
      </c>
      <c r="AC75" s="250">
        <f>E75*'PROPOSED RATES'!Q75</f>
        <v>12102.720000000001</v>
      </c>
      <c r="AD75" s="742">
        <f t="shared" si="9"/>
        <v>-7.117070654976787E-2</v>
      </c>
      <c r="AE75" s="756">
        <f>E75*'PRESENT RATES'!R75</f>
        <v>194.88</v>
      </c>
      <c r="AF75" s="250">
        <f>E75*'PROPOSED RATES'!R75</f>
        <v>194.88</v>
      </c>
      <c r="AG75" s="742">
        <f t="shared" si="10"/>
        <v>0</v>
      </c>
      <c r="AH75" s="756">
        <f>E75*'PRESENT RATES'!S75</f>
        <v>2177.9520000000002</v>
      </c>
      <c r="AI75" s="250">
        <f>E75*'PROPOSED RATES'!S75</f>
        <v>2036.8320000000001</v>
      </c>
      <c r="AJ75" s="742">
        <f t="shared" si="11"/>
        <v>-6.4794816414686873E-2</v>
      </c>
      <c r="AK75" s="985">
        <f>E75*'PRESENT RATES'!T75</f>
        <v>-2.5401599999999998</v>
      </c>
      <c r="AL75" s="985">
        <f>E75*'PROPOSED RATES'!T75</f>
        <v>-2.6880000000000002</v>
      </c>
      <c r="AM75" s="742">
        <f t="shared" si="17"/>
        <v>5.8201058201058364E-2</v>
      </c>
      <c r="AN75" s="756">
        <f>E75*'PRESENT RATES'!U75</f>
        <v>15400.37184</v>
      </c>
      <c r="AO75" s="250">
        <f>E75*'PROPOSED RATES'!U75</f>
        <v>14331.744000000001</v>
      </c>
      <c r="AP75" s="742">
        <f t="shared" si="12"/>
        <v>-6.9389742734939031E-2</v>
      </c>
      <c r="AQ75" s="254"/>
      <c r="AR75" s="225">
        <f t="shared" si="16"/>
        <v>63</v>
      </c>
    </row>
    <row r="76" spans="1:44">
      <c r="A76" s="225">
        <f t="shared" si="1"/>
        <v>64</v>
      </c>
      <c r="B76" s="225"/>
      <c r="C76" s="788">
        <f>'LIGHTING MC'!C76</f>
        <v>135</v>
      </c>
      <c r="D76" s="769">
        <f>'LIGHTING MC'!D76</f>
        <v>22500</v>
      </c>
      <c r="E76" s="769">
        <f>'LIGHTING MC'!E76</f>
        <v>12</v>
      </c>
      <c r="F76" s="789">
        <f>'LIGHTING MC'!F76</f>
        <v>857.99000000000012</v>
      </c>
      <c r="G76" s="741">
        <f>E76*'PRESENT RATES'!I76</f>
        <v>9.120000000000001</v>
      </c>
      <c r="H76" s="253">
        <f>E76*'PROPOSED RATES'!I76</f>
        <v>9.120000000000001</v>
      </c>
      <c r="I76" s="742">
        <f t="shared" si="2"/>
        <v>0</v>
      </c>
      <c r="J76" s="741">
        <f>E76*'PRESENT RATES'!J76</f>
        <v>255.24</v>
      </c>
      <c r="K76" s="253">
        <f>E76*'PROPOSED RATES'!J76</f>
        <v>239.39999999999998</v>
      </c>
      <c r="L76" s="742">
        <f t="shared" si="3"/>
        <v>-6.2059238363892932E-2</v>
      </c>
      <c r="M76" s="741">
        <f>E76*'PRESENT RATES'!K76</f>
        <v>2.04</v>
      </c>
      <c r="N76" s="253">
        <f>E76*'PROPOSED RATES'!K76</f>
        <v>1.32</v>
      </c>
      <c r="O76" s="742">
        <f t="shared" si="4"/>
        <v>-0.3529411764705882</v>
      </c>
      <c r="P76" s="995">
        <f>E76*'PRESENT RATES'!L76</f>
        <v>0</v>
      </c>
      <c r="Q76" s="996">
        <f>E76*'PROPOSED RATES'!L76</f>
        <v>0</v>
      </c>
      <c r="R76" s="742" t="str">
        <f t="shared" si="5"/>
        <v>0.0%</v>
      </c>
      <c r="S76" s="741">
        <f>E76*'PRESENT RATES'!M76</f>
        <v>0</v>
      </c>
      <c r="T76" s="253">
        <f>E76*'PROPOSED RATES'!M76</f>
        <v>0</v>
      </c>
      <c r="U76" s="742" t="str">
        <f t="shared" si="6"/>
        <v>0.0%</v>
      </c>
      <c r="V76" s="741">
        <f>E76*'PRESENT RATES'!N76</f>
        <v>7.08</v>
      </c>
      <c r="W76" s="253">
        <f>E76*'PROPOSED RATES'!N76</f>
        <v>6.6000000000000005</v>
      </c>
      <c r="X76" s="742">
        <f t="shared" si="7"/>
        <v>-6.7796610169491456E-2</v>
      </c>
      <c r="Y76" s="741">
        <f>E76*'PRESENT RATES'!O76</f>
        <v>0</v>
      </c>
      <c r="Z76" s="253">
        <f>E76*'PROPOSED RATES'!O76</f>
        <v>0</v>
      </c>
      <c r="AA76" s="742" t="str">
        <f t="shared" si="8"/>
        <v>0.0%</v>
      </c>
      <c r="AB76" s="741">
        <f>E76*'PRESENT RATES'!Q76</f>
        <v>273.48</v>
      </c>
      <c r="AC76" s="250">
        <f>E76*'PROPOSED RATES'!Q76</f>
        <v>256.44</v>
      </c>
      <c r="AD76" s="742">
        <f t="shared" si="9"/>
        <v>-6.230802983764816E-2</v>
      </c>
      <c r="AE76" s="756">
        <f>E76*'PRESENT RATES'!R76</f>
        <v>4.9416000000000002</v>
      </c>
      <c r="AF76" s="250">
        <f>E76*'PROPOSED RATES'!R76</f>
        <v>4.9416000000000002</v>
      </c>
      <c r="AG76" s="742">
        <f t="shared" si="10"/>
        <v>0</v>
      </c>
      <c r="AH76" s="756">
        <f>E76*'PRESENT RATES'!S76</f>
        <v>55.226640000000003</v>
      </c>
      <c r="AI76" s="250">
        <f>E76*'PROPOSED RATES'!S76</f>
        <v>51.648240000000001</v>
      </c>
      <c r="AJ76" s="742">
        <f t="shared" si="11"/>
        <v>-6.4794816414686873E-2</v>
      </c>
      <c r="AK76" s="985">
        <f>E76*'PRESENT RATES'!T76</f>
        <v>-6.4320000000000002E-2</v>
      </c>
      <c r="AL76" s="985">
        <f>E76*'PROPOSED RATES'!T76</f>
        <v>-6.8159999999999998E-2</v>
      </c>
      <c r="AM76" s="742">
        <f t="shared" si="17"/>
        <v>5.9701492537313383E-2</v>
      </c>
      <c r="AN76" s="756">
        <f>E76*'PRESENT RATES'!U76</f>
        <v>333.58392000000003</v>
      </c>
      <c r="AO76" s="250">
        <f>E76*'PROPOSED RATES'!U76</f>
        <v>312.96168</v>
      </c>
      <c r="AP76" s="742">
        <f t="shared" si="12"/>
        <v>-6.1820246011858204E-2</v>
      </c>
      <c r="AQ76" s="254"/>
      <c r="AR76" s="225">
        <f t="shared" si="16"/>
        <v>64</v>
      </c>
    </row>
    <row r="77" spans="1:44">
      <c r="A77" s="225">
        <f t="shared" si="1"/>
        <v>65</v>
      </c>
      <c r="B77" s="225"/>
      <c r="C77" s="788">
        <f>'LIGHTING MC'!C77</f>
        <v>180</v>
      </c>
      <c r="D77" s="769">
        <f>'LIGHTING MC'!D77</f>
        <v>33000</v>
      </c>
      <c r="E77" s="769">
        <f>'LIGHTING MC'!E77</f>
        <v>0</v>
      </c>
      <c r="F77" s="789">
        <f>'LIGHTING MC'!F77</f>
        <v>0</v>
      </c>
      <c r="G77" s="741">
        <f>E77*'PRESENT RATES'!I77</f>
        <v>0</v>
      </c>
      <c r="H77" s="253">
        <f>E77*'PROPOSED RATES'!I77</f>
        <v>0</v>
      </c>
      <c r="I77" s="742" t="str">
        <f t="shared" si="2"/>
        <v>0.0%</v>
      </c>
      <c r="J77" s="741">
        <f>E77*'PRESENT RATES'!J77</f>
        <v>0</v>
      </c>
      <c r="K77" s="253">
        <f>E77*'PROPOSED RATES'!J77</f>
        <v>0</v>
      </c>
      <c r="L77" s="742" t="str">
        <f t="shared" si="3"/>
        <v>0.0%</v>
      </c>
      <c r="M77" s="741">
        <f>E77*'PRESENT RATES'!K77</f>
        <v>0</v>
      </c>
      <c r="N77" s="253">
        <f>E77*'PROPOSED RATES'!K77</f>
        <v>0</v>
      </c>
      <c r="O77" s="742" t="str">
        <f t="shared" si="4"/>
        <v>0.0%</v>
      </c>
      <c r="P77" s="995">
        <f>E77*'PRESENT RATES'!L77</f>
        <v>0</v>
      </c>
      <c r="Q77" s="996">
        <f>E77*'PROPOSED RATES'!L77</f>
        <v>0</v>
      </c>
      <c r="R77" s="742" t="str">
        <f t="shared" si="5"/>
        <v>0.0%</v>
      </c>
      <c r="S77" s="741">
        <f>E77*'PRESENT RATES'!M77</f>
        <v>0</v>
      </c>
      <c r="T77" s="253">
        <f>E77*'PROPOSED RATES'!M77</f>
        <v>0</v>
      </c>
      <c r="U77" s="742" t="str">
        <f t="shared" si="6"/>
        <v>0.0%</v>
      </c>
      <c r="V77" s="741">
        <f>E77*'PRESENT RATES'!N77</f>
        <v>0</v>
      </c>
      <c r="W77" s="253">
        <f>E77*'PROPOSED RATES'!N77</f>
        <v>0</v>
      </c>
      <c r="X77" s="742" t="str">
        <f t="shared" si="7"/>
        <v>0.0%</v>
      </c>
      <c r="Y77" s="741">
        <f>E77*'PRESENT RATES'!O77</f>
        <v>0</v>
      </c>
      <c r="Z77" s="253">
        <f>E77*'PROPOSED RATES'!O77</f>
        <v>0</v>
      </c>
      <c r="AA77" s="742" t="str">
        <f t="shared" si="8"/>
        <v>0.0%</v>
      </c>
      <c r="AB77" s="741">
        <f>E77*'PRESENT RATES'!Q77</f>
        <v>0</v>
      </c>
      <c r="AC77" s="250">
        <f>E77*'PROPOSED RATES'!Q77</f>
        <v>0</v>
      </c>
      <c r="AD77" s="742" t="str">
        <f t="shared" si="9"/>
        <v>0.0%</v>
      </c>
      <c r="AE77" s="756">
        <f>E77*'PRESENT RATES'!R77</f>
        <v>0</v>
      </c>
      <c r="AF77" s="250">
        <f>E77*'PROPOSED RATES'!R77</f>
        <v>0</v>
      </c>
      <c r="AG77" s="742" t="str">
        <f t="shared" si="10"/>
        <v>0.0%</v>
      </c>
      <c r="AH77" s="756">
        <f>E77*'PRESENT RATES'!S77</f>
        <v>0</v>
      </c>
      <c r="AI77" s="250">
        <f>E77*'PROPOSED RATES'!S77</f>
        <v>0</v>
      </c>
      <c r="AJ77" s="742" t="str">
        <f t="shared" si="11"/>
        <v>0.0%</v>
      </c>
      <c r="AK77" s="985">
        <f>E77*'PRESENT RATES'!T77</f>
        <v>0</v>
      </c>
      <c r="AL77" s="985">
        <f>E77*'PROPOSED RATES'!T77</f>
        <v>0</v>
      </c>
      <c r="AM77" s="742" t="str">
        <f t="shared" si="17"/>
        <v>0.0%</v>
      </c>
      <c r="AN77" s="756">
        <f>E77*'PRESENT RATES'!U77</f>
        <v>0</v>
      </c>
      <c r="AO77" s="250">
        <f>E77*'PROPOSED RATES'!U77</f>
        <v>0</v>
      </c>
      <c r="AP77" s="742" t="str">
        <f t="shared" si="12"/>
        <v>0.0%</v>
      </c>
      <c r="AQ77" s="254"/>
      <c r="AR77" s="225">
        <f t="shared" si="16"/>
        <v>65</v>
      </c>
    </row>
    <row r="78" spans="1:44">
      <c r="A78" s="225">
        <f t="shared" si="1"/>
        <v>66</v>
      </c>
      <c r="B78" s="225"/>
      <c r="C78" s="791" t="s">
        <v>82</v>
      </c>
      <c r="D78" s="767"/>
      <c r="E78" s="767"/>
      <c r="F78" s="786"/>
      <c r="G78" s="741"/>
      <c r="H78" s="253"/>
      <c r="I78" s="742"/>
      <c r="J78" s="741"/>
      <c r="K78" s="253"/>
      <c r="L78" s="742"/>
      <c r="M78" s="741"/>
      <c r="N78" s="253"/>
      <c r="O78" s="742"/>
      <c r="P78" s="995"/>
      <c r="Q78" s="996"/>
      <c r="R78" s="742"/>
      <c r="S78" s="741"/>
      <c r="T78" s="253"/>
      <c r="U78" s="742"/>
      <c r="V78" s="741"/>
      <c r="W78" s="253"/>
      <c r="X78" s="742"/>
      <c r="Y78" s="741"/>
      <c r="Z78" s="253"/>
      <c r="AA78" s="742"/>
      <c r="AB78" s="741"/>
      <c r="AC78" s="250"/>
      <c r="AD78" s="742"/>
      <c r="AE78" s="756"/>
      <c r="AF78" s="250"/>
      <c r="AG78" s="742"/>
      <c r="AH78" s="756"/>
      <c r="AI78" s="250"/>
      <c r="AJ78" s="742"/>
      <c r="AK78" s="985"/>
      <c r="AL78" s="985"/>
      <c r="AM78" s="742"/>
      <c r="AN78" s="756"/>
      <c r="AO78" s="250"/>
      <c r="AP78" s="742"/>
      <c r="AQ78" s="254"/>
      <c r="AR78" s="225">
        <f t="shared" si="16"/>
        <v>66</v>
      </c>
    </row>
    <row r="79" spans="1:44">
      <c r="A79" s="225">
        <f t="shared" si="1"/>
        <v>67</v>
      </c>
      <c r="B79" s="225"/>
      <c r="C79" s="788">
        <f>'LIGHTING MC'!C79</f>
        <v>55</v>
      </c>
      <c r="D79" s="769">
        <f>'LIGHTING MC'!D79</f>
        <v>8000</v>
      </c>
      <c r="E79" s="769">
        <f>'LIGHTING MC'!E79</f>
        <v>0</v>
      </c>
      <c r="F79" s="789">
        <f>'LIGHTING MC'!F79</f>
        <v>0</v>
      </c>
      <c r="G79" s="741">
        <f>E79*'PRESENT RATES'!I79</f>
        <v>0</v>
      </c>
      <c r="H79" s="253">
        <f>E79*'PROPOSED RATES'!I79</f>
        <v>0</v>
      </c>
      <c r="I79" s="742" t="str">
        <f t="shared" ref="I79:I142" si="18">IFERROR(H79/G79-1,"0.0%")</f>
        <v>0.0%</v>
      </c>
      <c r="J79" s="741">
        <f>E79*'PRESENT RATES'!J79</f>
        <v>0</v>
      </c>
      <c r="K79" s="253">
        <f>E79*'PROPOSED RATES'!J79</f>
        <v>0</v>
      </c>
      <c r="L79" s="742" t="str">
        <f t="shared" ref="L79:L142" si="19">IFERROR(K79/J79-1,"0.0%")</f>
        <v>0.0%</v>
      </c>
      <c r="M79" s="741">
        <f>E79*'PRESENT RATES'!K79</f>
        <v>0</v>
      </c>
      <c r="N79" s="253">
        <f>E79*'PROPOSED RATES'!K79</f>
        <v>0</v>
      </c>
      <c r="O79" s="742" t="str">
        <f t="shared" ref="O79:O142" si="20">IFERROR(N79/M79-1,"0.0%")</f>
        <v>0.0%</v>
      </c>
      <c r="P79" s="995">
        <f>E79*'PRESENT RATES'!L79</f>
        <v>0</v>
      </c>
      <c r="Q79" s="996">
        <f>E79*'PROPOSED RATES'!L79</f>
        <v>0</v>
      </c>
      <c r="R79" s="742" t="str">
        <f t="shared" ref="R79:R142" si="21">IFERROR(Q79/P79-1,"0.0%")</f>
        <v>0.0%</v>
      </c>
      <c r="S79" s="741">
        <f>E79*'PRESENT RATES'!M79</f>
        <v>0</v>
      </c>
      <c r="T79" s="253">
        <f>E79*'PROPOSED RATES'!M79</f>
        <v>0</v>
      </c>
      <c r="U79" s="742" t="str">
        <f t="shared" ref="U79:U142" si="22">IFERROR(T79/S79-1,"0.0%")</f>
        <v>0.0%</v>
      </c>
      <c r="V79" s="741">
        <f>E79*'PRESENT RATES'!N79</f>
        <v>0</v>
      </c>
      <c r="W79" s="253">
        <f>E79*'PROPOSED RATES'!N79</f>
        <v>0</v>
      </c>
      <c r="X79" s="742" t="str">
        <f t="shared" ref="X79:X142" si="23">IFERROR(W79/V79-1,"0.0%")</f>
        <v>0.0%</v>
      </c>
      <c r="Y79" s="741">
        <f>E79*'PRESENT RATES'!O79</f>
        <v>0</v>
      </c>
      <c r="Z79" s="253">
        <f>E79*'PROPOSED RATES'!O79</f>
        <v>0</v>
      </c>
      <c r="AA79" s="742" t="str">
        <f t="shared" ref="AA79:AA142" si="24">IFERROR(Z79/Y79-1,"0.0%")</f>
        <v>0.0%</v>
      </c>
      <c r="AB79" s="741">
        <f>E79*'PRESENT RATES'!Q79</f>
        <v>0</v>
      </c>
      <c r="AC79" s="250">
        <f>E79*'PROPOSED RATES'!Q79</f>
        <v>0</v>
      </c>
      <c r="AD79" s="742" t="str">
        <f t="shared" ref="AD79:AD142" si="25">IFERROR(AC79/AB79-1,"0.0%")</f>
        <v>0.0%</v>
      </c>
      <c r="AE79" s="756">
        <f>E79*'PRESENT RATES'!R79</f>
        <v>0</v>
      </c>
      <c r="AF79" s="250">
        <f>E79*'PROPOSED RATES'!R79</f>
        <v>0</v>
      </c>
      <c r="AG79" s="742" t="str">
        <f t="shared" ref="AG79:AG142" si="26">IFERROR(AF79/AE79-1,"0.0%")</f>
        <v>0.0%</v>
      </c>
      <c r="AH79" s="756">
        <f>E79*'PRESENT RATES'!S79</f>
        <v>0</v>
      </c>
      <c r="AI79" s="250">
        <f>E79*'PROPOSED RATES'!S79</f>
        <v>0</v>
      </c>
      <c r="AJ79" s="742" t="str">
        <f t="shared" ref="AJ79:AJ142" si="27">IFERROR(AI79/AH79-1,"0.0%")</f>
        <v>0.0%</v>
      </c>
      <c r="AK79" s="985">
        <f>E79*'PRESENT RATES'!T79</f>
        <v>0</v>
      </c>
      <c r="AL79" s="985">
        <f>E79*'PROPOSED RATES'!T79</f>
        <v>0</v>
      </c>
      <c r="AM79" s="742" t="str">
        <f t="shared" si="17"/>
        <v>0.0%</v>
      </c>
      <c r="AN79" s="756">
        <f>E79*'PRESENT RATES'!U79</f>
        <v>0</v>
      </c>
      <c r="AO79" s="250">
        <f>E79*'PROPOSED RATES'!U79</f>
        <v>0</v>
      </c>
      <c r="AP79" s="742" t="str">
        <f t="shared" ref="AP79:AP142" si="28">IFERROR(AO79/AN79-1,"0.0%")</f>
        <v>0.0%</v>
      </c>
      <c r="AQ79" s="254"/>
      <c r="AR79" s="225">
        <f t="shared" si="16"/>
        <v>67</v>
      </c>
    </row>
    <row r="80" spans="1:44">
      <c r="A80" s="225">
        <f t="shared" si="1"/>
        <v>68</v>
      </c>
      <c r="B80" s="225"/>
      <c r="C80" s="788">
        <f>'LIGHTING MC'!C80</f>
        <v>90</v>
      </c>
      <c r="D80" s="769">
        <f>'LIGHTING MC'!D80</f>
        <v>13500</v>
      </c>
      <c r="E80" s="769">
        <f>'LIGHTING MC'!E80</f>
        <v>0</v>
      </c>
      <c r="F80" s="789">
        <f>'LIGHTING MC'!F80</f>
        <v>0</v>
      </c>
      <c r="G80" s="741">
        <f>E80*'PRESENT RATES'!I80</f>
        <v>0</v>
      </c>
      <c r="H80" s="253">
        <f>E80*'PROPOSED RATES'!I80</f>
        <v>0</v>
      </c>
      <c r="I80" s="742" t="str">
        <f t="shared" si="18"/>
        <v>0.0%</v>
      </c>
      <c r="J80" s="741">
        <f>E80*'PRESENT RATES'!J80</f>
        <v>0</v>
      </c>
      <c r="K80" s="253">
        <f>E80*'PROPOSED RATES'!J80</f>
        <v>0</v>
      </c>
      <c r="L80" s="742" t="str">
        <f t="shared" si="19"/>
        <v>0.0%</v>
      </c>
      <c r="M80" s="741">
        <f>E80*'PRESENT RATES'!K80</f>
        <v>0</v>
      </c>
      <c r="N80" s="253">
        <f>E80*'PROPOSED RATES'!K80</f>
        <v>0</v>
      </c>
      <c r="O80" s="742" t="str">
        <f t="shared" si="20"/>
        <v>0.0%</v>
      </c>
      <c r="P80" s="995">
        <f>E80*'PRESENT RATES'!L80</f>
        <v>0</v>
      </c>
      <c r="Q80" s="996">
        <f>E80*'PROPOSED RATES'!L80</f>
        <v>0</v>
      </c>
      <c r="R80" s="742" t="str">
        <f t="shared" si="21"/>
        <v>0.0%</v>
      </c>
      <c r="S80" s="741">
        <f>E80*'PRESENT RATES'!M80</f>
        <v>0</v>
      </c>
      <c r="T80" s="253">
        <f>E80*'PROPOSED RATES'!M80</f>
        <v>0</v>
      </c>
      <c r="U80" s="742" t="str">
        <f t="shared" si="22"/>
        <v>0.0%</v>
      </c>
      <c r="V80" s="741">
        <f>E80*'PRESENT RATES'!N80</f>
        <v>0</v>
      </c>
      <c r="W80" s="253">
        <f>E80*'PROPOSED RATES'!N80</f>
        <v>0</v>
      </c>
      <c r="X80" s="742" t="str">
        <f t="shared" si="23"/>
        <v>0.0%</v>
      </c>
      <c r="Y80" s="741">
        <f>E80*'PRESENT RATES'!O80</f>
        <v>0</v>
      </c>
      <c r="Z80" s="253">
        <f>E80*'PROPOSED RATES'!O80</f>
        <v>0</v>
      </c>
      <c r="AA80" s="742" t="str">
        <f t="shared" si="24"/>
        <v>0.0%</v>
      </c>
      <c r="AB80" s="741">
        <f>E80*'PRESENT RATES'!Q80</f>
        <v>0</v>
      </c>
      <c r="AC80" s="250">
        <f>E80*'PROPOSED RATES'!Q80</f>
        <v>0</v>
      </c>
      <c r="AD80" s="742" t="str">
        <f t="shared" si="25"/>
        <v>0.0%</v>
      </c>
      <c r="AE80" s="756">
        <f>E80*'PRESENT RATES'!R80</f>
        <v>0</v>
      </c>
      <c r="AF80" s="250">
        <f>E80*'PROPOSED RATES'!R80</f>
        <v>0</v>
      </c>
      <c r="AG80" s="742" t="str">
        <f t="shared" si="26"/>
        <v>0.0%</v>
      </c>
      <c r="AH80" s="756">
        <f>E80*'PRESENT RATES'!S80</f>
        <v>0</v>
      </c>
      <c r="AI80" s="250">
        <f>E80*'PROPOSED RATES'!S80</f>
        <v>0</v>
      </c>
      <c r="AJ80" s="742" t="str">
        <f t="shared" si="27"/>
        <v>0.0%</v>
      </c>
      <c r="AK80" s="985">
        <f>E80*'PRESENT RATES'!T80</f>
        <v>0</v>
      </c>
      <c r="AL80" s="985">
        <f>E80*'PROPOSED RATES'!T80</f>
        <v>0</v>
      </c>
      <c r="AM80" s="742" t="str">
        <f t="shared" si="17"/>
        <v>0.0%</v>
      </c>
      <c r="AN80" s="756">
        <f>E80*'PRESENT RATES'!U80</f>
        <v>0</v>
      </c>
      <c r="AO80" s="250">
        <f>E80*'PROPOSED RATES'!U80</f>
        <v>0</v>
      </c>
      <c r="AP80" s="742" t="str">
        <f t="shared" si="28"/>
        <v>0.0%</v>
      </c>
      <c r="AQ80" s="254"/>
      <c r="AR80" s="225">
        <f t="shared" si="16"/>
        <v>68</v>
      </c>
    </row>
    <row r="81" spans="1:44">
      <c r="A81" s="225">
        <f t="shared" si="1"/>
        <v>69</v>
      </c>
      <c r="B81" s="225"/>
      <c r="C81" s="788">
        <f>'LIGHTING MC'!C81</f>
        <v>135</v>
      </c>
      <c r="D81" s="769">
        <f>'LIGHTING MC'!D81</f>
        <v>22500</v>
      </c>
      <c r="E81" s="769">
        <f>'LIGHTING MC'!E81</f>
        <v>0</v>
      </c>
      <c r="F81" s="789">
        <f>'LIGHTING MC'!F81</f>
        <v>0</v>
      </c>
      <c r="G81" s="741">
        <f>E81*'PRESENT RATES'!I81</f>
        <v>0</v>
      </c>
      <c r="H81" s="253">
        <f>E81*'PROPOSED RATES'!I81</f>
        <v>0</v>
      </c>
      <c r="I81" s="742" t="str">
        <f t="shared" si="18"/>
        <v>0.0%</v>
      </c>
      <c r="J81" s="741">
        <f>E81*'PRESENT RATES'!J81</f>
        <v>0</v>
      </c>
      <c r="K81" s="253">
        <f>E81*'PROPOSED RATES'!J81</f>
        <v>0</v>
      </c>
      <c r="L81" s="742" t="str">
        <f t="shared" si="19"/>
        <v>0.0%</v>
      </c>
      <c r="M81" s="741">
        <f>E81*'PRESENT RATES'!K81</f>
        <v>0</v>
      </c>
      <c r="N81" s="253">
        <f>E81*'PROPOSED RATES'!K81</f>
        <v>0</v>
      </c>
      <c r="O81" s="742" t="str">
        <f t="shared" si="20"/>
        <v>0.0%</v>
      </c>
      <c r="P81" s="995">
        <f>E81*'PRESENT RATES'!L81</f>
        <v>0</v>
      </c>
      <c r="Q81" s="996">
        <f>E81*'PROPOSED RATES'!L81</f>
        <v>0</v>
      </c>
      <c r="R81" s="742" t="str">
        <f t="shared" si="21"/>
        <v>0.0%</v>
      </c>
      <c r="S81" s="741">
        <f>E81*'PRESENT RATES'!M81</f>
        <v>0</v>
      </c>
      <c r="T81" s="253">
        <f>E81*'PROPOSED RATES'!M81</f>
        <v>0</v>
      </c>
      <c r="U81" s="742" t="str">
        <f t="shared" si="22"/>
        <v>0.0%</v>
      </c>
      <c r="V81" s="741">
        <f>E81*'PRESENT RATES'!N81</f>
        <v>0</v>
      </c>
      <c r="W81" s="253">
        <f>E81*'PROPOSED RATES'!N81</f>
        <v>0</v>
      </c>
      <c r="X81" s="742" t="str">
        <f t="shared" si="23"/>
        <v>0.0%</v>
      </c>
      <c r="Y81" s="741">
        <f>E81*'PRESENT RATES'!O81</f>
        <v>0</v>
      </c>
      <c r="Z81" s="253">
        <f>E81*'PROPOSED RATES'!O81</f>
        <v>0</v>
      </c>
      <c r="AA81" s="742" t="str">
        <f t="shared" si="24"/>
        <v>0.0%</v>
      </c>
      <c r="AB81" s="741">
        <f>E81*'PRESENT RATES'!Q81</f>
        <v>0</v>
      </c>
      <c r="AC81" s="250">
        <f>E81*'PROPOSED RATES'!Q81</f>
        <v>0</v>
      </c>
      <c r="AD81" s="742" t="str">
        <f t="shared" si="25"/>
        <v>0.0%</v>
      </c>
      <c r="AE81" s="756">
        <f>E81*'PRESENT RATES'!R81</f>
        <v>0</v>
      </c>
      <c r="AF81" s="250">
        <f>E81*'PROPOSED RATES'!R81</f>
        <v>0</v>
      </c>
      <c r="AG81" s="742" t="str">
        <f t="shared" si="26"/>
        <v>0.0%</v>
      </c>
      <c r="AH81" s="756">
        <f>E81*'PRESENT RATES'!S81</f>
        <v>0</v>
      </c>
      <c r="AI81" s="250">
        <f>E81*'PROPOSED RATES'!S81</f>
        <v>0</v>
      </c>
      <c r="AJ81" s="742" t="str">
        <f t="shared" si="27"/>
        <v>0.0%</v>
      </c>
      <c r="AK81" s="985">
        <f>E81*'PRESENT RATES'!T81</f>
        <v>0</v>
      </c>
      <c r="AL81" s="985">
        <f>E81*'PROPOSED RATES'!T81</f>
        <v>0</v>
      </c>
      <c r="AM81" s="742" t="str">
        <f t="shared" si="17"/>
        <v>0.0%</v>
      </c>
      <c r="AN81" s="756">
        <f>E81*'PRESENT RATES'!U81</f>
        <v>0</v>
      </c>
      <c r="AO81" s="250">
        <f>E81*'PROPOSED RATES'!U81</f>
        <v>0</v>
      </c>
      <c r="AP81" s="742" t="str">
        <f t="shared" si="28"/>
        <v>0.0%</v>
      </c>
      <c r="AQ81" s="254"/>
      <c r="AR81" s="225">
        <f t="shared" si="16"/>
        <v>69</v>
      </c>
    </row>
    <row r="82" spans="1:44">
      <c r="A82" s="225">
        <f t="shared" si="1"/>
        <v>70</v>
      </c>
      <c r="B82" s="225"/>
      <c r="C82" s="788">
        <f>'LIGHTING MC'!C82</f>
        <v>180</v>
      </c>
      <c r="D82" s="769">
        <f>'LIGHTING MC'!D82</f>
        <v>33000</v>
      </c>
      <c r="E82" s="769">
        <f>'LIGHTING MC'!E82</f>
        <v>0</v>
      </c>
      <c r="F82" s="789">
        <f>'LIGHTING MC'!F82</f>
        <v>0</v>
      </c>
      <c r="G82" s="741">
        <f>E82*'PRESENT RATES'!I82</f>
        <v>0</v>
      </c>
      <c r="H82" s="253">
        <f>E82*'PROPOSED RATES'!I82</f>
        <v>0</v>
      </c>
      <c r="I82" s="742" t="str">
        <f t="shared" si="18"/>
        <v>0.0%</v>
      </c>
      <c r="J82" s="741">
        <f>E82*'PRESENT RATES'!J82</f>
        <v>0</v>
      </c>
      <c r="K82" s="253">
        <f>E82*'PROPOSED RATES'!J82</f>
        <v>0</v>
      </c>
      <c r="L82" s="742" t="str">
        <f t="shared" si="19"/>
        <v>0.0%</v>
      </c>
      <c r="M82" s="741">
        <f>E82*'PRESENT RATES'!K82</f>
        <v>0</v>
      </c>
      <c r="N82" s="253">
        <f>E82*'PROPOSED RATES'!K82</f>
        <v>0</v>
      </c>
      <c r="O82" s="742" t="str">
        <f t="shared" si="20"/>
        <v>0.0%</v>
      </c>
      <c r="P82" s="995">
        <f>E82*'PRESENT RATES'!L82</f>
        <v>0</v>
      </c>
      <c r="Q82" s="996">
        <f>E82*'PROPOSED RATES'!L82</f>
        <v>0</v>
      </c>
      <c r="R82" s="742" t="str">
        <f t="shared" si="21"/>
        <v>0.0%</v>
      </c>
      <c r="S82" s="741">
        <f>E82*'PRESENT RATES'!M82</f>
        <v>0</v>
      </c>
      <c r="T82" s="253">
        <f>E82*'PROPOSED RATES'!M82</f>
        <v>0</v>
      </c>
      <c r="U82" s="742" t="str">
        <f t="shared" si="22"/>
        <v>0.0%</v>
      </c>
      <c r="V82" s="741">
        <f>E82*'PRESENT RATES'!N82</f>
        <v>0</v>
      </c>
      <c r="W82" s="253">
        <f>E82*'PROPOSED RATES'!N82</f>
        <v>0</v>
      </c>
      <c r="X82" s="742" t="str">
        <f t="shared" si="23"/>
        <v>0.0%</v>
      </c>
      <c r="Y82" s="741">
        <f>E82*'PRESENT RATES'!O82</f>
        <v>0</v>
      </c>
      <c r="Z82" s="253">
        <f>E82*'PROPOSED RATES'!O82</f>
        <v>0</v>
      </c>
      <c r="AA82" s="742" t="str">
        <f t="shared" si="24"/>
        <v>0.0%</v>
      </c>
      <c r="AB82" s="741">
        <f>E82*'PRESENT RATES'!Q82</f>
        <v>0</v>
      </c>
      <c r="AC82" s="250">
        <f>E82*'PROPOSED RATES'!Q82</f>
        <v>0</v>
      </c>
      <c r="AD82" s="742" t="str">
        <f t="shared" si="25"/>
        <v>0.0%</v>
      </c>
      <c r="AE82" s="756">
        <f>E82*'PRESENT RATES'!R82</f>
        <v>0</v>
      </c>
      <c r="AF82" s="250">
        <f>E82*'PROPOSED RATES'!R82</f>
        <v>0</v>
      </c>
      <c r="AG82" s="742" t="str">
        <f t="shared" si="26"/>
        <v>0.0%</v>
      </c>
      <c r="AH82" s="756">
        <f>E82*'PRESENT RATES'!S82</f>
        <v>0</v>
      </c>
      <c r="AI82" s="250">
        <f>E82*'PROPOSED RATES'!S82</f>
        <v>0</v>
      </c>
      <c r="AJ82" s="742" t="str">
        <f t="shared" si="27"/>
        <v>0.0%</v>
      </c>
      <c r="AK82" s="985">
        <f>E82*'PRESENT RATES'!T82</f>
        <v>0</v>
      </c>
      <c r="AL82" s="985">
        <f>E82*'PROPOSED RATES'!T82</f>
        <v>0</v>
      </c>
      <c r="AM82" s="742" t="str">
        <f t="shared" si="17"/>
        <v>0.0%</v>
      </c>
      <c r="AN82" s="756">
        <f>E82*'PRESENT RATES'!U82</f>
        <v>0</v>
      </c>
      <c r="AO82" s="250">
        <f>E82*'PROPOSED RATES'!U82</f>
        <v>0</v>
      </c>
      <c r="AP82" s="742" t="str">
        <f t="shared" si="28"/>
        <v>0.0%</v>
      </c>
      <c r="AQ82" s="254"/>
      <c r="AR82" s="225">
        <f t="shared" si="16"/>
        <v>70</v>
      </c>
    </row>
    <row r="83" spans="1:44">
      <c r="A83" s="225">
        <f t="shared" si="1"/>
        <v>71</v>
      </c>
      <c r="B83" s="225"/>
      <c r="C83" s="792" t="s">
        <v>83</v>
      </c>
      <c r="D83" s="767"/>
      <c r="E83" s="767"/>
      <c r="F83" s="786"/>
      <c r="G83" s="741"/>
      <c r="H83" s="253"/>
      <c r="I83" s="742"/>
      <c r="J83" s="741"/>
      <c r="K83" s="253"/>
      <c r="L83" s="742"/>
      <c r="M83" s="741"/>
      <c r="N83" s="253"/>
      <c r="O83" s="742"/>
      <c r="P83" s="995"/>
      <c r="Q83" s="996"/>
      <c r="R83" s="742"/>
      <c r="S83" s="741"/>
      <c r="T83" s="253"/>
      <c r="U83" s="742"/>
      <c r="V83" s="741"/>
      <c r="W83" s="253"/>
      <c r="X83" s="742"/>
      <c r="Y83" s="741"/>
      <c r="Z83" s="253"/>
      <c r="AA83" s="742"/>
      <c r="AB83" s="741"/>
      <c r="AC83" s="250"/>
      <c r="AD83" s="742"/>
      <c r="AE83" s="756"/>
      <c r="AF83" s="250"/>
      <c r="AG83" s="742"/>
      <c r="AH83" s="756"/>
      <c r="AI83" s="250"/>
      <c r="AJ83" s="742"/>
      <c r="AK83" s="985"/>
      <c r="AL83" s="985"/>
      <c r="AM83" s="742"/>
      <c r="AN83" s="756"/>
      <c r="AO83" s="250"/>
      <c r="AP83" s="742"/>
      <c r="AQ83" s="254"/>
      <c r="AR83" s="225">
        <f t="shared" si="16"/>
        <v>71</v>
      </c>
    </row>
    <row r="84" spans="1:44">
      <c r="A84" s="225">
        <f t="shared" ref="A84:A147" si="29">A83+1</f>
        <v>72</v>
      </c>
      <c r="B84" s="225"/>
      <c r="C84" s="788">
        <f>'LIGHTING MC'!C84</f>
        <v>100</v>
      </c>
      <c r="D84" s="769">
        <f>'LIGHTING MC'!D84</f>
        <v>8500</v>
      </c>
      <c r="E84" s="769">
        <f>'LIGHTING MC'!E84</f>
        <v>0</v>
      </c>
      <c r="F84" s="789">
        <f>'LIGHTING MC'!F84</f>
        <v>0</v>
      </c>
      <c r="G84" s="741">
        <f>E84*'PRESENT RATES'!I84</f>
        <v>0</v>
      </c>
      <c r="H84" s="253">
        <f>E84*'PROPOSED RATES'!I84</f>
        <v>0</v>
      </c>
      <c r="I84" s="742" t="str">
        <f t="shared" si="18"/>
        <v>0.0%</v>
      </c>
      <c r="J84" s="741">
        <f>E84*'PRESENT RATES'!J84</f>
        <v>0</v>
      </c>
      <c r="K84" s="253">
        <f>E84*'PROPOSED RATES'!J84</f>
        <v>0</v>
      </c>
      <c r="L84" s="742" t="str">
        <f t="shared" si="19"/>
        <v>0.0%</v>
      </c>
      <c r="M84" s="741">
        <f>E84*'PRESENT RATES'!K84</f>
        <v>0</v>
      </c>
      <c r="N84" s="253">
        <f>E84*'PROPOSED RATES'!K84</f>
        <v>0</v>
      </c>
      <c r="O84" s="742" t="str">
        <f t="shared" si="20"/>
        <v>0.0%</v>
      </c>
      <c r="P84" s="995">
        <f>E84*'PRESENT RATES'!L84</f>
        <v>0</v>
      </c>
      <c r="Q84" s="996">
        <f>E84*'PROPOSED RATES'!L84</f>
        <v>0</v>
      </c>
      <c r="R84" s="742" t="str">
        <f t="shared" si="21"/>
        <v>0.0%</v>
      </c>
      <c r="S84" s="741">
        <f>E84*'PRESENT RATES'!M84</f>
        <v>0</v>
      </c>
      <c r="T84" s="253">
        <f>E84*'PROPOSED RATES'!M84</f>
        <v>0</v>
      </c>
      <c r="U84" s="742" t="str">
        <f t="shared" si="22"/>
        <v>0.0%</v>
      </c>
      <c r="V84" s="741">
        <f>E84*'PRESENT RATES'!N84</f>
        <v>0</v>
      </c>
      <c r="W84" s="253">
        <f>E84*'PROPOSED RATES'!N84</f>
        <v>0</v>
      </c>
      <c r="X84" s="742" t="str">
        <f t="shared" si="23"/>
        <v>0.0%</v>
      </c>
      <c r="Y84" s="741">
        <f>E84*'PRESENT RATES'!O84</f>
        <v>0</v>
      </c>
      <c r="Z84" s="253">
        <f>E84*'PROPOSED RATES'!O84</f>
        <v>0</v>
      </c>
      <c r="AA84" s="742" t="str">
        <f t="shared" si="24"/>
        <v>0.0%</v>
      </c>
      <c r="AB84" s="741">
        <f>E84*'PRESENT RATES'!Q84</f>
        <v>0</v>
      </c>
      <c r="AC84" s="250">
        <f>E84*'PROPOSED RATES'!Q84</f>
        <v>0</v>
      </c>
      <c r="AD84" s="742" t="str">
        <f t="shared" si="25"/>
        <v>0.0%</v>
      </c>
      <c r="AE84" s="756">
        <f>E84*'PRESENT RATES'!R84</f>
        <v>0</v>
      </c>
      <c r="AF84" s="250">
        <f>E84*'PROPOSED RATES'!R84</f>
        <v>0</v>
      </c>
      <c r="AG84" s="742" t="str">
        <f t="shared" si="26"/>
        <v>0.0%</v>
      </c>
      <c r="AH84" s="756">
        <f>E84*'PRESENT RATES'!S84</f>
        <v>0</v>
      </c>
      <c r="AI84" s="250">
        <f>E84*'PROPOSED RATES'!S84</f>
        <v>0</v>
      </c>
      <c r="AJ84" s="742" t="str">
        <f t="shared" si="27"/>
        <v>0.0%</v>
      </c>
      <c r="AK84" s="985">
        <f>E84*'PRESENT RATES'!T84</f>
        <v>0</v>
      </c>
      <c r="AL84" s="985">
        <f>E84*'PROPOSED RATES'!T84</f>
        <v>0</v>
      </c>
      <c r="AM84" s="742" t="str">
        <f t="shared" si="17"/>
        <v>0.0%</v>
      </c>
      <c r="AN84" s="756">
        <f>E84*'PRESENT RATES'!U84</f>
        <v>0</v>
      </c>
      <c r="AO84" s="250">
        <f>E84*'PROPOSED RATES'!U84</f>
        <v>0</v>
      </c>
      <c r="AP84" s="742" t="str">
        <f t="shared" si="28"/>
        <v>0.0%</v>
      </c>
      <c r="AQ84" s="254"/>
      <c r="AR84" s="225">
        <f t="shared" si="16"/>
        <v>72</v>
      </c>
    </row>
    <row r="85" spans="1:44">
      <c r="A85" s="225">
        <f t="shared" si="29"/>
        <v>73</v>
      </c>
      <c r="B85" s="225"/>
      <c r="C85" s="788">
        <f>'LIGHTING MC'!C85</f>
        <v>175</v>
      </c>
      <c r="D85" s="769">
        <f>'LIGHTING MC'!D85</f>
        <v>15000</v>
      </c>
      <c r="E85" s="769">
        <f>'LIGHTING MC'!E85</f>
        <v>0</v>
      </c>
      <c r="F85" s="789">
        <f>'LIGHTING MC'!F85</f>
        <v>0</v>
      </c>
      <c r="G85" s="741">
        <f>E85*'PRESENT RATES'!I85</f>
        <v>0</v>
      </c>
      <c r="H85" s="253">
        <f>E85*'PROPOSED RATES'!I85</f>
        <v>0</v>
      </c>
      <c r="I85" s="742" t="str">
        <f t="shared" si="18"/>
        <v>0.0%</v>
      </c>
      <c r="J85" s="741">
        <f>E85*'PRESENT RATES'!J85</f>
        <v>0</v>
      </c>
      <c r="K85" s="253">
        <f>E85*'PROPOSED RATES'!J85</f>
        <v>0</v>
      </c>
      <c r="L85" s="742" t="str">
        <f t="shared" si="19"/>
        <v>0.0%</v>
      </c>
      <c r="M85" s="741">
        <f>E85*'PRESENT RATES'!K85</f>
        <v>0</v>
      </c>
      <c r="N85" s="253">
        <f>E85*'PROPOSED RATES'!K85</f>
        <v>0</v>
      </c>
      <c r="O85" s="742" t="str">
        <f t="shared" si="20"/>
        <v>0.0%</v>
      </c>
      <c r="P85" s="995">
        <f>E85*'PRESENT RATES'!L85</f>
        <v>0</v>
      </c>
      <c r="Q85" s="996">
        <f>E85*'PROPOSED RATES'!L85</f>
        <v>0</v>
      </c>
      <c r="R85" s="742" t="str">
        <f t="shared" si="21"/>
        <v>0.0%</v>
      </c>
      <c r="S85" s="741">
        <f>E85*'PRESENT RATES'!M85</f>
        <v>0</v>
      </c>
      <c r="T85" s="253">
        <f>E85*'PROPOSED RATES'!M85</f>
        <v>0</v>
      </c>
      <c r="U85" s="742" t="str">
        <f t="shared" si="22"/>
        <v>0.0%</v>
      </c>
      <c r="V85" s="741">
        <f>E85*'PRESENT RATES'!N85</f>
        <v>0</v>
      </c>
      <c r="W85" s="253">
        <f>E85*'PROPOSED RATES'!N85</f>
        <v>0</v>
      </c>
      <c r="X85" s="742" t="str">
        <f t="shared" si="23"/>
        <v>0.0%</v>
      </c>
      <c r="Y85" s="741">
        <f>E85*'PRESENT RATES'!O85</f>
        <v>0</v>
      </c>
      <c r="Z85" s="253">
        <f>E85*'PROPOSED RATES'!O85</f>
        <v>0</v>
      </c>
      <c r="AA85" s="742" t="str">
        <f t="shared" si="24"/>
        <v>0.0%</v>
      </c>
      <c r="AB85" s="741">
        <f>E85*'PRESENT RATES'!Q85</f>
        <v>0</v>
      </c>
      <c r="AC85" s="250">
        <f>E85*'PROPOSED RATES'!Q85</f>
        <v>0</v>
      </c>
      <c r="AD85" s="742" t="str">
        <f t="shared" si="25"/>
        <v>0.0%</v>
      </c>
      <c r="AE85" s="756">
        <f>E85*'PRESENT RATES'!R85</f>
        <v>0</v>
      </c>
      <c r="AF85" s="250">
        <f>E85*'PROPOSED RATES'!R85</f>
        <v>0</v>
      </c>
      <c r="AG85" s="742" t="str">
        <f t="shared" si="26"/>
        <v>0.0%</v>
      </c>
      <c r="AH85" s="756">
        <f>E85*'PRESENT RATES'!S85</f>
        <v>0</v>
      </c>
      <c r="AI85" s="250">
        <f>E85*'PROPOSED RATES'!S85</f>
        <v>0</v>
      </c>
      <c r="AJ85" s="742" t="str">
        <f t="shared" si="27"/>
        <v>0.0%</v>
      </c>
      <c r="AK85" s="985">
        <f>E85*'PRESENT RATES'!T85</f>
        <v>0</v>
      </c>
      <c r="AL85" s="985">
        <f>E85*'PROPOSED RATES'!T85</f>
        <v>0</v>
      </c>
      <c r="AM85" s="742" t="str">
        <f t="shared" si="17"/>
        <v>0.0%</v>
      </c>
      <c r="AN85" s="756">
        <f>E85*'PRESENT RATES'!U85</f>
        <v>0</v>
      </c>
      <c r="AO85" s="250">
        <f>E85*'PROPOSED RATES'!U85</f>
        <v>0</v>
      </c>
      <c r="AP85" s="742" t="str">
        <f t="shared" si="28"/>
        <v>0.0%</v>
      </c>
      <c r="AQ85" s="254"/>
      <c r="AR85" s="225">
        <f t="shared" si="16"/>
        <v>73</v>
      </c>
    </row>
    <row r="86" spans="1:44">
      <c r="A86" s="225">
        <f t="shared" si="29"/>
        <v>74</v>
      </c>
      <c r="B86" s="225"/>
      <c r="C86" s="788">
        <f>'LIGHTING MC'!C86</f>
        <v>250</v>
      </c>
      <c r="D86" s="769">
        <f>'LIGHTING MC'!D86</f>
        <v>23000</v>
      </c>
      <c r="E86" s="769">
        <f>'LIGHTING MC'!E86</f>
        <v>0</v>
      </c>
      <c r="F86" s="789">
        <f>'LIGHTING MC'!F86</f>
        <v>0</v>
      </c>
      <c r="G86" s="741">
        <f>E86*'PRESENT RATES'!I86</f>
        <v>0</v>
      </c>
      <c r="H86" s="253">
        <f>E86*'PROPOSED RATES'!I86</f>
        <v>0</v>
      </c>
      <c r="I86" s="742" t="str">
        <f t="shared" si="18"/>
        <v>0.0%</v>
      </c>
      <c r="J86" s="741">
        <f>E86*'PRESENT RATES'!J86</f>
        <v>0</v>
      </c>
      <c r="K86" s="253">
        <f>E86*'PROPOSED RATES'!J86</f>
        <v>0</v>
      </c>
      <c r="L86" s="742" t="str">
        <f t="shared" si="19"/>
        <v>0.0%</v>
      </c>
      <c r="M86" s="741">
        <f>E86*'PRESENT RATES'!K86</f>
        <v>0</v>
      </c>
      <c r="N86" s="253">
        <f>E86*'PROPOSED RATES'!K86</f>
        <v>0</v>
      </c>
      <c r="O86" s="742" t="str">
        <f t="shared" si="20"/>
        <v>0.0%</v>
      </c>
      <c r="P86" s="995">
        <f>E86*'PRESENT RATES'!L86</f>
        <v>0</v>
      </c>
      <c r="Q86" s="996">
        <f>E86*'PROPOSED RATES'!L86</f>
        <v>0</v>
      </c>
      <c r="R86" s="742" t="str">
        <f t="shared" si="21"/>
        <v>0.0%</v>
      </c>
      <c r="S86" s="741">
        <f>E86*'PRESENT RATES'!M86</f>
        <v>0</v>
      </c>
      <c r="T86" s="253">
        <f>E86*'PROPOSED RATES'!M86</f>
        <v>0</v>
      </c>
      <c r="U86" s="742" t="str">
        <f t="shared" si="22"/>
        <v>0.0%</v>
      </c>
      <c r="V86" s="741">
        <f>E86*'PRESENT RATES'!N86</f>
        <v>0</v>
      </c>
      <c r="W86" s="253">
        <f>E86*'PROPOSED RATES'!N86</f>
        <v>0</v>
      </c>
      <c r="X86" s="742" t="str">
        <f t="shared" si="23"/>
        <v>0.0%</v>
      </c>
      <c r="Y86" s="741">
        <f>E86*'PRESENT RATES'!O86</f>
        <v>0</v>
      </c>
      <c r="Z86" s="253">
        <f>E86*'PROPOSED RATES'!O86</f>
        <v>0</v>
      </c>
      <c r="AA86" s="742" t="str">
        <f t="shared" si="24"/>
        <v>0.0%</v>
      </c>
      <c r="AB86" s="741">
        <f>E86*'PRESENT RATES'!Q86</f>
        <v>0</v>
      </c>
      <c r="AC86" s="250">
        <f>E86*'PROPOSED RATES'!Q86</f>
        <v>0</v>
      </c>
      <c r="AD86" s="742" t="str">
        <f t="shared" si="25"/>
        <v>0.0%</v>
      </c>
      <c r="AE86" s="756">
        <f>E86*'PRESENT RATES'!R86</f>
        <v>0</v>
      </c>
      <c r="AF86" s="250">
        <f>E86*'PROPOSED RATES'!R86</f>
        <v>0</v>
      </c>
      <c r="AG86" s="742" t="str">
        <f t="shared" si="26"/>
        <v>0.0%</v>
      </c>
      <c r="AH86" s="756">
        <f>E86*'PRESENT RATES'!S86</f>
        <v>0</v>
      </c>
      <c r="AI86" s="250">
        <f>E86*'PROPOSED RATES'!S86</f>
        <v>0</v>
      </c>
      <c r="AJ86" s="742" t="str">
        <f t="shared" si="27"/>
        <v>0.0%</v>
      </c>
      <c r="AK86" s="985">
        <f>E86*'PRESENT RATES'!T86</f>
        <v>0</v>
      </c>
      <c r="AL86" s="985">
        <f>E86*'PROPOSED RATES'!T86</f>
        <v>0</v>
      </c>
      <c r="AM86" s="742" t="str">
        <f t="shared" si="17"/>
        <v>0.0%</v>
      </c>
      <c r="AN86" s="756">
        <f>E86*'PRESENT RATES'!U86</f>
        <v>0</v>
      </c>
      <c r="AO86" s="250">
        <f>E86*'PROPOSED RATES'!U86</f>
        <v>0</v>
      </c>
      <c r="AP86" s="742" t="str">
        <f t="shared" si="28"/>
        <v>0.0%</v>
      </c>
      <c r="AQ86" s="254"/>
      <c r="AR86" s="225">
        <f t="shared" si="16"/>
        <v>74</v>
      </c>
    </row>
    <row r="87" spans="1:44">
      <c r="A87" s="225">
        <f t="shared" si="29"/>
        <v>75</v>
      </c>
      <c r="B87" s="225"/>
      <c r="C87" s="788">
        <f>'LIGHTING MC'!C87</f>
        <v>400</v>
      </c>
      <c r="D87" s="769">
        <f>'LIGHTING MC'!D87</f>
        <v>40000</v>
      </c>
      <c r="E87" s="769">
        <f>'LIGHTING MC'!E87</f>
        <v>0</v>
      </c>
      <c r="F87" s="789">
        <f>'LIGHTING MC'!F87</f>
        <v>0</v>
      </c>
      <c r="G87" s="741">
        <f>E87*'PRESENT RATES'!I87</f>
        <v>0</v>
      </c>
      <c r="H87" s="253">
        <f>E87*'PROPOSED RATES'!I87</f>
        <v>0</v>
      </c>
      <c r="I87" s="742" t="str">
        <f t="shared" si="18"/>
        <v>0.0%</v>
      </c>
      <c r="J87" s="741">
        <f>E87*'PRESENT RATES'!J87</f>
        <v>0</v>
      </c>
      <c r="K87" s="253">
        <f>E87*'PROPOSED RATES'!J87</f>
        <v>0</v>
      </c>
      <c r="L87" s="742" t="str">
        <f t="shared" si="19"/>
        <v>0.0%</v>
      </c>
      <c r="M87" s="741">
        <f>E87*'PRESENT RATES'!K87</f>
        <v>0</v>
      </c>
      <c r="N87" s="253">
        <f>E87*'PROPOSED RATES'!K87</f>
        <v>0</v>
      </c>
      <c r="O87" s="742" t="str">
        <f t="shared" si="20"/>
        <v>0.0%</v>
      </c>
      <c r="P87" s="995">
        <f>E87*'PRESENT RATES'!L87</f>
        <v>0</v>
      </c>
      <c r="Q87" s="996">
        <f>E87*'PROPOSED RATES'!L87</f>
        <v>0</v>
      </c>
      <c r="R87" s="742" t="str">
        <f t="shared" si="21"/>
        <v>0.0%</v>
      </c>
      <c r="S87" s="741">
        <f>E87*'PRESENT RATES'!M87</f>
        <v>0</v>
      </c>
      <c r="T87" s="253">
        <f>E87*'PROPOSED RATES'!M87</f>
        <v>0</v>
      </c>
      <c r="U87" s="742" t="str">
        <f t="shared" si="22"/>
        <v>0.0%</v>
      </c>
      <c r="V87" s="741">
        <f>E87*'PRESENT RATES'!N87</f>
        <v>0</v>
      </c>
      <c r="W87" s="253">
        <f>E87*'PROPOSED RATES'!N87</f>
        <v>0</v>
      </c>
      <c r="X87" s="742" t="str">
        <f t="shared" si="23"/>
        <v>0.0%</v>
      </c>
      <c r="Y87" s="741">
        <f>E87*'PRESENT RATES'!O87</f>
        <v>0</v>
      </c>
      <c r="Z87" s="253">
        <f>E87*'PROPOSED RATES'!O87</f>
        <v>0</v>
      </c>
      <c r="AA87" s="742" t="str">
        <f t="shared" si="24"/>
        <v>0.0%</v>
      </c>
      <c r="AB87" s="741">
        <f>E87*'PRESENT RATES'!Q87</f>
        <v>0</v>
      </c>
      <c r="AC87" s="250">
        <f>E87*'PROPOSED RATES'!Q87</f>
        <v>0</v>
      </c>
      <c r="AD87" s="742" t="str">
        <f t="shared" si="25"/>
        <v>0.0%</v>
      </c>
      <c r="AE87" s="756">
        <f>E87*'PRESENT RATES'!R87</f>
        <v>0</v>
      </c>
      <c r="AF87" s="250">
        <f>E87*'PROPOSED RATES'!R87</f>
        <v>0</v>
      </c>
      <c r="AG87" s="742" t="str">
        <f t="shared" si="26"/>
        <v>0.0%</v>
      </c>
      <c r="AH87" s="756">
        <f>E87*'PRESENT RATES'!S87</f>
        <v>0</v>
      </c>
      <c r="AI87" s="250">
        <f>E87*'PROPOSED RATES'!S87</f>
        <v>0</v>
      </c>
      <c r="AJ87" s="742" t="str">
        <f t="shared" si="27"/>
        <v>0.0%</v>
      </c>
      <c r="AK87" s="985">
        <f>E87*'PRESENT RATES'!T87</f>
        <v>0</v>
      </c>
      <c r="AL87" s="985">
        <f>E87*'PROPOSED RATES'!T87</f>
        <v>0</v>
      </c>
      <c r="AM87" s="742" t="str">
        <f t="shared" si="17"/>
        <v>0.0%</v>
      </c>
      <c r="AN87" s="756">
        <f>E87*'PRESENT RATES'!U87</f>
        <v>0</v>
      </c>
      <c r="AO87" s="250">
        <f>E87*'PROPOSED RATES'!U87</f>
        <v>0</v>
      </c>
      <c r="AP87" s="742" t="str">
        <f t="shared" si="28"/>
        <v>0.0%</v>
      </c>
      <c r="AQ87" s="254"/>
      <c r="AR87" s="225">
        <f t="shared" si="16"/>
        <v>75</v>
      </c>
    </row>
    <row r="88" spans="1:44">
      <c r="A88" s="225">
        <f t="shared" si="29"/>
        <v>76</v>
      </c>
      <c r="B88" s="225"/>
      <c r="C88" s="792" t="s">
        <v>84</v>
      </c>
      <c r="D88" s="767"/>
      <c r="E88" s="767"/>
      <c r="F88" s="786"/>
      <c r="G88" s="741"/>
      <c r="H88" s="253"/>
      <c r="I88" s="742"/>
      <c r="J88" s="741"/>
      <c r="K88" s="253"/>
      <c r="L88" s="742"/>
      <c r="M88" s="741"/>
      <c r="N88" s="253"/>
      <c r="O88" s="742"/>
      <c r="P88" s="995"/>
      <c r="Q88" s="996"/>
      <c r="R88" s="742"/>
      <c r="S88" s="741"/>
      <c r="T88" s="253"/>
      <c r="U88" s="742"/>
      <c r="V88" s="741"/>
      <c r="W88" s="253"/>
      <c r="X88" s="742"/>
      <c r="Y88" s="741"/>
      <c r="Z88" s="253"/>
      <c r="AA88" s="742"/>
      <c r="AB88" s="741"/>
      <c r="AC88" s="250"/>
      <c r="AD88" s="742"/>
      <c r="AE88" s="756"/>
      <c r="AF88" s="250"/>
      <c r="AG88" s="742"/>
      <c r="AH88" s="756"/>
      <c r="AI88" s="250"/>
      <c r="AJ88" s="742"/>
      <c r="AK88" s="985"/>
      <c r="AL88" s="985"/>
      <c r="AM88" s="742"/>
      <c r="AN88" s="756"/>
      <c r="AO88" s="250"/>
      <c r="AP88" s="742"/>
      <c r="AR88" s="225">
        <f t="shared" si="16"/>
        <v>76</v>
      </c>
    </row>
    <row r="89" spans="1:44">
      <c r="A89" s="225">
        <f t="shared" si="29"/>
        <v>77</v>
      </c>
      <c r="B89" s="225"/>
      <c r="C89" s="788">
        <f>'LIGHTING MC'!C89</f>
        <v>100</v>
      </c>
      <c r="D89" s="769">
        <f>'LIGHTING MC'!D89</f>
        <v>8500</v>
      </c>
      <c r="E89" s="769">
        <f>'LIGHTING MC'!E89</f>
        <v>0</v>
      </c>
      <c r="F89" s="789">
        <f>'LIGHTING MC'!F89</f>
        <v>0</v>
      </c>
      <c r="G89" s="741">
        <f>E89*'PRESENT RATES'!I89</f>
        <v>0</v>
      </c>
      <c r="H89" s="253">
        <f>E89*'PROPOSED RATES'!I89</f>
        <v>0</v>
      </c>
      <c r="I89" s="742" t="str">
        <f t="shared" si="18"/>
        <v>0.0%</v>
      </c>
      <c r="J89" s="741">
        <f>E89*'PRESENT RATES'!J89</f>
        <v>0</v>
      </c>
      <c r="K89" s="253">
        <f>E89*'PROPOSED RATES'!J89</f>
        <v>0</v>
      </c>
      <c r="L89" s="742" t="str">
        <f t="shared" si="19"/>
        <v>0.0%</v>
      </c>
      <c r="M89" s="741">
        <f>E89*'PRESENT RATES'!K89</f>
        <v>0</v>
      </c>
      <c r="N89" s="253">
        <f>E89*'PROPOSED RATES'!K89</f>
        <v>0</v>
      </c>
      <c r="O89" s="742" t="str">
        <f t="shared" si="20"/>
        <v>0.0%</v>
      </c>
      <c r="P89" s="995">
        <f>E89*'PRESENT RATES'!L89</f>
        <v>0</v>
      </c>
      <c r="Q89" s="996">
        <f>E89*'PROPOSED RATES'!L89</f>
        <v>0</v>
      </c>
      <c r="R89" s="742" t="str">
        <f t="shared" si="21"/>
        <v>0.0%</v>
      </c>
      <c r="S89" s="741">
        <f>E89*'PRESENT RATES'!M89</f>
        <v>0</v>
      </c>
      <c r="T89" s="253">
        <f>E89*'PROPOSED RATES'!M89</f>
        <v>0</v>
      </c>
      <c r="U89" s="742" t="str">
        <f t="shared" si="22"/>
        <v>0.0%</v>
      </c>
      <c r="V89" s="741">
        <f>E89*'PRESENT RATES'!N89</f>
        <v>0</v>
      </c>
      <c r="W89" s="253">
        <f>E89*'PROPOSED RATES'!N89</f>
        <v>0</v>
      </c>
      <c r="X89" s="742" t="str">
        <f t="shared" si="23"/>
        <v>0.0%</v>
      </c>
      <c r="Y89" s="741">
        <f>E89*'PRESENT RATES'!O89</f>
        <v>0</v>
      </c>
      <c r="Z89" s="253">
        <f>E89*'PROPOSED RATES'!O89</f>
        <v>0</v>
      </c>
      <c r="AA89" s="742" t="str">
        <f t="shared" si="24"/>
        <v>0.0%</v>
      </c>
      <c r="AB89" s="741">
        <f>E89*'PRESENT RATES'!Q89</f>
        <v>0</v>
      </c>
      <c r="AC89" s="250">
        <f>E89*'PROPOSED RATES'!Q89</f>
        <v>0</v>
      </c>
      <c r="AD89" s="742" t="str">
        <f t="shared" si="25"/>
        <v>0.0%</v>
      </c>
      <c r="AE89" s="756">
        <f>E89*'PRESENT RATES'!R89</f>
        <v>0</v>
      </c>
      <c r="AF89" s="250">
        <f>E89*'PROPOSED RATES'!R89</f>
        <v>0</v>
      </c>
      <c r="AG89" s="742" t="str">
        <f t="shared" si="26"/>
        <v>0.0%</v>
      </c>
      <c r="AH89" s="756">
        <f>E89*'PRESENT RATES'!S89</f>
        <v>0</v>
      </c>
      <c r="AI89" s="250">
        <f>E89*'PROPOSED RATES'!S89</f>
        <v>0</v>
      </c>
      <c r="AJ89" s="742" t="str">
        <f t="shared" si="27"/>
        <v>0.0%</v>
      </c>
      <c r="AK89" s="985">
        <f>E89*'PRESENT RATES'!T89</f>
        <v>0</v>
      </c>
      <c r="AL89" s="985">
        <f>E89*'PROPOSED RATES'!T89</f>
        <v>0</v>
      </c>
      <c r="AM89" s="742" t="str">
        <f t="shared" si="17"/>
        <v>0.0%</v>
      </c>
      <c r="AN89" s="756">
        <f>E89*'PRESENT RATES'!U89</f>
        <v>0</v>
      </c>
      <c r="AO89" s="250">
        <f>E89*'PROPOSED RATES'!U89</f>
        <v>0</v>
      </c>
      <c r="AP89" s="742" t="str">
        <f t="shared" si="28"/>
        <v>0.0%</v>
      </c>
      <c r="AQ89" s="254"/>
      <c r="AR89" s="225">
        <f t="shared" si="16"/>
        <v>77</v>
      </c>
    </row>
    <row r="90" spans="1:44">
      <c r="A90" s="225">
        <f t="shared" si="29"/>
        <v>78</v>
      </c>
      <c r="B90" s="225"/>
      <c r="C90" s="788">
        <f>'LIGHTING MC'!C90</f>
        <v>175</v>
      </c>
      <c r="D90" s="769">
        <f>'LIGHTING MC'!D90</f>
        <v>15000</v>
      </c>
      <c r="E90" s="769">
        <f>'LIGHTING MC'!E90</f>
        <v>0</v>
      </c>
      <c r="F90" s="789">
        <f>'LIGHTING MC'!F90</f>
        <v>0</v>
      </c>
      <c r="G90" s="741">
        <f>E90*'PRESENT RATES'!I90</f>
        <v>0</v>
      </c>
      <c r="H90" s="253">
        <f>E90*'PROPOSED RATES'!I90</f>
        <v>0</v>
      </c>
      <c r="I90" s="742" t="str">
        <f t="shared" si="18"/>
        <v>0.0%</v>
      </c>
      <c r="J90" s="741">
        <f>E90*'PRESENT RATES'!J90</f>
        <v>0</v>
      </c>
      <c r="K90" s="253">
        <f>E90*'PROPOSED RATES'!J90</f>
        <v>0</v>
      </c>
      <c r="L90" s="742" t="str">
        <f t="shared" si="19"/>
        <v>0.0%</v>
      </c>
      <c r="M90" s="741">
        <f>E90*'PRESENT RATES'!K90</f>
        <v>0</v>
      </c>
      <c r="N90" s="253">
        <f>E90*'PROPOSED RATES'!K90</f>
        <v>0</v>
      </c>
      <c r="O90" s="742" t="str">
        <f t="shared" si="20"/>
        <v>0.0%</v>
      </c>
      <c r="P90" s="995">
        <f>E90*'PRESENT RATES'!L90</f>
        <v>0</v>
      </c>
      <c r="Q90" s="996">
        <f>E90*'PROPOSED RATES'!L90</f>
        <v>0</v>
      </c>
      <c r="R90" s="742" t="str">
        <f t="shared" si="21"/>
        <v>0.0%</v>
      </c>
      <c r="S90" s="741">
        <f>E90*'PRESENT RATES'!M90</f>
        <v>0</v>
      </c>
      <c r="T90" s="253">
        <f>E90*'PROPOSED RATES'!M90</f>
        <v>0</v>
      </c>
      <c r="U90" s="742" t="str">
        <f t="shared" si="22"/>
        <v>0.0%</v>
      </c>
      <c r="V90" s="741">
        <f>E90*'PRESENT RATES'!N90</f>
        <v>0</v>
      </c>
      <c r="W90" s="253">
        <f>E90*'PROPOSED RATES'!N90</f>
        <v>0</v>
      </c>
      <c r="X90" s="742" t="str">
        <f t="shared" si="23"/>
        <v>0.0%</v>
      </c>
      <c r="Y90" s="741">
        <f>E90*'PRESENT RATES'!O90</f>
        <v>0</v>
      </c>
      <c r="Z90" s="253">
        <f>E90*'PROPOSED RATES'!O90</f>
        <v>0</v>
      </c>
      <c r="AA90" s="742" t="str">
        <f t="shared" si="24"/>
        <v>0.0%</v>
      </c>
      <c r="AB90" s="741">
        <f>E90*'PRESENT RATES'!Q90</f>
        <v>0</v>
      </c>
      <c r="AC90" s="250">
        <f>E90*'PROPOSED RATES'!Q90</f>
        <v>0</v>
      </c>
      <c r="AD90" s="742" t="str">
        <f t="shared" si="25"/>
        <v>0.0%</v>
      </c>
      <c r="AE90" s="756">
        <f>E90*'PRESENT RATES'!R90</f>
        <v>0</v>
      </c>
      <c r="AF90" s="250">
        <f>E90*'PROPOSED RATES'!R90</f>
        <v>0</v>
      </c>
      <c r="AG90" s="742" t="str">
        <f t="shared" si="26"/>
        <v>0.0%</v>
      </c>
      <c r="AH90" s="756">
        <f>E90*'PRESENT RATES'!S90</f>
        <v>0</v>
      </c>
      <c r="AI90" s="250">
        <f>E90*'PROPOSED RATES'!S90</f>
        <v>0</v>
      </c>
      <c r="AJ90" s="742" t="str">
        <f t="shared" si="27"/>
        <v>0.0%</v>
      </c>
      <c r="AK90" s="985">
        <f>E90*'PRESENT RATES'!T90</f>
        <v>0</v>
      </c>
      <c r="AL90" s="985">
        <f>E90*'PROPOSED RATES'!T90</f>
        <v>0</v>
      </c>
      <c r="AM90" s="742" t="str">
        <f t="shared" si="17"/>
        <v>0.0%</v>
      </c>
      <c r="AN90" s="756">
        <f>E90*'PRESENT RATES'!U90</f>
        <v>0</v>
      </c>
      <c r="AO90" s="250">
        <f>E90*'PROPOSED RATES'!U90</f>
        <v>0</v>
      </c>
      <c r="AP90" s="742" t="str">
        <f t="shared" si="28"/>
        <v>0.0%</v>
      </c>
      <c r="AQ90" s="254"/>
      <c r="AR90" s="225">
        <f t="shared" si="16"/>
        <v>78</v>
      </c>
    </row>
    <row r="91" spans="1:44">
      <c r="A91" s="225">
        <f t="shared" si="29"/>
        <v>79</v>
      </c>
      <c r="B91" s="225"/>
      <c r="C91" s="788">
        <f>'LIGHTING MC'!C91</f>
        <v>250</v>
      </c>
      <c r="D91" s="769">
        <f>'LIGHTING MC'!D91</f>
        <v>23000</v>
      </c>
      <c r="E91" s="769">
        <f>'LIGHTING MC'!E91</f>
        <v>0</v>
      </c>
      <c r="F91" s="789">
        <f>'LIGHTING MC'!F91</f>
        <v>0</v>
      </c>
      <c r="G91" s="741">
        <f>E91*'PRESENT RATES'!I91</f>
        <v>0</v>
      </c>
      <c r="H91" s="253">
        <f>E91*'PROPOSED RATES'!I91</f>
        <v>0</v>
      </c>
      <c r="I91" s="742" t="str">
        <f t="shared" si="18"/>
        <v>0.0%</v>
      </c>
      <c r="J91" s="741">
        <f>E91*'PRESENT RATES'!J91</f>
        <v>0</v>
      </c>
      <c r="K91" s="253">
        <f>E91*'PROPOSED RATES'!J91</f>
        <v>0</v>
      </c>
      <c r="L91" s="742" t="str">
        <f t="shared" si="19"/>
        <v>0.0%</v>
      </c>
      <c r="M91" s="741">
        <f>E91*'PRESENT RATES'!K91</f>
        <v>0</v>
      </c>
      <c r="N91" s="253">
        <f>E91*'PROPOSED RATES'!K91</f>
        <v>0</v>
      </c>
      <c r="O91" s="742" t="str">
        <f t="shared" si="20"/>
        <v>0.0%</v>
      </c>
      <c r="P91" s="995">
        <f>E91*'PRESENT RATES'!L91</f>
        <v>0</v>
      </c>
      <c r="Q91" s="996">
        <f>E91*'PROPOSED RATES'!L91</f>
        <v>0</v>
      </c>
      <c r="R91" s="742" t="str">
        <f t="shared" si="21"/>
        <v>0.0%</v>
      </c>
      <c r="S91" s="741">
        <f>E91*'PRESENT RATES'!M91</f>
        <v>0</v>
      </c>
      <c r="T91" s="253">
        <f>E91*'PROPOSED RATES'!M91</f>
        <v>0</v>
      </c>
      <c r="U91" s="742" t="str">
        <f t="shared" si="22"/>
        <v>0.0%</v>
      </c>
      <c r="V91" s="741">
        <f>E91*'PRESENT RATES'!N91</f>
        <v>0</v>
      </c>
      <c r="W91" s="253">
        <f>E91*'PROPOSED RATES'!N91</f>
        <v>0</v>
      </c>
      <c r="X91" s="742" t="str">
        <f t="shared" si="23"/>
        <v>0.0%</v>
      </c>
      <c r="Y91" s="741">
        <f>E91*'PRESENT RATES'!O91</f>
        <v>0</v>
      </c>
      <c r="Z91" s="253">
        <f>E91*'PROPOSED RATES'!O91</f>
        <v>0</v>
      </c>
      <c r="AA91" s="742" t="str">
        <f t="shared" si="24"/>
        <v>0.0%</v>
      </c>
      <c r="AB91" s="741">
        <f>E91*'PRESENT RATES'!Q91</f>
        <v>0</v>
      </c>
      <c r="AC91" s="250">
        <f>E91*'PROPOSED RATES'!Q91</f>
        <v>0</v>
      </c>
      <c r="AD91" s="742" t="str">
        <f t="shared" si="25"/>
        <v>0.0%</v>
      </c>
      <c r="AE91" s="756">
        <f>E91*'PRESENT RATES'!R91</f>
        <v>0</v>
      </c>
      <c r="AF91" s="250">
        <f>E91*'PROPOSED RATES'!R91</f>
        <v>0</v>
      </c>
      <c r="AG91" s="742" t="str">
        <f t="shared" si="26"/>
        <v>0.0%</v>
      </c>
      <c r="AH91" s="756">
        <f>E91*'PRESENT RATES'!S91</f>
        <v>0</v>
      </c>
      <c r="AI91" s="250">
        <f>E91*'PROPOSED RATES'!S91</f>
        <v>0</v>
      </c>
      <c r="AJ91" s="742" t="str">
        <f t="shared" si="27"/>
        <v>0.0%</v>
      </c>
      <c r="AK91" s="985">
        <f>E91*'PRESENT RATES'!T91</f>
        <v>0</v>
      </c>
      <c r="AL91" s="985">
        <f>E91*'PROPOSED RATES'!T91</f>
        <v>0</v>
      </c>
      <c r="AM91" s="742" t="str">
        <f t="shared" si="17"/>
        <v>0.0%</v>
      </c>
      <c r="AN91" s="756">
        <f>E91*'PRESENT RATES'!U91</f>
        <v>0</v>
      </c>
      <c r="AO91" s="250">
        <f>E91*'PROPOSED RATES'!U91</f>
        <v>0</v>
      </c>
      <c r="AP91" s="742" t="str">
        <f t="shared" si="28"/>
        <v>0.0%</v>
      </c>
      <c r="AQ91" s="254"/>
      <c r="AR91" s="225">
        <f t="shared" si="16"/>
        <v>79</v>
      </c>
    </row>
    <row r="92" spans="1:44">
      <c r="A92" s="225">
        <f t="shared" si="29"/>
        <v>80</v>
      </c>
      <c r="B92" s="225"/>
      <c r="C92" s="788">
        <f>'LIGHTING MC'!C92</f>
        <v>400</v>
      </c>
      <c r="D92" s="769">
        <f>'LIGHTING MC'!D92</f>
        <v>40000</v>
      </c>
      <c r="E92" s="769">
        <f>'LIGHTING MC'!E92</f>
        <v>444</v>
      </c>
      <c r="F92" s="789">
        <f>'LIGHTING MC'!F92</f>
        <v>68422.62</v>
      </c>
      <c r="G92" s="741">
        <f>E92*'PRESENT RATES'!I92</f>
        <v>728.16</v>
      </c>
      <c r="H92" s="253">
        <f>E92*'PROPOSED RATES'!I92</f>
        <v>728.16</v>
      </c>
      <c r="I92" s="742">
        <f t="shared" si="18"/>
        <v>0</v>
      </c>
      <c r="J92" s="741">
        <f>E92*'PRESENT RATES'!J92</f>
        <v>7041.84</v>
      </c>
      <c r="K92" s="253">
        <f>E92*'PROPOSED RATES'!J92</f>
        <v>8471.5199999999986</v>
      </c>
      <c r="L92" s="742">
        <f t="shared" si="19"/>
        <v>0.20302648171500604</v>
      </c>
      <c r="M92" s="741">
        <f>E92*'PRESENT RATES'!K92</f>
        <v>164.28</v>
      </c>
      <c r="N92" s="253">
        <f>E92*'PROPOSED RATES'!K92</f>
        <v>106.56</v>
      </c>
      <c r="O92" s="742">
        <f t="shared" si="20"/>
        <v>-0.35135135135135132</v>
      </c>
      <c r="P92" s="995">
        <f>E92*'PRESENT RATES'!L92</f>
        <v>4.4400000000000004</v>
      </c>
      <c r="Q92" s="996">
        <f>E92*'PROPOSED RATES'!L92</f>
        <v>4.4400000000000004</v>
      </c>
      <c r="R92" s="742">
        <f t="shared" si="21"/>
        <v>0</v>
      </c>
      <c r="S92" s="741">
        <f>E92*'PRESENT RATES'!M92</f>
        <v>4.4400000000000004</v>
      </c>
      <c r="T92" s="253">
        <f>E92*'PROPOSED RATES'!M92</f>
        <v>0</v>
      </c>
      <c r="U92" s="742">
        <f t="shared" si="22"/>
        <v>-1</v>
      </c>
      <c r="V92" s="741">
        <f>E92*'PRESENT RATES'!N92</f>
        <v>568.32000000000005</v>
      </c>
      <c r="W92" s="253">
        <f>E92*'PROPOSED RATES'!N92</f>
        <v>532.79999999999995</v>
      </c>
      <c r="X92" s="742">
        <f t="shared" si="23"/>
        <v>-6.2500000000000111E-2</v>
      </c>
      <c r="Y92" s="741">
        <f>E92*'PRESENT RATES'!O92</f>
        <v>4.4400000000000004</v>
      </c>
      <c r="Z92" s="253">
        <f>E92*'PROPOSED RATES'!O92</f>
        <v>4.4400000000000004</v>
      </c>
      <c r="AA92" s="742">
        <f t="shared" si="24"/>
        <v>0</v>
      </c>
      <c r="AB92" s="741">
        <f>E92*'PRESENT RATES'!Q92</f>
        <v>8515.9200000000037</v>
      </c>
      <c r="AC92" s="250">
        <f>E92*'PROPOSED RATES'!Q92</f>
        <v>9847.92</v>
      </c>
      <c r="AD92" s="742">
        <f t="shared" si="25"/>
        <v>0.15641293013555746</v>
      </c>
      <c r="AE92" s="756">
        <f>E92*'PRESENT RATES'!R92</f>
        <v>396.58080000000001</v>
      </c>
      <c r="AF92" s="250">
        <f>E92*'PROPOSED RATES'!R92</f>
        <v>396.58080000000001</v>
      </c>
      <c r="AG92" s="742">
        <f t="shared" si="26"/>
        <v>0</v>
      </c>
      <c r="AH92" s="756">
        <f>E92*'PRESENT RATES'!S92</f>
        <v>4432.1323199999997</v>
      </c>
      <c r="AI92" s="250">
        <f>E92*'PROPOSED RATES'!S92</f>
        <v>4144.9531200000001</v>
      </c>
      <c r="AJ92" s="742">
        <f t="shared" si="27"/>
        <v>-6.4794816414686762E-2</v>
      </c>
      <c r="AK92" s="985">
        <f>E92*'PRESENT RATES'!T92</f>
        <v>-5.1637199999999996</v>
      </c>
      <c r="AL92" s="985">
        <f>E92*'PROPOSED RATES'!T92</f>
        <v>-5.4700799999999994</v>
      </c>
      <c r="AM92" s="742">
        <f t="shared" si="17"/>
        <v>5.932932072227004E-2</v>
      </c>
      <c r="AN92" s="756">
        <f>E92*'PRESENT RATES'!U92</f>
        <v>13339.4694</v>
      </c>
      <c r="AO92" s="250">
        <f>E92*'PROPOSED RATES'!U92</f>
        <v>14383.983840000001</v>
      </c>
      <c r="AP92" s="742">
        <f t="shared" si="28"/>
        <v>7.8302547776000875E-2</v>
      </c>
      <c r="AQ92" s="254"/>
      <c r="AR92" s="225">
        <f t="shared" si="16"/>
        <v>80</v>
      </c>
    </row>
    <row r="93" spans="1:44">
      <c r="A93" s="225">
        <f t="shared" si="29"/>
        <v>81</v>
      </c>
      <c r="B93" s="225"/>
      <c r="C93" s="792" t="s">
        <v>85</v>
      </c>
      <c r="D93" s="767"/>
      <c r="E93" s="767"/>
      <c r="F93" s="786"/>
      <c r="G93" s="741"/>
      <c r="H93" s="253"/>
      <c r="I93" s="742"/>
      <c r="J93" s="741"/>
      <c r="K93" s="253"/>
      <c r="L93" s="742"/>
      <c r="M93" s="741"/>
      <c r="N93" s="253"/>
      <c r="O93" s="742"/>
      <c r="P93" s="995"/>
      <c r="Q93" s="996"/>
      <c r="R93" s="742"/>
      <c r="S93" s="741"/>
      <c r="T93" s="253"/>
      <c r="U93" s="742"/>
      <c r="V93" s="741"/>
      <c r="W93" s="253"/>
      <c r="X93" s="742"/>
      <c r="Y93" s="741"/>
      <c r="Z93" s="253"/>
      <c r="AA93" s="742"/>
      <c r="AB93" s="741"/>
      <c r="AC93" s="250"/>
      <c r="AD93" s="742"/>
      <c r="AE93" s="756"/>
      <c r="AF93" s="250"/>
      <c r="AG93" s="742"/>
      <c r="AH93" s="756"/>
      <c r="AI93" s="250"/>
      <c r="AJ93" s="742"/>
      <c r="AK93" s="985"/>
      <c r="AL93" s="985"/>
      <c r="AM93" s="742"/>
      <c r="AN93" s="756"/>
      <c r="AO93" s="250"/>
      <c r="AP93" s="742"/>
      <c r="AR93" s="225">
        <f t="shared" si="16"/>
        <v>81</v>
      </c>
    </row>
    <row r="94" spans="1:44">
      <c r="A94" s="225">
        <f t="shared" si="29"/>
        <v>82</v>
      </c>
      <c r="B94" s="225"/>
      <c r="C94" s="788">
        <f>'LIGHTING MC'!C94</f>
        <v>100</v>
      </c>
      <c r="D94" s="769">
        <f>'LIGHTING MC'!D94</f>
        <v>8500</v>
      </c>
      <c r="E94" s="769">
        <f>'LIGHTING MC'!E94</f>
        <v>0</v>
      </c>
      <c r="F94" s="789">
        <f>'LIGHTING MC'!F94</f>
        <v>0</v>
      </c>
      <c r="G94" s="741">
        <f>E94*'PRESENT RATES'!I94</f>
        <v>0</v>
      </c>
      <c r="H94" s="253">
        <f>E94*'PROPOSED RATES'!I94</f>
        <v>0</v>
      </c>
      <c r="I94" s="742" t="str">
        <f t="shared" si="18"/>
        <v>0.0%</v>
      </c>
      <c r="J94" s="741">
        <f>E94*'PRESENT RATES'!J94</f>
        <v>0</v>
      </c>
      <c r="K94" s="253">
        <f>E94*'PROPOSED RATES'!J94</f>
        <v>0</v>
      </c>
      <c r="L94" s="742" t="str">
        <f t="shared" si="19"/>
        <v>0.0%</v>
      </c>
      <c r="M94" s="741">
        <f>E94*'PRESENT RATES'!K94</f>
        <v>0</v>
      </c>
      <c r="N94" s="253">
        <f>E94*'PROPOSED RATES'!K94</f>
        <v>0</v>
      </c>
      <c r="O94" s="742" t="str">
        <f t="shared" si="20"/>
        <v>0.0%</v>
      </c>
      <c r="P94" s="995">
        <f>E94*'PRESENT RATES'!L94</f>
        <v>0</v>
      </c>
      <c r="Q94" s="996">
        <f>E94*'PROPOSED RATES'!L94</f>
        <v>0</v>
      </c>
      <c r="R94" s="742" t="str">
        <f t="shared" si="21"/>
        <v>0.0%</v>
      </c>
      <c r="S94" s="741">
        <f>E94*'PRESENT RATES'!M94</f>
        <v>0</v>
      </c>
      <c r="T94" s="253">
        <f>E94*'PROPOSED RATES'!M94</f>
        <v>0</v>
      </c>
      <c r="U94" s="742" t="str">
        <f t="shared" si="22"/>
        <v>0.0%</v>
      </c>
      <c r="V94" s="741">
        <f>E94*'PRESENT RATES'!N94</f>
        <v>0</v>
      </c>
      <c r="W94" s="253">
        <f>E94*'PROPOSED RATES'!N94</f>
        <v>0</v>
      </c>
      <c r="X94" s="742" t="str">
        <f t="shared" si="23"/>
        <v>0.0%</v>
      </c>
      <c r="Y94" s="741">
        <f>E94*'PRESENT RATES'!O94</f>
        <v>0</v>
      </c>
      <c r="Z94" s="253">
        <f>E94*'PROPOSED RATES'!O94</f>
        <v>0</v>
      </c>
      <c r="AA94" s="742" t="str">
        <f t="shared" si="24"/>
        <v>0.0%</v>
      </c>
      <c r="AB94" s="741">
        <f>E94*'PRESENT RATES'!Q94</f>
        <v>0</v>
      </c>
      <c r="AC94" s="250">
        <f>E94*'PROPOSED RATES'!Q94</f>
        <v>0</v>
      </c>
      <c r="AD94" s="742" t="str">
        <f t="shared" si="25"/>
        <v>0.0%</v>
      </c>
      <c r="AE94" s="756">
        <f>E94*'PRESENT RATES'!R94</f>
        <v>0</v>
      </c>
      <c r="AF94" s="250">
        <f>E94*'PROPOSED RATES'!R94</f>
        <v>0</v>
      </c>
      <c r="AG94" s="742" t="str">
        <f t="shared" si="26"/>
        <v>0.0%</v>
      </c>
      <c r="AH94" s="756">
        <f>E94*'PRESENT RATES'!S94</f>
        <v>0</v>
      </c>
      <c r="AI94" s="250">
        <f>E94*'PROPOSED RATES'!S94</f>
        <v>0</v>
      </c>
      <c r="AJ94" s="742" t="str">
        <f t="shared" si="27"/>
        <v>0.0%</v>
      </c>
      <c r="AK94" s="985">
        <f>E94*'PRESENT RATES'!T94</f>
        <v>0</v>
      </c>
      <c r="AL94" s="985">
        <f>E94*'PROPOSED RATES'!T94</f>
        <v>0</v>
      </c>
      <c r="AM94" s="742" t="str">
        <f t="shared" si="17"/>
        <v>0.0%</v>
      </c>
      <c r="AN94" s="756">
        <f>E94*'PRESENT RATES'!U94</f>
        <v>0</v>
      </c>
      <c r="AO94" s="250">
        <f>E94*'PROPOSED RATES'!U94</f>
        <v>0</v>
      </c>
      <c r="AP94" s="742" t="str">
        <f t="shared" si="28"/>
        <v>0.0%</v>
      </c>
      <c r="AQ94" s="254"/>
      <c r="AR94" s="225">
        <f t="shared" si="16"/>
        <v>82</v>
      </c>
    </row>
    <row r="95" spans="1:44">
      <c r="A95" s="225">
        <f t="shared" si="29"/>
        <v>83</v>
      </c>
      <c r="B95" s="225"/>
      <c r="C95" s="788">
        <f>'LIGHTING MC'!C95</f>
        <v>175</v>
      </c>
      <c r="D95" s="769">
        <f>'LIGHTING MC'!D95</f>
        <v>15000</v>
      </c>
      <c r="E95" s="769">
        <f>'LIGHTING MC'!E95</f>
        <v>0</v>
      </c>
      <c r="F95" s="789">
        <f>'LIGHTING MC'!F95</f>
        <v>0</v>
      </c>
      <c r="G95" s="741">
        <f>E95*'PRESENT RATES'!I95</f>
        <v>0</v>
      </c>
      <c r="H95" s="253">
        <f>E95*'PROPOSED RATES'!I95</f>
        <v>0</v>
      </c>
      <c r="I95" s="742" t="str">
        <f t="shared" si="18"/>
        <v>0.0%</v>
      </c>
      <c r="J95" s="741">
        <f>E95*'PRESENT RATES'!J95</f>
        <v>0</v>
      </c>
      <c r="K95" s="253">
        <f>E95*'PROPOSED RATES'!J95</f>
        <v>0</v>
      </c>
      <c r="L95" s="742" t="str">
        <f t="shared" si="19"/>
        <v>0.0%</v>
      </c>
      <c r="M95" s="741">
        <f>E95*'PRESENT RATES'!K95</f>
        <v>0</v>
      </c>
      <c r="N95" s="253">
        <f>E95*'PROPOSED RATES'!K95</f>
        <v>0</v>
      </c>
      <c r="O95" s="742" t="str">
        <f t="shared" si="20"/>
        <v>0.0%</v>
      </c>
      <c r="P95" s="995">
        <f>E95*'PRESENT RATES'!L95</f>
        <v>0</v>
      </c>
      <c r="Q95" s="996">
        <f>E95*'PROPOSED RATES'!L95</f>
        <v>0</v>
      </c>
      <c r="R95" s="742" t="str">
        <f t="shared" si="21"/>
        <v>0.0%</v>
      </c>
      <c r="S95" s="741">
        <f>E95*'PRESENT RATES'!M95</f>
        <v>0</v>
      </c>
      <c r="T95" s="253">
        <f>E95*'PROPOSED RATES'!M95</f>
        <v>0</v>
      </c>
      <c r="U95" s="742" t="str">
        <f t="shared" si="22"/>
        <v>0.0%</v>
      </c>
      <c r="V95" s="741">
        <f>E95*'PRESENT RATES'!N95</f>
        <v>0</v>
      </c>
      <c r="W95" s="253">
        <f>E95*'PROPOSED RATES'!N95</f>
        <v>0</v>
      </c>
      <c r="X95" s="742" t="str">
        <f t="shared" si="23"/>
        <v>0.0%</v>
      </c>
      <c r="Y95" s="741">
        <f>E95*'PRESENT RATES'!O95</f>
        <v>0</v>
      </c>
      <c r="Z95" s="253">
        <f>E95*'PROPOSED RATES'!O95</f>
        <v>0</v>
      </c>
      <c r="AA95" s="742" t="str">
        <f t="shared" si="24"/>
        <v>0.0%</v>
      </c>
      <c r="AB95" s="741">
        <f>E95*'PRESENT RATES'!Q95</f>
        <v>0</v>
      </c>
      <c r="AC95" s="250">
        <f>E95*'PROPOSED RATES'!Q95</f>
        <v>0</v>
      </c>
      <c r="AD95" s="742" t="str">
        <f t="shared" si="25"/>
        <v>0.0%</v>
      </c>
      <c r="AE95" s="756">
        <f>E95*'PRESENT RATES'!R95</f>
        <v>0</v>
      </c>
      <c r="AF95" s="250">
        <f>E95*'PROPOSED RATES'!R95</f>
        <v>0</v>
      </c>
      <c r="AG95" s="742" t="str">
        <f t="shared" si="26"/>
        <v>0.0%</v>
      </c>
      <c r="AH95" s="756">
        <f>E95*'PRESENT RATES'!S95</f>
        <v>0</v>
      </c>
      <c r="AI95" s="250">
        <f>E95*'PROPOSED RATES'!S95</f>
        <v>0</v>
      </c>
      <c r="AJ95" s="742" t="str">
        <f t="shared" si="27"/>
        <v>0.0%</v>
      </c>
      <c r="AK95" s="985">
        <f>E95*'PRESENT RATES'!T95</f>
        <v>0</v>
      </c>
      <c r="AL95" s="985">
        <f>E95*'PROPOSED RATES'!T95</f>
        <v>0</v>
      </c>
      <c r="AM95" s="742" t="str">
        <f t="shared" si="17"/>
        <v>0.0%</v>
      </c>
      <c r="AN95" s="756">
        <f>E95*'PRESENT RATES'!U95</f>
        <v>0</v>
      </c>
      <c r="AO95" s="250">
        <f>E95*'PROPOSED RATES'!U95</f>
        <v>0</v>
      </c>
      <c r="AP95" s="742" t="str">
        <f t="shared" si="28"/>
        <v>0.0%</v>
      </c>
      <c r="AQ95" s="254"/>
      <c r="AR95" s="225">
        <f t="shared" si="16"/>
        <v>83</v>
      </c>
    </row>
    <row r="96" spans="1:44">
      <c r="A96" s="225">
        <f t="shared" si="29"/>
        <v>84</v>
      </c>
      <c r="B96" s="225"/>
      <c r="C96" s="788">
        <f>'LIGHTING MC'!C96</f>
        <v>250</v>
      </c>
      <c r="D96" s="769">
        <f>'LIGHTING MC'!D96</f>
        <v>23000</v>
      </c>
      <c r="E96" s="769">
        <f>'LIGHTING MC'!E96</f>
        <v>0</v>
      </c>
      <c r="F96" s="789">
        <f>'LIGHTING MC'!F96</f>
        <v>0</v>
      </c>
      <c r="G96" s="741">
        <f>E96*'PRESENT RATES'!I96</f>
        <v>0</v>
      </c>
      <c r="H96" s="253">
        <f>E96*'PROPOSED RATES'!I96</f>
        <v>0</v>
      </c>
      <c r="I96" s="742" t="str">
        <f t="shared" si="18"/>
        <v>0.0%</v>
      </c>
      <c r="J96" s="741">
        <f>E96*'PRESENT RATES'!J96</f>
        <v>0</v>
      </c>
      <c r="K96" s="253">
        <f>E96*'PROPOSED RATES'!J96</f>
        <v>0</v>
      </c>
      <c r="L96" s="742" t="str">
        <f t="shared" si="19"/>
        <v>0.0%</v>
      </c>
      <c r="M96" s="741">
        <f>E96*'PRESENT RATES'!K96</f>
        <v>0</v>
      </c>
      <c r="N96" s="253">
        <f>E96*'PROPOSED RATES'!K96</f>
        <v>0</v>
      </c>
      <c r="O96" s="742" t="str">
        <f t="shared" si="20"/>
        <v>0.0%</v>
      </c>
      <c r="P96" s="995">
        <f>E96*'PRESENT RATES'!L96</f>
        <v>0</v>
      </c>
      <c r="Q96" s="996">
        <f>E96*'PROPOSED RATES'!L96</f>
        <v>0</v>
      </c>
      <c r="R96" s="742" t="str">
        <f t="shared" si="21"/>
        <v>0.0%</v>
      </c>
      <c r="S96" s="741">
        <f>E96*'PRESENT RATES'!M96</f>
        <v>0</v>
      </c>
      <c r="T96" s="253">
        <f>E96*'PROPOSED RATES'!M96</f>
        <v>0</v>
      </c>
      <c r="U96" s="742" t="str">
        <f t="shared" si="22"/>
        <v>0.0%</v>
      </c>
      <c r="V96" s="741">
        <f>E96*'PRESENT RATES'!N96</f>
        <v>0</v>
      </c>
      <c r="W96" s="253">
        <f>E96*'PROPOSED RATES'!N96</f>
        <v>0</v>
      </c>
      <c r="X96" s="742" t="str">
        <f t="shared" si="23"/>
        <v>0.0%</v>
      </c>
      <c r="Y96" s="741">
        <f>E96*'PRESENT RATES'!O96</f>
        <v>0</v>
      </c>
      <c r="Z96" s="253">
        <f>E96*'PROPOSED RATES'!O96</f>
        <v>0</v>
      </c>
      <c r="AA96" s="742" t="str">
        <f t="shared" si="24"/>
        <v>0.0%</v>
      </c>
      <c r="AB96" s="741">
        <f>E96*'PRESENT RATES'!Q96</f>
        <v>0</v>
      </c>
      <c r="AC96" s="250">
        <f>E96*'PROPOSED RATES'!Q96</f>
        <v>0</v>
      </c>
      <c r="AD96" s="742" t="str">
        <f t="shared" si="25"/>
        <v>0.0%</v>
      </c>
      <c r="AE96" s="756">
        <f>E96*'PRESENT RATES'!R96</f>
        <v>0</v>
      </c>
      <c r="AF96" s="250">
        <f>E96*'PROPOSED RATES'!R96</f>
        <v>0</v>
      </c>
      <c r="AG96" s="742" t="str">
        <f t="shared" si="26"/>
        <v>0.0%</v>
      </c>
      <c r="AH96" s="756">
        <f>E96*'PRESENT RATES'!S96</f>
        <v>0</v>
      </c>
      <c r="AI96" s="250">
        <f>E96*'PROPOSED RATES'!S96</f>
        <v>0</v>
      </c>
      <c r="AJ96" s="742" t="str">
        <f t="shared" si="27"/>
        <v>0.0%</v>
      </c>
      <c r="AK96" s="985">
        <f>E96*'PRESENT RATES'!T96</f>
        <v>0</v>
      </c>
      <c r="AL96" s="985">
        <f>E96*'PROPOSED RATES'!T96</f>
        <v>0</v>
      </c>
      <c r="AM96" s="742" t="str">
        <f t="shared" si="17"/>
        <v>0.0%</v>
      </c>
      <c r="AN96" s="756">
        <f>E96*'PRESENT RATES'!U96</f>
        <v>0</v>
      </c>
      <c r="AO96" s="250">
        <f>E96*'PROPOSED RATES'!U96</f>
        <v>0</v>
      </c>
      <c r="AP96" s="742" t="str">
        <f t="shared" si="28"/>
        <v>0.0%</v>
      </c>
      <c r="AQ96" s="254"/>
      <c r="AR96" s="225">
        <f t="shared" si="16"/>
        <v>84</v>
      </c>
    </row>
    <row r="97" spans="1:44">
      <c r="A97" s="225">
        <f t="shared" si="29"/>
        <v>85</v>
      </c>
      <c r="B97" s="225"/>
      <c r="C97" s="788">
        <f>'LIGHTING MC'!C97</f>
        <v>400</v>
      </c>
      <c r="D97" s="769">
        <f>'LIGHTING MC'!D97</f>
        <v>40000</v>
      </c>
      <c r="E97" s="769">
        <f>'LIGHTING MC'!E97</f>
        <v>0</v>
      </c>
      <c r="F97" s="789">
        <f>'LIGHTING MC'!F97</f>
        <v>0</v>
      </c>
      <c r="G97" s="741">
        <f>E97*'PRESENT RATES'!I97</f>
        <v>0</v>
      </c>
      <c r="H97" s="253">
        <f>E97*'PROPOSED RATES'!I97</f>
        <v>0</v>
      </c>
      <c r="I97" s="742" t="str">
        <f t="shared" si="18"/>
        <v>0.0%</v>
      </c>
      <c r="J97" s="741">
        <f>E97*'PRESENT RATES'!J97</f>
        <v>0</v>
      </c>
      <c r="K97" s="253">
        <f>E97*'PROPOSED RATES'!J97</f>
        <v>0</v>
      </c>
      <c r="L97" s="742" t="str">
        <f t="shared" si="19"/>
        <v>0.0%</v>
      </c>
      <c r="M97" s="741">
        <f>E97*'PRESENT RATES'!K97</f>
        <v>0</v>
      </c>
      <c r="N97" s="253">
        <f>E97*'PROPOSED RATES'!K97</f>
        <v>0</v>
      </c>
      <c r="O97" s="742" t="str">
        <f t="shared" si="20"/>
        <v>0.0%</v>
      </c>
      <c r="P97" s="995">
        <f>E97*'PRESENT RATES'!L97</f>
        <v>0</v>
      </c>
      <c r="Q97" s="996">
        <f>E97*'PROPOSED RATES'!L97</f>
        <v>0</v>
      </c>
      <c r="R97" s="742" t="str">
        <f t="shared" si="21"/>
        <v>0.0%</v>
      </c>
      <c r="S97" s="741">
        <f>E97*'PRESENT RATES'!M97</f>
        <v>0</v>
      </c>
      <c r="T97" s="253">
        <f>E97*'PROPOSED RATES'!M97</f>
        <v>0</v>
      </c>
      <c r="U97" s="742" t="str">
        <f t="shared" si="22"/>
        <v>0.0%</v>
      </c>
      <c r="V97" s="741">
        <f>E97*'PRESENT RATES'!N97</f>
        <v>0</v>
      </c>
      <c r="W97" s="253">
        <f>E97*'PROPOSED RATES'!N97</f>
        <v>0</v>
      </c>
      <c r="X97" s="742" t="str">
        <f t="shared" si="23"/>
        <v>0.0%</v>
      </c>
      <c r="Y97" s="741">
        <f>E97*'PRESENT RATES'!O97</f>
        <v>0</v>
      </c>
      <c r="Z97" s="253">
        <f>E97*'PROPOSED RATES'!O97</f>
        <v>0</v>
      </c>
      <c r="AA97" s="742" t="str">
        <f t="shared" si="24"/>
        <v>0.0%</v>
      </c>
      <c r="AB97" s="741">
        <f>E97*'PRESENT RATES'!Q97</f>
        <v>0</v>
      </c>
      <c r="AC97" s="250">
        <f>E97*'PROPOSED RATES'!Q97</f>
        <v>0</v>
      </c>
      <c r="AD97" s="742" t="str">
        <f t="shared" si="25"/>
        <v>0.0%</v>
      </c>
      <c r="AE97" s="756">
        <f>E97*'PRESENT RATES'!R97</f>
        <v>0</v>
      </c>
      <c r="AF97" s="250">
        <f>E97*'PROPOSED RATES'!R97</f>
        <v>0</v>
      </c>
      <c r="AG97" s="742" t="str">
        <f t="shared" si="26"/>
        <v>0.0%</v>
      </c>
      <c r="AH97" s="756">
        <f>E97*'PRESENT RATES'!S97</f>
        <v>0</v>
      </c>
      <c r="AI97" s="250">
        <f>E97*'PROPOSED RATES'!S97</f>
        <v>0</v>
      </c>
      <c r="AJ97" s="742" t="str">
        <f t="shared" si="27"/>
        <v>0.0%</v>
      </c>
      <c r="AK97" s="985">
        <f>E97*'PRESENT RATES'!T97</f>
        <v>0</v>
      </c>
      <c r="AL97" s="985">
        <f>E97*'PROPOSED RATES'!T97</f>
        <v>0</v>
      </c>
      <c r="AM97" s="742" t="str">
        <f t="shared" si="17"/>
        <v>0.0%</v>
      </c>
      <c r="AN97" s="756">
        <f>E97*'PRESENT RATES'!U97</f>
        <v>0</v>
      </c>
      <c r="AO97" s="250">
        <f>E97*'PROPOSED RATES'!U97</f>
        <v>0</v>
      </c>
      <c r="AP97" s="742" t="str">
        <f t="shared" si="28"/>
        <v>0.0%</v>
      </c>
      <c r="AQ97" s="254"/>
      <c r="AR97" s="225">
        <f t="shared" si="16"/>
        <v>85</v>
      </c>
    </row>
    <row r="98" spans="1:44">
      <c r="A98" s="225">
        <f t="shared" si="29"/>
        <v>86</v>
      </c>
      <c r="B98" s="225"/>
      <c r="C98" s="791" t="s">
        <v>86</v>
      </c>
      <c r="D98" s="767"/>
      <c r="E98" s="767"/>
      <c r="F98" s="786"/>
      <c r="G98" s="741"/>
      <c r="H98" s="253"/>
      <c r="I98" s="742"/>
      <c r="J98" s="741"/>
      <c r="K98" s="253"/>
      <c r="L98" s="742"/>
      <c r="M98" s="741"/>
      <c r="N98" s="253"/>
      <c r="O98" s="742"/>
      <c r="P98" s="995"/>
      <c r="Q98" s="996"/>
      <c r="R98" s="742"/>
      <c r="S98" s="741"/>
      <c r="T98" s="253"/>
      <c r="U98" s="742"/>
      <c r="V98" s="741"/>
      <c r="W98" s="253"/>
      <c r="X98" s="742"/>
      <c r="Y98" s="741"/>
      <c r="Z98" s="253"/>
      <c r="AA98" s="742"/>
      <c r="AB98" s="741"/>
      <c r="AC98" s="250"/>
      <c r="AD98" s="742"/>
      <c r="AE98" s="756"/>
      <c r="AF98" s="250"/>
      <c r="AG98" s="742"/>
      <c r="AH98" s="756"/>
      <c r="AI98" s="250"/>
      <c r="AJ98" s="742"/>
      <c r="AK98" s="985"/>
      <c r="AL98" s="985"/>
      <c r="AM98" s="742"/>
      <c r="AN98" s="756"/>
      <c r="AO98" s="250"/>
      <c r="AP98" s="742"/>
      <c r="AR98" s="225">
        <f t="shared" si="16"/>
        <v>86</v>
      </c>
    </row>
    <row r="99" spans="1:44">
      <c r="A99" s="225">
        <f t="shared" si="29"/>
        <v>87</v>
      </c>
      <c r="B99" s="225"/>
      <c r="C99" s="791" t="s">
        <v>580</v>
      </c>
      <c r="D99" s="767"/>
      <c r="E99" s="767"/>
      <c r="F99" s="786"/>
      <c r="G99" s="741"/>
      <c r="H99" s="253"/>
      <c r="I99" s="742"/>
      <c r="J99" s="741"/>
      <c r="K99" s="253"/>
      <c r="L99" s="742"/>
      <c r="M99" s="741"/>
      <c r="N99" s="253"/>
      <c r="O99" s="742"/>
      <c r="P99" s="995"/>
      <c r="Q99" s="996"/>
      <c r="R99" s="742"/>
      <c r="S99" s="741"/>
      <c r="T99" s="253"/>
      <c r="U99" s="742"/>
      <c r="V99" s="741"/>
      <c r="W99" s="253"/>
      <c r="X99" s="742"/>
      <c r="Y99" s="741"/>
      <c r="Z99" s="253"/>
      <c r="AA99" s="742"/>
      <c r="AB99" s="741"/>
      <c r="AC99" s="250"/>
      <c r="AD99" s="742"/>
      <c r="AE99" s="756"/>
      <c r="AF99" s="250"/>
      <c r="AG99" s="742"/>
      <c r="AH99" s="756"/>
      <c r="AI99" s="250"/>
      <c r="AJ99" s="742"/>
      <c r="AK99" s="985"/>
      <c r="AL99" s="985"/>
      <c r="AM99" s="742"/>
      <c r="AN99" s="756"/>
      <c r="AO99" s="250"/>
      <c r="AP99" s="742"/>
      <c r="AR99" s="225">
        <f t="shared" si="16"/>
        <v>87</v>
      </c>
    </row>
    <row r="100" spans="1:44">
      <c r="A100" s="225">
        <f t="shared" si="29"/>
        <v>88</v>
      </c>
      <c r="B100" s="225"/>
      <c r="C100" s="791" t="s">
        <v>87</v>
      </c>
      <c r="D100" s="769"/>
      <c r="E100" s="769">
        <f>'LIGHTING MC'!E99</f>
        <v>7080</v>
      </c>
      <c r="F100" s="789"/>
      <c r="G100" s="741">
        <f>E100*'PRESENT RATES'!I99</f>
        <v>0</v>
      </c>
      <c r="H100" s="253">
        <f>E100*'PROPOSED RATES'!I99</f>
        <v>0</v>
      </c>
      <c r="I100" s="742" t="str">
        <f t="shared" si="18"/>
        <v>0.0%</v>
      </c>
      <c r="J100" s="750">
        <f>E100*'PRESENT RATES'!J99</f>
        <v>58480.799999999996</v>
      </c>
      <c r="K100" s="253">
        <f>E100*'PROPOSED RATES'!J99</f>
        <v>41488.800000000003</v>
      </c>
      <c r="L100" s="742">
        <f t="shared" si="19"/>
        <v>-0.29055690072639218</v>
      </c>
      <c r="M100" s="741">
        <f>E100*'PRESENT RATES'!K99</f>
        <v>0</v>
      </c>
      <c r="N100" s="253">
        <f>E100*'PROPOSED RATES'!K99</f>
        <v>0</v>
      </c>
      <c r="O100" s="742" t="str">
        <f t="shared" si="20"/>
        <v>0.0%</v>
      </c>
      <c r="P100" s="995">
        <f>E100*'PRESENT RATES'!L99</f>
        <v>0</v>
      </c>
      <c r="Q100" s="996">
        <f>E100*'PROPOSED RATES'!L100</f>
        <v>0</v>
      </c>
      <c r="R100" s="742" t="str">
        <f t="shared" si="21"/>
        <v>0.0%</v>
      </c>
      <c r="S100" s="741">
        <f>E100*'PRESENT RATES'!M99</f>
        <v>0</v>
      </c>
      <c r="T100" s="253">
        <f>E100*'PROPOSED RATES'!M100</f>
        <v>0</v>
      </c>
      <c r="U100" s="742" t="str">
        <f t="shared" si="22"/>
        <v>0.0%</v>
      </c>
      <c r="V100" s="741">
        <f>E100*'PRESENT RATES'!N99</f>
        <v>0</v>
      </c>
      <c r="W100" s="253">
        <f>E100*'PROPOSED RATES'!N99</f>
        <v>0</v>
      </c>
      <c r="X100" s="742" t="str">
        <f t="shared" si="23"/>
        <v>0.0%</v>
      </c>
      <c r="Y100" s="741">
        <f>E100*'PRESENT RATES'!O99</f>
        <v>0</v>
      </c>
      <c r="Z100" s="253">
        <f>E100*'PROPOSED RATES'!O99</f>
        <v>0</v>
      </c>
      <c r="AA100" s="742" t="str">
        <f t="shared" si="24"/>
        <v>0.0%</v>
      </c>
      <c r="AB100" s="741">
        <f>E100*'PRESENT RATES'!Q99</f>
        <v>58480.799999999996</v>
      </c>
      <c r="AC100" s="250">
        <f>E100*'PROPOSED RATES'!Q99</f>
        <v>41488.800000000003</v>
      </c>
      <c r="AD100" s="742">
        <f t="shared" si="25"/>
        <v>-0.29055690072639218</v>
      </c>
      <c r="AE100" s="756">
        <f>E100*'PRESENT RATES'!R99</f>
        <v>0</v>
      </c>
      <c r="AF100" s="250">
        <f>E100*'PROPOSED RATES'!R99</f>
        <v>0</v>
      </c>
      <c r="AG100" s="742" t="str">
        <f t="shared" si="26"/>
        <v>0.0%</v>
      </c>
      <c r="AH100" s="756">
        <f>E100*'PRESENT RATES'!S99</f>
        <v>0</v>
      </c>
      <c r="AI100" s="250">
        <f>E100*'PROPOSED RATES'!S99</f>
        <v>0</v>
      </c>
      <c r="AJ100" s="742" t="str">
        <f t="shared" si="27"/>
        <v>0.0%</v>
      </c>
      <c r="AK100" s="985">
        <f>E100*'PRESENT RATES'!T100</f>
        <v>0</v>
      </c>
      <c r="AL100" s="985">
        <f>E100*'PROPOSED RATES'!T100</f>
        <v>0</v>
      </c>
      <c r="AM100" s="742" t="str">
        <f t="shared" si="17"/>
        <v>0.0%</v>
      </c>
      <c r="AN100" s="756">
        <f>E100*'PRESENT RATES'!U99</f>
        <v>58480.799999999996</v>
      </c>
      <c r="AO100" s="250">
        <f>E100*'PROPOSED RATES'!U99</f>
        <v>41488.800000000003</v>
      </c>
      <c r="AP100" s="742">
        <f t="shared" si="28"/>
        <v>-0.29055690072639218</v>
      </c>
      <c r="AQ100" s="463"/>
      <c r="AR100" s="225">
        <f t="shared" si="16"/>
        <v>88</v>
      </c>
    </row>
    <row r="101" spans="1:44">
      <c r="A101" s="225">
        <f t="shared" si="29"/>
        <v>89</v>
      </c>
      <c r="B101" s="225"/>
      <c r="C101" s="791" t="s">
        <v>88</v>
      </c>
      <c r="D101" s="769"/>
      <c r="E101" s="769">
        <f>'LIGHTING MC'!E100</f>
        <v>1128</v>
      </c>
      <c r="F101" s="789"/>
      <c r="G101" s="741">
        <f>E101*'PRESENT RATES'!I100</f>
        <v>0</v>
      </c>
      <c r="H101" s="253">
        <f>E101*'PROPOSED RATES'!I100</f>
        <v>0</v>
      </c>
      <c r="I101" s="742" t="str">
        <f t="shared" si="18"/>
        <v>0.0%</v>
      </c>
      <c r="J101" s="750">
        <f>E101*'PRESENT RATES'!J100</f>
        <v>9734.6400000000012</v>
      </c>
      <c r="K101" s="253">
        <f>E101*'PROPOSED RATES'!J100</f>
        <v>6655.2000000000007</v>
      </c>
      <c r="L101" s="742">
        <f t="shared" si="19"/>
        <v>-0.31633835457705684</v>
      </c>
      <c r="M101" s="741">
        <f>E101*'PRESENT RATES'!K100</f>
        <v>0</v>
      </c>
      <c r="N101" s="253">
        <f>E101*'PROPOSED RATES'!K100</f>
        <v>0</v>
      </c>
      <c r="O101" s="742" t="str">
        <f t="shared" si="20"/>
        <v>0.0%</v>
      </c>
      <c r="P101" s="995">
        <f>E101*'PRESENT RATES'!L100</f>
        <v>0</v>
      </c>
      <c r="Q101" s="996">
        <f>E101*'PROPOSED RATES'!L101</f>
        <v>0</v>
      </c>
      <c r="R101" s="742" t="str">
        <f t="shared" si="21"/>
        <v>0.0%</v>
      </c>
      <c r="S101" s="741">
        <f>E101*'PRESENT RATES'!M100</f>
        <v>0</v>
      </c>
      <c r="T101" s="253">
        <f>E101*'PROPOSED RATES'!M101</f>
        <v>0</v>
      </c>
      <c r="U101" s="742" t="str">
        <f t="shared" si="22"/>
        <v>0.0%</v>
      </c>
      <c r="V101" s="741">
        <f>E101*'PRESENT RATES'!N100</f>
        <v>0</v>
      </c>
      <c r="W101" s="253">
        <f>E101*'PROPOSED RATES'!N100</f>
        <v>0</v>
      </c>
      <c r="X101" s="742" t="str">
        <f t="shared" si="23"/>
        <v>0.0%</v>
      </c>
      <c r="Y101" s="741">
        <f>E101*'PRESENT RATES'!O100</f>
        <v>0</v>
      </c>
      <c r="Z101" s="253">
        <f>E101*'PROPOSED RATES'!O100</f>
        <v>0</v>
      </c>
      <c r="AA101" s="742" t="str">
        <f t="shared" si="24"/>
        <v>0.0%</v>
      </c>
      <c r="AB101" s="741">
        <f>E101*'PRESENT RATES'!Q100</f>
        <v>9734.6400000000012</v>
      </c>
      <c r="AC101" s="250">
        <f>E101*'PROPOSED RATES'!Q100</f>
        <v>6655.2000000000007</v>
      </c>
      <c r="AD101" s="742">
        <f t="shared" si="25"/>
        <v>-0.31633835457705684</v>
      </c>
      <c r="AE101" s="756">
        <f>E101*'PRESENT RATES'!R100</f>
        <v>0</v>
      </c>
      <c r="AF101" s="250">
        <f>E101*'PROPOSED RATES'!R100</f>
        <v>0</v>
      </c>
      <c r="AG101" s="742" t="str">
        <f t="shared" si="26"/>
        <v>0.0%</v>
      </c>
      <c r="AH101" s="756">
        <f>E101*'PRESENT RATES'!S100</f>
        <v>0</v>
      </c>
      <c r="AI101" s="250">
        <f>E101*'PROPOSED RATES'!S100</f>
        <v>0</v>
      </c>
      <c r="AJ101" s="742" t="str">
        <f t="shared" si="27"/>
        <v>0.0%</v>
      </c>
      <c r="AK101" s="985">
        <f>E101*'PRESENT RATES'!T101</f>
        <v>0</v>
      </c>
      <c r="AL101" s="985">
        <f>E101*'PROPOSED RATES'!T101</f>
        <v>0</v>
      </c>
      <c r="AM101" s="742" t="str">
        <f t="shared" si="17"/>
        <v>0.0%</v>
      </c>
      <c r="AN101" s="756">
        <f>E101*'PRESENT RATES'!U100</f>
        <v>9734.6400000000012</v>
      </c>
      <c r="AO101" s="250">
        <f>E101*'PROPOSED RATES'!U100</f>
        <v>6655.2000000000007</v>
      </c>
      <c r="AP101" s="742">
        <f t="shared" si="28"/>
        <v>-0.31633835457705684</v>
      </c>
      <c r="AQ101" s="463"/>
      <c r="AR101" s="225">
        <f t="shared" si="16"/>
        <v>89</v>
      </c>
    </row>
    <row r="102" spans="1:44">
      <c r="A102" s="225">
        <f t="shared" si="29"/>
        <v>90</v>
      </c>
      <c r="B102" s="236"/>
      <c r="C102" s="793" t="s">
        <v>406</v>
      </c>
      <c r="D102" s="770"/>
      <c r="E102" s="771"/>
      <c r="F102" s="794">
        <f>SUM(F14:F101)</f>
        <v>15633885.609999999</v>
      </c>
      <c r="G102" s="743">
        <f>SUM(G14:G101)</f>
        <v>168155.99999999994</v>
      </c>
      <c r="H102" s="450">
        <f>SUM(H14:H101)</f>
        <v>168155.99999999994</v>
      </c>
      <c r="I102" s="742">
        <f t="shared" si="18"/>
        <v>0</v>
      </c>
      <c r="J102" s="969">
        <f>SUM(J14:J101)</f>
        <v>3885294.4800000009</v>
      </c>
      <c r="K102" s="450">
        <f>SUM(K14:K101)</f>
        <v>3805213.4400000013</v>
      </c>
      <c r="L102" s="742">
        <f t="shared" si="19"/>
        <v>-2.0611317986892863E-2</v>
      </c>
      <c r="M102" s="743">
        <f>SUM(M14:M101)</f>
        <v>38248.080000000002</v>
      </c>
      <c r="N102" s="450">
        <f>SUM(N14:N101)</f>
        <v>24239.280000000002</v>
      </c>
      <c r="O102" s="742">
        <f t="shared" si="20"/>
        <v>-0.36626152214699403</v>
      </c>
      <c r="P102" s="986">
        <f>SUM(P14:P101)</f>
        <v>231.36</v>
      </c>
      <c r="Q102" s="987">
        <f>SUM(Q14:Q101)</f>
        <v>231.36</v>
      </c>
      <c r="R102" s="742">
        <f t="shared" si="21"/>
        <v>0</v>
      </c>
      <c r="S102" s="743">
        <f>SUM(S14:S101)</f>
        <v>325.8</v>
      </c>
      <c r="T102" s="450">
        <f>SUM(T14:T101)</f>
        <v>0</v>
      </c>
      <c r="U102" s="742">
        <f t="shared" si="22"/>
        <v>-1</v>
      </c>
      <c r="V102" s="743">
        <f>SUM(V14:V101)</f>
        <v>130187.40000000004</v>
      </c>
      <c r="W102" s="450">
        <f>SUM(W14:W101)</f>
        <v>122974.31999999999</v>
      </c>
      <c r="X102" s="742">
        <f t="shared" si="23"/>
        <v>-5.5405361809207632E-2</v>
      </c>
      <c r="Y102" s="743">
        <f>SUM(Y14:Y101)</f>
        <v>14.64</v>
      </c>
      <c r="Z102" s="450">
        <f t="shared" ref="Z102" si="30">SUM(Z14:Z101)</f>
        <v>14.64</v>
      </c>
      <c r="AA102" s="742">
        <f t="shared" si="24"/>
        <v>0</v>
      </c>
      <c r="AB102" s="743">
        <f>SUM(AB14:AB101)</f>
        <v>4222457.76</v>
      </c>
      <c r="AC102" s="450">
        <f>SUM(AC14:AC101)</f>
        <v>4120829.04</v>
      </c>
      <c r="AD102" s="742">
        <f t="shared" si="25"/>
        <v>-2.4068617325848529E-2</v>
      </c>
      <c r="AE102" s="757">
        <f>SUM(AE14:AE101)</f>
        <v>91161.662400000001</v>
      </c>
      <c r="AF102" s="450">
        <f>SUM(AF14:AF101)</f>
        <v>91161.662400000001</v>
      </c>
      <c r="AG102" s="742">
        <f t="shared" si="26"/>
        <v>0</v>
      </c>
      <c r="AH102" s="757">
        <f>SUM(AH14:AH101)</f>
        <v>1018810.1649600001</v>
      </c>
      <c r="AI102" s="450">
        <f>SUM(AI14:AI101)</f>
        <v>952796.5473600002</v>
      </c>
      <c r="AJ102" s="742">
        <f t="shared" si="27"/>
        <v>-6.4794816414686651E-2</v>
      </c>
      <c r="AK102" s="986">
        <f>SUM(AK14:AK101)</f>
        <v>-1187.4512400000003</v>
      </c>
      <c r="AL102" s="987">
        <f>SUM(AL14:AL101)</f>
        <v>-1257.4022400000006</v>
      </c>
      <c r="AM102" s="742">
        <f t="shared" si="17"/>
        <v>5.8908524109166915E-2</v>
      </c>
      <c r="AN102" s="757">
        <f>SUM(AN14:AN101)</f>
        <v>5331242.136119999</v>
      </c>
      <c r="AO102" s="450">
        <f>SUM(AO14:AO101)</f>
        <v>5163529.8475199994</v>
      </c>
      <c r="AP102" s="742">
        <f t="shared" si="28"/>
        <v>-3.1458388930362569E-2</v>
      </c>
      <c r="AQ102" s="464"/>
      <c r="AR102" s="225">
        <f t="shared" si="16"/>
        <v>90</v>
      </c>
    </row>
    <row r="103" spans="1:44">
      <c r="A103" s="225">
        <f t="shared" si="29"/>
        <v>91</v>
      </c>
      <c r="B103" s="225"/>
      <c r="C103" s="785" t="s">
        <v>305</v>
      </c>
      <c r="D103" s="765"/>
      <c r="E103" s="765"/>
      <c r="F103" s="795"/>
      <c r="G103" s="744"/>
      <c r="H103" s="252"/>
      <c r="I103" s="742"/>
      <c r="J103" s="750"/>
      <c r="K103" s="252"/>
      <c r="L103" s="742"/>
      <c r="M103" s="741"/>
      <c r="N103" s="252"/>
      <c r="O103" s="742"/>
      <c r="P103" s="995"/>
      <c r="Q103" s="997"/>
      <c r="R103" s="742"/>
      <c r="S103" s="741"/>
      <c r="T103" s="252"/>
      <c r="U103" s="742"/>
      <c r="V103" s="741"/>
      <c r="W103" s="252"/>
      <c r="X103" s="742"/>
      <c r="Y103" s="741"/>
      <c r="Z103" s="252"/>
      <c r="AA103" s="742"/>
      <c r="AB103" s="741"/>
      <c r="AC103" s="251"/>
      <c r="AD103" s="742"/>
      <c r="AE103" s="758"/>
      <c r="AF103" s="251"/>
      <c r="AG103" s="742"/>
      <c r="AH103" s="758"/>
      <c r="AI103" s="251"/>
      <c r="AJ103" s="742"/>
      <c r="AK103" s="985"/>
      <c r="AL103" s="985"/>
      <c r="AM103" s="984"/>
      <c r="AN103" s="758"/>
      <c r="AO103" s="251"/>
      <c r="AP103" s="742"/>
      <c r="AR103" s="225">
        <f t="shared" si="16"/>
        <v>91</v>
      </c>
    </row>
    <row r="104" spans="1:44">
      <c r="A104" s="225">
        <f t="shared" si="29"/>
        <v>92</v>
      </c>
      <c r="B104" s="225"/>
      <c r="C104" s="796">
        <f>'LIGHTING MC'!C103</f>
        <v>175</v>
      </c>
      <c r="D104" s="773">
        <f>'LIGHTING MC'!D103</f>
        <v>7000</v>
      </c>
      <c r="E104" s="773">
        <f>'LIGHTING MC'!E103</f>
        <v>5868</v>
      </c>
      <c r="F104" s="797">
        <f>'LIGHTING MC'!F103</f>
        <v>427703.85000000003</v>
      </c>
      <c r="G104" s="741">
        <f>E104*'PRESENT RATES'!I345</f>
        <v>4577.04</v>
      </c>
      <c r="H104" s="253">
        <f>E104*'PROPOSED RATES'!I345</f>
        <v>4577.04</v>
      </c>
      <c r="I104" s="742">
        <f t="shared" si="18"/>
        <v>0</v>
      </c>
      <c r="J104" s="750">
        <f>E104*'PRESENT RATES'!J345</f>
        <v>24586.920000000002</v>
      </c>
      <c r="K104" s="253">
        <f>E104*'PROPOSED RATES'!J345</f>
        <v>33741</v>
      </c>
      <c r="L104" s="742">
        <f t="shared" si="19"/>
        <v>0.37231503579952263</v>
      </c>
      <c r="M104" s="741">
        <f>E104*'PRESENT RATES'!K345</f>
        <v>1056.24</v>
      </c>
      <c r="N104" s="253">
        <f>E104*'PROPOSED RATES'!K345</f>
        <v>645.48</v>
      </c>
      <c r="O104" s="742">
        <f t="shared" si="20"/>
        <v>-0.38888888888888884</v>
      </c>
      <c r="P104" s="995">
        <f>E104*'PRESENT RATES'!L345</f>
        <v>0</v>
      </c>
      <c r="Q104" s="996">
        <f>E104*'PROPOSED RATES'!L345</f>
        <v>0</v>
      </c>
      <c r="R104" s="742" t="str">
        <f t="shared" si="21"/>
        <v>0.0%</v>
      </c>
      <c r="S104" s="741">
        <f>E104*'PRESENT RATES'!M345</f>
        <v>0</v>
      </c>
      <c r="T104" s="253">
        <f>E104*'PROPOSED RATES'!M345</f>
        <v>0</v>
      </c>
      <c r="U104" s="742" t="str">
        <f t="shared" si="22"/>
        <v>0.0%</v>
      </c>
      <c r="V104" s="741">
        <f>E104*'PRESENT RATES'!N345</f>
        <v>3520.7999999999997</v>
      </c>
      <c r="W104" s="253">
        <f>E104*'PROPOSED RATES'!N345</f>
        <v>3344.7599999999998</v>
      </c>
      <c r="X104" s="742">
        <f t="shared" si="23"/>
        <v>-5.0000000000000044E-2</v>
      </c>
      <c r="Y104" s="741">
        <f>E104*'PRESENT RATES'!O345</f>
        <v>0</v>
      </c>
      <c r="Z104" s="253">
        <f>E104*'PROPOSED RATES'!O345</f>
        <v>0</v>
      </c>
      <c r="AA104" s="742" t="str">
        <f t="shared" si="24"/>
        <v>0.0%</v>
      </c>
      <c r="AB104" s="741">
        <f>E104*'PRESENT RATES'!Q345</f>
        <v>33741</v>
      </c>
      <c r="AC104" s="250">
        <f>E104*'PROPOSED RATES'!Q345</f>
        <v>42308.280000000006</v>
      </c>
      <c r="AD104" s="742">
        <f t="shared" si="25"/>
        <v>0.25391304347826105</v>
      </c>
      <c r="AE104" s="756">
        <f>E104*'PRESENT RATES'!R345</f>
        <v>2484.5111999999999</v>
      </c>
      <c r="AF104" s="250">
        <f>E104*'PROPOSED RATES'!R345</f>
        <v>2484.5111999999999</v>
      </c>
      <c r="AG104" s="742">
        <f t="shared" si="26"/>
        <v>0</v>
      </c>
      <c r="AH104" s="756">
        <f>E104*'PRESENT RATES'!S345</f>
        <v>27766.554480000003</v>
      </c>
      <c r="AI104" s="250">
        <f>E104*'PROPOSED RATES'!S345</f>
        <v>25967.42568</v>
      </c>
      <c r="AJ104" s="742">
        <f t="shared" si="27"/>
        <v>-6.4794816414686873E-2</v>
      </c>
      <c r="AK104" s="985">
        <f>E104*'PRESENT RATES'!T345</f>
        <v>-32.332680000000003</v>
      </c>
      <c r="AL104" s="985">
        <f>E104*'PROPOSED RATES'!T345</f>
        <v>-34.269120000000001</v>
      </c>
      <c r="AM104" s="742">
        <f t="shared" ref="AM104" si="31">IFERROR(AL104/AK104-1,"0.0%")</f>
        <v>5.9891107078039907E-2</v>
      </c>
      <c r="AN104" s="756">
        <f>E104*'PRESENT RATES'!U345</f>
        <v>63959.732999999993</v>
      </c>
      <c r="AO104" s="250">
        <f>E104*'PROPOSED RATES'!U345</f>
        <v>70725.94776000001</v>
      </c>
      <c r="AP104" s="742">
        <f t="shared" si="28"/>
        <v>0.10578866487763516</v>
      </c>
      <c r="AQ104" s="463"/>
      <c r="AR104" s="225">
        <f t="shared" si="16"/>
        <v>92</v>
      </c>
    </row>
    <row r="105" spans="1:44">
      <c r="A105" s="225">
        <f t="shared" si="29"/>
        <v>93</v>
      </c>
      <c r="B105" s="225"/>
      <c r="C105" s="796">
        <f>'LIGHTING MC'!C104</f>
        <v>250</v>
      </c>
      <c r="D105" s="773">
        <f>'LIGHTING MC'!D104</f>
        <v>10000</v>
      </c>
      <c r="E105" s="773">
        <f>'LIGHTING MC'!E104</f>
        <v>804</v>
      </c>
      <c r="F105" s="797">
        <f>'LIGHTING MC'!F104</f>
        <v>81484.060000000012</v>
      </c>
      <c r="G105" s="741">
        <f>E105*'PRESENT RATES'!I346</f>
        <v>868.32</v>
      </c>
      <c r="H105" s="253">
        <f>E105*'PROPOSED RATES'!I346</f>
        <v>868.32</v>
      </c>
      <c r="I105" s="742">
        <f t="shared" si="18"/>
        <v>0</v>
      </c>
      <c r="J105" s="750">
        <f>E105*'PRESENT RATES'!J346</f>
        <v>4679.2800000000007</v>
      </c>
      <c r="K105" s="253">
        <f>E105*'PROPOSED RATES'!J346</f>
        <v>6423.96</v>
      </c>
      <c r="L105" s="742">
        <f t="shared" si="19"/>
        <v>0.37285223367697573</v>
      </c>
      <c r="M105" s="741">
        <f>E105*'PRESENT RATES'!K346</f>
        <v>201</v>
      </c>
      <c r="N105" s="253">
        <f>E105*'PROPOSED RATES'!K346</f>
        <v>128.64000000000001</v>
      </c>
      <c r="O105" s="742">
        <f t="shared" si="20"/>
        <v>-0.35999999999999988</v>
      </c>
      <c r="P105" s="995">
        <f>E105*'PRESENT RATES'!L346</f>
        <v>8.0400000000000009</v>
      </c>
      <c r="Q105" s="996">
        <f>E105*'PROPOSED RATES'!L346</f>
        <v>8.0400000000000009</v>
      </c>
      <c r="R105" s="742">
        <f t="shared" si="21"/>
        <v>0</v>
      </c>
      <c r="S105" s="741">
        <f>E105*'PRESENT RATES'!M346</f>
        <v>8.0400000000000009</v>
      </c>
      <c r="T105" s="253">
        <f>E105*'PROPOSED RATES'!M346</f>
        <v>0</v>
      </c>
      <c r="U105" s="742">
        <f t="shared" si="22"/>
        <v>-1</v>
      </c>
      <c r="V105" s="741">
        <f>E105*'PRESENT RATES'!N346</f>
        <v>675.36</v>
      </c>
      <c r="W105" s="253">
        <f>E105*'PROPOSED RATES'!N346</f>
        <v>635.16000000000008</v>
      </c>
      <c r="X105" s="742">
        <f t="shared" si="23"/>
        <v>-5.9523809523809423E-2</v>
      </c>
      <c r="Y105" s="741">
        <f>E105*'PRESENT RATES'!O346</f>
        <v>0</v>
      </c>
      <c r="Z105" s="253">
        <f>E105*'PROPOSED RATES'!O346</f>
        <v>0</v>
      </c>
      <c r="AA105" s="742" t="str">
        <f t="shared" si="24"/>
        <v>0.0%</v>
      </c>
      <c r="AB105" s="741">
        <f>E105*'PRESENT RATES'!Q346</f>
        <v>6440.04</v>
      </c>
      <c r="AC105" s="250">
        <f>E105*'PROPOSED RATES'!Q346</f>
        <v>8064.1200000000008</v>
      </c>
      <c r="AD105" s="742">
        <f t="shared" si="25"/>
        <v>0.25218476903870179</v>
      </c>
      <c r="AE105" s="756">
        <f>E105*'PRESENT RATES'!R346</f>
        <v>470.98320000000001</v>
      </c>
      <c r="AF105" s="250">
        <f>E105*'PROPOSED RATES'!R346</f>
        <v>470.98320000000001</v>
      </c>
      <c r="AG105" s="742">
        <f t="shared" si="26"/>
        <v>0</v>
      </c>
      <c r="AH105" s="756">
        <f>E105*'PRESENT RATES'!S346</f>
        <v>5263.6432800000002</v>
      </c>
      <c r="AI105" s="250">
        <f>E105*'PROPOSED RATES'!S346</f>
        <v>4922.5864799999999</v>
      </c>
      <c r="AJ105" s="742">
        <f t="shared" si="27"/>
        <v>-6.4794816414686873E-2</v>
      </c>
      <c r="AK105" s="985">
        <f>E105*'PRESENT RATES'!T346</f>
        <v>-6.1345199999999993</v>
      </c>
      <c r="AL105" s="985">
        <f>E105*'PROPOSED RATES'!T346</f>
        <v>-6.4963199999999999</v>
      </c>
      <c r="AM105" s="742">
        <f t="shared" ref="AM105:AM165" si="32">IFERROR(AL105/AK105-1,"0.0%")</f>
        <v>5.8977719528178429E-2</v>
      </c>
      <c r="AN105" s="756">
        <f>E105*'PRESENT RATES'!U346</f>
        <v>12168.53196</v>
      </c>
      <c r="AO105" s="250">
        <f>E105*'PROPOSED RATES'!U346</f>
        <v>13451.193360000001</v>
      </c>
      <c r="AP105" s="742">
        <f t="shared" si="28"/>
        <v>0.10540806435947436</v>
      </c>
      <c r="AQ105" s="463"/>
      <c r="AR105" s="225">
        <f t="shared" si="16"/>
        <v>93</v>
      </c>
    </row>
    <row r="106" spans="1:44">
      <c r="A106" s="225">
        <f t="shared" si="29"/>
        <v>94</v>
      </c>
      <c r="B106" s="225"/>
      <c r="C106" s="796">
        <f>'LIGHTING MC'!C105</f>
        <v>400</v>
      </c>
      <c r="D106" s="773">
        <f>'LIGHTING MC'!D105</f>
        <v>20000</v>
      </c>
      <c r="E106" s="773">
        <f>'LIGHTING MC'!E105</f>
        <v>876</v>
      </c>
      <c r="F106" s="797">
        <f>'LIGHTING MC'!F105</f>
        <v>139860.70000000001</v>
      </c>
      <c r="G106" s="741">
        <f>E106*'PRESENT RATES'!I347</f>
        <v>1497.96</v>
      </c>
      <c r="H106" s="253">
        <f>E106*'PROPOSED RATES'!I347</f>
        <v>1497.96</v>
      </c>
      <c r="I106" s="742">
        <f t="shared" si="18"/>
        <v>0</v>
      </c>
      <c r="J106" s="750">
        <f>E106*'PRESENT RATES'!J347</f>
        <v>8032.92</v>
      </c>
      <c r="K106" s="253">
        <f>E106*'PROPOSED RATES'!J347</f>
        <v>11028.84</v>
      </c>
      <c r="L106" s="742">
        <f t="shared" si="19"/>
        <v>0.37295528898582342</v>
      </c>
      <c r="M106" s="741">
        <f>E106*'PRESENT RATES'!K347</f>
        <v>341.64</v>
      </c>
      <c r="N106" s="253">
        <f>E106*'PROPOSED RATES'!K347</f>
        <v>219</v>
      </c>
      <c r="O106" s="742">
        <f t="shared" si="20"/>
        <v>-0.35897435897435892</v>
      </c>
      <c r="P106" s="995">
        <f>E106*'PRESENT RATES'!L347</f>
        <v>8.76</v>
      </c>
      <c r="Q106" s="996">
        <f>E106*'PROPOSED RATES'!L347</f>
        <v>8.76</v>
      </c>
      <c r="R106" s="742">
        <f t="shared" si="21"/>
        <v>0</v>
      </c>
      <c r="S106" s="741">
        <f>E106*'PRESENT RATES'!M347</f>
        <v>8.76</v>
      </c>
      <c r="T106" s="253">
        <f>E106*'PROPOSED RATES'!M347</f>
        <v>0</v>
      </c>
      <c r="U106" s="742">
        <f t="shared" si="22"/>
        <v>-1</v>
      </c>
      <c r="V106" s="741">
        <f>E106*'PRESENT RATES'!N347</f>
        <v>1165.0800000000002</v>
      </c>
      <c r="W106" s="253">
        <f>E106*'PROPOSED RATES'!N347</f>
        <v>1095</v>
      </c>
      <c r="X106" s="742">
        <f t="shared" si="23"/>
        <v>-6.0150375939849732E-2</v>
      </c>
      <c r="Y106" s="741">
        <f>E106*'PRESENT RATES'!O347</f>
        <v>8.76</v>
      </c>
      <c r="Z106" s="253">
        <f>E106*'PROPOSED RATES'!O347</f>
        <v>8.76</v>
      </c>
      <c r="AA106" s="742">
        <f t="shared" si="24"/>
        <v>0</v>
      </c>
      <c r="AB106" s="741">
        <f>E106*'PRESENT RATES'!Q347</f>
        <v>11063.88</v>
      </c>
      <c r="AC106" s="250">
        <f>E106*'PROPOSED RATES'!Q347</f>
        <v>13858.32</v>
      </c>
      <c r="AD106" s="742">
        <f t="shared" si="25"/>
        <v>0.25257323832145695</v>
      </c>
      <c r="AE106" s="756">
        <f>E106*'PRESENT RATES'!R347</f>
        <v>812.928</v>
      </c>
      <c r="AF106" s="250">
        <f>E106*'PROPOSED RATES'!R347</f>
        <v>812.928</v>
      </c>
      <c r="AG106" s="742">
        <f t="shared" si="26"/>
        <v>0</v>
      </c>
      <c r="AH106" s="756">
        <f>E106*'PRESENT RATES'!S347</f>
        <v>9085.1712000000007</v>
      </c>
      <c r="AI106" s="250">
        <f>E106*'PROPOSED RATES'!S347</f>
        <v>8496.4992000000002</v>
      </c>
      <c r="AJ106" s="742">
        <f t="shared" si="27"/>
        <v>-6.4794816414686873E-2</v>
      </c>
      <c r="AK106" s="985">
        <f>E106*'PRESENT RATES'!T347</f>
        <v>-10.582080000000001</v>
      </c>
      <c r="AL106" s="985">
        <f>E106*'PROPOSED RATES'!T347</f>
        <v>-11.2128</v>
      </c>
      <c r="AM106" s="742">
        <f t="shared" si="32"/>
        <v>5.9602649006622377E-2</v>
      </c>
      <c r="AN106" s="756">
        <f>E106*'PRESENT RATES'!U347</f>
        <v>20951.397120000001</v>
      </c>
      <c r="AO106" s="250">
        <f>E106*'PROPOSED RATES'!U347</f>
        <v>23156.5344</v>
      </c>
      <c r="AP106" s="742">
        <f t="shared" si="28"/>
        <v>0.10525013045048892</v>
      </c>
      <c r="AQ106" s="463"/>
      <c r="AR106" s="225">
        <f t="shared" si="16"/>
        <v>94</v>
      </c>
    </row>
    <row r="107" spans="1:44">
      <c r="A107" s="225">
        <f t="shared" si="29"/>
        <v>95</v>
      </c>
      <c r="B107" s="225"/>
      <c r="C107" s="796">
        <f>'LIGHTING MC'!C106</f>
        <v>700</v>
      </c>
      <c r="D107" s="773">
        <f>'LIGHTING MC'!D106</f>
        <v>35000</v>
      </c>
      <c r="E107" s="773">
        <f>'LIGHTING MC'!E106</f>
        <v>12</v>
      </c>
      <c r="F107" s="797">
        <f>'LIGHTING MC'!F106</f>
        <v>3248.6999999999994</v>
      </c>
      <c r="G107" s="741">
        <f>E107*'PRESENT RATES'!I348</f>
        <v>34.68</v>
      </c>
      <c r="H107" s="253">
        <f>E107*'PROPOSED RATES'!I348</f>
        <v>34.68</v>
      </c>
      <c r="I107" s="742">
        <f t="shared" si="18"/>
        <v>0</v>
      </c>
      <c r="J107" s="750">
        <f>E107*'PRESENT RATES'!J348</f>
        <v>186.60000000000002</v>
      </c>
      <c r="K107" s="253">
        <f>E107*'PROPOSED RATES'!J348</f>
        <v>256.20000000000005</v>
      </c>
      <c r="L107" s="742">
        <f t="shared" si="19"/>
        <v>0.37299035369774924</v>
      </c>
      <c r="M107" s="741">
        <f>E107*'PRESENT RATES'!K348</f>
        <v>7.92</v>
      </c>
      <c r="N107" s="253">
        <f>E107*'PROPOSED RATES'!K348</f>
        <v>5.04</v>
      </c>
      <c r="O107" s="742">
        <f t="shared" si="20"/>
        <v>-0.36363636363636365</v>
      </c>
      <c r="P107" s="995">
        <f>E107*'PRESENT RATES'!L348</f>
        <v>0.24</v>
      </c>
      <c r="Q107" s="996">
        <f>E107*'PROPOSED RATES'!L348</f>
        <v>0.24</v>
      </c>
      <c r="R107" s="742">
        <f t="shared" si="21"/>
        <v>0</v>
      </c>
      <c r="S107" s="741">
        <f>E107*'PRESENT RATES'!M348</f>
        <v>0.24</v>
      </c>
      <c r="T107" s="253">
        <f>E107*'PROPOSED RATES'!M348</f>
        <v>0</v>
      </c>
      <c r="U107" s="742">
        <f t="shared" si="22"/>
        <v>-1</v>
      </c>
      <c r="V107" s="741">
        <f>E107*'PRESENT RATES'!N348</f>
        <v>27</v>
      </c>
      <c r="W107" s="253">
        <f>E107*'PROPOSED RATES'!N348</f>
        <v>25.32</v>
      </c>
      <c r="X107" s="742">
        <f t="shared" si="23"/>
        <v>-6.2222222222222179E-2</v>
      </c>
      <c r="Y107" s="741">
        <f>E107*'PRESENT RATES'!O348</f>
        <v>0.12</v>
      </c>
      <c r="Z107" s="253">
        <f>E107*'PROPOSED RATES'!O348</f>
        <v>0.12</v>
      </c>
      <c r="AA107" s="742">
        <f t="shared" si="24"/>
        <v>0</v>
      </c>
      <c r="AB107" s="741">
        <f>E107*'PRESENT RATES'!Q348</f>
        <v>256.8</v>
      </c>
      <c r="AC107" s="250">
        <f>E107*'PROPOSED RATES'!Q348</f>
        <v>321.60000000000002</v>
      </c>
      <c r="AD107" s="742">
        <f t="shared" si="25"/>
        <v>0.25233644859813098</v>
      </c>
      <c r="AE107" s="756">
        <f>E107*'PRESENT RATES'!R348</f>
        <v>18.861600000000003</v>
      </c>
      <c r="AF107" s="250">
        <f>E107*'PROPOSED RATES'!R348</f>
        <v>18.861600000000003</v>
      </c>
      <c r="AG107" s="742">
        <f t="shared" si="26"/>
        <v>0</v>
      </c>
      <c r="AH107" s="756">
        <f>E107*'PRESENT RATES'!S348</f>
        <v>210.79464000000002</v>
      </c>
      <c r="AI107" s="250">
        <f>E107*'PROPOSED RATES'!S348</f>
        <v>197.13623999999999</v>
      </c>
      <c r="AJ107" s="742">
        <f t="shared" si="27"/>
        <v>-6.4794816414686984E-2</v>
      </c>
      <c r="AK107" s="985">
        <f>E107*'PRESENT RATES'!T348</f>
        <v>-0.24551999999999999</v>
      </c>
      <c r="AL107" s="985">
        <f>E107*'PROPOSED RATES'!T348</f>
        <v>-0.26016</v>
      </c>
      <c r="AM107" s="742">
        <f t="shared" si="32"/>
        <v>5.9628543499511411E-2</v>
      </c>
      <c r="AN107" s="756">
        <f>E107*'PRESENT RATES'!U348</f>
        <v>486.21072000000004</v>
      </c>
      <c r="AO107" s="250">
        <f>E107*'PROPOSED RATES'!U348</f>
        <v>537.33767999999998</v>
      </c>
      <c r="AP107" s="742">
        <f t="shared" si="28"/>
        <v>0.10515391351305436</v>
      </c>
      <c r="AQ107" s="463"/>
      <c r="AR107" s="225">
        <f t="shared" si="16"/>
        <v>95</v>
      </c>
    </row>
    <row r="108" spans="1:44">
      <c r="A108" s="225">
        <f t="shared" si="29"/>
        <v>96</v>
      </c>
      <c r="B108" s="225"/>
      <c r="C108" s="796">
        <f>'LIGHTING MC'!C107</f>
        <v>1000</v>
      </c>
      <c r="D108" s="773">
        <f>'LIGHTING MC'!D107</f>
        <v>55000</v>
      </c>
      <c r="E108" s="773">
        <f>'LIGHTING MC'!E107</f>
        <v>0</v>
      </c>
      <c r="F108" s="797">
        <f>'LIGHTING MC'!F107</f>
        <v>0</v>
      </c>
      <c r="G108" s="741">
        <f>E108*'PRESENT RATES'!I349</f>
        <v>0</v>
      </c>
      <c r="H108" s="253">
        <f>E108*'PROPOSED RATES'!I349</f>
        <v>0</v>
      </c>
      <c r="I108" s="742" t="str">
        <f t="shared" si="18"/>
        <v>0.0%</v>
      </c>
      <c r="J108" s="750">
        <f>E108*'PRESENT RATES'!J349</f>
        <v>0</v>
      </c>
      <c r="K108" s="253">
        <f>E108*'PROPOSED RATES'!J349</f>
        <v>0</v>
      </c>
      <c r="L108" s="742" t="str">
        <f t="shared" si="19"/>
        <v>0.0%</v>
      </c>
      <c r="M108" s="741">
        <f>E108*'PRESENT RATES'!K349</f>
        <v>0</v>
      </c>
      <c r="N108" s="253">
        <f>E108*'PROPOSED RATES'!K349</f>
        <v>0</v>
      </c>
      <c r="O108" s="742" t="str">
        <f t="shared" si="20"/>
        <v>0.0%</v>
      </c>
      <c r="P108" s="995">
        <f>E108*'PRESENT RATES'!L349</f>
        <v>0</v>
      </c>
      <c r="Q108" s="996">
        <f>E108*'PROPOSED RATES'!L349</f>
        <v>0</v>
      </c>
      <c r="R108" s="742" t="str">
        <f t="shared" si="21"/>
        <v>0.0%</v>
      </c>
      <c r="S108" s="741">
        <f>E108*'PRESENT RATES'!M349</f>
        <v>0</v>
      </c>
      <c r="T108" s="253">
        <f>E108*'PROPOSED RATES'!M349</f>
        <v>0</v>
      </c>
      <c r="U108" s="742" t="str">
        <f t="shared" si="22"/>
        <v>0.0%</v>
      </c>
      <c r="V108" s="741">
        <f>E108*'PRESENT RATES'!N349</f>
        <v>0</v>
      </c>
      <c r="W108" s="253">
        <f>E108*'PROPOSED RATES'!N349</f>
        <v>0</v>
      </c>
      <c r="X108" s="742" t="str">
        <f t="shared" si="23"/>
        <v>0.0%</v>
      </c>
      <c r="Y108" s="741">
        <f>E108*'PRESENT RATES'!O349</f>
        <v>0</v>
      </c>
      <c r="Z108" s="253">
        <f>E108*'PROPOSED RATES'!O349</f>
        <v>0</v>
      </c>
      <c r="AA108" s="742" t="str">
        <f t="shared" si="24"/>
        <v>0.0%</v>
      </c>
      <c r="AB108" s="741">
        <f>E108*'PRESENT RATES'!Q349</f>
        <v>0</v>
      </c>
      <c r="AC108" s="250">
        <f>E108*'PROPOSED RATES'!Q349</f>
        <v>0</v>
      </c>
      <c r="AD108" s="742" t="str">
        <f t="shared" si="25"/>
        <v>0.0%</v>
      </c>
      <c r="AE108" s="756">
        <f>E108*'PRESENT RATES'!R349</f>
        <v>0</v>
      </c>
      <c r="AF108" s="250">
        <f>E108*'PROPOSED RATES'!R349</f>
        <v>0</v>
      </c>
      <c r="AG108" s="742" t="str">
        <f t="shared" si="26"/>
        <v>0.0%</v>
      </c>
      <c r="AH108" s="756">
        <f>E108*'PRESENT RATES'!S349</f>
        <v>0</v>
      </c>
      <c r="AI108" s="250">
        <f>E108*'PROPOSED RATES'!S349</f>
        <v>0</v>
      </c>
      <c r="AJ108" s="742" t="str">
        <f t="shared" si="27"/>
        <v>0.0%</v>
      </c>
      <c r="AK108" s="985">
        <f>E108*'PRESENT RATES'!T349</f>
        <v>0</v>
      </c>
      <c r="AL108" s="985">
        <f>E108*'PROPOSED RATES'!T349</f>
        <v>0</v>
      </c>
      <c r="AM108" s="742" t="str">
        <f t="shared" si="32"/>
        <v>0.0%</v>
      </c>
      <c r="AN108" s="756">
        <f>E108*'PRESENT RATES'!U349</f>
        <v>0</v>
      </c>
      <c r="AO108" s="250">
        <f>E108*'PROPOSED RATES'!U349</f>
        <v>0</v>
      </c>
      <c r="AP108" s="742" t="str">
        <f t="shared" si="28"/>
        <v>0.0%</v>
      </c>
      <c r="AQ108" s="463"/>
      <c r="AR108" s="225">
        <f t="shared" si="16"/>
        <v>96</v>
      </c>
    </row>
    <row r="109" spans="1:44">
      <c r="A109" s="225">
        <f t="shared" si="29"/>
        <v>97</v>
      </c>
      <c r="B109" s="225"/>
      <c r="C109" s="785" t="s">
        <v>300</v>
      </c>
      <c r="D109" s="773"/>
      <c r="E109" s="773"/>
      <c r="F109" s="797"/>
      <c r="G109" s="741"/>
      <c r="H109" s="253"/>
      <c r="I109" s="742"/>
      <c r="J109" s="750"/>
      <c r="K109" s="253"/>
      <c r="L109" s="742"/>
      <c r="M109" s="741"/>
      <c r="N109" s="253"/>
      <c r="O109" s="742"/>
      <c r="P109" s="995"/>
      <c r="Q109" s="996"/>
      <c r="R109" s="742"/>
      <c r="S109" s="741"/>
      <c r="T109" s="253"/>
      <c r="U109" s="742"/>
      <c r="V109" s="741"/>
      <c r="W109" s="253"/>
      <c r="X109" s="742"/>
      <c r="Y109" s="741"/>
      <c r="Z109" s="253"/>
      <c r="AA109" s="742"/>
      <c r="AB109" s="741"/>
      <c r="AC109" s="250"/>
      <c r="AD109" s="742"/>
      <c r="AE109" s="756"/>
      <c r="AF109" s="250"/>
      <c r="AG109" s="742"/>
      <c r="AH109" s="756"/>
      <c r="AI109" s="250"/>
      <c r="AJ109" s="742"/>
      <c r="AK109" s="985"/>
      <c r="AL109" s="985"/>
      <c r="AM109" s="742"/>
      <c r="AN109" s="756"/>
      <c r="AO109" s="250"/>
      <c r="AP109" s="742"/>
      <c r="AQ109" s="463"/>
      <c r="AR109" s="225">
        <f t="shared" si="16"/>
        <v>97</v>
      </c>
    </row>
    <row r="110" spans="1:44">
      <c r="A110" s="225">
        <f t="shared" si="29"/>
        <v>98</v>
      </c>
      <c r="B110" s="225"/>
      <c r="C110" s="796">
        <f>'LIGHTING MC'!C109</f>
        <v>175</v>
      </c>
      <c r="D110" s="773">
        <f>'LIGHTING MC'!D109</f>
        <v>7000</v>
      </c>
      <c r="E110" s="773">
        <f>'LIGHTING MC'!E109</f>
        <v>48</v>
      </c>
      <c r="F110" s="797">
        <f>'LIGHTING MC'!F109</f>
        <v>3198.72</v>
      </c>
      <c r="G110" s="741">
        <f>E110*'PRESENT RATES'!I351</f>
        <v>34.08</v>
      </c>
      <c r="H110" s="253">
        <f>E110*'PROPOSED RATES'!I351</f>
        <v>34.08</v>
      </c>
      <c r="I110" s="742">
        <f t="shared" si="18"/>
        <v>0</v>
      </c>
      <c r="J110" s="750">
        <f>E110*'PRESENT RATES'!J351</f>
        <v>183.84</v>
      </c>
      <c r="K110" s="253">
        <f>E110*'PROPOSED RATES'!J351</f>
        <v>252.48</v>
      </c>
      <c r="L110" s="742">
        <f t="shared" si="19"/>
        <v>0.37336814621409919</v>
      </c>
      <c r="M110" s="741">
        <f>E110*'PRESENT RATES'!K351</f>
        <v>7.68</v>
      </c>
      <c r="N110" s="253">
        <f>E110*'PROPOSED RATES'!K351</f>
        <v>4.8000000000000007</v>
      </c>
      <c r="O110" s="742">
        <f t="shared" si="20"/>
        <v>-0.37499999999999989</v>
      </c>
      <c r="P110" s="995">
        <f>E110*'PRESENT RATES'!L351</f>
        <v>0</v>
      </c>
      <c r="Q110" s="996">
        <f>E110*'PROPOSED RATES'!L351</f>
        <v>0</v>
      </c>
      <c r="R110" s="742" t="str">
        <f t="shared" si="21"/>
        <v>0.0%</v>
      </c>
      <c r="S110" s="741">
        <f>E110*'PRESENT RATES'!M351</f>
        <v>0</v>
      </c>
      <c r="T110" s="253">
        <f>E110*'PROPOSED RATES'!M351</f>
        <v>0</v>
      </c>
      <c r="U110" s="742" t="str">
        <f t="shared" si="22"/>
        <v>0.0%</v>
      </c>
      <c r="V110" s="741">
        <f>E110*'PRESENT RATES'!N351</f>
        <v>26.880000000000003</v>
      </c>
      <c r="W110" s="253">
        <f>E110*'PROPOSED RATES'!N351</f>
        <v>24.96</v>
      </c>
      <c r="X110" s="742">
        <f t="shared" si="23"/>
        <v>-7.1428571428571508E-2</v>
      </c>
      <c r="Y110" s="741">
        <f>E110*'PRESENT RATES'!O351</f>
        <v>0</v>
      </c>
      <c r="Z110" s="253">
        <f>E110*'PROPOSED RATES'!O351</f>
        <v>0</v>
      </c>
      <c r="AA110" s="742" t="str">
        <f t="shared" si="24"/>
        <v>0.0%</v>
      </c>
      <c r="AB110" s="741">
        <f>E110*'PRESENT RATES'!Q351</f>
        <v>252.48</v>
      </c>
      <c r="AC110" s="250">
        <f>E110*'PROPOSED RATES'!Q351</f>
        <v>316.32</v>
      </c>
      <c r="AD110" s="742">
        <f t="shared" si="25"/>
        <v>0.25285171102661597</v>
      </c>
      <c r="AE110" s="756">
        <f>E110*'PRESENT RATES'!R351</f>
        <v>18.652799999999999</v>
      </c>
      <c r="AF110" s="250">
        <f>E110*'PROPOSED RATES'!R351</f>
        <v>18.652799999999999</v>
      </c>
      <c r="AG110" s="742">
        <f t="shared" si="26"/>
        <v>0</v>
      </c>
      <c r="AH110" s="756">
        <f>E110*'PRESENT RATES'!S351</f>
        <v>208.46111999999999</v>
      </c>
      <c r="AI110" s="250">
        <f>E110*'PROPOSED RATES'!S351</f>
        <v>194.95391999999998</v>
      </c>
      <c r="AJ110" s="742">
        <f t="shared" si="27"/>
        <v>-6.4794816414686873E-2</v>
      </c>
      <c r="AK110" s="985">
        <f>E110*'PRESENT RATES'!T351</f>
        <v>-0.24288000000000001</v>
      </c>
      <c r="AL110" s="985">
        <f>E110*'PROPOSED RATES'!T351</f>
        <v>-0.25728000000000001</v>
      </c>
      <c r="AM110" s="742">
        <f t="shared" si="32"/>
        <v>5.9288537549406994E-2</v>
      </c>
      <c r="AN110" s="756">
        <f>E110*'PRESENT RATES'!U351</f>
        <v>479.35104000000001</v>
      </c>
      <c r="AO110" s="250">
        <f>E110*'PROPOSED RATES'!U351</f>
        <v>529.66944000000001</v>
      </c>
      <c r="AP110" s="742">
        <f t="shared" si="28"/>
        <v>0.10497192203859607</v>
      </c>
      <c r="AQ110" s="463"/>
      <c r="AR110" s="225">
        <f t="shared" si="16"/>
        <v>98</v>
      </c>
    </row>
    <row r="111" spans="1:44">
      <c r="A111" s="225">
        <f t="shared" si="29"/>
        <v>99</v>
      </c>
      <c r="B111" s="225"/>
      <c r="C111" s="785" t="s">
        <v>283</v>
      </c>
      <c r="D111" s="772"/>
      <c r="E111" s="772"/>
      <c r="F111" s="795"/>
      <c r="G111" s="741"/>
      <c r="H111" s="253"/>
      <c r="I111" s="742"/>
      <c r="J111" s="750"/>
      <c r="K111" s="253"/>
      <c r="L111" s="742"/>
      <c r="M111" s="741"/>
      <c r="N111" s="253"/>
      <c r="O111" s="742"/>
      <c r="P111" s="995"/>
      <c r="Q111" s="996"/>
      <c r="R111" s="742"/>
      <c r="S111" s="741"/>
      <c r="T111" s="253"/>
      <c r="U111" s="742"/>
      <c r="V111" s="741"/>
      <c r="W111" s="253"/>
      <c r="X111" s="742"/>
      <c r="Y111" s="741"/>
      <c r="Z111" s="253"/>
      <c r="AA111" s="742"/>
      <c r="AB111" s="741"/>
      <c r="AC111" s="250"/>
      <c r="AD111" s="742"/>
      <c r="AE111" s="756"/>
      <c r="AF111" s="250"/>
      <c r="AG111" s="742"/>
      <c r="AH111" s="756"/>
      <c r="AI111" s="250"/>
      <c r="AJ111" s="742"/>
      <c r="AK111" s="985"/>
      <c r="AL111" s="985"/>
      <c r="AM111" s="742"/>
      <c r="AN111" s="756"/>
      <c r="AO111" s="250"/>
      <c r="AP111" s="742"/>
      <c r="AQ111" s="254"/>
      <c r="AR111" s="225">
        <f t="shared" si="16"/>
        <v>99</v>
      </c>
    </row>
    <row r="112" spans="1:44">
      <c r="A112" s="225">
        <f t="shared" si="29"/>
        <v>100</v>
      </c>
      <c r="B112" s="225"/>
      <c r="C112" s="796">
        <f>'LIGHTING MC'!C111</f>
        <v>175</v>
      </c>
      <c r="D112" s="773">
        <f>'LIGHTING MC'!D111</f>
        <v>7000</v>
      </c>
      <c r="E112" s="773">
        <f>'LIGHTING MC'!E111</f>
        <v>144</v>
      </c>
      <c r="F112" s="797">
        <f>'LIGHTING MC'!F111</f>
        <v>10345.859999999999</v>
      </c>
      <c r="G112" s="741">
        <f>E112*'PRESENT RATES'!I353</f>
        <v>110.88</v>
      </c>
      <c r="H112" s="253">
        <f>E112*'PROPOSED RATES'!I353</f>
        <v>110.88</v>
      </c>
      <c r="I112" s="742">
        <f t="shared" si="18"/>
        <v>0</v>
      </c>
      <c r="J112" s="750">
        <f>E112*'PRESENT RATES'!J353</f>
        <v>845.28</v>
      </c>
      <c r="K112" s="253">
        <f>E112*'PROPOSED RATES'!J353</f>
        <v>1224</v>
      </c>
      <c r="L112" s="742">
        <f t="shared" si="19"/>
        <v>0.44804088586030666</v>
      </c>
      <c r="M112" s="741">
        <f>E112*'PRESENT RATES'!K353</f>
        <v>25.919999999999998</v>
      </c>
      <c r="N112" s="253">
        <f>E112*'PROPOSED RATES'!K353</f>
        <v>15.84</v>
      </c>
      <c r="O112" s="742">
        <f t="shared" si="20"/>
        <v>-0.38888888888888884</v>
      </c>
      <c r="P112" s="995">
        <f>E112*'PRESENT RATES'!L353</f>
        <v>0</v>
      </c>
      <c r="Q112" s="996">
        <f>E112*'PROPOSED RATES'!L353</f>
        <v>0</v>
      </c>
      <c r="R112" s="742" t="str">
        <f t="shared" si="21"/>
        <v>0.0%</v>
      </c>
      <c r="S112" s="741">
        <f>E112*'PRESENT RATES'!M353</f>
        <v>0</v>
      </c>
      <c r="T112" s="253">
        <f>E112*'PROPOSED RATES'!M353</f>
        <v>0</v>
      </c>
      <c r="U112" s="742" t="str">
        <f t="shared" si="22"/>
        <v>0.0%</v>
      </c>
      <c r="V112" s="741">
        <f>E112*'PRESENT RATES'!N353</f>
        <v>86.399999999999991</v>
      </c>
      <c r="W112" s="253">
        <f>E112*'PROPOSED RATES'!N353</f>
        <v>80.640000000000015</v>
      </c>
      <c r="X112" s="742">
        <f t="shared" si="23"/>
        <v>-6.666666666666643E-2</v>
      </c>
      <c r="Y112" s="741">
        <f>E112*'PRESENT RATES'!O353</f>
        <v>0</v>
      </c>
      <c r="Z112" s="253">
        <f>E112*'PROPOSED RATES'!O353</f>
        <v>0</v>
      </c>
      <c r="AA112" s="742" t="str">
        <f t="shared" si="24"/>
        <v>0.0%</v>
      </c>
      <c r="AB112" s="741">
        <f>E112*'PRESENT RATES'!Q353</f>
        <v>1068.48</v>
      </c>
      <c r="AC112" s="250">
        <f>E112*'PROPOSED RATES'!Q353</f>
        <v>1431.36</v>
      </c>
      <c r="AD112" s="742">
        <f t="shared" si="25"/>
        <v>0.33962264150943389</v>
      </c>
      <c r="AE112" s="756">
        <f>E112*'PRESENT RATES'!R353</f>
        <v>60.134400000000007</v>
      </c>
      <c r="AF112" s="250">
        <f>E112*'PROPOSED RATES'!R353</f>
        <v>60.134400000000007</v>
      </c>
      <c r="AG112" s="742">
        <f t="shared" si="26"/>
        <v>0</v>
      </c>
      <c r="AH112" s="756">
        <f>E112*'PRESENT RATES'!S353</f>
        <v>672.05376000000001</v>
      </c>
      <c r="AI112" s="250">
        <f>E112*'PROPOSED RATES'!S353</f>
        <v>628.50815999999998</v>
      </c>
      <c r="AJ112" s="742">
        <f t="shared" si="27"/>
        <v>-6.4794816414686873E-2</v>
      </c>
      <c r="AK112" s="985">
        <f>E112*'PRESENT RATES'!T353</f>
        <v>-0.78336000000000006</v>
      </c>
      <c r="AL112" s="985">
        <f>E112*'PROPOSED RATES'!T353</f>
        <v>-0.82944000000000007</v>
      </c>
      <c r="AM112" s="742">
        <f t="shared" si="32"/>
        <v>5.8823529411764719E-2</v>
      </c>
      <c r="AN112" s="756">
        <f>E112*'PRESENT RATES'!U353</f>
        <v>1799.8848</v>
      </c>
      <c r="AO112" s="250">
        <f>E112*'PROPOSED RATES'!U353</f>
        <v>2119.1731199999999</v>
      </c>
      <c r="AP112" s="742">
        <f t="shared" si="28"/>
        <v>0.17739375320020478</v>
      </c>
      <c r="AQ112" s="463"/>
      <c r="AR112" s="225">
        <f t="shared" si="16"/>
        <v>100</v>
      </c>
    </row>
    <row r="113" spans="1:44">
      <c r="A113" s="225">
        <f t="shared" si="29"/>
        <v>101</v>
      </c>
      <c r="B113" s="225"/>
      <c r="C113" s="796">
        <f>'LIGHTING MC'!C112</f>
        <v>250</v>
      </c>
      <c r="D113" s="773">
        <f>'LIGHTING MC'!D112</f>
        <v>10000</v>
      </c>
      <c r="E113" s="773">
        <f>'LIGHTING MC'!E112</f>
        <v>0</v>
      </c>
      <c r="F113" s="797">
        <f>'LIGHTING MC'!F112</f>
        <v>0</v>
      </c>
      <c r="G113" s="741">
        <f>E113*'PRESENT RATES'!I354</f>
        <v>0</v>
      </c>
      <c r="H113" s="253">
        <f>E113*'PROPOSED RATES'!I354</f>
        <v>0</v>
      </c>
      <c r="I113" s="742" t="str">
        <f t="shared" si="18"/>
        <v>0.0%</v>
      </c>
      <c r="J113" s="750">
        <f>E113*'PRESENT RATES'!J354</f>
        <v>0</v>
      </c>
      <c r="K113" s="253">
        <f>E113*'PROPOSED RATES'!J354</f>
        <v>0</v>
      </c>
      <c r="L113" s="742" t="str">
        <f t="shared" si="19"/>
        <v>0.0%</v>
      </c>
      <c r="M113" s="741">
        <f>E113*'PRESENT RATES'!K354</f>
        <v>0</v>
      </c>
      <c r="N113" s="253">
        <f>E113*'PROPOSED RATES'!K354</f>
        <v>0</v>
      </c>
      <c r="O113" s="742" t="str">
        <f t="shared" si="20"/>
        <v>0.0%</v>
      </c>
      <c r="P113" s="995">
        <f>E113*'PRESENT RATES'!L354</f>
        <v>0</v>
      </c>
      <c r="Q113" s="996">
        <f>E113*'PROPOSED RATES'!L354</f>
        <v>0</v>
      </c>
      <c r="R113" s="742" t="str">
        <f t="shared" si="21"/>
        <v>0.0%</v>
      </c>
      <c r="S113" s="741">
        <f>E113*'PRESENT RATES'!M354</f>
        <v>0</v>
      </c>
      <c r="T113" s="253">
        <f>E113*'PROPOSED RATES'!M354</f>
        <v>0</v>
      </c>
      <c r="U113" s="742" t="str">
        <f t="shared" si="22"/>
        <v>0.0%</v>
      </c>
      <c r="V113" s="741">
        <f>E113*'PRESENT RATES'!N354</f>
        <v>0</v>
      </c>
      <c r="W113" s="253">
        <f>E113*'PROPOSED RATES'!N354</f>
        <v>0</v>
      </c>
      <c r="X113" s="742" t="str">
        <f t="shared" si="23"/>
        <v>0.0%</v>
      </c>
      <c r="Y113" s="741">
        <f>E113*'PRESENT RATES'!O354</f>
        <v>0</v>
      </c>
      <c r="Z113" s="253">
        <f>E113*'PROPOSED RATES'!O354</f>
        <v>0</v>
      </c>
      <c r="AA113" s="742" t="str">
        <f t="shared" si="24"/>
        <v>0.0%</v>
      </c>
      <c r="AB113" s="741">
        <f>E113*'PRESENT RATES'!Q354</f>
        <v>0</v>
      </c>
      <c r="AC113" s="250">
        <f>E113*'PROPOSED RATES'!Q354</f>
        <v>0</v>
      </c>
      <c r="AD113" s="742" t="str">
        <f t="shared" si="25"/>
        <v>0.0%</v>
      </c>
      <c r="AE113" s="756">
        <f>E113*'PRESENT RATES'!R354</f>
        <v>0</v>
      </c>
      <c r="AF113" s="250">
        <f>E113*'PROPOSED RATES'!R354</f>
        <v>0</v>
      </c>
      <c r="AG113" s="742" t="str">
        <f t="shared" si="26"/>
        <v>0.0%</v>
      </c>
      <c r="AH113" s="756">
        <f>E113*'PRESENT RATES'!S354</f>
        <v>0</v>
      </c>
      <c r="AI113" s="250">
        <f>E113*'PROPOSED RATES'!S354</f>
        <v>0</v>
      </c>
      <c r="AJ113" s="742" t="str">
        <f t="shared" si="27"/>
        <v>0.0%</v>
      </c>
      <c r="AK113" s="985">
        <f>E113*'PRESENT RATES'!T354</f>
        <v>0</v>
      </c>
      <c r="AL113" s="985">
        <f>E113*'PROPOSED RATES'!T354</f>
        <v>0</v>
      </c>
      <c r="AM113" s="742" t="str">
        <f t="shared" si="32"/>
        <v>0.0%</v>
      </c>
      <c r="AN113" s="756">
        <f>E113*'PRESENT RATES'!U354</f>
        <v>0</v>
      </c>
      <c r="AO113" s="250">
        <f>E113*'PROPOSED RATES'!U354</f>
        <v>0</v>
      </c>
      <c r="AP113" s="742" t="str">
        <f t="shared" si="28"/>
        <v>0.0%</v>
      </c>
      <c r="AQ113" s="463"/>
      <c r="AR113" s="225">
        <f t="shared" si="16"/>
        <v>101</v>
      </c>
    </row>
    <row r="114" spans="1:44">
      <c r="A114" s="225">
        <f t="shared" si="29"/>
        <v>102</v>
      </c>
      <c r="B114" s="225"/>
      <c r="C114" s="796">
        <f>'LIGHTING MC'!C113</f>
        <v>400</v>
      </c>
      <c r="D114" s="773">
        <f>'LIGHTING MC'!D113</f>
        <v>20000</v>
      </c>
      <c r="E114" s="773">
        <f>'LIGHTING MC'!E113</f>
        <v>36</v>
      </c>
      <c r="F114" s="797">
        <f>'LIGHTING MC'!F113</f>
        <v>5560.2750000000005</v>
      </c>
      <c r="G114" s="741">
        <f>E114*'PRESENT RATES'!I355</f>
        <v>59.04</v>
      </c>
      <c r="H114" s="253">
        <f>E114*'PROPOSED RATES'!I355</f>
        <v>59.04</v>
      </c>
      <c r="I114" s="742">
        <f t="shared" si="18"/>
        <v>0</v>
      </c>
      <c r="J114" s="750">
        <f>E114*'PRESENT RATES'!J355</f>
        <v>454.32</v>
      </c>
      <c r="K114" s="253">
        <f>E114*'PROPOSED RATES'!J355</f>
        <v>658.08</v>
      </c>
      <c r="L114" s="742">
        <f t="shared" si="19"/>
        <v>0.44849445324881154</v>
      </c>
      <c r="M114" s="741">
        <f>E114*'PRESENT RATES'!K355</f>
        <v>13.32</v>
      </c>
      <c r="N114" s="253">
        <f>E114*'PROPOSED RATES'!K355</f>
        <v>8.64</v>
      </c>
      <c r="O114" s="742">
        <f t="shared" si="20"/>
        <v>-0.35135135135135132</v>
      </c>
      <c r="P114" s="995">
        <f>E114*'PRESENT RATES'!L355</f>
        <v>0.36</v>
      </c>
      <c r="Q114" s="996">
        <f>E114*'PROPOSED RATES'!L355</f>
        <v>0.36</v>
      </c>
      <c r="R114" s="742">
        <f t="shared" si="21"/>
        <v>0</v>
      </c>
      <c r="S114" s="741">
        <f>E114*'PRESENT RATES'!M355</f>
        <v>0.36</v>
      </c>
      <c r="T114" s="253">
        <f>E114*'PROPOSED RATES'!M355</f>
        <v>0</v>
      </c>
      <c r="U114" s="742">
        <f t="shared" si="22"/>
        <v>-1</v>
      </c>
      <c r="V114" s="741">
        <f>E114*'PRESENT RATES'!N355</f>
        <v>46.08</v>
      </c>
      <c r="W114" s="253">
        <f>E114*'PROPOSED RATES'!N355</f>
        <v>43.199999999999996</v>
      </c>
      <c r="X114" s="742">
        <f t="shared" si="23"/>
        <v>-6.2500000000000111E-2</v>
      </c>
      <c r="Y114" s="741">
        <f>E114*'PRESENT RATES'!O355</f>
        <v>0.36</v>
      </c>
      <c r="Z114" s="253">
        <f>E114*'PROPOSED RATES'!O355</f>
        <v>0.36</v>
      </c>
      <c r="AA114" s="742">
        <f t="shared" si="24"/>
        <v>0</v>
      </c>
      <c r="AB114" s="741">
        <f>E114*'PRESENT RATES'!Q355</f>
        <v>573.83999999999992</v>
      </c>
      <c r="AC114" s="250">
        <f>E114*'PROPOSED RATES'!Q355</f>
        <v>769.68000000000006</v>
      </c>
      <c r="AD114" s="742">
        <f t="shared" si="25"/>
        <v>0.34127979924717722</v>
      </c>
      <c r="AE114" s="756">
        <f>E114*'PRESENT RATES'!R355</f>
        <v>32.155200000000001</v>
      </c>
      <c r="AF114" s="250">
        <f>E114*'PROPOSED RATES'!R355</f>
        <v>32.155200000000001</v>
      </c>
      <c r="AG114" s="742">
        <f t="shared" si="26"/>
        <v>0</v>
      </c>
      <c r="AH114" s="756">
        <f>E114*'PRESENT RATES'!S355</f>
        <v>359.36207999999999</v>
      </c>
      <c r="AI114" s="250">
        <f>E114*'PROPOSED RATES'!S355</f>
        <v>336.07728000000003</v>
      </c>
      <c r="AJ114" s="742">
        <f t="shared" si="27"/>
        <v>-6.4794816414686762E-2</v>
      </c>
      <c r="AK114" s="985">
        <f>E114*'PRESENT RATES'!T355</f>
        <v>-0.41868</v>
      </c>
      <c r="AL114" s="985">
        <f>E114*'PROPOSED RATES'!T355</f>
        <v>-0.44351999999999997</v>
      </c>
      <c r="AM114" s="742">
        <f t="shared" si="32"/>
        <v>5.9329320722269818E-2</v>
      </c>
      <c r="AN114" s="756">
        <f>E114*'PRESENT RATES'!U355</f>
        <v>964.93860000000006</v>
      </c>
      <c r="AO114" s="250">
        <f>E114*'PROPOSED RATES'!U355</f>
        <v>1137.4689599999999</v>
      </c>
      <c r="AP114" s="742">
        <f t="shared" si="28"/>
        <v>0.17879931427761298</v>
      </c>
      <c r="AQ114" s="463"/>
      <c r="AR114" s="225">
        <f t="shared" si="16"/>
        <v>102</v>
      </c>
    </row>
    <row r="115" spans="1:44">
      <c r="A115" s="225">
        <f t="shared" si="29"/>
        <v>103</v>
      </c>
      <c r="B115" s="225"/>
      <c r="C115" s="796">
        <f>'LIGHTING MC'!C114</f>
        <v>700</v>
      </c>
      <c r="D115" s="773">
        <f>'LIGHTING MC'!D114</f>
        <v>35000</v>
      </c>
      <c r="E115" s="773">
        <f>'LIGHTING MC'!E114</f>
        <v>0</v>
      </c>
      <c r="F115" s="797">
        <f>'LIGHTING MC'!F114</f>
        <v>0</v>
      </c>
      <c r="G115" s="741">
        <f>E115*'PRESENT RATES'!I356</f>
        <v>0</v>
      </c>
      <c r="H115" s="253">
        <f>E115*'PROPOSED RATES'!I356</f>
        <v>0</v>
      </c>
      <c r="I115" s="742" t="str">
        <f t="shared" si="18"/>
        <v>0.0%</v>
      </c>
      <c r="J115" s="750">
        <f>E115*'PRESENT RATES'!J356</f>
        <v>0</v>
      </c>
      <c r="K115" s="253">
        <f>E115*'PROPOSED RATES'!J356</f>
        <v>0</v>
      </c>
      <c r="L115" s="742" t="str">
        <f t="shared" si="19"/>
        <v>0.0%</v>
      </c>
      <c r="M115" s="741">
        <f>E115*'PRESENT RATES'!K356</f>
        <v>0</v>
      </c>
      <c r="N115" s="253">
        <f>E115*'PROPOSED RATES'!K356</f>
        <v>0</v>
      </c>
      <c r="O115" s="742" t="str">
        <f t="shared" si="20"/>
        <v>0.0%</v>
      </c>
      <c r="P115" s="995">
        <f>E115*'PRESENT RATES'!L356</f>
        <v>0</v>
      </c>
      <c r="Q115" s="996">
        <f>E115*'PROPOSED RATES'!L356</f>
        <v>0</v>
      </c>
      <c r="R115" s="742" t="str">
        <f t="shared" si="21"/>
        <v>0.0%</v>
      </c>
      <c r="S115" s="741">
        <f>E115*'PRESENT RATES'!M356</f>
        <v>0</v>
      </c>
      <c r="T115" s="253">
        <f>E115*'PROPOSED RATES'!M356</f>
        <v>0</v>
      </c>
      <c r="U115" s="742" t="str">
        <f t="shared" si="22"/>
        <v>0.0%</v>
      </c>
      <c r="V115" s="741">
        <f>E115*'PRESENT RATES'!N356</f>
        <v>0</v>
      </c>
      <c r="W115" s="253">
        <f>E115*'PROPOSED RATES'!N356</f>
        <v>0</v>
      </c>
      <c r="X115" s="742" t="str">
        <f t="shared" si="23"/>
        <v>0.0%</v>
      </c>
      <c r="Y115" s="741">
        <f>E115*'PRESENT RATES'!O356</f>
        <v>0</v>
      </c>
      <c r="Z115" s="253">
        <f>E115*'PROPOSED RATES'!O356</f>
        <v>0</v>
      </c>
      <c r="AA115" s="742" t="str">
        <f t="shared" si="24"/>
        <v>0.0%</v>
      </c>
      <c r="AB115" s="741">
        <f>E115*'PRESENT RATES'!Q356</f>
        <v>0</v>
      </c>
      <c r="AC115" s="250">
        <f>E115*'PROPOSED RATES'!Q356</f>
        <v>0</v>
      </c>
      <c r="AD115" s="742" t="str">
        <f t="shared" si="25"/>
        <v>0.0%</v>
      </c>
      <c r="AE115" s="756">
        <f>E115*'PRESENT RATES'!R356</f>
        <v>0</v>
      </c>
      <c r="AF115" s="250">
        <f>E115*'PROPOSED RATES'!R356</f>
        <v>0</v>
      </c>
      <c r="AG115" s="742" t="str">
        <f t="shared" si="26"/>
        <v>0.0%</v>
      </c>
      <c r="AH115" s="756">
        <f>E115*'PRESENT RATES'!S356</f>
        <v>0</v>
      </c>
      <c r="AI115" s="250">
        <f>E115*'PROPOSED RATES'!S356</f>
        <v>0</v>
      </c>
      <c r="AJ115" s="742" t="str">
        <f t="shared" si="27"/>
        <v>0.0%</v>
      </c>
      <c r="AK115" s="985">
        <f>E115*'PRESENT RATES'!T356</f>
        <v>0</v>
      </c>
      <c r="AL115" s="985">
        <f>E115*'PROPOSED RATES'!T356</f>
        <v>0</v>
      </c>
      <c r="AM115" s="742" t="str">
        <f t="shared" si="32"/>
        <v>0.0%</v>
      </c>
      <c r="AN115" s="756">
        <f>E115*'PRESENT RATES'!U356</f>
        <v>0</v>
      </c>
      <c r="AO115" s="250">
        <f>E115*'PROPOSED RATES'!U356</f>
        <v>0</v>
      </c>
      <c r="AP115" s="742" t="str">
        <f t="shared" si="28"/>
        <v>0.0%</v>
      </c>
      <c r="AQ115" s="463"/>
      <c r="AR115" s="225">
        <f t="shared" si="16"/>
        <v>103</v>
      </c>
    </row>
    <row r="116" spans="1:44">
      <c r="A116" s="225">
        <f t="shared" si="29"/>
        <v>104</v>
      </c>
      <c r="B116" s="225"/>
      <c r="C116" s="785" t="s">
        <v>456</v>
      </c>
      <c r="D116" s="772"/>
      <c r="E116" s="772"/>
      <c r="F116" s="795"/>
      <c r="G116" s="741"/>
      <c r="H116" s="253"/>
      <c r="I116" s="742"/>
      <c r="J116" s="750"/>
      <c r="K116" s="253"/>
      <c r="L116" s="742"/>
      <c r="M116" s="741"/>
      <c r="N116" s="253"/>
      <c r="O116" s="742"/>
      <c r="P116" s="995"/>
      <c r="Q116" s="996"/>
      <c r="R116" s="742"/>
      <c r="S116" s="741"/>
      <c r="T116" s="253"/>
      <c r="U116" s="742"/>
      <c r="V116" s="741"/>
      <c r="W116" s="253"/>
      <c r="X116" s="742"/>
      <c r="Y116" s="741"/>
      <c r="Z116" s="253"/>
      <c r="AA116" s="742"/>
      <c r="AB116" s="741"/>
      <c r="AC116" s="250"/>
      <c r="AD116" s="742"/>
      <c r="AE116" s="756"/>
      <c r="AF116" s="250"/>
      <c r="AG116" s="742"/>
      <c r="AH116" s="756"/>
      <c r="AI116" s="250"/>
      <c r="AJ116" s="742"/>
      <c r="AK116" s="985"/>
      <c r="AL116" s="985"/>
      <c r="AM116" s="742"/>
      <c r="AN116" s="756"/>
      <c r="AO116" s="250"/>
      <c r="AP116" s="742"/>
      <c r="AQ116" s="254"/>
      <c r="AR116" s="225">
        <f t="shared" si="16"/>
        <v>104</v>
      </c>
    </row>
    <row r="117" spans="1:44">
      <c r="A117" s="225">
        <f t="shared" si="29"/>
        <v>105</v>
      </c>
      <c r="B117" s="225"/>
      <c r="C117" s="796">
        <f>'LIGHTING MC'!C116</f>
        <v>175</v>
      </c>
      <c r="D117" s="773">
        <f>'LIGHTING MC'!D116</f>
        <v>7000</v>
      </c>
      <c r="E117" s="773">
        <f>'LIGHTING MC'!E116</f>
        <v>600</v>
      </c>
      <c r="F117" s="797">
        <f>'LIGHTING MC'!F116</f>
        <v>43732.5</v>
      </c>
      <c r="G117" s="741">
        <f>E117*'PRESENT RATES'!I358</f>
        <v>468</v>
      </c>
      <c r="H117" s="253">
        <f>E117*'PROPOSED RATES'!I358</f>
        <v>468</v>
      </c>
      <c r="I117" s="742">
        <f t="shared" si="18"/>
        <v>0</v>
      </c>
      <c r="J117" s="750">
        <f>E117*'PRESENT RATES'!J358</f>
        <v>3402</v>
      </c>
      <c r="K117" s="253">
        <f>E117*'PROPOSED RATES'!J358</f>
        <v>4506</v>
      </c>
      <c r="L117" s="742">
        <f t="shared" si="19"/>
        <v>0.32451499118165783</v>
      </c>
      <c r="M117" s="741">
        <f>E117*'PRESENT RATES'!K358</f>
        <v>108</v>
      </c>
      <c r="N117" s="253">
        <f>E117*'PROPOSED RATES'!K358</f>
        <v>66</v>
      </c>
      <c r="O117" s="742">
        <f t="shared" si="20"/>
        <v>-0.38888888888888884</v>
      </c>
      <c r="P117" s="995">
        <f>E117*'PRESENT RATES'!L358</f>
        <v>0</v>
      </c>
      <c r="Q117" s="996">
        <f>E117*'PROPOSED RATES'!L358</f>
        <v>0</v>
      </c>
      <c r="R117" s="742" t="str">
        <f t="shared" si="21"/>
        <v>0.0%</v>
      </c>
      <c r="S117" s="741">
        <f>E117*'PRESENT RATES'!M358</f>
        <v>0</v>
      </c>
      <c r="T117" s="253">
        <f>E117*'PROPOSED RATES'!M358</f>
        <v>0</v>
      </c>
      <c r="U117" s="742" t="str">
        <f t="shared" si="22"/>
        <v>0.0%</v>
      </c>
      <c r="V117" s="741">
        <f>E117*'PRESENT RATES'!N358</f>
        <v>360</v>
      </c>
      <c r="W117" s="253">
        <f>E117*'PROPOSED RATES'!N358</f>
        <v>341.99999999999994</v>
      </c>
      <c r="X117" s="742">
        <f t="shared" si="23"/>
        <v>-5.0000000000000155E-2</v>
      </c>
      <c r="Y117" s="741">
        <f>E117*'PRESENT RATES'!O358</f>
        <v>0</v>
      </c>
      <c r="Z117" s="253">
        <f>E117*'PROPOSED RATES'!O358</f>
        <v>0</v>
      </c>
      <c r="AA117" s="742" t="str">
        <f t="shared" si="24"/>
        <v>0.0%</v>
      </c>
      <c r="AB117" s="741">
        <f>E117*'PRESENT RATES'!Q358</f>
        <v>4338</v>
      </c>
      <c r="AC117" s="250">
        <f>E117*'PROPOSED RATES'!Q358</f>
        <v>5381.9999999999991</v>
      </c>
      <c r="AD117" s="742">
        <f t="shared" si="25"/>
        <v>0.24066390041493757</v>
      </c>
      <c r="AE117" s="756">
        <f>E117*'PRESENT RATES'!R358</f>
        <v>254.04</v>
      </c>
      <c r="AF117" s="250">
        <f>E117*'PROPOSED RATES'!R358</f>
        <v>254.04</v>
      </c>
      <c r="AG117" s="742">
        <f t="shared" si="26"/>
        <v>0</v>
      </c>
      <c r="AH117" s="756">
        <f>E117*'PRESENT RATES'!S358</f>
        <v>2839.116</v>
      </c>
      <c r="AI117" s="250">
        <f>E117*'PROPOSED RATES'!S358</f>
        <v>2655.1559999999999</v>
      </c>
      <c r="AJ117" s="742">
        <f t="shared" si="27"/>
        <v>-6.4794816414686873E-2</v>
      </c>
      <c r="AK117" s="985">
        <f>E117*'PRESENT RATES'!T358</f>
        <v>-3.306</v>
      </c>
      <c r="AL117" s="985">
        <f>E117*'PROPOSED RATES'!T358</f>
        <v>-3.504</v>
      </c>
      <c r="AM117" s="742">
        <f t="shared" si="32"/>
        <v>5.9891107078039907E-2</v>
      </c>
      <c r="AN117" s="756">
        <f>E117*'PRESENT RATES'!U358</f>
        <v>7427.8499999999995</v>
      </c>
      <c r="AO117" s="250">
        <f>E117*'PROPOSED RATES'!U358</f>
        <v>8287.6920000000009</v>
      </c>
      <c r="AP117" s="742">
        <f t="shared" si="28"/>
        <v>0.11575920353803615</v>
      </c>
      <c r="AQ117" s="463"/>
      <c r="AR117" s="225">
        <f t="shared" si="16"/>
        <v>105</v>
      </c>
    </row>
    <row r="118" spans="1:44">
      <c r="A118" s="225">
        <f t="shared" si="29"/>
        <v>106</v>
      </c>
      <c r="B118" s="225"/>
      <c r="C118" s="796">
        <f>'LIGHTING MC'!C117</f>
        <v>250</v>
      </c>
      <c r="D118" s="773">
        <f>'LIGHTING MC'!D117</f>
        <v>10000</v>
      </c>
      <c r="E118" s="773">
        <f>'LIGHTING MC'!E117</f>
        <v>0</v>
      </c>
      <c r="F118" s="797">
        <f>'LIGHTING MC'!F117</f>
        <v>0</v>
      </c>
      <c r="G118" s="741">
        <f>E118*'PRESENT RATES'!I359</f>
        <v>0</v>
      </c>
      <c r="H118" s="253">
        <f>E118*'PROPOSED RATES'!I359</f>
        <v>0</v>
      </c>
      <c r="I118" s="742" t="str">
        <f t="shared" si="18"/>
        <v>0.0%</v>
      </c>
      <c r="J118" s="750">
        <f>E118*'PRESENT RATES'!J359</f>
        <v>0</v>
      </c>
      <c r="K118" s="253">
        <f>E118*'PROPOSED RATES'!J359</f>
        <v>0</v>
      </c>
      <c r="L118" s="742" t="str">
        <f t="shared" si="19"/>
        <v>0.0%</v>
      </c>
      <c r="M118" s="741">
        <f>E118*'PRESENT RATES'!K359</f>
        <v>0</v>
      </c>
      <c r="N118" s="253">
        <f>E118*'PROPOSED RATES'!K359</f>
        <v>0</v>
      </c>
      <c r="O118" s="742" t="str">
        <f t="shared" si="20"/>
        <v>0.0%</v>
      </c>
      <c r="P118" s="995">
        <f>E118*'PRESENT RATES'!L359</f>
        <v>0</v>
      </c>
      <c r="Q118" s="996">
        <f>E118*'PROPOSED RATES'!L359</f>
        <v>0</v>
      </c>
      <c r="R118" s="742" t="str">
        <f t="shared" si="21"/>
        <v>0.0%</v>
      </c>
      <c r="S118" s="741">
        <f>E118*'PRESENT RATES'!M359</f>
        <v>0</v>
      </c>
      <c r="T118" s="253">
        <f>E118*'PROPOSED RATES'!M359</f>
        <v>0</v>
      </c>
      <c r="U118" s="742" t="str">
        <f t="shared" si="22"/>
        <v>0.0%</v>
      </c>
      <c r="V118" s="741">
        <f>E118*'PRESENT RATES'!N359</f>
        <v>0</v>
      </c>
      <c r="W118" s="253">
        <f>E118*'PROPOSED RATES'!N359</f>
        <v>0</v>
      </c>
      <c r="X118" s="742" t="str">
        <f t="shared" si="23"/>
        <v>0.0%</v>
      </c>
      <c r="Y118" s="741">
        <f>E118*'PRESENT RATES'!O359</f>
        <v>0</v>
      </c>
      <c r="Z118" s="253">
        <f>E118*'PROPOSED RATES'!O359</f>
        <v>0</v>
      </c>
      <c r="AA118" s="742" t="str">
        <f t="shared" si="24"/>
        <v>0.0%</v>
      </c>
      <c r="AB118" s="741">
        <f>E118*'PRESENT RATES'!Q359</f>
        <v>0</v>
      </c>
      <c r="AC118" s="250">
        <f>E118*'PROPOSED RATES'!Q359</f>
        <v>0</v>
      </c>
      <c r="AD118" s="742" t="str">
        <f t="shared" si="25"/>
        <v>0.0%</v>
      </c>
      <c r="AE118" s="756">
        <f>E118*'PRESENT RATES'!R359</f>
        <v>0</v>
      </c>
      <c r="AF118" s="250">
        <f>E118*'PROPOSED RATES'!R359</f>
        <v>0</v>
      </c>
      <c r="AG118" s="742" t="str">
        <f t="shared" si="26"/>
        <v>0.0%</v>
      </c>
      <c r="AH118" s="756">
        <f>E118*'PRESENT RATES'!S359</f>
        <v>0</v>
      </c>
      <c r="AI118" s="250">
        <f>E118*'PROPOSED RATES'!S359</f>
        <v>0</v>
      </c>
      <c r="AJ118" s="742" t="str">
        <f t="shared" si="27"/>
        <v>0.0%</v>
      </c>
      <c r="AK118" s="985">
        <f>E118*'PRESENT RATES'!T359</f>
        <v>0</v>
      </c>
      <c r="AL118" s="985">
        <f>E118*'PROPOSED RATES'!T359</f>
        <v>0</v>
      </c>
      <c r="AM118" s="742" t="str">
        <f t="shared" si="32"/>
        <v>0.0%</v>
      </c>
      <c r="AN118" s="756">
        <f>E118*'PRESENT RATES'!U359</f>
        <v>0</v>
      </c>
      <c r="AO118" s="250">
        <f>E118*'PROPOSED RATES'!U359</f>
        <v>0</v>
      </c>
      <c r="AP118" s="742" t="str">
        <f t="shared" si="28"/>
        <v>0.0%</v>
      </c>
      <c r="AQ118" s="463"/>
      <c r="AR118" s="225">
        <f t="shared" si="16"/>
        <v>106</v>
      </c>
    </row>
    <row r="119" spans="1:44">
      <c r="A119" s="225">
        <f t="shared" si="29"/>
        <v>107</v>
      </c>
      <c r="B119" s="225"/>
      <c r="C119" s="796">
        <f>'LIGHTING MC'!C118</f>
        <v>400</v>
      </c>
      <c r="D119" s="773">
        <f>'LIGHTING MC'!D118</f>
        <v>20000</v>
      </c>
      <c r="E119" s="773">
        <f>'LIGHTING MC'!E118</f>
        <v>84</v>
      </c>
      <c r="F119" s="797">
        <f>'LIGHTING MC'!F118</f>
        <v>13411.300000000001</v>
      </c>
      <c r="G119" s="741">
        <f>E119*'PRESENT RATES'!I360</f>
        <v>143.63999999999999</v>
      </c>
      <c r="H119" s="253">
        <f>E119*'PROPOSED RATES'!I360</f>
        <v>143.63999999999999</v>
      </c>
      <c r="I119" s="742">
        <f t="shared" si="18"/>
        <v>0</v>
      </c>
      <c r="J119" s="750">
        <f>E119*'PRESENT RATES'!J360</f>
        <v>895.44</v>
      </c>
      <c r="K119" s="253">
        <f>E119*'PROPOSED RATES'!J360</f>
        <v>1205.3999999999999</v>
      </c>
      <c r="L119" s="742">
        <f t="shared" si="19"/>
        <v>0.34615384615384581</v>
      </c>
      <c r="M119" s="741">
        <f>E119*'PRESENT RATES'!K360</f>
        <v>32.76</v>
      </c>
      <c r="N119" s="253">
        <f>E119*'PROPOSED RATES'!K360</f>
        <v>21</v>
      </c>
      <c r="O119" s="742">
        <f t="shared" si="20"/>
        <v>-0.35897435897435892</v>
      </c>
      <c r="P119" s="995">
        <f>E119*'PRESENT RATES'!L360</f>
        <v>0.84</v>
      </c>
      <c r="Q119" s="996">
        <f>E119*'PROPOSED RATES'!L360</f>
        <v>0.84</v>
      </c>
      <c r="R119" s="742">
        <f t="shared" si="21"/>
        <v>0</v>
      </c>
      <c r="S119" s="741">
        <f>E119*'PRESENT RATES'!M360</f>
        <v>0.84</v>
      </c>
      <c r="T119" s="253">
        <f>E119*'PROPOSED RATES'!M360</f>
        <v>0</v>
      </c>
      <c r="U119" s="742">
        <f t="shared" si="22"/>
        <v>-1</v>
      </c>
      <c r="V119" s="741">
        <f>E119*'PRESENT RATES'!N360</f>
        <v>111.72</v>
      </c>
      <c r="W119" s="253">
        <f>E119*'PROPOSED RATES'!N360</f>
        <v>105</v>
      </c>
      <c r="X119" s="742">
        <f t="shared" si="23"/>
        <v>-6.0150375939849621E-2</v>
      </c>
      <c r="Y119" s="741">
        <f>E119*'PRESENT RATES'!O360</f>
        <v>0.84</v>
      </c>
      <c r="Z119" s="253">
        <f>E119*'PROPOSED RATES'!O360</f>
        <v>0.84</v>
      </c>
      <c r="AA119" s="742">
        <f t="shared" si="24"/>
        <v>0</v>
      </c>
      <c r="AB119" s="741">
        <f>E119*'PRESENT RATES'!Q360</f>
        <v>1186.0800000000002</v>
      </c>
      <c r="AC119" s="250">
        <f>E119*'PROPOSED RATES'!Q360</f>
        <v>1476.7200000000003</v>
      </c>
      <c r="AD119" s="742">
        <f t="shared" si="25"/>
        <v>0.24504249291784719</v>
      </c>
      <c r="AE119" s="756">
        <f>E119*'PRESENT RATES'!R360</f>
        <v>77.951999999999998</v>
      </c>
      <c r="AF119" s="250">
        <f>E119*'PROPOSED RATES'!R360</f>
        <v>77.951999999999998</v>
      </c>
      <c r="AG119" s="742">
        <f t="shared" si="26"/>
        <v>0</v>
      </c>
      <c r="AH119" s="756">
        <f>E119*'PRESENT RATES'!S360</f>
        <v>871.18079999999998</v>
      </c>
      <c r="AI119" s="250">
        <f>E119*'PROPOSED RATES'!S360</f>
        <v>814.7328</v>
      </c>
      <c r="AJ119" s="742">
        <f t="shared" si="27"/>
        <v>-6.4794816414686762E-2</v>
      </c>
      <c r="AK119" s="985">
        <f>E119*'PRESENT RATES'!T360</f>
        <v>-1.0147200000000001</v>
      </c>
      <c r="AL119" s="985">
        <f>E119*'PROPOSED RATES'!T360</f>
        <v>-1.0752000000000002</v>
      </c>
      <c r="AM119" s="742">
        <f t="shared" si="32"/>
        <v>5.9602649006622599E-2</v>
      </c>
      <c r="AN119" s="756">
        <f>E119*'PRESENT RATES'!U360</f>
        <v>2134.1980800000001</v>
      </c>
      <c r="AO119" s="250">
        <f>E119*'PROPOSED RATES'!U360</f>
        <v>2368.3296</v>
      </c>
      <c r="AP119" s="742">
        <f t="shared" si="28"/>
        <v>0.10970468120747245</v>
      </c>
      <c r="AQ119" s="463"/>
      <c r="AR119" s="225">
        <f t="shared" ref="AR119:AR182" si="33">A119</f>
        <v>107</v>
      </c>
    </row>
    <row r="120" spans="1:44">
      <c r="A120" s="225">
        <f t="shared" si="29"/>
        <v>108</v>
      </c>
      <c r="B120" s="225"/>
      <c r="C120" s="785" t="s">
        <v>284</v>
      </c>
      <c r="D120" s="773"/>
      <c r="E120" s="773"/>
      <c r="F120" s="797"/>
      <c r="G120" s="741"/>
      <c r="H120" s="253"/>
      <c r="I120" s="742"/>
      <c r="J120" s="750"/>
      <c r="K120" s="253"/>
      <c r="L120" s="742"/>
      <c r="M120" s="741"/>
      <c r="N120" s="253"/>
      <c r="O120" s="742"/>
      <c r="P120" s="995"/>
      <c r="Q120" s="996"/>
      <c r="R120" s="742"/>
      <c r="S120" s="741"/>
      <c r="T120" s="253"/>
      <c r="U120" s="742"/>
      <c r="V120" s="741"/>
      <c r="W120" s="253"/>
      <c r="X120" s="742"/>
      <c r="Y120" s="741"/>
      <c r="Z120" s="253"/>
      <c r="AA120" s="742"/>
      <c r="AB120" s="741"/>
      <c r="AC120" s="250"/>
      <c r="AD120" s="742"/>
      <c r="AE120" s="756"/>
      <c r="AF120" s="250"/>
      <c r="AG120" s="742"/>
      <c r="AH120" s="756"/>
      <c r="AI120" s="250"/>
      <c r="AJ120" s="742"/>
      <c r="AK120" s="985"/>
      <c r="AL120" s="985"/>
      <c r="AM120" s="742"/>
      <c r="AN120" s="756"/>
      <c r="AO120" s="250"/>
      <c r="AP120" s="742"/>
      <c r="AQ120" s="463"/>
      <c r="AR120" s="225">
        <f t="shared" si="33"/>
        <v>108</v>
      </c>
    </row>
    <row r="121" spans="1:44">
      <c r="A121" s="225">
        <f t="shared" si="29"/>
        <v>109</v>
      </c>
      <c r="B121" s="225"/>
      <c r="C121" s="796">
        <f>'LIGHTING MC'!C120</f>
        <v>175</v>
      </c>
      <c r="D121" s="773">
        <f>'LIGHTING MC'!D120</f>
        <v>7000</v>
      </c>
      <c r="E121" s="773">
        <f>'LIGHTING MC'!E120</f>
        <v>0</v>
      </c>
      <c r="F121" s="797">
        <f>'LIGHTING MC'!F120</f>
        <v>0</v>
      </c>
      <c r="G121" s="741">
        <f>E121*'PRESENT RATES'!I362</f>
        <v>0</v>
      </c>
      <c r="H121" s="253">
        <f>E121*'PROPOSED RATES'!I362</f>
        <v>0</v>
      </c>
      <c r="I121" s="742" t="str">
        <f t="shared" si="18"/>
        <v>0.0%</v>
      </c>
      <c r="J121" s="750">
        <f>E121*'PRESENT RATES'!J362</f>
        <v>0</v>
      </c>
      <c r="K121" s="253">
        <f>E121*'PROPOSED RATES'!J362</f>
        <v>0</v>
      </c>
      <c r="L121" s="742" t="str">
        <f t="shared" si="19"/>
        <v>0.0%</v>
      </c>
      <c r="M121" s="741">
        <f>E121*'PRESENT RATES'!K362</f>
        <v>0</v>
      </c>
      <c r="N121" s="253">
        <f>E121*'PROPOSED RATES'!K362</f>
        <v>0</v>
      </c>
      <c r="O121" s="742" t="str">
        <f t="shared" si="20"/>
        <v>0.0%</v>
      </c>
      <c r="P121" s="995">
        <f>E121*'PRESENT RATES'!L362</f>
        <v>0</v>
      </c>
      <c r="Q121" s="996">
        <f>E121*'PROPOSED RATES'!L362</f>
        <v>0</v>
      </c>
      <c r="R121" s="742" t="str">
        <f t="shared" si="21"/>
        <v>0.0%</v>
      </c>
      <c r="S121" s="741">
        <f>E121*'PRESENT RATES'!M362</f>
        <v>0</v>
      </c>
      <c r="T121" s="253">
        <f>E121*'PROPOSED RATES'!M362</f>
        <v>0</v>
      </c>
      <c r="U121" s="742" t="str">
        <f t="shared" si="22"/>
        <v>0.0%</v>
      </c>
      <c r="V121" s="741">
        <f>E121*'PRESENT RATES'!N362</f>
        <v>0</v>
      </c>
      <c r="W121" s="253">
        <f>E121*'PROPOSED RATES'!N362</f>
        <v>0</v>
      </c>
      <c r="X121" s="742" t="str">
        <f t="shared" si="23"/>
        <v>0.0%</v>
      </c>
      <c r="Y121" s="741">
        <f>E121*'PRESENT RATES'!O362</f>
        <v>0</v>
      </c>
      <c r="Z121" s="253">
        <f>E121*'PROPOSED RATES'!O362</f>
        <v>0</v>
      </c>
      <c r="AA121" s="742" t="str">
        <f t="shared" si="24"/>
        <v>0.0%</v>
      </c>
      <c r="AB121" s="741">
        <f>E121*'PRESENT RATES'!Q362</f>
        <v>0</v>
      </c>
      <c r="AC121" s="250">
        <f>E121*'PROPOSED RATES'!Q362</f>
        <v>0</v>
      </c>
      <c r="AD121" s="742" t="str">
        <f t="shared" si="25"/>
        <v>0.0%</v>
      </c>
      <c r="AE121" s="756">
        <f>E121*'PRESENT RATES'!R362</f>
        <v>0</v>
      </c>
      <c r="AF121" s="250">
        <f>E121*'PROPOSED RATES'!R362</f>
        <v>0</v>
      </c>
      <c r="AG121" s="742" t="str">
        <f t="shared" si="26"/>
        <v>0.0%</v>
      </c>
      <c r="AH121" s="756">
        <f>E121*'PRESENT RATES'!S362</f>
        <v>0</v>
      </c>
      <c r="AI121" s="250">
        <f>E121*'PROPOSED RATES'!S362</f>
        <v>0</v>
      </c>
      <c r="AJ121" s="742" t="str">
        <f t="shared" si="27"/>
        <v>0.0%</v>
      </c>
      <c r="AK121" s="985">
        <f>E121*'PRESENT RATES'!T362</f>
        <v>0</v>
      </c>
      <c r="AL121" s="985">
        <f>E121*'PROPOSED RATES'!T362</f>
        <v>0</v>
      </c>
      <c r="AM121" s="742" t="str">
        <f t="shared" si="32"/>
        <v>0.0%</v>
      </c>
      <c r="AN121" s="756">
        <f>E121*'PRESENT RATES'!U362</f>
        <v>0</v>
      </c>
      <c r="AO121" s="250">
        <f>E121*'PROPOSED RATES'!U362</f>
        <v>0</v>
      </c>
      <c r="AP121" s="742" t="str">
        <f t="shared" si="28"/>
        <v>0.0%</v>
      </c>
      <c r="AQ121" s="463"/>
      <c r="AR121" s="225">
        <f t="shared" si="33"/>
        <v>109</v>
      </c>
    </row>
    <row r="122" spans="1:44">
      <c r="A122" s="225">
        <f t="shared" si="29"/>
        <v>110</v>
      </c>
      <c r="B122" s="225"/>
      <c r="C122" s="785" t="s">
        <v>301</v>
      </c>
      <c r="D122" s="772"/>
      <c r="E122" s="772"/>
      <c r="F122" s="795"/>
      <c r="G122" s="741"/>
      <c r="H122" s="253"/>
      <c r="I122" s="742"/>
      <c r="J122" s="750"/>
      <c r="K122" s="253"/>
      <c r="L122" s="742"/>
      <c r="M122" s="741"/>
      <c r="N122" s="253"/>
      <c r="O122" s="742"/>
      <c r="P122" s="995"/>
      <c r="Q122" s="996"/>
      <c r="R122" s="742"/>
      <c r="S122" s="741"/>
      <c r="T122" s="253"/>
      <c r="U122" s="742"/>
      <c r="V122" s="741"/>
      <c r="W122" s="253"/>
      <c r="X122" s="742"/>
      <c r="Y122" s="741"/>
      <c r="Z122" s="253"/>
      <c r="AA122" s="742"/>
      <c r="AB122" s="741"/>
      <c r="AC122" s="250"/>
      <c r="AD122" s="742"/>
      <c r="AE122" s="756"/>
      <c r="AF122" s="250"/>
      <c r="AG122" s="742"/>
      <c r="AH122" s="756"/>
      <c r="AI122" s="250"/>
      <c r="AJ122" s="742"/>
      <c r="AK122" s="985"/>
      <c r="AL122" s="985"/>
      <c r="AM122" s="742"/>
      <c r="AN122" s="756"/>
      <c r="AO122" s="250"/>
      <c r="AP122" s="742"/>
      <c r="AQ122" s="254"/>
      <c r="AR122" s="225">
        <f t="shared" si="33"/>
        <v>110</v>
      </c>
    </row>
    <row r="123" spans="1:44">
      <c r="A123" s="225">
        <f t="shared" si="29"/>
        <v>111</v>
      </c>
      <c r="B123" s="225"/>
      <c r="C123" s="796">
        <f>'LIGHTING MC'!C122</f>
        <v>50</v>
      </c>
      <c r="D123" s="773">
        <f>'LIGHTING MC'!D122</f>
        <v>4000</v>
      </c>
      <c r="E123" s="773">
        <f>'LIGHTING MC'!E122</f>
        <v>7764</v>
      </c>
      <c r="F123" s="797">
        <f>'LIGHTING MC'!F122</f>
        <v>156295.79</v>
      </c>
      <c r="G123" s="741">
        <f>E123*'PRESENT RATES'!I364</f>
        <v>1630.4399999999998</v>
      </c>
      <c r="H123" s="253">
        <f>E123*'PROPOSED RATES'!I364</f>
        <v>1630.4399999999998</v>
      </c>
      <c r="I123" s="742">
        <f t="shared" si="18"/>
        <v>0</v>
      </c>
      <c r="J123" s="750">
        <f>E123*'PRESENT RATES'!J364</f>
        <v>9006.24</v>
      </c>
      <c r="K123" s="253">
        <f>E123*'PROPOSED RATES'!J364</f>
        <v>12344.76</v>
      </c>
      <c r="L123" s="742">
        <f t="shared" si="19"/>
        <v>0.37068965517241392</v>
      </c>
      <c r="M123" s="741">
        <f>E123*'PRESENT RATES'!K364</f>
        <v>388.20000000000005</v>
      </c>
      <c r="N123" s="253">
        <f>E123*'PROPOSED RATES'!K364</f>
        <v>232.92</v>
      </c>
      <c r="O123" s="742">
        <f t="shared" si="20"/>
        <v>-0.40000000000000013</v>
      </c>
      <c r="P123" s="995">
        <f>E123*'PRESENT RATES'!L364</f>
        <v>0</v>
      </c>
      <c r="Q123" s="996">
        <f>E123*'PROPOSED RATES'!L364</f>
        <v>0</v>
      </c>
      <c r="R123" s="742" t="str">
        <f t="shared" si="21"/>
        <v>0.0%</v>
      </c>
      <c r="S123" s="741">
        <f>E123*'PRESENT RATES'!M364</f>
        <v>0</v>
      </c>
      <c r="T123" s="253">
        <f>E123*'PROPOSED RATES'!M364</f>
        <v>0</v>
      </c>
      <c r="U123" s="742" t="str">
        <f t="shared" si="22"/>
        <v>0.0%</v>
      </c>
      <c r="V123" s="741">
        <f>E123*'PRESENT RATES'!N364</f>
        <v>1319.88</v>
      </c>
      <c r="W123" s="253">
        <f>E123*'PROPOSED RATES'!N364</f>
        <v>1242.24</v>
      </c>
      <c r="X123" s="742">
        <f t="shared" si="23"/>
        <v>-5.882352941176483E-2</v>
      </c>
      <c r="Y123" s="741">
        <f>E123*'PRESENT RATES'!O364</f>
        <v>0</v>
      </c>
      <c r="Z123" s="253">
        <f>E123*'PROPOSED RATES'!O364</f>
        <v>0</v>
      </c>
      <c r="AA123" s="742" t="str">
        <f t="shared" si="24"/>
        <v>0.0%</v>
      </c>
      <c r="AB123" s="741">
        <f>E123*'PRESENT RATES'!Q364</f>
        <v>12344.759999999998</v>
      </c>
      <c r="AC123" s="250">
        <f>E123*'PROPOSED RATES'!Q364</f>
        <v>15450.36</v>
      </c>
      <c r="AD123" s="742">
        <f t="shared" si="25"/>
        <v>0.25157232704402532</v>
      </c>
      <c r="AE123" s="756">
        <f>E123*'PRESENT RATES'!R364</f>
        <v>900.62400000000002</v>
      </c>
      <c r="AF123" s="250">
        <f>E123*'PROPOSED RATES'!R364</f>
        <v>900.62400000000002</v>
      </c>
      <c r="AG123" s="742">
        <f t="shared" si="26"/>
        <v>0</v>
      </c>
      <c r="AH123" s="756">
        <f>E123*'PRESENT RATES'!S364</f>
        <v>10065.249599999999</v>
      </c>
      <c r="AI123" s="250">
        <f>E123*'PROPOSED RATES'!S364</f>
        <v>9413.0735999999997</v>
      </c>
      <c r="AJ123" s="742">
        <f t="shared" si="27"/>
        <v>-6.4794816414686762E-2</v>
      </c>
      <c r="AK123" s="985">
        <f>E123*'PRESENT RATES'!T364</f>
        <v>-11.72364</v>
      </c>
      <c r="AL123" s="985">
        <f>E123*'PROPOSED RATES'!T364</f>
        <v>-12.422400000000001</v>
      </c>
      <c r="AM123" s="742">
        <f t="shared" si="32"/>
        <v>5.9602649006622599E-2</v>
      </c>
      <c r="AN123" s="756">
        <f>E123*'PRESENT RATES'!U364</f>
        <v>23298.909960000001</v>
      </c>
      <c r="AO123" s="250">
        <f>E123*'PROPOSED RATES'!U364</f>
        <v>25751.635200000001</v>
      </c>
      <c r="AP123" s="742">
        <f t="shared" si="28"/>
        <v>0.1052721026095591</v>
      </c>
      <c r="AQ123" s="463"/>
      <c r="AR123" s="225">
        <f t="shared" si="33"/>
        <v>111</v>
      </c>
    </row>
    <row r="124" spans="1:44">
      <c r="A124" s="225">
        <f t="shared" si="29"/>
        <v>112</v>
      </c>
      <c r="B124" s="225"/>
      <c r="C124" s="796">
        <f>'LIGHTING MC'!C123</f>
        <v>70</v>
      </c>
      <c r="D124" s="773">
        <f>'LIGHTING MC'!D123</f>
        <v>5800</v>
      </c>
      <c r="E124" s="773">
        <f>'LIGHTING MC'!E123</f>
        <v>12252</v>
      </c>
      <c r="F124" s="797">
        <f>'LIGHTING MC'!F123</f>
        <v>429498.96500000003</v>
      </c>
      <c r="G124" s="741">
        <f>E124*'PRESENT RATES'!I365</f>
        <v>4533.24</v>
      </c>
      <c r="H124" s="253">
        <f>E124*'PROPOSED RATES'!I365</f>
        <v>4533.24</v>
      </c>
      <c r="I124" s="742">
        <f t="shared" si="18"/>
        <v>0</v>
      </c>
      <c r="J124" s="750">
        <f>E124*'PRESENT RATES'!J365</f>
        <v>24626.519999999997</v>
      </c>
      <c r="K124" s="253">
        <f>E124*'PROPOSED RATES'!J365</f>
        <v>33815.519999999997</v>
      </c>
      <c r="L124" s="742">
        <f t="shared" si="19"/>
        <v>0.37313432835820892</v>
      </c>
      <c r="M124" s="741">
        <f>E124*'PRESENT RATES'!K365</f>
        <v>1102.68</v>
      </c>
      <c r="N124" s="253">
        <f>E124*'PROPOSED RATES'!K365</f>
        <v>612.6</v>
      </c>
      <c r="O124" s="742">
        <f t="shared" si="20"/>
        <v>-0.44444444444444442</v>
      </c>
      <c r="P124" s="995">
        <f>E124*'PRESENT RATES'!L365</f>
        <v>0</v>
      </c>
      <c r="Q124" s="996">
        <f>E124*'PROPOSED RATES'!L365</f>
        <v>0</v>
      </c>
      <c r="R124" s="742" t="str">
        <f t="shared" si="21"/>
        <v>0.0%</v>
      </c>
      <c r="S124" s="741">
        <f>E124*'PRESENT RATES'!M365</f>
        <v>0</v>
      </c>
      <c r="T124" s="253">
        <f>E124*'PROPOSED RATES'!M365</f>
        <v>0</v>
      </c>
      <c r="U124" s="742" t="str">
        <f t="shared" si="22"/>
        <v>0.0%</v>
      </c>
      <c r="V124" s="741">
        <f>E124*'PRESENT RATES'!N365</f>
        <v>3553.08</v>
      </c>
      <c r="W124" s="253">
        <f>E124*'PROPOSED RATES'!N365</f>
        <v>3308.0400000000004</v>
      </c>
      <c r="X124" s="742">
        <f t="shared" si="23"/>
        <v>-6.8965517241379226E-2</v>
      </c>
      <c r="Y124" s="741">
        <f>E124*'PRESENT RATES'!O365</f>
        <v>0</v>
      </c>
      <c r="Z124" s="253">
        <f>E124*'PROPOSED RATES'!O365</f>
        <v>0</v>
      </c>
      <c r="AA124" s="742" t="str">
        <f t="shared" si="24"/>
        <v>0.0%</v>
      </c>
      <c r="AB124" s="741">
        <f>E124*'PRESENT RATES'!Q365</f>
        <v>33815.519999999997</v>
      </c>
      <c r="AC124" s="250">
        <f>E124*'PROPOSED RATES'!Q365</f>
        <v>42269.399999999994</v>
      </c>
      <c r="AD124" s="742">
        <f t="shared" si="25"/>
        <v>0.25</v>
      </c>
      <c r="AE124" s="756">
        <f>E124*'PRESENT RATES'!R365</f>
        <v>2487.1559999999999</v>
      </c>
      <c r="AF124" s="250">
        <f>E124*'PROPOSED RATES'!R365</f>
        <v>2487.1559999999999</v>
      </c>
      <c r="AG124" s="742">
        <f t="shared" si="26"/>
        <v>0</v>
      </c>
      <c r="AH124" s="756">
        <f>E124*'PRESENT RATES'!S365</f>
        <v>27796.112399999998</v>
      </c>
      <c r="AI124" s="250">
        <f>E124*'PROPOSED RATES'!S365</f>
        <v>25995.0684</v>
      </c>
      <c r="AJ124" s="742">
        <f t="shared" si="27"/>
        <v>-6.4794816414686762E-2</v>
      </c>
      <c r="AK124" s="985">
        <f>E124*'PRESENT RATES'!T365</f>
        <v>-32.345280000000002</v>
      </c>
      <c r="AL124" s="985">
        <f>E124*'PROPOSED RATES'!T365</f>
        <v>-34.305599999999998</v>
      </c>
      <c r="AM124" s="742">
        <f t="shared" si="32"/>
        <v>6.0606060606060552E-2</v>
      </c>
      <c r="AN124" s="756">
        <f>E124*'PRESENT RATES'!U365</f>
        <v>64066.443119999996</v>
      </c>
      <c r="AO124" s="250">
        <f>E124*'PROPOSED RATES'!U365</f>
        <v>70717.318799999994</v>
      </c>
      <c r="AP124" s="742">
        <f t="shared" si="28"/>
        <v>0.10381215744321159</v>
      </c>
      <c r="AQ124" s="463"/>
      <c r="AR124" s="225">
        <f t="shared" si="33"/>
        <v>112</v>
      </c>
    </row>
    <row r="125" spans="1:44">
      <c r="A125" s="225">
        <f t="shared" si="29"/>
        <v>113</v>
      </c>
      <c r="B125" s="225"/>
      <c r="C125" s="796">
        <f>'LIGHTING MC'!C124</f>
        <v>100</v>
      </c>
      <c r="D125" s="773">
        <f>'LIGHTING MC'!D124</f>
        <v>9500</v>
      </c>
      <c r="E125" s="773">
        <f>'LIGHTING MC'!E124</f>
        <v>73500</v>
      </c>
      <c r="F125" s="797">
        <f>'LIGHTING MC'!F124</f>
        <v>3596998.125</v>
      </c>
      <c r="G125" s="741">
        <f>E125*'PRESENT RATES'!I366</f>
        <v>38220</v>
      </c>
      <c r="H125" s="253">
        <f>E125*'PROPOSED RATES'!I366</f>
        <v>38220</v>
      </c>
      <c r="I125" s="742">
        <f t="shared" si="18"/>
        <v>0</v>
      </c>
      <c r="J125" s="750">
        <f>E125*'PRESENT RATES'!J366</f>
        <v>206535</v>
      </c>
      <c r="K125" s="253">
        <f>E125*'PROPOSED RATES'!J366</f>
        <v>283710</v>
      </c>
      <c r="L125" s="742">
        <f t="shared" si="19"/>
        <v>0.37366548042704628</v>
      </c>
      <c r="M125" s="741">
        <f>E125*'PRESENT RATES'!K366</f>
        <v>8820</v>
      </c>
      <c r="N125" s="253">
        <f>E125*'PROPOSED RATES'!K366</f>
        <v>5880</v>
      </c>
      <c r="O125" s="742">
        <f t="shared" si="20"/>
        <v>-0.33333333333333337</v>
      </c>
      <c r="P125" s="995">
        <f>E125*'PRESENT RATES'!L366</f>
        <v>0</v>
      </c>
      <c r="Q125" s="996">
        <f>E125*'PROPOSED RATES'!L366</f>
        <v>0</v>
      </c>
      <c r="R125" s="742" t="str">
        <f t="shared" si="21"/>
        <v>0.0%</v>
      </c>
      <c r="S125" s="741">
        <f>E125*'PRESENT RATES'!M366</f>
        <v>0</v>
      </c>
      <c r="T125" s="253">
        <f>E125*'PROPOSED RATES'!M366</f>
        <v>0</v>
      </c>
      <c r="U125" s="742" t="str">
        <f t="shared" si="22"/>
        <v>0.0%</v>
      </c>
      <c r="V125" s="741">
        <f>E125*'PRESENT RATES'!N366</f>
        <v>30135</v>
      </c>
      <c r="W125" s="253">
        <f>E125*'PROPOSED RATES'!N366</f>
        <v>27930</v>
      </c>
      <c r="X125" s="742">
        <f t="shared" si="23"/>
        <v>-7.3170731707317027E-2</v>
      </c>
      <c r="Y125" s="741">
        <f>E125*'PRESENT RATES'!O366</f>
        <v>0</v>
      </c>
      <c r="Z125" s="253">
        <f>E125*'PROPOSED RATES'!O366</f>
        <v>0</v>
      </c>
      <c r="AA125" s="742" t="str">
        <f t="shared" si="24"/>
        <v>0.0%</v>
      </c>
      <c r="AB125" s="741">
        <f>E125*'PRESENT RATES'!Q366</f>
        <v>283710</v>
      </c>
      <c r="AC125" s="250">
        <f>E125*'PROPOSED RATES'!Q366</f>
        <v>355740</v>
      </c>
      <c r="AD125" s="742">
        <f t="shared" si="25"/>
        <v>0.25388601036269431</v>
      </c>
      <c r="AE125" s="756">
        <f>E125*'PRESENT RATES'!R366</f>
        <v>20888.7</v>
      </c>
      <c r="AF125" s="250">
        <f>E125*'PROPOSED RATES'!R366</f>
        <v>20888.7</v>
      </c>
      <c r="AG125" s="742">
        <f t="shared" si="26"/>
        <v>0</v>
      </c>
      <c r="AH125" s="756">
        <f>E125*'PRESENT RATES'!S366</f>
        <v>233449.23</v>
      </c>
      <c r="AI125" s="250">
        <f>E125*'PROPOSED RATES'!S366</f>
        <v>218322.93</v>
      </c>
      <c r="AJ125" s="742">
        <f t="shared" si="27"/>
        <v>-6.4794816414686873E-2</v>
      </c>
      <c r="AK125" s="985">
        <f>E125*'PRESENT RATES'!T366</f>
        <v>-271.95</v>
      </c>
      <c r="AL125" s="985">
        <f>E125*'PROPOSED RATES'!T366</f>
        <v>-288.12</v>
      </c>
      <c r="AM125" s="742">
        <f t="shared" si="32"/>
        <v>5.9459459459459518E-2</v>
      </c>
      <c r="AN125" s="756">
        <f>E125*'PRESENT RATES'!U366</f>
        <v>537775.98</v>
      </c>
      <c r="AO125" s="250">
        <f>E125*'PROPOSED RATES'!U366</f>
        <v>594663.51</v>
      </c>
      <c r="AP125" s="742">
        <f t="shared" si="28"/>
        <v>0.10578295073721966</v>
      </c>
      <c r="AQ125" s="463"/>
      <c r="AR125" s="225">
        <f t="shared" si="33"/>
        <v>113</v>
      </c>
    </row>
    <row r="126" spans="1:44">
      <c r="A126" s="225">
        <f t="shared" si="29"/>
        <v>114</v>
      </c>
      <c r="B126" s="225"/>
      <c r="C126" s="796">
        <f>'LIGHTING MC'!C125</f>
        <v>150</v>
      </c>
      <c r="D126" s="773">
        <f>'LIGHTING MC'!D125</f>
        <v>16000</v>
      </c>
      <c r="E126" s="773">
        <f>'LIGHTING MC'!E125</f>
        <v>33612</v>
      </c>
      <c r="F126" s="797">
        <f>'LIGHTING MC'!F125</f>
        <v>2251569.8450000002</v>
      </c>
      <c r="G126" s="741">
        <f>E126*'PRESENT RATES'!I367</f>
        <v>23864.52</v>
      </c>
      <c r="H126" s="253">
        <f>E126*'PROPOSED RATES'!I367</f>
        <v>23864.52</v>
      </c>
      <c r="I126" s="742">
        <f t="shared" si="18"/>
        <v>0</v>
      </c>
      <c r="J126" s="750">
        <f>E126*'PRESENT RATES'!J367</f>
        <v>129406.2</v>
      </c>
      <c r="K126" s="253">
        <f>E126*'PROPOSED RATES'!J367</f>
        <v>177471.36000000002</v>
      </c>
      <c r="L126" s="742">
        <f t="shared" si="19"/>
        <v>0.37142857142857166</v>
      </c>
      <c r="M126" s="741">
        <f>E126*'PRESENT RATES'!K367</f>
        <v>5377.92</v>
      </c>
      <c r="N126" s="253">
        <f>E126*'PROPOSED RATES'!K367</f>
        <v>3361.2000000000003</v>
      </c>
      <c r="O126" s="742">
        <f t="shared" si="20"/>
        <v>-0.375</v>
      </c>
      <c r="P126" s="995">
        <f>E126*'PRESENT RATES'!L367</f>
        <v>0</v>
      </c>
      <c r="Q126" s="996">
        <f>E126*'PROPOSED RATES'!L367</f>
        <v>0</v>
      </c>
      <c r="R126" s="742" t="str">
        <f t="shared" si="21"/>
        <v>0.0%</v>
      </c>
      <c r="S126" s="741">
        <f>E126*'PRESENT RATES'!M367</f>
        <v>0</v>
      </c>
      <c r="T126" s="253">
        <f>E126*'PROPOSED RATES'!M367</f>
        <v>0</v>
      </c>
      <c r="U126" s="742" t="str">
        <f t="shared" si="22"/>
        <v>0.0%</v>
      </c>
      <c r="V126" s="741">
        <f>E126*'PRESENT RATES'!N367</f>
        <v>18822.72</v>
      </c>
      <c r="W126" s="253">
        <f>E126*'PROPOSED RATES'!N367</f>
        <v>17478.240000000002</v>
      </c>
      <c r="X126" s="742">
        <f t="shared" si="23"/>
        <v>-7.1428571428571397E-2</v>
      </c>
      <c r="Y126" s="741">
        <f>E126*'PRESENT RATES'!O367</f>
        <v>0</v>
      </c>
      <c r="Z126" s="253">
        <f>E126*'PROPOSED RATES'!O367</f>
        <v>0</v>
      </c>
      <c r="AA126" s="742" t="str">
        <f t="shared" si="24"/>
        <v>0.0%</v>
      </c>
      <c r="AB126" s="741">
        <f>E126*'PRESENT RATES'!Q367</f>
        <v>177471.36000000004</v>
      </c>
      <c r="AC126" s="250">
        <f>E126*'PROPOSED RATES'!Q367</f>
        <v>222175.31999999998</v>
      </c>
      <c r="AD126" s="742">
        <f t="shared" si="25"/>
        <v>0.251893939393939</v>
      </c>
      <c r="AE126" s="756">
        <f>E126*'PRESENT RATES'!R367</f>
        <v>13061.6232</v>
      </c>
      <c r="AF126" s="250">
        <f>E126*'PROPOSED RATES'!R367</f>
        <v>13061.6232</v>
      </c>
      <c r="AG126" s="742">
        <f t="shared" si="26"/>
        <v>0</v>
      </c>
      <c r="AH126" s="756">
        <f>E126*'PRESENT RATES'!S367</f>
        <v>145974.89927999998</v>
      </c>
      <c r="AI126" s="250">
        <f>E126*'PROPOSED RATES'!S367</f>
        <v>136516.48248000001</v>
      </c>
      <c r="AJ126" s="742">
        <f t="shared" si="27"/>
        <v>-6.4794816414686651E-2</v>
      </c>
      <c r="AK126" s="985">
        <f>E126*'PRESENT RATES'!T367</f>
        <v>-170.07672000000002</v>
      </c>
      <c r="AL126" s="985">
        <f>E126*'PROPOSED RATES'!T367</f>
        <v>-180.16032000000001</v>
      </c>
      <c r="AM126" s="742">
        <f t="shared" si="32"/>
        <v>5.9288537549406994E-2</v>
      </c>
      <c r="AN126" s="756">
        <f>E126*'PRESENT RATES'!U367</f>
        <v>336337.80576000002</v>
      </c>
      <c r="AO126" s="250">
        <f>E126*'PROPOSED RATES'!U367</f>
        <v>371573.26535999996</v>
      </c>
      <c r="AP126" s="742">
        <f t="shared" si="28"/>
        <v>0.10476211415003056</v>
      </c>
      <c r="AQ126" s="463"/>
      <c r="AR126" s="225">
        <f t="shared" si="33"/>
        <v>114</v>
      </c>
    </row>
    <row r="127" spans="1:44">
      <c r="A127" s="225">
        <f t="shared" si="29"/>
        <v>115</v>
      </c>
      <c r="B127" s="225"/>
      <c r="C127" s="796">
        <f>'LIGHTING MC'!C126</f>
        <v>200</v>
      </c>
      <c r="D127" s="773">
        <f>'LIGHTING MC'!D126</f>
        <v>22000</v>
      </c>
      <c r="E127" s="773">
        <f>'LIGHTING MC'!E126</f>
        <v>17472</v>
      </c>
      <c r="F127" s="797">
        <f>'LIGHTING MC'!F126</f>
        <v>1491803.0399999998</v>
      </c>
      <c r="G127" s="741">
        <f>E127*'PRESENT RATES'!I368</f>
        <v>15899.52</v>
      </c>
      <c r="H127" s="253">
        <f>E127*'PROPOSED RATES'!I368</f>
        <v>15899.52</v>
      </c>
      <c r="I127" s="742">
        <f t="shared" si="18"/>
        <v>0</v>
      </c>
      <c r="J127" s="750">
        <f>E127*'PRESENT RATES'!J368</f>
        <v>85612.800000000003</v>
      </c>
      <c r="K127" s="253">
        <f>E127*'PROPOSED RATES'!J368</f>
        <v>117586.56000000001</v>
      </c>
      <c r="L127" s="742">
        <f t="shared" si="19"/>
        <v>0.37346938775510208</v>
      </c>
      <c r="M127" s="741">
        <f>E127*'PRESENT RATES'!K368</f>
        <v>3669.12</v>
      </c>
      <c r="N127" s="253">
        <f>E127*'PROPOSED RATES'!K368</f>
        <v>2271.36</v>
      </c>
      <c r="O127" s="742">
        <f t="shared" si="20"/>
        <v>-0.38095238095238093</v>
      </c>
      <c r="P127" s="995">
        <f>E127*'PRESENT RATES'!L368</f>
        <v>0</v>
      </c>
      <c r="Q127" s="996">
        <f>E127*'PROPOSED RATES'!L368</f>
        <v>0</v>
      </c>
      <c r="R127" s="742" t="str">
        <f t="shared" si="21"/>
        <v>0.0%</v>
      </c>
      <c r="S127" s="741">
        <f>E127*'PRESENT RATES'!M368</f>
        <v>174.72</v>
      </c>
      <c r="T127" s="253">
        <f>E127*'PROPOSED RATES'!M368</f>
        <v>0</v>
      </c>
      <c r="U127" s="742">
        <f t="shared" si="22"/>
        <v>-1</v>
      </c>
      <c r="V127" s="741">
        <f>E127*'PRESENT RATES'!N368</f>
        <v>12230.4</v>
      </c>
      <c r="W127" s="253">
        <f>E127*'PROPOSED RATES'!N368</f>
        <v>11531.52</v>
      </c>
      <c r="X127" s="742">
        <f t="shared" si="23"/>
        <v>-5.7142857142857051E-2</v>
      </c>
      <c r="Y127" s="741">
        <f>E127*'PRESENT RATES'!O368</f>
        <v>0</v>
      </c>
      <c r="Z127" s="253">
        <f>E127*'PROPOSED RATES'!O368</f>
        <v>0</v>
      </c>
      <c r="AA127" s="742" t="str">
        <f t="shared" si="24"/>
        <v>0.0%</v>
      </c>
      <c r="AB127" s="741">
        <f>E127*'PRESENT RATES'!Q368</f>
        <v>117586.56000000001</v>
      </c>
      <c r="AC127" s="250">
        <f>E127*'PROPOSED RATES'!Q368</f>
        <v>147288.95999999999</v>
      </c>
      <c r="AD127" s="742">
        <f t="shared" si="25"/>
        <v>0.25260029717681998</v>
      </c>
      <c r="AE127" s="756">
        <f>E127*'PRESENT RATES'!R368</f>
        <v>8613.6959999999999</v>
      </c>
      <c r="AF127" s="250">
        <f>E127*'PROPOSED RATES'!R368</f>
        <v>8613.6959999999999</v>
      </c>
      <c r="AG127" s="742">
        <f t="shared" si="26"/>
        <v>0</v>
      </c>
      <c r="AH127" s="756">
        <f>E127*'PRESENT RATES'!S368</f>
        <v>96265.478399999993</v>
      </c>
      <c r="AI127" s="250">
        <f>E127*'PROPOSED RATES'!S368</f>
        <v>90027.974400000006</v>
      </c>
      <c r="AJ127" s="742">
        <f t="shared" si="27"/>
        <v>-6.4794816414686651E-2</v>
      </c>
      <c r="AK127" s="985">
        <f>E127*'PRESENT RATES'!T368</f>
        <v>-112.17024000000001</v>
      </c>
      <c r="AL127" s="985">
        <f>E127*'PROPOSED RATES'!T368</f>
        <v>-118.80959999999999</v>
      </c>
      <c r="AM127" s="742">
        <f t="shared" si="32"/>
        <v>5.9190031152647871E-2</v>
      </c>
      <c r="AN127" s="756">
        <f>E127*'PRESENT RATES'!U368</f>
        <v>222353.56415999998</v>
      </c>
      <c r="AO127" s="250">
        <f>E127*'PROPOSED RATES'!U368</f>
        <v>245811.82079999999</v>
      </c>
      <c r="AP127" s="742">
        <f t="shared" si="28"/>
        <v>0.10549980041300366</v>
      </c>
      <c r="AQ127" s="463"/>
      <c r="AR127" s="225">
        <f t="shared" si="33"/>
        <v>115</v>
      </c>
    </row>
    <row r="128" spans="1:44">
      <c r="A128" s="225">
        <f t="shared" si="29"/>
        <v>116</v>
      </c>
      <c r="B128" s="225"/>
      <c r="C128" s="796">
        <f>'LIGHTING MC'!C127</f>
        <v>250</v>
      </c>
      <c r="D128" s="773">
        <f>'LIGHTING MC'!D127</f>
        <v>30000</v>
      </c>
      <c r="E128" s="773">
        <f>'LIGHTING MC'!E127</f>
        <v>69912</v>
      </c>
      <c r="F128" s="797">
        <f>'LIGHTING MC'!F127</f>
        <v>7595035.7699999996</v>
      </c>
      <c r="G128" s="741">
        <f>E128*'PRESENT RATES'!I369</f>
        <v>81097.919999999998</v>
      </c>
      <c r="H128" s="253">
        <f>E128*'PROPOSED RATES'!I369</f>
        <v>81097.919999999998</v>
      </c>
      <c r="I128" s="742">
        <f t="shared" si="18"/>
        <v>0</v>
      </c>
      <c r="J128" s="750">
        <f>E128*'PRESENT RATES'!J369</f>
        <v>436250.88</v>
      </c>
      <c r="K128" s="253">
        <f>E128*'PROPOSED RATES'!J369</f>
        <v>599145.84</v>
      </c>
      <c r="L128" s="742">
        <f t="shared" si="19"/>
        <v>0.3733974358974359</v>
      </c>
      <c r="M128" s="741">
        <f>E128*'PRESENT RATES'!K369</f>
        <v>18876.240000000002</v>
      </c>
      <c r="N128" s="253">
        <f>E128*'PROPOSED RATES'!K369</f>
        <v>11885.04</v>
      </c>
      <c r="O128" s="742">
        <f t="shared" si="20"/>
        <v>-0.37037037037037035</v>
      </c>
      <c r="P128" s="995">
        <f>E128*'PRESENT RATES'!L369</f>
        <v>699.12</v>
      </c>
      <c r="Q128" s="996">
        <f>E128*'PROPOSED RATES'!L369</f>
        <v>699.12</v>
      </c>
      <c r="R128" s="742">
        <f t="shared" si="21"/>
        <v>0</v>
      </c>
      <c r="S128" s="741">
        <f>E128*'PRESENT RATES'!M369</f>
        <v>699.12</v>
      </c>
      <c r="T128" s="253">
        <f>E128*'PROPOSED RATES'!M369</f>
        <v>0</v>
      </c>
      <c r="U128" s="742">
        <f t="shared" si="22"/>
        <v>-1</v>
      </c>
      <c r="V128" s="741">
        <f>E128*'PRESENT RATES'!N369</f>
        <v>62920.800000000003</v>
      </c>
      <c r="W128" s="253">
        <f>E128*'PROPOSED RATES'!N369</f>
        <v>59425.2</v>
      </c>
      <c r="X128" s="742">
        <f t="shared" si="23"/>
        <v>-5.5555555555555691E-2</v>
      </c>
      <c r="Y128" s="741">
        <f>E128*'PRESENT RATES'!O369</f>
        <v>0</v>
      </c>
      <c r="Z128" s="253">
        <f>E128*'PROPOSED RATES'!O369</f>
        <v>0</v>
      </c>
      <c r="AA128" s="742" t="str">
        <f t="shared" si="24"/>
        <v>0.0%</v>
      </c>
      <c r="AB128" s="741">
        <f>E128*'PRESENT RATES'!Q369</f>
        <v>600544.07999999996</v>
      </c>
      <c r="AC128" s="250">
        <f>E128*'PROPOSED RATES'!Q369</f>
        <v>752253.12</v>
      </c>
      <c r="AD128" s="742">
        <f t="shared" si="25"/>
        <v>0.25261932479627491</v>
      </c>
      <c r="AE128" s="756">
        <f>E128*'PRESENT RATES'!R369</f>
        <v>44198.366399999999</v>
      </c>
      <c r="AF128" s="250">
        <f>E128*'PROPOSED RATES'!R369</f>
        <v>44198.366399999999</v>
      </c>
      <c r="AG128" s="742">
        <f t="shared" si="26"/>
        <v>0</v>
      </c>
      <c r="AH128" s="756">
        <f>E128*'PRESENT RATES'!S369</f>
        <v>493954.84656000003</v>
      </c>
      <c r="AI128" s="250">
        <f>E128*'PROPOSED RATES'!S369</f>
        <v>461949.13295999996</v>
      </c>
      <c r="AJ128" s="742">
        <f t="shared" si="27"/>
        <v>-6.4794816414686984E-2</v>
      </c>
      <c r="AK128" s="985">
        <f>E128*'PRESENT RATES'!T369</f>
        <v>-575.37576000000001</v>
      </c>
      <c r="AL128" s="985">
        <f>E128*'PROPOSED RATES'!T369</f>
        <v>-609.63264000000004</v>
      </c>
      <c r="AM128" s="742">
        <f t="shared" si="32"/>
        <v>5.9538274605103414E-2</v>
      </c>
      <c r="AN128" s="756">
        <f>E128*'PRESENT RATES'!U369</f>
        <v>1138121.9172</v>
      </c>
      <c r="AO128" s="250">
        <f>E128*'PROPOSED RATES'!U369</f>
        <v>1257790.9867200002</v>
      </c>
      <c r="AP128" s="742">
        <f t="shared" si="28"/>
        <v>0.10514608998516528</v>
      </c>
      <c r="AQ128" s="463"/>
      <c r="AR128" s="225">
        <f t="shared" si="33"/>
        <v>116</v>
      </c>
    </row>
    <row r="129" spans="1:44">
      <c r="A129" s="225">
        <f t="shared" si="29"/>
        <v>117</v>
      </c>
      <c r="B129" s="225"/>
      <c r="C129" s="796">
        <f>'LIGHTING MC'!C128</f>
        <v>310</v>
      </c>
      <c r="D129" s="773">
        <f>'LIGHTING MC'!D128</f>
        <v>37000</v>
      </c>
      <c r="E129" s="773">
        <f>'LIGHTING MC'!E128</f>
        <v>2856</v>
      </c>
      <c r="F129" s="797">
        <f>'LIGHTING MC'!F128</f>
        <v>379656.41</v>
      </c>
      <c r="G129" s="741">
        <f>E129*'PRESENT RATES'!I370</f>
        <v>4055.52</v>
      </c>
      <c r="H129" s="253">
        <f>E129*'PROPOSED RATES'!I370</f>
        <v>4055.52</v>
      </c>
      <c r="I129" s="742">
        <f t="shared" si="18"/>
        <v>0</v>
      </c>
      <c r="J129" s="750">
        <f>E129*'PRESENT RATES'!J370</f>
        <v>21819.84</v>
      </c>
      <c r="K129" s="253">
        <f>E129*'PROPOSED RATES'!J370</f>
        <v>29930.880000000001</v>
      </c>
      <c r="L129" s="742">
        <f t="shared" si="19"/>
        <v>0.37172774869109948</v>
      </c>
      <c r="M129" s="741">
        <f>E129*'PRESENT RATES'!K370</f>
        <v>913.92000000000007</v>
      </c>
      <c r="N129" s="253">
        <f>E129*'PROPOSED RATES'!K370</f>
        <v>599.76</v>
      </c>
      <c r="O129" s="742">
        <f t="shared" si="20"/>
        <v>-0.34375000000000011</v>
      </c>
      <c r="P129" s="995">
        <f>E129*'PRESENT RATES'!L370</f>
        <v>28.560000000000002</v>
      </c>
      <c r="Q129" s="996">
        <f>E129*'PROPOSED RATES'!L370</f>
        <v>28.560000000000002</v>
      </c>
      <c r="R129" s="742">
        <f t="shared" si="21"/>
        <v>0</v>
      </c>
      <c r="S129" s="741">
        <f>E129*'PRESENT RATES'!M370</f>
        <v>28.560000000000002</v>
      </c>
      <c r="T129" s="253">
        <f>E129*'PROPOSED RATES'!M370</f>
        <v>0</v>
      </c>
      <c r="U129" s="742">
        <f t="shared" si="22"/>
        <v>-1</v>
      </c>
      <c r="V129" s="741">
        <f>E129*'PRESENT RATES'!N370</f>
        <v>3141.6000000000004</v>
      </c>
      <c r="W129" s="253">
        <f>E129*'PROPOSED RATES'!N370</f>
        <v>2970.2400000000002</v>
      </c>
      <c r="X129" s="742">
        <f t="shared" si="23"/>
        <v>-5.4545454545454564E-2</v>
      </c>
      <c r="Y129" s="741">
        <f>E129*'PRESENT RATES'!O370</f>
        <v>28.560000000000002</v>
      </c>
      <c r="Z129" s="253">
        <f>E129*'PROPOSED RATES'!O370</f>
        <v>28.560000000000002</v>
      </c>
      <c r="AA129" s="742">
        <f t="shared" si="24"/>
        <v>0</v>
      </c>
      <c r="AB129" s="741">
        <f>E129*'PRESENT RATES'!Q370</f>
        <v>30016.559999999994</v>
      </c>
      <c r="AC129" s="250">
        <f>E129*'PROPOSED RATES'!Q370</f>
        <v>37613.519999999997</v>
      </c>
      <c r="AD129" s="742">
        <f t="shared" si="25"/>
        <v>0.25309229305423431</v>
      </c>
      <c r="AE129" s="756">
        <f>E129*'PRESENT RATES'!R370</f>
        <v>2203.1183999999998</v>
      </c>
      <c r="AF129" s="250">
        <f>E129*'PROPOSED RATES'!R370</f>
        <v>2203.1183999999998</v>
      </c>
      <c r="AG129" s="742">
        <f t="shared" si="26"/>
        <v>0</v>
      </c>
      <c r="AH129" s="756">
        <f>E129*'PRESENT RATES'!S370</f>
        <v>24621.747360000001</v>
      </c>
      <c r="AI129" s="250">
        <f>E129*'PROPOSED RATES'!S370</f>
        <v>23026.385760000001</v>
      </c>
      <c r="AJ129" s="742">
        <f t="shared" si="27"/>
        <v>-6.4794816414686873E-2</v>
      </c>
      <c r="AK129" s="985">
        <f>E129*'PRESENT RATES'!T370</f>
        <v>-28.674240000000001</v>
      </c>
      <c r="AL129" s="985">
        <f>E129*'PROPOSED RATES'!T370</f>
        <v>-30.387840000000001</v>
      </c>
      <c r="AM129" s="742">
        <f t="shared" si="32"/>
        <v>5.9760956175298752E-2</v>
      </c>
      <c r="AN129" s="756">
        <f>E129*'PRESENT RATES'!U370</f>
        <v>56812.751520000005</v>
      </c>
      <c r="AO129" s="250">
        <f>E129*'PROPOSED RATES'!U370</f>
        <v>62812.636320000005</v>
      </c>
      <c r="AP129" s="742">
        <f t="shared" si="28"/>
        <v>0.10560806578586224</v>
      </c>
      <c r="AQ129" s="463"/>
      <c r="AR129" s="225">
        <f t="shared" si="33"/>
        <v>117</v>
      </c>
    </row>
    <row r="130" spans="1:44">
      <c r="A130" s="225">
        <f t="shared" si="29"/>
        <v>118</v>
      </c>
      <c r="B130" s="225"/>
      <c r="C130" s="796">
        <f>'LIGHTING MC'!C129</f>
        <v>400</v>
      </c>
      <c r="D130" s="773">
        <f>'LIGHTING MC'!D129</f>
        <v>50000</v>
      </c>
      <c r="E130" s="773">
        <f>'LIGHTING MC'!E129</f>
        <v>1464</v>
      </c>
      <c r="F130" s="797">
        <f>'LIGHTING MC'!F129</f>
        <v>241869.88</v>
      </c>
      <c r="G130" s="741">
        <f>E130*'PRESENT RATES'!I371</f>
        <v>2576.64</v>
      </c>
      <c r="H130" s="253">
        <f>E130*'PROPOSED RATES'!I371</f>
        <v>2576.64</v>
      </c>
      <c r="I130" s="742">
        <f t="shared" si="18"/>
        <v>0</v>
      </c>
      <c r="J130" s="750">
        <f>E130*'PRESENT RATES'!J371</f>
        <v>13893.36</v>
      </c>
      <c r="K130" s="253">
        <f>E130*'PROPOSED RATES'!J371</f>
        <v>19075.919999999998</v>
      </c>
      <c r="L130" s="742">
        <f t="shared" si="19"/>
        <v>0.37302423603793455</v>
      </c>
      <c r="M130" s="741">
        <f>E130*'PRESENT RATES'!K371</f>
        <v>585.6</v>
      </c>
      <c r="N130" s="253">
        <f>E130*'PROPOSED RATES'!K371</f>
        <v>380.64</v>
      </c>
      <c r="O130" s="742">
        <f t="shared" si="20"/>
        <v>-0.35000000000000009</v>
      </c>
      <c r="P130" s="995">
        <f>E130*'PRESENT RATES'!L371</f>
        <v>14.64</v>
      </c>
      <c r="Q130" s="996">
        <f>E130*'PROPOSED RATES'!L371</f>
        <v>14.64</v>
      </c>
      <c r="R130" s="742">
        <f t="shared" si="21"/>
        <v>0</v>
      </c>
      <c r="S130" s="741">
        <f>E130*'PRESENT RATES'!M371</f>
        <v>14.64</v>
      </c>
      <c r="T130" s="253">
        <f>E130*'PROPOSED RATES'!M371</f>
        <v>0</v>
      </c>
      <c r="U130" s="742">
        <f t="shared" si="22"/>
        <v>-1</v>
      </c>
      <c r="V130" s="741">
        <f>E130*'PRESENT RATES'!N371</f>
        <v>2005.68</v>
      </c>
      <c r="W130" s="253">
        <f>E130*'PROPOSED RATES'!N371</f>
        <v>1888.56</v>
      </c>
      <c r="X130" s="742">
        <f t="shared" si="23"/>
        <v>-5.8394160583941646E-2</v>
      </c>
      <c r="Y130" s="741">
        <f>E130*'PRESENT RATES'!O371</f>
        <v>14.64</v>
      </c>
      <c r="Z130" s="253">
        <f>E130*'PROPOSED RATES'!O371</f>
        <v>14.64</v>
      </c>
      <c r="AA130" s="742">
        <f t="shared" si="24"/>
        <v>0</v>
      </c>
      <c r="AB130" s="741">
        <f>E130*'PRESENT RATES'!Q371</f>
        <v>19105.199999999997</v>
      </c>
      <c r="AC130" s="250">
        <f>E130*'PROPOSED RATES'!Q371</f>
        <v>23951.040000000001</v>
      </c>
      <c r="AD130" s="742">
        <f t="shared" si="25"/>
        <v>0.25363984674329521</v>
      </c>
      <c r="AE130" s="756">
        <f>E130*'PRESENT RATES'!R371</f>
        <v>1401.048</v>
      </c>
      <c r="AF130" s="250">
        <f>E130*'PROPOSED RATES'!R371</f>
        <v>1401.048</v>
      </c>
      <c r="AG130" s="742">
        <f t="shared" si="26"/>
        <v>0</v>
      </c>
      <c r="AH130" s="756">
        <f>E130*'PRESENT RATES'!S371</f>
        <v>15657.9192</v>
      </c>
      <c r="AI130" s="250">
        <f>E130*'PROPOSED RATES'!S371</f>
        <v>14643.367200000001</v>
      </c>
      <c r="AJ130" s="742">
        <f t="shared" si="27"/>
        <v>-6.4794816414686762E-2</v>
      </c>
      <c r="AK130" s="985">
        <f>E130*'PRESENT RATES'!T371</f>
        <v>-18.241440000000001</v>
      </c>
      <c r="AL130" s="985">
        <f>E130*'PROPOSED RATES'!T371</f>
        <v>-19.3248</v>
      </c>
      <c r="AM130" s="742">
        <f t="shared" si="32"/>
        <v>5.9390048154092989E-2</v>
      </c>
      <c r="AN130" s="756">
        <f>E130*'PRESENT RATES'!U371</f>
        <v>36145.925759999998</v>
      </c>
      <c r="AO130" s="250">
        <f>E130*'PROPOSED RATES'!U371</f>
        <v>39976.130400000002</v>
      </c>
      <c r="AP130" s="742">
        <f t="shared" si="28"/>
        <v>0.10596504473095014</v>
      </c>
      <c r="AQ130" s="463"/>
      <c r="AR130" s="225">
        <f t="shared" si="33"/>
        <v>118</v>
      </c>
    </row>
    <row r="131" spans="1:44">
      <c r="A131" s="225">
        <f t="shared" si="29"/>
        <v>119</v>
      </c>
      <c r="B131" s="225"/>
      <c r="C131" s="796">
        <f>'LIGHTING MC'!C130</f>
        <v>1000</v>
      </c>
      <c r="D131" s="773">
        <f>'LIGHTING MC'!D130</f>
        <v>140000</v>
      </c>
      <c r="E131" s="773">
        <f>'LIGHTING MC'!E130</f>
        <v>48</v>
      </c>
      <c r="F131" s="797">
        <f>'LIGHTING MC'!F130</f>
        <v>18359.32</v>
      </c>
      <c r="G131" s="741">
        <f>E131*'PRESENT RATES'!I372</f>
        <v>195.36</v>
      </c>
      <c r="H131" s="253">
        <f>E131*'PROPOSED RATES'!I372</f>
        <v>195.36</v>
      </c>
      <c r="I131" s="742">
        <f t="shared" si="18"/>
        <v>0</v>
      </c>
      <c r="J131" s="750">
        <f>E131*'PRESENT RATES'!J372</f>
        <v>1054.56</v>
      </c>
      <c r="K131" s="253">
        <f>E131*'PROPOSED RATES'!J372</f>
        <v>1448.16</v>
      </c>
      <c r="L131" s="742">
        <f t="shared" si="19"/>
        <v>0.37323623122439709</v>
      </c>
      <c r="M131" s="741">
        <f>E131*'PRESENT RATES'!K372</f>
        <v>44.64</v>
      </c>
      <c r="N131" s="253">
        <f>E131*'PROPOSED RATES'!K372</f>
        <v>28.799999999999997</v>
      </c>
      <c r="O131" s="742">
        <f t="shared" si="20"/>
        <v>-0.35483870967741937</v>
      </c>
      <c r="P131" s="995">
        <f>E131*'PRESENT RATES'!L372</f>
        <v>0.96</v>
      </c>
      <c r="Q131" s="996">
        <f>E131*'PROPOSED RATES'!L372</f>
        <v>0.96</v>
      </c>
      <c r="R131" s="742">
        <f t="shared" si="21"/>
        <v>0</v>
      </c>
      <c r="S131" s="741">
        <f>E131*'PRESENT RATES'!M372</f>
        <v>0.96</v>
      </c>
      <c r="T131" s="253">
        <f>E131*'PROPOSED RATES'!M372</f>
        <v>0</v>
      </c>
      <c r="U131" s="742">
        <f t="shared" si="22"/>
        <v>-1</v>
      </c>
      <c r="V131" s="741">
        <f>E131*'PRESENT RATES'!N372</f>
        <v>151.68</v>
      </c>
      <c r="W131" s="253">
        <f>E131*'PROPOSED RATES'!N372</f>
        <v>143.04</v>
      </c>
      <c r="X131" s="742">
        <f t="shared" si="23"/>
        <v>-5.6962025316455778E-2</v>
      </c>
      <c r="Y131" s="741">
        <f>E131*'PRESENT RATES'!O372</f>
        <v>0.96</v>
      </c>
      <c r="Z131" s="253">
        <f>E131*'PROPOSED RATES'!O372</f>
        <v>0.96</v>
      </c>
      <c r="AA131" s="742">
        <f t="shared" si="24"/>
        <v>0</v>
      </c>
      <c r="AB131" s="741">
        <f>E131*'PRESENT RATES'!Q372</f>
        <v>1449.12</v>
      </c>
      <c r="AC131" s="250">
        <f>E131*'PROPOSED RATES'!Q372</f>
        <v>1817.2800000000002</v>
      </c>
      <c r="AD131" s="742">
        <f t="shared" si="25"/>
        <v>0.25405763497847</v>
      </c>
      <c r="AE131" s="756">
        <f>E131*'PRESENT RATES'!R372</f>
        <v>106.34879999999998</v>
      </c>
      <c r="AF131" s="250">
        <f>E131*'PROPOSED RATES'!R372</f>
        <v>106.34879999999998</v>
      </c>
      <c r="AG131" s="742">
        <f t="shared" si="26"/>
        <v>0</v>
      </c>
      <c r="AH131" s="756">
        <f>E131*'PRESENT RATES'!S372</f>
        <v>1188.53952</v>
      </c>
      <c r="AI131" s="250">
        <f>E131*'PROPOSED RATES'!S372</f>
        <v>1111.5283199999999</v>
      </c>
      <c r="AJ131" s="742">
        <f t="shared" si="27"/>
        <v>-6.4794816414686984E-2</v>
      </c>
      <c r="AK131" s="985">
        <f>E131*'PRESENT RATES'!T372</f>
        <v>-1.38432</v>
      </c>
      <c r="AL131" s="985">
        <f>E131*'PROPOSED RATES'!T372</f>
        <v>-1.46688</v>
      </c>
      <c r="AM131" s="742">
        <f t="shared" si="32"/>
        <v>5.9639389736477089E-2</v>
      </c>
      <c r="AN131" s="756">
        <f>E131*'PRESENT RATES'!U372</f>
        <v>2742.6239999999998</v>
      </c>
      <c r="AO131" s="250">
        <f>E131*'PROPOSED RATES'!U372</f>
        <v>3033.6902399999999</v>
      </c>
      <c r="AP131" s="742">
        <f t="shared" si="28"/>
        <v>0.10612692078826713</v>
      </c>
      <c r="AQ131" s="463"/>
      <c r="AR131" s="225">
        <f t="shared" si="33"/>
        <v>119</v>
      </c>
    </row>
    <row r="132" spans="1:44">
      <c r="A132" s="225">
        <f t="shared" si="29"/>
        <v>120</v>
      </c>
      <c r="B132" s="225"/>
      <c r="C132" s="785" t="s">
        <v>302</v>
      </c>
      <c r="D132" s="772"/>
      <c r="E132" s="772"/>
      <c r="F132" s="795"/>
      <c r="G132" s="741"/>
      <c r="H132" s="253"/>
      <c r="I132" s="742"/>
      <c r="J132" s="750"/>
      <c r="K132" s="253"/>
      <c r="L132" s="742"/>
      <c r="M132" s="741"/>
      <c r="N132" s="253"/>
      <c r="O132" s="742"/>
      <c r="P132" s="995"/>
      <c r="Q132" s="996"/>
      <c r="R132" s="742"/>
      <c r="S132" s="741"/>
      <c r="T132" s="253"/>
      <c r="U132" s="742"/>
      <c r="V132" s="741"/>
      <c r="W132" s="253"/>
      <c r="X132" s="742"/>
      <c r="Y132" s="741"/>
      <c r="Z132" s="253"/>
      <c r="AA132" s="742"/>
      <c r="AB132" s="741"/>
      <c r="AC132" s="250"/>
      <c r="AD132" s="742"/>
      <c r="AE132" s="756"/>
      <c r="AF132" s="250"/>
      <c r="AG132" s="742"/>
      <c r="AH132" s="756"/>
      <c r="AI132" s="250"/>
      <c r="AJ132" s="742"/>
      <c r="AK132" s="985"/>
      <c r="AL132" s="985"/>
      <c r="AM132" s="742"/>
      <c r="AN132" s="756"/>
      <c r="AO132" s="250"/>
      <c r="AP132" s="742"/>
      <c r="AR132" s="225">
        <f t="shared" si="33"/>
        <v>120</v>
      </c>
    </row>
    <row r="133" spans="1:44">
      <c r="A133" s="225">
        <f t="shared" si="29"/>
        <v>121</v>
      </c>
      <c r="B133" s="225"/>
      <c r="C133" s="796">
        <f>'LIGHTING MC'!C132</f>
        <v>50</v>
      </c>
      <c r="D133" s="773">
        <f>'LIGHTING MC'!D132</f>
        <v>4000</v>
      </c>
      <c r="E133" s="773">
        <f>'LIGHTING MC'!E132</f>
        <v>12780</v>
      </c>
      <c r="F133" s="797">
        <f>'LIGHTING MC'!F132</f>
        <v>221786.25</v>
      </c>
      <c r="G133" s="741">
        <f>E133*'PRESENT RATES'!I374</f>
        <v>2300.4</v>
      </c>
      <c r="H133" s="253">
        <f>E133*'PROPOSED RATES'!I374</f>
        <v>2300.4</v>
      </c>
      <c r="I133" s="742">
        <f t="shared" si="18"/>
        <v>0</v>
      </c>
      <c r="J133" s="750">
        <f>E133*'PRESENT RATES'!J374</f>
        <v>12780</v>
      </c>
      <c r="K133" s="253">
        <f>E133*'PROPOSED RATES'!J374</f>
        <v>17508.600000000002</v>
      </c>
      <c r="L133" s="742">
        <f t="shared" si="19"/>
        <v>0.37000000000000011</v>
      </c>
      <c r="M133" s="741">
        <f>E133*'PRESENT RATES'!K374</f>
        <v>511.2</v>
      </c>
      <c r="N133" s="253">
        <f>E133*'PROPOSED RATES'!K374</f>
        <v>383.4</v>
      </c>
      <c r="O133" s="742">
        <f t="shared" si="20"/>
        <v>-0.25</v>
      </c>
      <c r="P133" s="995">
        <f>E133*'PRESENT RATES'!L374</f>
        <v>0</v>
      </c>
      <c r="Q133" s="996">
        <f>E133*'PROPOSED RATES'!L374</f>
        <v>0</v>
      </c>
      <c r="R133" s="742" t="str">
        <f t="shared" si="21"/>
        <v>0.0%</v>
      </c>
      <c r="S133" s="741">
        <f>E133*'PRESENT RATES'!M374</f>
        <v>0</v>
      </c>
      <c r="T133" s="253">
        <f>E133*'PROPOSED RATES'!M374</f>
        <v>0</v>
      </c>
      <c r="U133" s="742" t="str">
        <f t="shared" si="22"/>
        <v>0.0%</v>
      </c>
      <c r="V133" s="741">
        <f>E133*'PRESENT RATES'!N374</f>
        <v>1789.2000000000003</v>
      </c>
      <c r="W133" s="253">
        <f>E133*'PROPOSED RATES'!N374</f>
        <v>1661.4</v>
      </c>
      <c r="X133" s="742">
        <f t="shared" si="23"/>
        <v>-7.1428571428571508E-2</v>
      </c>
      <c r="Y133" s="741">
        <f>E133*'PRESENT RATES'!O374</f>
        <v>0</v>
      </c>
      <c r="Z133" s="253">
        <f>E133*'PROPOSED RATES'!O374</f>
        <v>0</v>
      </c>
      <c r="AA133" s="742" t="str">
        <f t="shared" si="24"/>
        <v>0.0%</v>
      </c>
      <c r="AB133" s="741">
        <f>E133*'PRESENT RATES'!Q374</f>
        <v>17380.8</v>
      </c>
      <c r="AC133" s="250">
        <f>E133*'PROPOSED RATES'!Q374</f>
        <v>21853.8</v>
      </c>
      <c r="AD133" s="742">
        <f t="shared" si="25"/>
        <v>0.25735294117647056</v>
      </c>
      <c r="AE133" s="756">
        <f>E133*'PRESENT RATES'!R374</f>
        <v>1260.1079999999999</v>
      </c>
      <c r="AF133" s="250">
        <f>E133*'PROPOSED RATES'!R374</f>
        <v>1260.1079999999999</v>
      </c>
      <c r="AG133" s="742">
        <f t="shared" si="26"/>
        <v>0</v>
      </c>
      <c r="AH133" s="756">
        <f>E133*'PRESENT RATES'!S374</f>
        <v>14082.793199999998</v>
      </c>
      <c r="AI133" s="250">
        <f>E133*'PROPOSED RATES'!S374</f>
        <v>13170.3012</v>
      </c>
      <c r="AJ133" s="742">
        <f t="shared" si="27"/>
        <v>-6.4794816414686762E-2</v>
      </c>
      <c r="AK133" s="985">
        <f>E133*'PRESENT RATES'!T374</f>
        <v>-16.3584</v>
      </c>
      <c r="AL133" s="985">
        <f>E133*'PROPOSED RATES'!T374</f>
        <v>-17.380800000000001</v>
      </c>
      <c r="AM133" s="742">
        <f t="shared" si="32"/>
        <v>6.25E-2</v>
      </c>
      <c r="AN133" s="756">
        <f>E133*'PRESENT RATES'!U374</f>
        <v>32707.342800000002</v>
      </c>
      <c r="AO133" s="250">
        <f>E133*'PROPOSED RATES'!U374</f>
        <v>36266.828399999999</v>
      </c>
      <c r="AP133" s="742">
        <f t="shared" si="28"/>
        <v>0.10882833319006258</v>
      </c>
      <c r="AR133" s="225">
        <f t="shared" si="33"/>
        <v>121</v>
      </c>
    </row>
    <row r="134" spans="1:44">
      <c r="A134" s="225">
        <f t="shared" si="29"/>
        <v>122</v>
      </c>
      <c r="B134" s="225"/>
      <c r="C134" s="796">
        <f>'LIGHTING MC'!C133</f>
        <v>70</v>
      </c>
      <c r="D134" s="773">
        <f>'LIGHTING MC'!D133</f>
        <v>5800</v>
      </c>
      <c r="E134" s="773">
        <f>'LIGHTING MC'!E133</f>
        <v>30828</v>
      </c>
      <c r="F134" s="797">
        <f>'LIGHTING MC'!F133</f>
        <v>888090.45499999996</v>
      </c>
      <c r="G134" s="741">
        <f>E134*'PRESENT RATES'!I375</f>
        <v>9556.68</v>
      </c>
      <c r="H134" s="253">
        <f>E134*'PROPOSED RATES'!I375</f>
        <v>9556.68</v>
      </c>
      <c r="I134" s="742">
        <f t="shared" si="18"/>
        <v>0</v>
      </c>
      <c r="J134" s="750">
        <f>E134*'PRESENT RATES'!J375</f>
        <v>50866.2</v>
      </c>
      <c r="K134" s="253">
        <f>E134*'PROPOSED RATES'!J375</f>
        <v>69979.56</v>
      </c>
      <c r="L134" s="742">
        <f t="shared" si="19"/>
        <v>0.37575757575757573</v>
      </c>
      <c r="M134" s="741">
        <f>E134*'PRESENT RATES'!K375</f>
        <v>2157.96</v>
      </c>
      <c r="N134" s="253">
        <f>E134*'PROPOSED RATES'!K375</f>
        <v>1541.4</v>
      </c>
      <c r="O134" s="742">
        <f t="shared" si="20"/>
        <v>-0.2857142857142857</v>
      </c>
      <c r="P134" s="995">
        <f>E134*'PRESENT RATES'!L375</f>
        <v>0</v>
      </c>
      <c r="Q134" s="996">
        <f>E134*'PROPOSED RATES'!L375</f>
        <v>0</v>
      </c>
      <c r="R134" s="742" t="str">
        <f t="shared" si="21"/>
        <v>0.0%</v>
      </c>
      <c r="S134" s="741">
        <f>E134*'PRESENT RATES'!M375</f>
        <v>0</v>
      </c>
      <c r="T134" s="253">
        <f>E134*'PROPOSED RATES'!M375</f>
        <v>0</v>
      </c>
      <c r="U134" s="742" t="str">
        <f t="shared" si="22"/>
        <v>0.0%</v>
      </c>
      <c r="V134" s="741">
        <f>E134*'PRESENT RATES'!N375</f>
        <v>7398.7199999999993</v>
      </c>
      <c r="W134" s="253">
        <f>E134*'PROPOSED RATES'!N375</f>
        <v>7090.4400000000005</v>
      </c>
      <c r="X134" s="742">
        <f t="shared" si="23"/>
        <v>-4.1666666666666519E-2</v>
      </c>
      <c r="Y134" s="741">
        <f>E134*'PRESENT RATES'!O375</f>
        <v>0</v>
      </c>
      <c r="Z134" s="253">
        <f>E134*'PROPOSED RATES'!O375</f>
        <v>0</v>
      </c>
      <c r="AA134" s="742" t="str">
        <f t="shared" si="24"/>
        <v>0.0%</v>
      </c>
      <c r="AB134" s="741">
        <f>E134*'PRESENT RATES'!Q375</f>
        <v>69979.559999999983</v>
      </c>
      <c r="AC134" s="250">
        <f>E134*'PROPOSED RATES'!Q375</f>
        <v>88168.08</v>
      </c>
      <c r="AD134" s="742">
        <f t="shared" si="25"/>
        <v>0.259911894273128</v>
      </c>
      <c r="AE134" s="756">
        <f>E134*'PRESENT RATES'!R375</f>
        <v>5185.2695999999996</v>
      </c>
      <c r="AF134" s="250">
        <f>E134*'PROPOSED RATES'!R375</f>
        <v>5185.2695999999996</v>
      </c>
      <c r="AG134" s="742">
        <f t="shared" si="26"/>
        <v>0</v>
      </c>
      <c r="AH134" s="756">
        <f>E134*'PRESENT RATES'!S375</f>
        <v>57949.857839999997</v>
      </c>
      <c r="AI134" s="250">
        <f>E134*'PROPOSED RATES'!S375</f>
        <v>54195.007440000001</v>
      </c>
      <c r="AJ134" s="742">
        <f t="shared" si="27"/>
        <v>-6.4794816414686762E-2</v>
      </c>
      <c r="AK134" s="985">
        <f>E134*'PRESENT RATES'!T375</f>
        <v>-67.513320000000007</v>
      </c>
      <c r="AL134" s="985">
        <f>E134*'PROPOSED RATES'!T375</f>
        <v>-71.520960000000002</v>
      </c>
      <c r="AM134" s="742">
        <f t="shared" si="32"/>
        <v>5.9360730593607247E-2</v>
      </c>
      <c r="AN134" s="756">
        <f>E134*'PRESENT RATES'!U375</f>
        <v>133047.17411999998</v>
      </c>
      <c r="AO134" s="250">
        <f>E134*'PROPOSED RATES'!U375</f>
        <v>147476.83607999998</v>
      </c>
      <c r="AP134" s="742">
        <f t="shared" si="28"/>
        <v>0.10845523067619145</v>
      </c>
      <c r="AQ134" s="462"/>
      <c r="AR134" s="225">
        <f t="shared" si="33"/>
        <v>122</v>
      </c>
    </row>
    <row r="135" spans="1:44">
      <c r="A135" s="225">
        <f t="shared" si="29"/>
        <v>123</v>
      </c>
      <c r="B135" s="225"/>
      <c r="C135" s="796">
        <f>'LIGHTING MC'!C134</f>
        <v>100</v>
      </c>
      <c r="D135" s="773">
        <f>'LIGHTING MC'!D134</f>
        <v>9500</v>
      </c>
      <c r="E135" s="773">
        <f>'LIGHTING MC'!E134</f>
        <v>43584</v>
      </c>
      <c r="F135" s="797">
        <f>'LIGHTING MC'!F134</f>
        <v>1769891.76</v>
      </c>
      <c r="G135" s="741">
        <f>E135*'PRESENT RATES'!I376</f>
        <v>19176.96</v>
      </c>
      <c r="H135" s="253">
        <f>E135*'PROPOSED RATES'!I376</f>
        <v>19176.96</v>
      </c>
      <c r="I135" s="742">
        <f t="shared" si="18"/>
        <v>0</v>
      </c>
      <c r="J135" s="750">
        <f>E135*'PRESENT RATES'!J376</f>
        <v>101550.72</v>
      </c>
      <c r="K135" s="253">
        <f>E135*'PROPOSED RATES'!J376</f>
        <v>139468.80000000002</v>
      </c>
      <c r="L135" s="742">
        <f t="shared" si="19"/>
        <v>0.37339055793991438</v>
      </c>
      <c r="M135" s="741">
        <f>E135*'PRESENT RATES'!K376</f>
        <v>4358.4000000000005</v>
      </c>
      <c r="N135" s="253">
        <f>E135*'PROPOSED RATES'!K376</f>
        <v>2615.04</v>
      </c>
      <c r="O135" s="742">
        <f t="shared" si="20"/>
        <v>-0.40000000000000013</v>
      </c>
      <c r="P135" s="995">
        <f>E135*'PRESENT RATES'!L376</f>
        <v>0</v>
      </c>
      <c r="Q135" s="996">
        <f>E135*'PROPOSED RATES'!L376</f>
        <v>0</v>
      </c>
      <c r="R135" s="742" t="str">
        <f t="shared" si="21"/>
        <v>0.0%</v>
      </c>
      <c r="S135" s="741">
        <f>E135*'PRESENT RATES'!M376</f>
        <v>0</v>
      </c>
      <c r="T135" s="253">
        <f>E135*'PROPOSED RATES'!M376</f>
        <v>0</v>
      </c>
      <c r="U135" s="742" t="str">
        <f t="shared" si="22"/>
        <v>0.0%</v>
      </c>
      <c r="V135" s="741">
        <f>E135*'PRESENT RATES'!N376</f>
        <v>14818.560000000001</v>
      </c>
      <c r="W135" s="253">
        <f>E135*'PROPOSED RATES'!N376</f>
        <v>13946.880000000001</v>
      </c>
      <c r="X135" s="742">
        <f t="shared" si="23"/>
        <v>-5.8823529411764719E-2</v>
      </c>
      <c r="Y135" s="741">
        <f>E135*'PRESENT RATES'!O376</f>
        <v>0</v>
      </c>
      <c r="Z135" s="253">
        <f>E135*'PROPOSED RATES'!O376</f>
        <v>0</v>
      </c>
      <c r="AA135" s="742" t="str">
        <f t="shared" si="24"/>
        <v>0.0%</v>
      </c>
      <c r="AB135" s="741">
        <f>E135*'PRESENT RATES'!Q376</f>
        <v>139904.63999999998</v>
      </c>
      <c r="AC135" s="250">
        <f>E135*'PROPOSED RATES'!Q376</f>
        <v>175207.68000000002</v>
      </c>
      <c r="AD135" s="742">
        <f t="shared" si="25"/>
        <v>0.2523364485981312</v>
      </c>
      <c r="AE135" s="756">
        <f>E135*'PRESENT RATES'!R376</f>
        <v>10364.2752</v>
      </c>
      <c r="AF135" s="250">
        <f>E135*'PROPOSED RATES'!R376</f>
        <v>10364.2752</v>
      </c>
      <c r="AG135" s="742">
        <f t="shared" si="26"/>
        <v>0</v>
      </c>
      <c r="AH135" s="756">
        <f>E135*'PRESENT RATES'!S376</f>
        <v>115829.71008</v>
      </c>
      <c r="AI135" s="250">
        <f>E135*'PROPOSED RATES'!S376</f>
        <v>108324.54527999999</v>
      </c>
      <c r="AJ135" s="742">
        <f t="shared" si="27"/>
        <v>-6.4794816414686984E-2</v>
      </c>
      <c r="AK135" s="985">
        <f>E135*'PRESENT RATES'!T376</f>
        <v>-135.1104</v>
      </c>
      <c r="AL135" s="985">
        <f>E135*'PROPOSED RATES'!T376</f>
        <v>-142.95552000000001</v>
      </c>
      <c r="AM135" s="742">
        <f t="shared" si="32"/>
        <v>5.8064516129032295E-2</v>
      </c>
      <c r="AN135" s="756">
        <f>E135*'PRESENT RATES'!U376</f>
        <v>265963.51487999997</v>
      </c>
      <c r="AO135" s="250">
        <f>E135*'PROPOSED RATES'!U376</f>
        <v>293753.54495999997</v>
      </c>
      <c r="AP135" s="742">
        <f t="shared" si="28"/>
        <v>0.10448812910499616</v>
      </c>
      <c r="AQ135" s="463"/>
      <c r="AR135" s="225">
        <f t="shared" si="33"/>
        <v>123</v>
      </c>
    </row>
    <row r="136" spans="1:44">
      <c r="A136" s="225">
        <f t="shared" si="29"/>
        <v>124</v>
      </c>
      <c r="B136" s="225"/>
      <c r="C136" s="796">
        <f>'LIGHTING MC'!C135</f>
        <v>150</v>
      </c>
      <c r="D136" s="773">
        <f>'LIGHTING MC'!D135</f>
        <v>16000</v>
      </c>
      <c r="E136" s="773">
        <f>'LIGHTING MC'!E135</f>
        <v>24408</v>
      </c>
      <c r="F136" s="797">
        <f>'LIGHTING MC'!F135</f>
        <v>1448645.3100000003</v>
      </c>
      <c r="G136" s="741">
        <f>E136*'PRESENT RATES'!I377</f>
        <v>15377.04</v>
      </c>
      <c r="H136" s="253">
        <f>E136*'PROPOSED RATES'!I377</f>
        <v>15377.04</v>
      </c>
      <c r="I136" s="742">
        <f t="shared" si="18"/>
        <v>0</v>
      </c>
      <c r="J136" s="750">
        <f>E136*'PRESENT RATES'!J377</f>
        <v>83231.28</v>
      </c>
      <c r="K136" s="253">
        <f>E136*'PROPOSED RATES'!J377</f>
        <v>114229.43999999999</v>
      </c>
      <c r="L136" s="742">
        <f t="shared" si="19"/>
        <v>0.37243401759530781</v>
      </c>
      <c r="M136" s="741">
        <f>E136*'PRESENT RATES'!K377</f>
        <v>3417.1200000000003</v>
      </c>
      <c r="N136" s="253">
        <f>E136*'PROPOSED RATES'!K377</f>
        <v>2196.7199999999998</v>
      </c>
      <c r="O136" s="742">
        <f t="shared" si="20"/>
        <v>-0.35714285714285732</v>
      </c>
      <c r="P136" s="995">
        <f>E136*'PRESENT RATES'!L377</f>
        <v>0</v>
      </c>
      <c r="Q136" s="996">
        <f>E136*'PROPOSED RATES'!L377</f>
        <v>0</v>
      </c>
      <c r="R136" s="742" t="str">
        <f t="shared" si="21"/>
        <v>0.0%</v>
      </c>
      <c r="S136" s="741">
        <f>E136*'PRESENT RATES'!M377</f>
        <v>0</v>
      </c>
      <c r="T136" s="253">
        <f>E136*'PROPOSED RATES'!M377</f>
        <v>0</v>
      </c>
      <c r="U136" s="742" t="str">
        <f t="shared" si="22"/>
        <v>0.0%</v>
      </c>
      <c r="V136" s="741">
        <f>E136*'PRESENT RATES'!N377</f>
        <v>11959.92</v>
      </c>
      <c r="W136" s="253">
        <f>E136*'PROPOSED RATES'!N377</f>
        <v>11227.68</v>
      </c>
      <c r="X136" s="742">
        <f t="shared" si="23"/>
        <v>-6.1224489795918324E-2</v>
      </c>
      <c r="Y136" s="741">
        <f>E136*'PRESENT RATES'!O377</f>
        <v>0</v>
      </c>
      <c r="Z136" s="253">
        <f>E136*'PROPOSED RATES'!O377</f>
        <v>0</v>
      </c>
      <c r="AA136" s="742" t="str">
        <f t="shared" si="24"/>
        <v>0.0%</v>
      </c>
      <c r="AB136" s="741">
        <f>E136*'PRESENT RATES'!Q377</f>
        <v>113985.36</v>
      </c>
      <c r="AC136" s="250">
        <f>E136*'PROPOSED RATES'!Q377</f>
        <v>143030.87999999998</v>
      </c>
      <c r="AD136" s="742">
        <f t="shared" si="25"/>
        <v>0.25481798715203396</v>
      </c>
      <c r="AE136" s="756">
        <f>E136*'PRESENT RATES'!R377</f>
        <v>8352.4176000000007</v>
      </c>
      <c r="AF136" s="250">
        <f>E136*'PROPOSED RATES'!R377</f>
        <v>8352.4176000000007</v>
      </c>
      <c r="AG136" s="742">
        <f t="shared" si="26"/>
        <v>0</v>
      </c>
      <c r="AH136" s="756">
        <f>E136*'PRESENT RATES'!S377</f>
        <v>93345.467040000003</v>
      </c>
      <c r="AI136" s="250">
        <f>E136*'PROPOSED RATES'!S377</f>
        <v>87297.164640000003</v>
      </c>
      <c r="AJ136" s="742">
        <f t="shared" si="27"/>
        <v>-6.4794816414686873E-2</v>
      </c>
      <c r="AK136" s="985">
        <f>E136*'PRESENT RATES'!T377</f>
        <v>-108.6156</v>
      </c>
      <c r="AL136" s="985">
        <f>E136*'PROPOSED RATES'!T377</f>
        <v>-115.20576000000001</v>
      </c>
      <c r="AM136" s="742">
        <f t="shared" si="32"/>
        <v>6.067415730337089E-2</v>
      </c>
      <c r="AN136" s="756">
        <f>E136*'PRESENT RATES'!U377</f>
        <v>215574.62903999997</v>
      </c>
      <c r="AO136" s="250">
        <f>E136*'PROPOSED RATES'!U377</f>
        <v>238565.25648000001</v>
      </c>
      <c r="AP136" s="742">
        <f t="shared" si="28"/>
        <v>0.10664811319579792</v>
      </c>
      <c r="AQ136" s="463"/>
      <c r="AR136" s="225">
        <f t="shared" si="33"/>
        <v>124</v>
      </c>
    </row>
    <row r="137" spans="1:44">
      <c r="A137" s="225">
        <f t="shared" si="29"/>
        <v>125</v>
      </c>
      <c r="B137" s="126"/>
      <c r="C137" s="785" t="s">
        <v>287</v>
      </c>
      <c r="D137" s="772"/>
      <c r="E137" s="772"/>
      <c r="F137" s="795"/>
      <c r="G137" s="741"/>
      <c r="H137" s="253"/>
      <c r="I137" s="742"/>
      <c r="J137" s="750"/>
      <c r="K137" s="253"/>
      <c r="L137" s="742"/>
      <c r="M137" s="741"/>
      <c r="N137" s="253"/>
      <c r="O137" s="742"/>
      <c r="P137" s="995"/>
      <c r="Q137" s="996"/>
      <c r="R137" s="742"/>
      <c r="S137" s="741"/>
      <c r="T137" s="253"/>
      <c r="U137" s="742"/>
      <c r="V137" s="741"/>
      <c r="W137" s="253"/>
      <c r="X137" s="742"/>
      <c r="Y137" s="741"/>
      <c r="Z137" s="253"/>
      <c r="AA137" s="742"/>
      <c r="AB137" s="741"/>
      <c r="AC137" s="250"/>
      <c r="AD137" s="742"/>
      <c r="AE137" s="756"/>
      <c r="AF137" s="250"/>
      <c r="AG137" s="742"/>
      <c r="AH137" s="756"/>
      <c r="AI137" s="250"/>
      <c r="AJ137" s="742"/>
      <c r="AK137" s="985"/>
      <c r="AL137" s="985"/>
      <c r="AM137" s="742"/>
      <c r="AN137" s="756"/>
      <c r="AO137" s="250"/>
      <c r="AP137" s="742"/>
      <c r="AQ137" s="63"/>
      <c r="AR137" s="225">
        <f t="shared" si="33"/>
        <v>125</v>
      </c>
    </row>
    <row r="138" spans="1:44">
      <c r="A138" s="225">
        <f t="shared" si="29"/>
        <v>126</v>
      </c>
      <c r="B138" s="126"/>
      <c r="C138" s="796">
        <f>'LIGHTING MC'!C137</f>
        <v>50</v>
      </c>
      <c r="D138" s="773">
        <f>'LIGHTING MC'!D137</f>
        <v>4000</v>
      </c>
      <c r="E138" s="773">
        <f>'LIGHTING MC'!E137</f>
        <v>0</v>
      </c>
      <c r="F138" s="797">
        <f>'LIGHTING MC'!F137</f>
        <v>0</v>
      </c>
      <c r="G138" s="741">
        <f>E138*'PRESENT RATES'!I379</f>
        <v>0</v>
      </c>
      <c r="H138" s="253">
        <f>E138*'PROPOSED RATES'!I379</f>
        <v>0</v>
      </c>
      <c r="I138" s="742" t="str">
        <f t="shared" si="18"/>
        <v>0.0%</v>
      </c>
      <c r="J138" s="750">
        <f>E138*'PRESENT RATES'!J379</f>
        <v>0</v>
      </c>
      <c r="K138" s="253">
        <f>E138*'PROPOSED RATES'!J379</f>
        <v>0</v>
      </c>
      <c r="L138" s="742" t="str">
        <f t="shared" si="19"/>
        <v>0.0%</v>
      </c>
      <c r="M138" s="741">
        <f>E138*'PRESENT RATES'!K379</f>
        <v>0</v>
      </c>
      <c r="N138" s="253">
        <f>E138*'PROPOSED RATES'!K379</f>
        <v>0</v>
      </c>
      <c r="O138" s="742" t="str">
        <f t="shared" si="20"/>
        <v>0.0%</v>
      </c>
      <c r="P138" s="995">
        <f>E138*'PRESENT RATES'!L379</f>
        <v>0</v>
      </c>
      <c r="Q138" s="996">
        <f>E138*'PROPOSED RATES'!L379</f>
        <v>0</v>
      </c>
      <c r="R138" s="742" t="str">
        <f t="shared" si="21"/>
        <v>0.0%</v>
      </c>
      <c r="S138" s="741">
        <f>E138*'PRESENT RATES'!M379</f>
        <v>0</v>
      </c>
      <c r="T138" s="253">
        <f>E138*'PROPOSED RATES'!M379</f>
        <v>0</v>
      </c>
      <c r="U138" s="742" t="str">
        <f t="shared" si="22"/>
        <v>0.0%</v>
      </c>
      <c r="V138" s="741">
        <f>E138*'PRESENT RATES'!N379</f>
        <v>0</v>
      </c>
      <c r="W138" s="253">
        <f>E138*'PROPOSED RATES'!N379</f>
        <v>0</v>
      </c>
      <c r="X138" s="742" t="str">
        <f t="shared" si="23"/>
        <v>0.0%</v>
      </c>
      <c r="Y138" s="741">
        <f>E138*'PRESENT RATES'!O379</f>
        <v>0</v>
      </c>
      <c r="Z138" s="253">
        <f>E138*'PROPOSED RATES'!O379</f>
        <v>0</v>
      </c>
      <c r="AA138" s="742" t="str">
        <f t="shared" si="24"/>
        <v>0.0%</v>
      </c>
      <c r="AB138" s="741">
        <f>E138*'PRESENT RATES'!Q379</f>
        <v>0</v>
      </c>
      <c r="AC138" s="250">
        <f>E138*'PROPOSED RATES'!Q379</f>
        <v>0</v>
      </c>
      <c r="AD138" s="742" t="str">
        <f t="shared" si="25"/>
        <v>0.0%</v>
      </c>
      <c r="AE138" s="756">
        <f>E138*'PRESENT RATES'!R379</f>
        <v>0</v>
      </c>
      <c r="AF138" s="250">
        <f>E138*'PROPOSED RATES'!R379</f>
        <v>0</v>
      </c>
      <c r="AG138" s="742" t="str">
        <f t="shared" si="26"/>
        <v>0.0%</v>
      </c>
      <c r="AH138" s="756">
        <f>E138*'PRESENT RATES'!S379</f>
        <v>0</v>
      </c>
      <c r="AI138" s="250">
        <f>E138*'PROPOSED RATES'!S379</f>
        <v>0</v>
      </c>
      <c r="AJ138" s="742" t="str">
        <f t="shared" si="27"/>
        <v>0.0%</v>
      </c>
      <c r="AK138" s="985">
        <f>E138*'PRESENT RATES'!T379</f>
        <v>0</v>
      </c>
      <c r="AL138" s="985">
        <f>E138*'PROPOSED RATES'!T379</f>
        <v>0</v>
      </c>
      <c r="AM138" s="742" t="str">
        <f t="shared" si="32"/>
        <v>0.0%</v>
      </c>
      <c r="AN138" s="756">
        <f>E138*'PRESENT RATES'!U379</f>
        <v>0</v>
      </c>
      <c r="AO138" s="250">
        <f>E138*'PROPOSED RATES'!U379</f>
        <v>0</v>
      </c>
      <c r="AP138" s="742" t="str">
        <f t="shared" si="28"/>
        <v>0.0%</v>
      </c>
      <c r="AQ138" s="465"/>
      <c r="AR138" s="225">
        <f t="shared" si="33"/>
        <v>126</v>
      </c>
    </row>
    <row r="139" spans="1:44">
      <c r="A139" s="225">
        <f t="shared" si="29"/>
        <v>127</v>
      </c>
      <c r="B139" s="126"/>
      <c r="C139" s="796">
        <f>'LIGHTING MC'!C138</f>
        <v>70</v>
      </c>
      <c r="D139" s="773">
        <f>'LIGHTING MC'!D138</f>
        <v>5800</v>
      </c>
      <c r="E139" s="773">
        <f>'LIGHTING MC'!E138</f>
        <v>672</v>
      </c>
      <c r="F139" s="797">
        <f>'LIGHTING MC'!F138</f>
        <v>25189.919999999998</v>
      </c>
      <c r="G139" s="741">
        <f>E139*'PRESENT RATES'!I380</f>
        <v>262.08</v>
      </c>
      <c r="H139" s="253">
        <f>E139*'PROPOSED RATES'!I380</f>
        <v>262.08</v>
      </c>
      <c r="I139" s="742">
        <f t="shared" si="18"/>
        <v>0</v>
      </c>
      <c r="J139" s="750">
        <f>E139*'PRESENT RATES'!J380</f>
        <v>2056.3200000000002</v>
      </c>
      <c r="K139" s="253">
        <f>E139*'PROPOSED RATES'!J380</f>
        <v>2983.6800000000003</v>
      </c>
      <c r="L139" s="742">
        <f t="shared" si="19"/>
        <v>0.4509803921568627</v>
      </c>
      <c r="M139" s="741">
        <f>E139*'PRESENT RATES'!K380</f>
        <v>60.48</v>
      </c>
      <c r="N139" s="253">
        <f>E139*'PROPOSED RATES'!K380</f>
        <v>40.32</v>
      </c>
      <c r="O139" s="742">
        <f t="shared" si="20"/>
        <v>-0.33333333333333326</v>
      </c>
      <c r="P139" s="995">
        <f>E139*'PRESENT RATES'!L380</f>
        <v>0</v>
      </c>
      <c r="Q139" s="996">
        <f>E139*'PROPOSED RATES'!L380</f>
        <v>0</v>
      </c>
      <c r="R139" s="742" t="str">
        <f t="shared" si="21"/>
        <v>0.0%</v>
      </c>
      <c r="S139" s="741">
        <f>E139*'PRESENT RATES'!M380</f>
        <v>0</v>
      </c>
      <c r="T139" s="253">
        <f>E139*'PROPOSED RATES'!M380</f>
        <v>0</v>
      </c>
      <c r="U139" s="742" t="str">
        <f t="shared" si="22"/>
        <v>0.0%</v>
      </c>
      <c r="V139" s="741">
        <f>E139*'PRESENT RATES'!N380</f>
        <v>208.32</v>
      </c>
      <c r="W139" s="253">
        <f>E139*'PROPOSED RATES'!N380</f>
        <v>194.88</v>
      </c>
      <c r="X139" s="742">
        <f t="shared" si="23"/>
        <v>-6.4516129032258007E-2</v>
      </c>
      <c r="Y139" s="741">
        <f>E139*'PRESENT RATES'!O380</f>
        <v>0</v>
      </c>
      <c r="Z139" s="253">
        <f>E139*'PROPOSED RATES'!O380</f>
        <v>0</v>
      </c>
      <c r="AA139" s="742" t="str">
        <f t="shared" si="24"/>
        <v>0.0%</v>
      </c>
      <c r="AB139" s="741">
        <f>E139*'PRESENT RATES'!Q380</f>
        <v>2587.2000000000003</v>
      </c>
      <c r="AC139" s="250">
        <f>E139*'PROPOSED RATES'!Q380</f>
        <v>3480.96</v>
      </c>
      <c r="AD139" s="742">
        <f t="shared" si="25"/>
        <v>0.34545454545454524</v>
      </c>
      <c r="AE139" s="756">
        <f>E139*'PRESENT RATES'!R380</f>
        <v>144.21120000000002</v>
      </c>
      <c r="AF139" s="250">
        <f>E139*'PROPOSED RATES'!R380</f>
        <v>144.21120000000002</v>
      </c>
      <c r="AG139" s="742">
        <f t="shared" si="26"/>
        <v>0</v>
      </c>
      <c r="AH139" s="756">
        <f>E139*'PRESENT RATES'!S380</f>
        <v>1611.6844800000001</v>
      </c>
      <c r="AI139" s="250">
        <f>E139*'PROPOSED RATES'!S380</f>
        <v>1507.25568</v>
      </c>
      <c r="AJ139" s="742">
        <f t="shared" si="27"/>
        <v>-6.4794816414686873E-2</v>
      </c>
      <c r="AK139" s="985">
        <f>E139*'PRESENT RATES'!T380</f>
        <v>-1.8748799999999999</v>
      </c>
      <c r="AL139" s="985">
        <f>E139*'PROPOSED RATES'!T380</f>
        <v>-1.98912</v>
      </c>
      <c r="AM139" s="742">
        <f t="shared" si="32"/>
        <v>6.0931899641577081E-2</v>
      </c>
      <c r="AN139" s="756">
        <f>E139*'PRESENT RATES'!U380</f>
        <v>4341.2208000000001</v>
      </c>
      <c r="AO139" s="250">
        <f>E139*'PROPOSED RATES'!U380</f>
        <v>5130.4377599999998</v>
      </c>
      <c r="AP139" s="742">
        <f t="shared" si="28"/>
        <v>0.18179608832612248</v>
      </c>
      <c r="AQ139" s="465"/>
      <c r="AR139" s="225">
        <f t="shared" si="33"/>
        <v>127</v>
      </c>
    </row>
    <row r="140" spans="1:44">
      <c r="A140" s="225">
        <f t="shared" si="29"/>
        <v>128</v>
      </c>
      <c r="B140" s="126"/>
      <c r="C140" s="796">
        <f>'LIGHTING MC'!C139</f>
        <v>100</v>
      </c>
      <c r="D140" s="773">
        <f>'LIGHTING MC'!D139</f>
        <v>9500</v>
      </c>
      <c r="E140" s="773">
        <f>'LIGHTING MC'!E139</f>
        <v>1464</v>
      </c>
      <c r="F140" s="797">
        <f>'LIGHTING MC'!F139</f>
        <v>61483.73</v>
      </c>
      <c r="G140" s="741">
        <f>E140*'PRESENT RATES'!I381</f>
        <v>658.80000000000007</v>
      </c>
      <c r="H140" s="253">
        <f>E140*'PROPOSED RATES'!I381</f>
        <v>658.80000000000007</v>
      </c>
      <c r="I140" s="742">
        <f t="shared" si="18"/>
        <v>0</v>
      </c>
      <c r="J140" s="750">
        <f>E140*'PRESENT RATES'!J381</f>
        <v>5021.5200000000004</v>
      </c>
      <c r="K140" s="253">
        <f>E140*'PROPOSED RATES'!J381</f>
        <v>7276.08</v>
      </c>
      <c r="L140" s="742">
        <f t="shared" si="19"/>
        <v>0.44897959183673453</v>
      </c>
      <c r="M140" s="741">
        <f>E140*'PRESENT RATES'!K381</f>
        <v>146.4</v>
      </c>
      <c r="N140" s="253">
        <f>E140*'PROPOSED RATES'!K381</f>
        <v>102.48</v>
      </c>
      <c r="O140" s="742">
        <f t="shared" si="20"/>
        <v>-0.30000000000000004</v>
      </c>
      <c r="P140" s="995">
        <f>E140*'PRESENT RATES'!L381</f>
        <v>0</v>
      </c>
      <c r="Q140" s="996">
        <f>E140*'PROPOSED RATES'!L381</f>
        <v>0</v>
      </c>
      <c r="R140" s="742" t="str">
        <f t="shared" si="21"/>
        <v>0.0%</v>
      </c>
      <c r="S140" s="741">
        <f>E140*'PRESENT RATES'!M381</f>
        <v>0</v>
      </c>
      <c r="T140" s="253">
        <f>E140*'PROPOSED RATES'!M381</f>
        <v>0</v>
      </c>
      <c r="U140" s="742" t="str">
        <f t="shared" si="22"/>
        <v>0.0%</v>
      </c>
      <c r="V140" s="741">
        <f>E140*'PRESENT RATES'!N381</f>
        <v>512.4</v>
      </c>
      <c r="W140" s="253">
        <f>E140*'PROPOSED RATES'!N381</f>
        <v>483.12</v>
      </c>
      <c r="X140" s="742">
        <f t="shared" si="23"/>
        <v>-5.7142857142857051E-2</v>
      </c>
      <c r="Y140" s="741">
        <f>E140*'PRESENT RATES'!O381</f>
        <v>0</v>
      </c>
      <c r="Z140" s="253">
        <f>E140*'PROPOSED RATES'!O381</f>
        <v>0</v>
      </c>
      <c r="AA140" s="742" t="str">
        <f t="shared" si="24"/>
        <v>0.0%</v>
      </c>
      <c r="AB140" s="741">
        <f>E140*'PRESENT RATES'!Q381</f>
        <v>6339.12</v>
      </c>
      <c r="AC140" s="250">
        <f>E140*'PROPOSED RATES'!Q381</f>
        <v>8520.48</v>
      </c>
      <c r="AD140" s="742">
        <f t="shared" si="25"/>
        <v>0.34411085450346413</v>
      </c>
      <c r="AE140" s="756">
        <f>E140*'PRESENT RATES'!R381</f>
        <v>356.63040000000001</v>
      </c>
      <c r="AF140" s="250">
        <f>E140*'PROPOSED RATES'!R381</f>
        <v>356.63040000000001</v>
      </c>
      <c r="AG140" s="742">
        <f t="shared" si="26"/>
        <v>0</v>
      </c>
      <c r="AH140" s="756">
        <f>E140*'PRESENT RATES'!S381</f>
        <v>3985.6521600000001</v>
      </c>
      <c r="AI140" s="250">
        <f>E140*'PROPOSED RATES'!S381</f>
        <v>3727.40256</v>
      </c>
      <c r="AJ140" s="742">
        <f t="shared" si="27"/>
        <v>-6.4794816414686873E-2</v>
      </c>
      <c r="AK140" s="985">
        <f>E140*'PRESENT RATES'!T381</f>
        <v>-4.6408800000000001</v>
      </c>
      <c r="AL140" s="985">
        <f>E140*'PROPOSED RATES'!T381</f>
        <v>-4.9190399999999999</v>
      </c>
      <c r="AM140" s="742">
        <f t="shared" si="32"/>
        <v>5.9936908517350007E-2</v>
      </c>
      <c r="AN140" s="756">
        <f>E140*'PRESENT RATES'!U381</f>
        <v>10676.76168</v>
      </c>
      <c r="AO140" s="250">
        <f>E140*'PROPOSED RATES'!U381</f>
        <v>12599.593919999999</v>
      </c>
      <c r="AP140" s="742">
        <f t="shared" si="28"/>
        <v>0.1800950791663638</v>
      </c>
      <c r="AQ140" s="465"/>
      <c r="AR140" s="225">
        <f t="shared" si="33"/>
        <v>128</v>
      </c>
    </row>
    <row r="141" spans="1:44">
      <c r="A141" s="225">
        <f t="shared" si="29"/>
        <v>129</v>
      </c>
      <c r="B141" s="126"/>
      <c r="C141" s="796">
        <f>'LIGHTING MC'!C140</f>
        <v>150</v>
      </c>
      <c r="D141" s="773">
        <f>'LIGHTING MC'!D140</f>
        <v>16000</v>
      </c>
      <c r="E141" s="773">
        <f>'LIGHTING MC'!E140</f>
        <v>2004</v>
      </c>
      <c r="F141" s="797">
        <f>'LIGHTING MC'!F140</f>
        <v>121026.57</v>
      </c>
      <c r="G141" s="741">
        <f>E141*'PRESENT RATES'!I382</f>
        <v>1282.56</v>
      </c>
      <c r="H141" s="253">
        <f>E141*'PROPOSED RATES'!I382</f>
        <v>1282.56</v>
      </c>
      <c r="I141" s="742">
        <f t="shared" si="18"/>
        <v>0</v>
      </c>
      <c r="J141" s="750">
        <f>E141*'PRESENT RATES'!J382</f>
        <v>9899.76</v>
      </c>
      <c r="K141" s="253">
        <f>E141*'PROPOSED RATES'!J382</f>
        <v>14328.6</v>
      </c>
      <c r="L141" s="742">
        <f t="shared" si="19"/>
        <v>0.44736842105263164</v>
      </c>
      <c r="M141" s="741">
        <f>E141*'PRESENT RATES'!K382</f>
        <v>300.59999999999997</v>
      </c>
      <c r="N141" s="253">
        <f>E141*'PROPOSED RATES'!K382</f>
        <v>180.35999999999999</v>
      </c>
      <c r="O141" s="742">
        <f t="shared" si="20"/>
        <v>-0.4</v>
      </c>
      <c r="P141" s="995">
        <f>E141*'PRESENT RATES'!L382</f>
        <v>0</v>
      </c>
      <c r="Q141" s="996">
        <f>E141*'PROPOSED RATES'!L382</f>
        <v>0</v>
      </c>
      <c r="R141" s="742" t="str">
        <f t="shared" si="21"/>
        <v>0.0%</v>
      </c>
      <c r="S141" s="741">
        <f>E141*'PRESENT RATES'!M382</f>
        <v>0</v>
      </c>
      <c r="T141" s="253">
        <f>E141*'PROPOSED RATES'!M382</f>
        <v>0</v>
      </c>
      <c r="U141" s="742" t="str">
        <f t="shared" si="22"/>
        <v>0.0%</v>
      </c>
      <c r="V141" s="741">
        <f>E141*'PRESENT RATES'!N382</f>
        <v>1002</v>
      </c>
      <c r="W141" s="253">
        <f>E141*'PROPOSED RATES'!N382</f>
        <v>941.88</v>
      </c>
      <c r="X141" s="742">
        <f t="shared" si="23"/>
        <v>-6.0000000000000053E-2</v>
      </c>
      <c r="Y141" s="741">
        <f>E141*'PRESENT RATES'!O382</f>
        <v>0</v>
      </c>
      <c r="Z141" s="253">
        <f>E141*'PROPOSED RATES'!O382</f>
        <v>0</v>
      </c>
      <c r="AA141" s="742" t="str">
        <f t="shared" si="24"/>
        <v>0.0%</v>
      </c>
      <c r="AB141" s="741">
        <f>E141*'PRESENT RATES'!Q382</f>
        <v>12484.92</v>
      </c>
      <c r="AC141" s="250">
        <f>E141*'PROPOSED RATES'!Q382</f>
        <v>16733.399999999998</v>
      </c>
      <c r="AD141" s="742">
        <f t="shared" si="25"/>
        <v>0.34028892455858739</v>
      </c>
      <c r="AE141" s="756">
        <f>E141*'PRESENT RATES'!R382</f>
        <v>697.39199999999994</v>
      </c>
      <c r="AF141" s="250">
        <f>E141*'PROPOSED RATES'!R382</f>
        <v>697.39199999999994</v>
      </c>
      <c r="AG141" s="742">
        <f t="shared" si="26"/>
        <v>0</v>
      </c>
      <c r="AH141" s="756">
        <f>E141*'PRESENT RATES'!S382</f>
        <v>7793.9568000000008</v>
      </c>
      <c r="AI141" s="250">
        <f>E141*'PROPOSED RATES'!S382</f>
        <v>7288.9488000000001</v>
      </c>
      <c r="AJ141" s="742">
        <f t="shared" si="27"/>
        <v>-6.4794816414686873E-2</v>
      </c>
      <c r="AK141" s="985">
        <f>E141*'PRESENT RATES'!T382</f>
        <v>-9.0781200000000002</v>
      </c>
      <c r="AL141" s="985">
        <f>E141*'PROPOSED RATES'!T382</f>
        <v>-9.6191999999999993</v>
      </c>
      <c r="AM141" s="742">
        <f t="shared" si="32"/>
        <v>5.9602649006622377E-2</v>
      </c>
      <c r="AN141" s="756">
        <f>E141*'PRESENT RATES'!U382</f>
        <v>20967.19068</v>
      </c>
      <c r="AO141" s="250">
        <f>E141*'PROPOSED RATES'!U382</f>
        <v>24710.121599999999</v>
      </c>
      <c r="AP141" s="742">
        <f t="shared" si="28"/>
        <v>0.17851370634837949</v>
      </c>
      <c r="AQ141" s="465"/>
      <c r="AR141" s="225">
        <f t="shared" si="33"/>
        <v>129</v>
      </c>
    </row>
    <row r="142" spans="1:44">
      <c r="A142" s="225">
        <f t="shared" si="29"/>
        <v>130</v>
      </c>
      <c r="B142" s="126"/>
      <c r="C142" s="796">
        <f>'LIGHTING MC'!C141</f>
        <v>200</v>
      </c>
      <c r="D142" s="773">
        <f>'LIGHTING MC'!D141</f>
        <v>22000</v>
      </c>
      <c r="E142" s="773">
        <f>'LIGHTING MC'!E141</f>
        <v>1056</v>
      </c>
      <c r="F142" s="797">
        <f>'LIGHTING MC'!F141</f>
        <v>85399.16</v>
      </c>
      <c r="G142" s="741">
        <f>E142*'PRESENT RATES'!I383</f>
        <v>908.16</v>
      </c>
      <c r="H142" s="253">
        <f>E142*'PROPOSED RATES'!I383</f>
        <v>908.16</v>
      </c>
      <c r="I142" s="742">
        <f t="shared" si="18"/>
        <v>0</v>
      </c>
      <c r="J142" s="750">
        <f>E142*'PRESENT RATES'!J383</f>
        <v>6980.1600000000008</v>
      </c>
      <c r="K142" s="253">
        <f>E142*'PROPOSED RATES'!J383</f>
        <v>10105.92</v>
      </c>
      <c r="L142" s="742">
        <f t="shared" si="19"/>
        <v>0.44780635400907709</v>
      </c>
      <c r="M142" s="741">
        <f>E142*'PRESENT RATES'!K383</f>
        <v>211.20000000000002</v>
      </c>
      <c r="N142" s="253">
        <f>E142*'PROPOSED RATES'!K383</f>
        <v>137.28</v>
      </c>
      <c r="O142" s="742">
        <f t="shared" si="20"/>
        <v>-0.35000000000000009</v>
      </c>
      <c r="P142" s="995">
        <f>E142*'PRESENT RATES'!L383</f>
        <v>0</v>
      </c>
      <c r="Q142" s="996">
        <f>E142*'PROPOSED RATES'!L383</f>
        <v>0</v>
      </c>
      <c r="R142" s="742" t="str">
        <f t="shared" si="21"/>
        <v>0.0%</v>
      </c>
      <c r="S142" s="741">
        <f>E142*'PRESENT RATES'!M383</f>
        <v>10.56</v>
      </c>
      <c r="T142" s="253">
        <f>E142*'PROPOSED RATES'!M383</f>
        <v>0</v>
      </c>
      <c r="U142" s="742">
        <f t="shared" si="22"/>
        <v>-1</v>
      </c>
      <c r="V142" s="741">
        <f>E142*'PRESENT RATES'!N383</f>
        <v>707.5200000000001</v>
      </c>
      <c r="W142" s="253">
        <f>E142*'PROPOSED RATES'!N383</f>
        <v>665.28</v>
      </c>
      <c r="X142" s="742">
        <f t="shared" si="23"/>
        <v>-5.9701492537313605E-2</v>
      </c>
      <c r="Y142" s="741">
        <f>E142*'PRESENT RATES'!O383</f>
        <v>0</v>
      </c>
      <c r="Z142" s="253">
        <f>E142*'PROPOSED RATES'!O383</f>
        <v>0</v>
      </c>
      <c r="AA142" s="742" t="str">
        <f t="shared" si="24"/>
        <v>0.0%</v>
      </c>
      <c r="AB142" s="741">
        <f>E142*'PRESENT RATES'!Q383</f>
        <v>8817.6000000000022</v>
      </c>
      <c r="AC142" s="250">
        <f>E142*'PROPOSED RATES'!Q383</f>
        <v>11816.640000000001</v>
      </c>
      <c r="AD142" s="742">
        <f t="shared" si="25"/>
        <v>0.3401197604790418</v>
      </c>
      <c r="AE142" s="756">
        <f>E142*'PRESENT RATES'!R383</f>
        <v>496.10879999999997</v>
      </c>
      <c r="AF142" s="250">
        <f>E142*'PROPOSED RATES'!R383</f>
        <v>496.10879999999997</v>
      </c>
      <c r="AG142" s="742">
        <f t="shared" si="26"/>
        <v>0</v>
      </c>
      <c r="AH142" s="756">
        <f>E142*'PRESENT RATES'!S383</f>
        <v>5544.4435199999998</v>
      </c>
      <c r="AI142" s="250">
        <f>E142*'PROPOSED RATES'!S383</f>
        <v>5185.1923200000001</v>
      </c>
      <c r="AJ142" s="742">
        <f t="shared" si="27"/>
        <v>-6.4794816414686762E-2</v>
      </c>
      <c r="AK142" s="985">
        <f>E142*'PRESENT RATES'!T383</f>
        <v>-6.4627199999999991</v>
      </c>
      <c r="AL142" s="985">
        <f>E142*'PROPOSED RATES'!T383</f>
        <v>-6.8428799999999992</v>
      </c>
      <c r="AM142" s="742">
        <f t="shared" si="32"/>
        <v>5.8823529411764719E-2</v>
      </c>
      <c r="AN142" s="756">
        <f>E142*'PRESENT RATES'!U383</f>
        <v>14851.6896</v>
      </c>
      <c r="AO142" s="250">
        <f>E142*'PROPOSED RATES'!U383</f>
        <v>17491.098239999999</v>
      </c>
      <c r="AP142" s="742">
        <f t="shared" si="28"/>
        <v>0.17771773522656975</v>
      </c>
      <c r="AQ142" s="465"/>
      <c r="AR142" s="225">
        <f t="shared" si="33"/>
        <v>130</v>
      </c>
    </row>
    <row r="143" spans="1:44">
      <c r="A143" s="225">
        <f t="shared" si="29"/>
        <v>131</v>
      </c>
      <c r="B143" s="126"/>
      <c r="C143" s="796">
        <f>'LIGHTING MC'!C142</f>
        <v>250</v>
      </c>
      <c r="D143" s="773">
        <f>'LIGHTING MC'!D142</f>
        <v>30000</v>
      </c>
      <c r="E143" s="773">
        <f>'LIGHTING MC'!E142</f>
        <v>1992</v>
      </c>
      <c r="F143" s="797">
        <f>'LIGHTING MC'!F142</f>
        <v>216405.06999999998</v>
      </c>
      <c r="G143" s="741">
        <f>E143*'PRESENT RATES'!I384</f>
        <v>2310.7199999999998</v>
      </c>
      <c r="H143" s="253">
        <f>E143*'PROPOSED RATES'!I384</f>
        <v>2310.7199999999998</v>
      </c>
      <c r="I143" s="742">
        <f t="shared" ref="I143:I206" si="34">IFERROR(H143/G143-1,"0.0%")</f>
        <v>0</v>
      </c>
      <c r="J143" s="750">
        <f>E143*'PRESENT RATES'!J384</f>
        <v>17688.960000000003</v>
      </c>
      <c r="K143" s="253">
        <f>E143*'PROPOSED RATES'!J384</f>
        <v>25617.119999999999</v>
      </c>
      <c r="L143" s="742">
        <f t="shared" ref="L143:L206" si="35">IFERROR(K143/J143-1,"0.0%")</f>
        <v>0.44819819819819795</v>
      </c>
      <c r="M143" s="741">
        <f>E143*'PRESENT RATES'!K384</f>
        <v>537.84</v>
      </c>
      <c r="N143" s="253">
        <f>E143*'PROPOSED RATES'!K384</f>
        <v>338.64000000000004</v>
      </c>
      <c r="O143" s="742">
        <f t="shared" ref="O143:O206" si="36">IFERROR(N143/M143-1,"0.0%")</f>
        <v>-0.37037037037037035</v>
      </c>
      <c r="P143" s="995">
        <f>E143*'PRESENT RATES'!L384</f>
        <v>19.920000000000002</v>
      </c>
      <c r="Q143" s="996">
        <f>E143*'PROPOSED RATES'!L384</f>
        <v>19.920000000000002</v>
      </c>
      <c r="R143" s="742">
        <f t="shared" ref="R143:R206" si="37">IFERROR(Q143/P143-1,"0.0%")</f>
        <v>0</v>
      </c>
      <c r="S143" s="741">
        <f>E143*'PRESENT RATES'!M384</f>
        <v>19.920000000000002</v>
      </c>
      <c r="T143" s="253">
        <f>E143*'PROPOSED RATES'!M384</f>
        <v>0</v>
      </c>
      <c r="U143" s="742">
        <f t="shared" ref="U143:U200" si="38">IFERROR(T143/S143-1,"0.0%")</f>
        <v>-1</v>
      </c>
      <c r="V143" s="741">
        <f>E143*'PRESENT RATES'!N384</f>
        <v>1792.8</v>
      </c>
      <c r="W143" s="253">
        <f>E143*'PROPOSED RATES'!N384</f>
        <v>1693.2</v>
      </c>
      <c r="X143" s="742">
        <f t="shared" ref="X143:X206" si="39">IFERROR(W143/V143-1,"0.0%")</f>
        <v>-5.5555555555555469E-2</v>
      </c>
      <c r="Y143" s="741">
        <f>E143*'PRESENT RATES'!O384</f>
        <v>0</v>
      </c>
      <c r="Z143" s="253">
        <f>E143*'PROPOSED RATES'!O384</f>
        <v>0</v>
      </c>
      <c r="AA143" s="742" t="str">
        <f t="shared" ref="AA143:AA206" si="40">IFERROR(Z143/Y143-1,"0.0%")</f>
        <v>0.0%</v>
      </c>
      <c r="AB143" s="741">
        <f>E143*'PRESENT RATES'!Q384</f>
        <v>22370.16</v>
      </c>
      <c r="AC143" s="250">
        <f>E143*'PROPOSED RATES'!Q384</f>
        <v>29979.599999999999</v>
      </c>
      <c r="AD143" s="742">
        <f t="shared" ref="AD143:AD206" si="41">IFERROR(AC143/AB143-1,"0.0%")</f>
        <v>0.34016028495102391</v>
      </c>
      <c r="AE143" s="756">
        <f>E143*'PRESENT RATES'!R384</f>
        <v>1259.3424</v>
      </c>
      <c r="AF143" s="250">
        <f>E143*'PROPOSED RATES'!R384</f>
        <v>1259.3424</v>
      </c>
      <c r="AG143" s="742">
        <f t="shared" ref="AG143:AG206" si="42">IFERROR(AF143/AE143-1,"0.0%")</f>
        <v>0</v>
      </c>
      <c r="AH143" s="756">
        <f>E143*'PRESENT RATES'!S384</f>
        <v>14074.23696</v>
      </c>
      <c r="AI143" s="250">
        <f>E143*'PROPOSED RATES'!S384</f>
        <v>13162.299359999999</v>
      </c>
      <c r="AJ143" s="742">
        <f t="shared" ref="AJ143:AJ206" si="43">IFERROR(AI143/AH143-1,"0.0%")</f>
        <v>-6.4794816414686873E-2</v>
      </c>
      <c r="AK143" s="985">
        <f>E143*'PRESENT RATES'!T384</f>
        <v>-16.394159999999999</v>
      </c>
      <c r="AL143" s="985">
        <f>E143*'PROPOSED RATES'!T384</f>
        <v>-17.370239999999999</v>
      </c>
      <c r="AM143" s="742">
        <f t="shared" si="32"/>
        <v>5.9538274605103192E-2</v>
      </c>
      <c r="AN143" s="756">
        <f>E143*'PRESENT RATES'!U384</f>
        <v>37687.345200000003</v>
      </c>
      <c r="AO143" s="250">
        <f>E143*'PROPOSED RATES'!U384</f>
        <v>44383.871520000001</v>
      </c>
      <c r="AP143" s="742">
        <f t="shared" ref="AP143:AP206" si="44">IFERROR(AO143/AN143-1,"0.0%")</f>
        <v>0.17768633700417813</v>
      </c>
      <c r="AQ143" s="465"/>
      <c r="AR143" s="225">
        <f t="shared" si="33"/>
        <v>131</v>
      </c>
    </row>
    <row r="144" spans="1:44">
      <c r="A144" s="225">
        <f t="shared" si="29"/>
        <v>132</v>
      </c>
      <c r="B144" s="225"/>
      <c r="C144" s="785" t="s">
        <v>457</v>
      </c>
      <c r="D144" s="772"/>
      <c r="E144" s="772"/>
      <c r="F144" s="795"/>
      <c r="G144" s="741"/>
      <c r="H144" s="253"/>
      <c r="I144" s="742"/>
      <c r="J144" s="750"/>
      <c r="K144" s="253"/>
      <c r="L144" s="742"/>
      <c r="M144" s="741"/>
      <c r="N144" s="253"/>
      <c r="O144" s="742"/>
      <c r="P144" s="995"/>
      <c r="Q144" s="996"/>
      <c r="R144" s="742"/>
      <c r="S144" s="741"/>
      <c r="T144" s="253"/>
      <c r="U144" s="742"/>
      <c r="V144" s="741"/>
      <c r="W144" s="253"/>
      <c r="X144" s="742"/>
      <c r="Y144" s="741"/>
      <c r="Z144" s="253"/>
      <c r="AA144" s="742"/>
      <c r="AB144" s="741"/>
      <c r="AC144" s="250"/>
      <c r="AD144" s="742"/>
      <c r="AE144" s="756"/>
      <c r="AF144" s="250"/>
      <c r="AG144" s="742"/>
      <c r="AH144" s="756"/>
      <c r="AI144" s="250"/>
      <c r="AJ144" s="742"/>
      <c r="AK144" s="985"/>
      <c r="AL144" s="985"/>
      <c r="AM144" s="742"/>
      <c r="AN144" s="756"/>
      <c r="AO144" s="250"/>
      <c r="AP144" s="742"/>
      <c r="AQ144" s="254"/>
      <c r="AR144" s="225">
        <f t="shared" si="33"/>
        <v>132</v>
      </c>
    </row>
    <row r="145" spans="1:44">
      <c r="A145" s="225">
        <f t="shared" si="29"/>
        <v>133</v>
      </c>
      <c r="B145" s="225"/>
      <c r="C145" s="796">
        <f>'LIGHTING MC'!C144</f>
        <v>50</v>
      </c>
      <c r="D145" s="773">
        <f>'LIGHTING MC'!D144</f>
        <v>4000</v>
      </c>
      <c r="E145" s="773">
        <f>'LIGHTING MC'!E144</f>
        <v>0</v>
      </c>
      <c r="F145" s="797">
        <f>'LIGHTING MC'!F144</f>
        <v>0</v>
      </c>
      <c r="G145" s="741">
        <f>E145*'PRESENT RATES'!I386</f>
        <v>0</v>
      </c>
      <c r="H145" s="253">
        <f>E145*'PROPOSED RATES'!I386</f>
        <v>0</v>
      </c>
      <c r="I145" s="742" t="str">
        <f t="shared" si="34"/>
        <v>0.0%</v>
      </c>
      <c r="J145" s="750">
        <f>E145*'PRESENT RATES'!J386</f>
        <v>0</v>
      </c>
      <c r="K145" s="253">
        <f>E145*'PROPOSED RATES'!J386</f>
        <v>0</v>
      </c>
      <c r="L145" s="742" t="str">
        <f t="shared" si="35"/>
        <v>0.0%</v>
      </c>
      <c r="M145" s="741">
        <f>E145*'PRESENT RATES'!K386</f>
        <v>0</v>
      </c>
      <c r="N145" s="253">
        <f>E145*'PROPOSED RATES'!K386</f>
        <v>0</v>
      </c>
      <c r="O145" s="742" t="str">
        <f t="shared" si="36"/>
        <v>0.0%</v>
      </c>
      <c r="P145" s="995">
        <f>E145*'PRESENT RATES'!L386</f>
        <v>0</v>
      </c>
      <c r="Q145" s="996">
        <f>E145*'PROPOSED RATES'!L386</f>
        <v>0</v>
      </c>
      <c r="R145" s="742" t="str">
        <f t="shared" si="37"/>
        <v>0.0%</v>
      </c>
      <c r="S145" s="741">
        <f>E145*'PRESENT RATES'!M386</f>
        <v>0</v>
      </c>
      <c r="T145" s="253">
        <f>E145*'PROPOSED RATES'!M386</f>
        <v>0</v>
      </c>
      <c r="U145" s="742" t="str">
        <f t="shared" si="38"/>
        <v>0.0%</v>
      </c>
      <c r="V145" s="741">
        <f>E145*'PRESENT RATES'!N386</f>
        <v>0</v>
      </c>
      <c r="W145" s="253">
        <f>E145*'PROPOSED RATES'!N386</f>
        <v>0</v>
      </c>
      <c r="X145" s="742" t="str">
        <f t="shared" si="39"/>
        <v>0.0%</v>
      </c>
      <c r="Y145" s="741">
        <f>E145*'PRESENT RATES'!O386</f>
        <v>0</v>
      </c>
      <c r="Z145" s="253">
        <f>E145*'PROPOSED RATES'!O386</f>
        <v>0</v>
      </c>
      <c r="AA145" s="742" t="str">
        <f t="shared" si="40"/>
        <v>0.0%</v>
      </c>
      <c r="AB145" s="741">
        <f>E145*'PRESENT RATES'!Q386</f>
        <v>0</v>
      </c>
      <c r="AC145" s="250">
        <f>E145*'PROPOSED RATES'!Q386</f>
        <v>0</v>
      </c>
      <c r="AD145" s="742" t="str">
        <f t="shared" si="41"/>
        <v>0.0%</v>
      </c>
      <c r="AE145" s="756">
        <f>E145*'PRESENT RATES'!R386</f>
        <v>0</v>
      </c>
      <c r="AF145" s="250">
        <f>E145*'PROPOSED RATES'!R386</f>
        <v>0</v>
      </c>
      <c r="AG145" s="742" t="str">
        <f t="shared" si="42"/>
        <v>0.0%</v>
      </c>
      <c r="AH145" s="756">
        <f>E145*'PRESENT RATES'!S386</f>
        <v>0</v>
      </c>
      <c r="AI145" s="250">
        <f>E145*'PROPOSED RATES'!S386</f>
        <v>0</v>
      </c>
      <c r="AJ145" s="742" t="str">
        <f t="shared" si="43"/>
        <v>0.0%</v>
      </c>
      <c r="AK145" s="985">
        <f>E145*'PRESENT RATES'!T386</f>
        <v>0</v>
      </c>
      <c r="AL145" s="985">
        <f>E145*'PROPOSED RATES'!T386</f>
        <v>0</v>
      </c>
      <c r="AM145" s="742" t="str">
        <f t="shared" si="32"/>
        <v>0.0%</v>
      </c>
      <c r="AN145" s="756">
        <f>E145*'PRESENT RATES'!U386</f>
        <v>0</v>
      </c>
      <c r="AO145" s="250">
        <f>E145*'PROPOSED RATES'!U386</f>
        <v>0</v>
      </c>
      <c r="AP145" s="742" t="str">
        <f t="shared" si="44"/>
        <v>0.0%</v>
      </c>
      <c r="AQ145" s="463"/>
      <c r="AR145" s="225">
        <f t="shared" si="33"/>
        <v>133</v>
      </c>
    </row>
    <row r="146" spans="1:44">
      <c r="A146" s="225">
        <f t="shared" si="29"/>
        <v>134</v>
      </c>
      <c r="B146" s="225"/>
      <c r="C146" s="796">
        <f>'LIGHTING MC'!C145</f>
        <v>70</v>
      </c>
      <c r="D146" s="773">
        <f>'LIGHTING MC'!D145</f>
        <v>5800</v>
      </c>
      <c r="E146" s="773">
        <f>'LIGHTING MC'!E145</f>
        <v>840</v>
      </c>
      <c r="F146" s="797">
        <f>'LIGHTING MC'!F145</f>
        <v>29446.550000000003</v>
      </c>
      <c r="G146" s="741">
        <f>E146*'PRESENT RATES'!I387</f>
        <v>310.8</v>
      </c>
      <c r="H146" s="253">
        <f>E146*'PROPOSED RATES'!I387</f>
        <v>310.8</v>
      </c>
      <c r="I146" s="742">
        <f t="shared" si="34"/>
        <v>0</v>
      </c>
      <c r="J146" s="750">
        <f>E146*'PRESENT RATES'!J387</f>
        <v>2940</v>
      </c>
      <c r="K146" s="253">
        <f>E146*'PROPOSED RATES'!J387</f>
        <v>3796.7999999999997</v>
      </c>
      <c r="L146" s="742">
        <f t="shared" si="35"/>
        <v>0.29142857142857137</v>
      </c>
      <c r="M146" s="741">
        <f>E146*'PRESENT RATES'!K387</f>
        <v>75.599999999999994</v>
      </c>
      <c r="N146" s="253">
        <f>E146*'PROPOSED RATES'!K387</f>
        <v>42</v>
      </c>
      <c r="O146" s="742">
        <f t="shared" si="36"/>
        <v>-0.44444444444444442</v>
      </c>
      <c r="P146" s="995">
        <f>E146*'PRESENT RATES'!L387</f>
        <v>0</v>
      </c>
      <c r="Q146" s="996">
        <f>E146*'PROPOSED RATES'!L387</f>
        <v>0</v>
      </c>
      <c r="R146" s="742" t="str">
        <f t="shared" si="37"/>
        <v>0.0%</v>
      </c>
      <c r="S146" s="741">
        <f>E146*'PRESENT RATES'!M387</f>
        <v>0</v>
      </c>
      <c r="T146" s="253">
        <f>E146*'PROPOSED RATES'!M387</f>
        <v>0</v>
      </c>
      <c r="U146" s="742" t="str">
        <f t="shared" si="38"/>
        <v>0.0%</v>
      </c>
      <c r="V146" s="741">
        <f>E146*'PRESENT RATES'!N387</f>
        <v>243.6</v>
      </c>
      <c r="W146" s="253">
        <f>E146*'PROPOSED RATES'!N387</f>
        <v>226.8</v>
      </c>
      <c r="X146" s="742">
        <f t="shared" si="39"/>
        <v>-6.8965517241379226E-2</v>
      </c>
      <c r="Y146" s="741">
        <f>E146*'PRESENT RATES'!O387</f>
        <v>0</v>
      </c>
      <c r="Z146" s="253">
        <f>E146*'PROPOSED RATES'!O387</f>
        <v>0</v>
      </c>
      <c r="AA146" s="742" t="str">
        <f t="shared" si="40"/>
        <v>0.0%</v>
      </c>
      <c r="AB146" s="741">
        <f>E146*'PRESENT RATES'!Q387</f>
        <v>3570</v>
      </c>
      <c r="AC146" s="250">
        <f>E146*'PROPOSED RATES'!Q387</f>
        <v>4376.3999999999996</v>
      </c>
      <c r="AD146" s="742">
        <f t="shared" si="41"/>
        <v>0.22588235294117642</v>
      </c>
      <c r="AE146" s="756">
        <f>E146*'PRESENT RATES'!R387</f>
        <v>170.52</v>
      </c>
      <c r="AF146" s="250">
        <f>E146*'PROPOSED RATES'!R387</f>
        <v>170.52</v>
      </c>
      <c r="AG146" s="742">
        <f t="shared" si="42"/>
        <v>0</v>
      </c>
      <c r="AH146" s="756">
        <f>E146*'PRESENT RATES'!S387</f>
        <v>1905.7079999999999</v>
      </c>
      <c r="AI146" s="250">
        <f>E146*'PROPOSED RATES'!S387</f>
        <v>1782.2280000000001</v>
      </c>
      <c r="AJ146" s="742">
        <f t="shared" si="43"/>
        <v>-6.4794816414686762E-2</v>
      </c>
      <c r="AK146" s="985">
        <f>E146*'PRESENT RATES'!T387</f>
        <v>-2.2176</v>
      </c>
      <c r="AL146" s="985">
        <f>E146*'PROPOSED RATES'!T387</f>
        <v>-2.3519999999999999</v>
      </c>
      <c r="AM146" s="742">
        <f t="shared" si="32"/>
        <v>6.0606060606060552E-2</v>
      </c>
      <c r="AN146" s="756">
        <f>E146*'PRESENT RATES'!U387</f>
        <v>5644.0104000000001</v>
      </c>
      <c r="AO146" s="250">
        <f>E146*'PROPOSED RATES'!U387</f>
        <v>6326.7960000000003</v>
      </c>
      <c r="AP146" s="742">
        <f t="shared" si="44"/>
        <v>0.12097525546728272</v>
      </c>
      <c r="AQ146" s="463"/>
      <c r="AR146" s="225">
        <f t="shared" si="33"/>
        <v>134</v>
      </c>
    </row>
    <row r="147" spans="1:44">
      <c r="A147" s="225">
        <f t="shared" si="29"/>
        <v>135</v>
      </c>
      <c r="B147" s="225"/>
      <c r="C147" s="796">
        <f>'LIGHTING MC'!C146</f>
        <v>100</v>
      </c>
      <c r="D147" s="773">
        <f>'LIGHTING MC'!D146</f>
        <v>9500</v>
      </c>
      <c r="E147" s="773">
        <f>'LIGHTING MC'!E146</f>
        <v>1116</v>
      </c>
      <c r="F147" s="797">
        <f>'LIGHTING MC'!F146</f>
        <v>54615.644999999997</v>
      </c>
      <c r="G147" s="741">
        <f>E147*'PRESENT RATES'!I388</f>
        <v>580.32000000000005</v>
      </c>
      <c r="H147" s="253">
        <f>E147*'PROPOSED RATES'!I388</f>
        <v>580.32000000000005</v>
      </c>
      <c r="I147" s="742">
        <f t="shared" si="34"/>
        <v>0</v>
      </c>
      <c r="J147" s="750">
        <f>E147*'PRESENT RATES'!J388</f>
        <v>4798.8</v>
      </c>
      <c r="K147" s="253">
        <f>E147*'PROPOSED RATES'!J388</f>
        <v>6271.92</v>
      </c>
      <c r="L147" s="742">
        <f t="shared" si="35"/>
        <v>0.30697674418604648</v>
      </c>
      <c r="M147" s="741">
        <f>E147*'PRESENT RATES'!K388</f>
        <v>133.91999999999999</v>
      </c>
      <c r="N147" s="253">
        <f>E147*'PROPOSED RATES'!K388</f>
        <v>89.28</v>
      </c>
      <c r="O147" s="742">
        <f t="shared" si="36"/>
        <v>-0.33333333333333326</v>
      </c>
      <c r="P147" s="995">
        <f>E147*'PRESENT RATES'!L388</f>
        <v>0</v>
      </c>
      <c r="Q147" s="996">
        <f>E147*'PROPOSED RATES'!L388</f>
        <v>0</v>
      </c>
      <c r="R147" s="742" t="str">
        <f t="shared" si="37"/>
        <v>0.0%</v>
      </c>
      <c r="S147" s="741">
        <f>E147*'PRESENT RATES'!M388</f>
        <v>0</v>
      </c>
      <c r="T147" s="253">
        <f>E147*'PROPOSED RATES'!M388</f>
        <v>0</v>
      </c>
      <c r="U147" s="742" t="str">
        <f t="shared" si="38"/>
        <v>0.0%</v>
      </c>
      <c r="V147" s="741">
        <f>E147*'PRESENT RATES'!N388</f>
        <v>457.55999999999995</v>
      </c>
      <c r="W147" s="253">
        <f>E147*'PROPOSED RATES'!N388</f>
        <v>424.08</v>
      </c>
      <c r="X147" s="742">
        <f t="shared" si="39"/>
        <v>-7.3170731707317027E-2</v>
      </c>
      <c r="Y147" s="741">
        <f>E147*'PRESENT RATES'!O388</f>
        <v>0</v>
      </c>
      <c r="Z147" s="253">
        <f>E147*'PROPOSED RATES'!O388</f>
        <v>0</v>
      </c>
      <c r="AA147" s="742" t="str">
        <f t="shared" si="40"/>
        <v>0.0%</v>
      </c>
      <c r="AB147" s="741">
        <f>E147*'PRESENT RATES'!Q388</f>
        <v>5970.6</v>
      </c>
      <c r="AC147" s="250">
        <f>E147*'PROPOSED RATES'!Q388</f>
        <v>7365.6</v>
      </c>
      <c r="AD147" s="742">
        <f t="shared" si="41"/>
        <v>0.23364485981308403</v>
      </c>
      <c r="AE147" s="756">
        <f>E147*'PRESENT RATES'!R388</f>
        <v>317.16720000000004</v>
      </c>
      <c r="AF147" s="250">
        <f>E147*'PROPOSED RATES'!R388</f>
        <v>317.16720000000004</v>
      </c>
      <c r="AG147" s="742">
        <f t="shared" si="42"/>
        <v>0</v>
      </c>
      <c r="AH147" s="756">
        <f>E147*'PRESENT RATES'!S388</f>
        <v>3544.61688</v>
      </c>
      <c r="AI147" s="250">
        <f>E147*'PROPOSED RATES'!S388</f>
        <v>3314.9440800000002</v>
      </c>
      <c r="AJ147" s="742">
        <f t="shared" si="43"/>
        <v>-6.4794816414686762E-2</v>
      </c>
      <c r="AK147" s="985">
        <f>E147*'PRESENT RATES'!T388</f>
        <v>-4.1292</v>
      </c>
      <c r="AL147" s="985">
        <f>E147*'PROPOSED RATES'!T388</f>
        <v>-4.3747199999999999</v>
      </c>
      <c r="AM147" s="742">
        <f t="shared" si="32"/>
        <v>5.9459459459459518E-2</v>
      </c>
      <c r="AN147" s="756">
        <f>E147*'PRESENT RATES'!U388</f>
        <v>9828.2548800000004</v>
      </c>
      <c r="AO147" s="250">
        <f>E147*'PROPOSED RATES'!U388</f>
        <v>10993.33656</v>
      </c>
      <c r="AP147" s="742">
        <f t="shared" si="44"/>
        <v>0.11854410515654012</v>
      </c>
      <c r="AQ147" s="463"/>
      <c r="AR147" s="225">
        <f t="shared" si="33"/>
        <v>135</v>
      </c>
    </row>
    <row r="148" spans="1:44">
      <c r="A148" s="225">
        <f t="shared" ref="A148:A211" si="45">A147+1</f>
        <v>136</v>
      </c>
      <c r="B148" s="225"/>
      <c r="C148" s="796">
        <f>'LIGHTING MC'!C147</f>
        <v>150</v>
      </c>
      <c r="D148" s="773">
        <f>'LIGHTING MC'!D147</f>
        <v>16000</v>
      </c>
      <c r="E148" s="773">
        <f>'LIGHTING MC'!E147</f>
        <v>168</v>
      </c>
      <c r="F148" s="797">
        <f>'LIGHTING MC'!F147</f>
        <v>11253.83</v>
      </c>
      <c r="G148" s="741">
        <f>E148*'PRESENT RATES'!I389</f>
        <v>119.28</v>
      </c>
      <c r="H148" s="253">
        <f>E148*'PROPOSED RATES'!I389</f>
        <v>119.28</v>
      </c>
      <c r="I148" s="742">
        <f t="shared" si="34"/>
        <v>0</v>
      </c>
      <c r="J148" s="750">
        <f>E148*'PRESENT RATES'!J389</f>
        <v>897.12</v>
      </c>
      <c r="K148" s="253">
        <f>E148*'PROPOSED RATES'!J389</f>
        <v>1182.72</v>
      </c>
      <c r="L148" s="742">
        <f t="shared" si="35"/>
        <v>0.31835205992509374</v>
      </c>
      <c r="M148" s="741">
        <f>E148*'PRESENT RATES'!K389</f>
        <v>26.88</v>
      </c>
      <c r="N148" s="253">
        <f>E148*'PROPOSED RATES'!K389</f>
        <v>16.8</v>
      </c>
      <c r="O148" s="742">
        <f t="shared" si="36"/>
        <v>-0.375</v>
      </c>
      <c r="P148" s="995">
        <f>E148*'PRESENT RATES'!L389</f>
        <v>0</v>
      </c>
      <c r="Q148" s="996">
        <f>E148*'PROPOSED RATES'!L389</f>
        <v>0</v>
      </c>
      <c r="R148" s="742" t="str">
        <f t="shared" si="37"/>
        <v>0.0%</v>
      </c>
      <c r="S148" s="741">
        <f>E148*'PRESENT RATES'!M389</f>
        <v>0</v>
      </c>
      <c r="T148" s="253">
        <f>E148*'PROPOSED RATES'!M389</f>
        <v>0</v>
      </c>
      <c r="U148" s="742" t="str">
        <f t="shared" si="38"/>
        <v>0.0%</v>
      </c>
      <c r="V148" s="741">
        <f>E148*'PRESENT RATES'!N389</f>
        <v>94.080000000000013</v>
      </c>
      <c r="W148" s="253">
        <f>E148*'PROPOSED RATES'!N389</f>
        <v>87.36</v>
      </c>
      <c r="X148" s="742">
        <f t="shared" si="39"/>
        <v>-7.1428571428571508E-2</v>
      </c>
      <c r="Y148" s="741">
        <f>E148*'PRESENT RATES'!O389</f>
        <v>0</v>
      </c>
      <c r="Z148" s="253">
        <f>E148*'PROPOSED RATES'!O389</f>
        <v>0</v>
      </c>
      <c r="AA148" s="742" t="str">
        <f t="shared" si="40"/>
        <v>0.0%</v>
      </c>
      <c r="AB148" s="741">
        <f>E148*'PRESENT RATES'!Q389</f>
        <v>1137.3599999999999</v>
      </c>
      <c r="AC148" s="250">
        <f>E148*'PROPOSED RATES'!Q389</f>
        <v>1406.1599999999999</v>
      </c>
      <c r="AD148" s="742">
        <f t="shared" si="41"/>
        <v>0.23633677991137358</v>
      </c>
      <c r="AE148" s="756">
        <f>E148*'PRESENT RATES'!R389</f>
        <v>65.284800000000004</v>
      </c>
      <c r="AF148" s="250">
        <f>E148*'PROPOSED RATES'!R389</f>
        <v>65.284800000000004</v>
      </c>
      <c r="AG148" s="742">
        <f t="shared" si="42"/>
        <v>0</v>
      </c>
      <c r="AH148" s="756">
        <f>E148*'PRESENT RATES'!S389</f>
        <v>729.61391999999989</v>
      </c>
      <c r="AI148" s="250">
        <f>E148*'PROPOSED RATES'!S389</f>
        <v>682.33871999999997</v>
      </c>
      <c r="AJ148" s="742">
        <f t="shared" si="43"/>
        <v>-6.4794816414686762E-2</v>
      </c>
      <c r="AK148" s="985">
        <f>E148*'PRESENT RATES'!T389</f>
        <v>-0.85008000000000006</v>
      </c>
      <c r="AL148" s="985">
        <f>E148*'PROPOSED RATES'!T389</f>
        <v>-0.90048000000000006</v>
      </c>
      <c r="AM148" s="742">
        <f t="shared" si="32"/>
        <v>5.9288537549407216E-2</v>
      </c>
      <c r="AN148" s="756">
        <f>E148*'PRESENT RATES'!U389</f>
        <v>1931.4086400000001</v>
      </c>
      <c r="AO148" s="250">
        <f>E148*'PROPOSED RATES'!U389</f>
        <v>2152.8830400000002</v>
      </c>
      <c r="AP148" s="742">
        <f t="shared" si="44"/>
        <v>0.11466988156374813</v>
      </c>
      <c r="AQ148" s="463"/>
      <c r="AR148" s="225">
        <f t="shared" si="33"/>
        <v>136</v>
      </c>
    </row>
    <row r="149" spans="1:44">
      <c r="A149" s="225">
        <f t="shared" si="45"/>
        <v>137</v>
      </c>
      <c r="B149" s="225"/>
      <c r="C149" s="796">
        <f>'LIGHTING MC'!C148</f>
        <v>200</v>
      </c>
      <c r="D149" s="773">
        <f>'LIGHTING MC'!D148</f>
        <v>22000</v>
      </c>
      <c r="E149" s="773">
        <f>'LIGHTING MC'!E148</f>
        <v>0</v>
      </c>
      <c r="F149" s="797">
        <f>'LIGHTING MC'!F148</f>
        <v>0</v>
      </c>
      <c r="G149" s="741">
        <f>E149*'PRESENT RATES'!I390</f>
        <v>0</v>
      </c>
      <c r="H149" s="253">
        <f>E149*'PROPOSED RATES'!I390</f>
        <v>0</v>
      </c>
      <c r="I149" s="742" t="str">
        <f t="shared" si="34"/>
        <v>0.0%</v>
      </c>
      <c r="J149" s="750">
        <f>E149*'PRESENT RATES'!J390</f>
        <v>0</v>
      </c>
      <c r="K149" s="253">
        <f>E149*'PROPOSED RATES'!J390</f>
        <v>0</v>
      </c>
      <c r="L149" s="742" t="str">
        <f t="shared" si="35"/>
        <v>0.0%</v>
      </c>
      <c r="M149" s="741">
        <f>E149*'PRESENT RATES'!K390</f>
        <v>0</v>
      </c>
      <c r="N149" s="253">
        <f>E149*'PROPOSED RATES'!K390</f>
        <v>0</v>
      </c>
      <c r="O149" s="742" t="str">
        <f t="shared" si="36"/>
        <v>0.0%</v>
      </c>
      <c r="P149" s="995">
        <f>E149*'PRESENT RATES'!L390</f>
        <v>0</v>
      </c>
      <c r="Q149" s="996">
        <f>E149*'PROPOSED RATES'!L390</f>
        <v>0</v>
      </c>
      <c r="R149" s="742" t="str">
        <f t="shared" si="37"/>
        <v>0.0%</v>
      </c>
      <c r="S149" s="741">
        <f>E149*'PRESENT RATES'!M390</f>
        <v>0</v>
      </c>
      <c r="T149" s="253">
        <f>E149*'PROPOSED RATES'!M390</f>
        <v>0</v>
      </c>
      <c r="U149" s="742" t="str">
        <f t="shared" si="38"/>
        <v>0.0%</v>
      </c>
      <c r="V149" s="741">
        <f>E149*'PRESENT RATES'!N390</f>
        <v>0</v>
      </c>
      <c r="W149" s="253">
        <f>E149*'PROPOSED RATES'!N390</f>
        <v>0</v>
      </c>
      <c r="X149" s="742" t="str">
        <f t="shared" si="39"/>
        <v>0.0%</v>
      </c>
      <c r="Y149" s="741">
        <f>E149*'PRESENT RATES'!O390</f>
        <v>0</v>
      </c>
      <c r="Z149" s="253">
        <f>E149*'PROPOSED RATES'!O390</f>
        <v>0</v>
      </c>
      <c r="AA149" s="742" t="str">
        <f t="shared" si="40"/>
        <v>0.0%</v>
      </c>
      <c r="AB149" s="741">
        <f>E149*'PRESENT RATES'!Q390</f>
        <v>0</v>
      </c>
      <c r="AC149" s="250">
        <f>E149*'PROPOSED RATES'!Q390</f>
        <v>0</v>
      </c>
      <c r="AD149" s="742" t="str">
        <f t="shared" si="41"/>
        <v>0.0%</v>
      </c>
      <c r="AE149" s="756">
        <f>E149*'PRESENT RATES'!R390</f>
        <v>0</v>
      </c>
      <c r="AF149" s="250">
        <f>E149*'PROPOSED RATES'!R390</f>
        <v>0</v>
      </c>
      <c r="AG149" s="742" t="str">
        <f t="shared" si="42"/>
        <v>0.0%</v>
      </c>
      <c r="AH149" s="756">
        <f>E149*'PRESENT RATES'!S390</f>
        <v>0</v>
      </c>
      <c r="AI149" s="250">
        <f>E149*'PROPOSED RATES'!S390</f>
        <v>0</v>
      </c>
      <c r="AJ149" s="742" t="str">
        <f t="shared" si="43"/>
        <v>0.0%</v>
      </c>
      <c r="AK149" s="985">
        <f>E149*'PRESENT RATES'!T390</f>
        <v>0</v>
      </c>
      <c r="AL149" s="985">
        <f>E149*'PROPOSED RATES'!T390</f>
        <v>0</v>
      </c>
      <c r="AM149" s="742" t="str">
        <f t="shared" si="32"/>
        <v>0.0%</v>
      </c>
      <c r="AN149" s="756">
        <f>E149*'PRESENT RATES'!U390</f>
        <v>0</v>
      </c>
      <c r="AO149" s="250">
        <f>E149*'PROPOSED RATES'!U390</f>
        <v>0</v>
      </c>
      <c r="AP149" s="742" t="str">
        <f t="shared" si="44"/>
        <v>0.0%</v>
      </c>
      <c r="AQ149" s="463"/>
      <c r="AR149" s="225">
        <f t="shared" si="33"/>
        <v>137</v>
      </c>
    </row>
    <row r="150" spans="1:44">
      <c r="A150" s="225">
        <f t="shared" si="45"/>
        <v>138</v>
      </c>
      <c r="B150" s="225"/>
      <c r="C150" s="796">
        <f>'LIGHTING MC'!C149</f>
        <v>250</v>
      </c>
      <c r="D150" s="773">
        <f>'LIGHTING MC'!D149</f>
        <v>30000</v>
      </c>
      <c r="E150" s="773">
        <f>'LIGHTING MC'!E149</f>
        <v>2904</v>
      </c>
      <c r="F150" s="797">
        <f>'LIGHTING MC'!F149</f>
        <v>315482.09000000003</v>
      </c>
      <c r="G150" s="741">
        <f>E150*'PRESENT RATES'!I391</f>
        <v>3368.64</v>
      </c>
      <c r="H150" s="253">
        <f>E150*'PROPOSED RATES'!I391</f>
        <v>3368.64</v>
      </c>
      <c r="I150" s="742">
        <f t="shared" si="34"/>
        <v>0</v>
      </c>
      <c r="J150" s="750">
        <f>E150*'PRESENT RATES'!J391</f>
        <v>22447.920000000002</v>
      </c>
      <c r="K150" s="253">
        <f>E150*'PROPOSED RATES'!J391</f>
        <v>29998.32</v>
      </c>
      <c r="L150" s="742">
        <f t="shared" si="35"/>
        <v>0.33635187580853798</v>
      </c>
      <c r="M150" s="741">
        <f>E150*'PRESENT RATES'!K391</f>
        <v>784.08</v>
      </c>
      <c r="N150" s="253">
        <f>E150*'PROPOSED RATES'!K391</f>
        <v>493.68000000000006</v>
      </c>
      <c r="O150" s="742">
        <f t="shared" si="36"/>
        <v>-0.37037037037037035</v>
      </c>
      <c r="P150" s="995">
        <f>E150*'PRESENT RATES'!L391</f>
        <v>29.04</v>
      </c>
      <c r="Q150" s="996">
        <f>E150*'PROPOSED RATES'!L391</f>
        <v>29.04</v>
      </c>
      <c r="R150" s="742">
        <f t="shared" si="37"/>
        <v>0</v>
      </c>
      <c r="S150" s="741">
        <f>E150*'PRESENT RATES'!M391</f>
        <v>29.04</v>
      </c>
      <c r="T150" s="253">
        <f>E150*'PROPOSED RATES'!M391</f>
        <v>0</v>
      </c>
      <c r="U150" s="742">
        <f t="shared" si="38"/>
        <v>-1</v>
      </c>
      <c r="V150" s="741">
        <f>E150*'PRESENT RATES'!N391</f>
        <v>2613.6</v>
      </c>
      <c r="W150" s="253">
        <f>E150*'PROPOSED RATES'!N391</f>
        <v>2468.4</v>
      </c>
      <c r="X150" s="742">
        <f t="shared" si="39"/>
        <v>-5.5555555555555469E-2</v>
      </c>
      <c r="Y150" s="741">
        <f>E150*'PRESENT RATES'!O391</f>
        <v>0</v>
      </c>
      <c r="Z150" s="253">
        <f>E150*'PROPOSED RATES'!O391</f>
        <v>0</v>
      </c>
      <c r="AA150" s="742" t="str">
        <f t="shared" si="40"/>
        <v>0.0%</v>
      </c>
      <c r="AB150" s="741">
        <f>E150*'PRESENT RATES'!Q391</f>
        <v>29272.32</v>
      </c>
      <c r="AC150" s="250">
        <f>E150*'PROPOSED RATES'!Q391</f>
        <v>36358.080000000002</v>
      </c>
      <c r="AD150" s="742">
        <f t="shared" si="41"/>
        <v>0.24206349206349209</v>
      </c>
      <c r="AE150" s="756">
        <f>E150*'PRESENT RATES'!R391</f>
        <v>1835.9087999999999</v>
      </c>
      <c r="AF150" s="250">
        <f>E150*'PROPOSED RATES'!R391</f>
        <v>1835.9087999999999</v>
      </c>
      <c r="AG150" s="742">
        <f t="shared" si="42"/>
        <v>0</v>
      </c>
      <c r="AH150" s="756">
        <f>E150*'PRESENT RATES'!S391</f>
        <v>20517.863519999999</v>
      </c>
      <c r="AI150" s="250">
        <f>E150*'PROPOSED RATES'!S391</f>
        <v>19188.412319999999</v>
      </c>
      <c r="AJ150" s="742">
        <f t="shared" si="43"/>
        <v>-6.4794816414686762E-2</v>
      </c>
      <c r="AK150" s="985">
        <f>E150*'PRESENT RATES'!T391</f>
        <v>-23.899919999999998</v>
      </c>
      <c r="AL150" s="985">
        <f>E150*'PROPOSED RATES'!T391</f>
        <v>-25.322880000000001</v>
      </c>
      <c r="AM150" s="742">
        <f t="shared" si="32"/>
        <v>5.9538274605103414E-2</v>
      </c>
      <c r="AN150" s="756">
        <f>E150*'PRESENT RATES'!U391</f>
        <v>51602.1924</v>
      </c>
      <c r="AO150" s="250">
        <f>E150*'PROPOSED RATES'!U391</f>
        <v>57357.078239999995</v>
      </c>
      <c r="AP150" s="742">
        <f t="shared" si="44"/>
        <v>0.11152405687321143</v>
      </c>
      <c r="AQ150" s="463"/>
      <c r="AR150" s="225">
        <f t="shared" si="33"/>
        <v>138</v>
      </c>
    </row>
    <row r="151" spans="1:44">
      <c r="A151" s="225">
        <f t="shared" si="45"/>
        <v>139</v>
      </c>
      <c r="B151" s="225"/>
      <c r="C151" s="796">
        <f>'LIGHTING MC'!C150</f>
        <v>310</v>
      </c>
      <c r="D151" s="773">
        <f>'LIGHTING MC'!D150</f>
        <v>37000</v>
      </c>
      <c r="E151" s="773">
        <f>'LIGHTING MC'!E150</f>
        <v>0</v>
      </c>
      <c r="F151" s="797">
        <f>'LIGHTING MC'!F150</f>
        <v>0</v>
      </c>
      <c r="G151" s="741">
        <f>E151*'PRESENT RATES'!I392</f>
        <v>0</v>
      </c>
      <c r="H151" s="253">
        <f>E151*'PROPOSED RATES'!I392</f>
        <v>0</v>
      </c>
      <c r="I151" s="742" t="str">
        <f t="shared" si="34"/>
        <v>0.0%</v>
      </c>
      <c r="J151" s="750">
        <f>E151*'PRESENT RATES'!J392</f>
        <v>0</v>
      </c>
      <c r="K151" s="253">
        <f>E151*'PROPOSED RATES'!J392</f>
        <v>0</v>
      </c>
      <c r="L151" s="742" t="str">
        <f t="shared" si="35"/>
        <v>0.0%</v>
      </c>
      <c r="M151" s="741">
        <f>E151*'PRESENT RATES'!K392</f>
        <v>0</v>
      </c>
      <c r="N151" s="253">
        <f>E151*'PROPOSED RATES'!K392</f>
        <v>0</v>
      </c>
      <c r="O151" s="742" t="str">
        <f t="shared" si="36"/>
        <v>0.0%</v>
      </c>
      <c r="P151" s="995">
        <f>E151*'PRESENT RATES'!L392</f>
        <v>0</v>
      </c>
      <c r="Q151" s="996">
        <f>E151*'PROPOSED RATES'!L392</f>
        <v>0</v>
      </c>
      <c r="R151" s="742" t="str">
        <f t="shared" si="37"/>
        <v>0.0%</v>
      </c>
      <c r="S151" s="741">
        <f>E151*'PRESENT RATES'!M392</f>
        <v>0</v>
      </c>
      <c r="T151" s="253">
        <f>E151*'PROPOSED RATES'!M392</f>
        <v>0</v>
      </c>
      <c r="U151" s="742" t="str">
        <f t="shared" si="38"/>
        <v>0.0%</v>
      </c>
      <c r="V151" s="741">
        <f>E151*'PRESENT RATES'!N392</f>
        <v>0</v>
      </c>
      <c r="W151" s="253">
        <f>E151*'PROPOSED RATES'!N392</f>
        <v>0</v>
      </c>
      <c r="X151" s="742" t="str">
        <f t="shared" si="39"/>
        <v>0.0%</v>
      </c>
      <c r="Y151" s="741">
        <f>E151*'PRESENT RATES'!O392</f>
        <v>0</v>
      </c>
      <c r="Z151" s="253">
        <f>E151*'PROPOSED RATES'!O392</f>
        <v>0</v>
      </c>
      <c r="AA151" s="742" t="str">
        <f t="shared" si="40"/>
        <v>0.0%</v>
      </c>
      <c r="AB151" s="741">
        <f>E151*'PRESENT RATES'!Q392</f>
        <v>0</v>
      </c>
      <c r="AC151" s="250">
        <f>E151*'PROPOSED RATES'!Q392</f>
        <v>0</v>
      </c>
      <c r="AD151" s="742" t="str">
        <f t="shared" si="41"/>
        <v>0.0%</v>
      </c>
      <c r="AE151" s="756">
        <f>E151*'PRESENT RATES'!R392</f>
        <v>0</v>
      </c>
      <c r="AF151" s="250">
        <f>E151*'PROPOSED RATES'!R392</f>
        <v>0</v>
      </c>
      <c r="AG151" s="742" t="str">
        <f t="shared" si="42"/>
        <v>0.0%</v>
      </c>
      <c r="AH151" s="756">
        <f>E151*'PRESENT RATES'!S392</f>
        <v>0</v>
      </c>
      <c r="AI151" s="250">
        <f>E151*'PROPOSED RATES'!S392</f>
        <v>0</v>
      </c>
      <c r="AJ151" s="742" t="str">
        <f t="shared" si="43"/>
        <v>0.0%</v>
      </c>
      <c r="AK151" s="985">
        <f>E151*'PRESENT RATES'!T392</f>
        <v>0</v>
      </c>
      <c r="AL151" s="985">
        <f>E151*'PROPOSED RATES'!T392</f>
        <v>0</v>
      </c>
      <c r="AM151" s="742" t="str">
        <f t="shared" si="32"/>
        <v>0.0%</v>
      </c>
      <c r="AN151" s="756">
        <f>E151*'PRESENT RATES'!U392</f>
        <v>0</v>
      </c>
      <c r="AO151" s="250">
        <f>E151*'PROPOSED RATES'!U392</f>
        <v>0</v>
      </c>
      <c r="AP151" s="742" t="str">
        <f t="shared" si="44"/>
        <v>0.0%</v>
      </c>
      <c r="AQ151" s="463"/>
      <c r="AR151" s="225">
        <f t="shared" si="33"/>
        <v>139</v>
      </c>
    </row>
    <row r="152" spans="1:44">
      <c r="A152" s="225">
        <f t="shared" si="45"/>
        <v>140</v>
      </c>
      <c r="B152" s="225"/>
      <c r="C152" s="796">
        <f>'LIGHTING MC'!C151</f>
        <v>400</v>
      </c>
      <c r="D152" s="773">
        <f>'LIGHTING MC'!D151</f>
        <v>50000</v>
      </c>
      <c r="E152" s="773">
        <f>'LIGHTING MC'!E151</f>
        <v>0</v>
      </c>
      <c r="F152" s="797">
        <f>'LIGHTING MC'!F151</f>
        <v>0</v>
      </c>
      <c r="G152" s="741">
        <f>E152*'PRESENT RATES'!I393</f>
        <v>0</v>
      </c>
      <c r="H152" s="253">
        <f>E152*'PROPOSED RATES'!I393</f>
        <v>0</v>
      </c>
      <c r="I152" s="742" t="str">
        <f t="shared" si="34"/>
        <v>0.0%</v>
      </c>
      <c r="J152" s="750">
        <f>E152*'PRESENT RATES'!J393</f>
        <v>0</v>
      </c>
      <c r="K152" s="253">
        <f>E152*'PROPOSED RATES'!J393</f>
        <v>0</v>
      </c>
      <c r="L152" s="742" t="str">
        <f t="shared" si="35"/>
        <v>0.0%</v>
      </c>
      <c r="M152" s="741">
        <f>E152*'PRESENT RATES'!K393</f>
        <v>0</v>
      </c>
      <c r="N152" s="253">
        <f>E152*'PROPOSED RATES'!K393</f>
        <v>0</v>
      </c>
      <c r="O152" s="742" t="str">
        <f t="shared" si="36"/>
        <v>0.0%</v>
      </c>
      <c r="P152" s="995">
        <f>E152*'PRESENT RATES'!L393</f>
        <v>0</v>
      </c>
      <c r="Q152" s="996">
        <f>E152*'PROPOSED RATES'!L393</f>
        <v>0</v>
      </c>
      <c r="R152" s="742" t="str">
        <f t="shared" si="37"/>
        <v>0.0%</v>
      </c>
      <c r="S152" s="741">
        <f>E152*'PRESENT RATES'!M393</f>
        <v>0</v>
      </c>
      <c r="T152" s="253">
        <f>E152*'PROPOSED RATES'!M393</f>
        <v>0</v>
      </c>
      <c r="U152" s="742" t="str">
        <f t="shared" si="38"/>
        <v>0.0%</v>
      </c>
      <c r="V152" s="741">
        <f>E152*'PRESENT RATES'!N393</f>
        <v>0</v>
      </c>
      <c r="W152" s="253">
        <f>E152*'PROPOSED RATES'!N393</f>
        <v>0</v>
      </c>
      <c r="X152" s="742" t="str">
        <f t="shared" si="39"/>
        <v>0.0%</v>
      </c>
      <c r="Y152" s="741">
        <f>E152*'PRESENT RATES'!O393</f>
        <v>0</v>
      </c>
      <c r="Z152" s="253">
        <f>E152*'PROPOSED RATES'!O393</f>
        <v>0</v>
      </c>
      <c r="AA152" s="742" t="str">
        <f t="shared" si="40"/>
        <v>0.0%</v>
      </c>
      <c r="AB152" s="741">
        <f>E152*'PRESENT RATES'!Q393</f>
        <v>0</v>
      </c>
      <c r="AC152" s="250">
        <f>E152*'PROPOSED RATES'!Q393</f>
        <v>0</v>
      </c>
      <c r="AD152" s="742" t="str">
        <f t="shared" si="41"/>
        <v>0.0%</v>
      </c>
      <c r="AE152" s="756">
        <f>E152*'PRESENT RATES'!R393</f>
        <v>0</v>
      </c>
      <c r="AF152" s="250">
        <f>E152*'PROPOSED RATES'!R393</f>
        <v>0</v>
      </c>
      <c r="AG152" s="742" t="str">
        <f t="shared" si="42"/>
        <v>0.0%</v>
      </c>
      <c r="AH152" s="756">
        <f>E152*'PRESENT RATES'!S393</f>
        <v>0</v>
      </c>
      <c r="AI152" s="250">
        <f>E152*'PROPOSED RATES'!S393</f>
        <v>0</v>
      </c>
      <c r="AJ152" s="742" t="str">
        <f t="shared" si="43"/>
        <v>0.0%</v>
      </c>
      <c r="AK152" s="985">
        <f>E152*'PRESENT RATES'!T393</f>
        <v>0</v>
      </c>
      <c r="AL152" s="985">
        <f>E152*'PROPOSED RATES'!T393</f>
        <v>0</v>
      </c>
      <c r="AM152" s="742" t="str">
        <f t="shared" si="32"/>
        <v>0.0%</v>
      </c>
      <c r="AN152" s="756">
        <f>E152*'PRESENT RATES'!U393</f>
        <v>0</v>
      </c>
      <c r="AO152" s="250">
        <f>E152*'PROPOSED RATES'!U393</f>
        <v>0</v>
      </c>
      <c r="AP152" s="742" t="str">
        <f t="shared" si="44"/>
        <v>0.0%</v>
      </c>
      <c r="AQ152" s="463"/>
      <c r="AR152" s="225">
        <f t="shared" si="33"/>
        <v>140</v>
      </c>
    </row>
    <row r="153" spans="1:44">
      <c r="A153" s="225">
        <f t="shared" si="45"/>
        <v>141</v>
      </c>
      <c r="B153" s="225"/>
      <c r="C153" s="796">
        <f>'LIGHTING MC'!C152</f>
        <v>1000</v>
      </c>
      <c r="D153" s="773">
        <f>'LIGHTING MC'!D152</f>
        <v>140000</v>
      </c>
      <c r="E153" s="773">
        <f>'LIGHTING MC'!E152</f>
        <v>0</v>
      </c>
      <c r="F153" s="797">
        <f>'LIGHTING MC'!F152</f>
        <v>0</v>
      </c>
      <c r="G153" s="741">
        <f>E153*'PRESENT RATES'!I394</f>
        <v>0</v>
      </c>
      <c r="H153" s="253">
        <f>E153*'PROPOSED RATES'!I394</f>
        <v>0</v>
      </c>
      <c r="I153" s="742" t="str">
        <f t="shared" si="34"/>
        <v>0.0%</v>
      </c>
      <c r="J153" s="750">
        <f>E153*'PRESENT RATES'!J394</f>
        <v>0</v>
      </c>
      <c r="K153" s="253">
        <f>E153*'PROPOSED RATES'!J394</f>
        <v>0</v>
      </c>
      <c r="L153" s="742" t="str">
        <f t="shared" si="35"/>
        <v>0.0%</v>
      </c>
      <c r="M153" s="741">
        <f>E153*'PRESENT RATES'!K394</f>
        <v>0</v>
      </c>
      <c r="N153" s="253">
        <f>E153*'PROPOSED RATES'!K394</f>
        <v>0</v>
      </c>
      <c r="O153" s="742" t="str">
        <f t="shared" si="36"/>
        <v>0.0%</v>
      </c>
      <c r="P153" s="995">
        <f>E153*'PRESENT RATES'!L394</f>
        <v>0</v>
      </c>
      <c r="Q153" s="996">
        <f>E153*'PROPOSED RATES'!L394</f>
        <v>0</v>
      </c>
      <c r="R153" s="742" t="str">
        <f t="shared" si="37"/>
        <v>0.0%</v>
      </c>
      <c r="S153" s="741">
        <f>E153*'PRESENT RATES'!M394</f>
        <v>0</v>
      </c>
      <c r="T153" s="253">
        <f>E153*'PROPOSED RATES'!M394</f>
        <v>0</v>
      </c>
      <c r="U153" s="742" t="str">
        <f t="shared" si="38"/>
        <v>0.0%</v>
      </c>
      <c r="V153" s="741">
        <f>E153*'PRESENT RATES'!N394</f>
        <v>0</v>
      </c>
      <c r="W153" s="253">
        <f>E153*'PROPOSED RATES'!N394</f>
        <v>0</v>
      </c>
      <c r="X153" s="742" t="str">
        <f t="shared" si="39"/>
        <v>0.0%</v>
      </c>
      <c r="Y153" s="741">
        <f>E153*'PRESENT RATES'!O394</f>
        <v>0</v>
      </c>
      <c r="Z153" s="253">
        <f>E153*'PROPOSED RATES'!O394</f>
        <v>0</v>
      </c>
      <c r="AA153" s="742" t="str">
        <f t="shared" si="40"/>
        <v>0.0%</v>
      </c>
      <c r="AB153" s="741">
        <f>E153*'PRESENT RATES'!Q394</f>
        <v>0</v>
      </c>
      <c r="AC153" s="250">
        <f>E153*'PROPOSED RATES'!Q394</f>
        <v>0</v>
      </c>
      <c r="AD153" s="742" t="str">
        <f t="shared" si="41"/>
        <v>0.0%</v>
      </c>
      <c r="AE153" s="756">
        <f>E153*'PRESENT RATES'!R394</f>
        <v>0</v>
      </c>
      <c r="AF153" s="250">
        <f>E153*'PROPOSED RATES'!R394</f>
        <v>0</v>
      </c>
      <c r="AG153" s="742" t="str">
        <f t="shared" si="42"/>
        <v>0.0%</v>
      </c>
      <c r="AH153" s="756">
        <f>E153*'PRESENT RATES'!S394</f>
        <v>0</v>
      </c>
      <c r="AI153" s="250">
        <f>E153*'PROPOSED RATES'!S394</f>
        <v>0</v>
      </c>
      <c r="AJ153" s="742" t="str">
        <f t="shared" si="43"/>
        <v>0.0%</v>
      </c>
      <c r="AK153" s="985">
        <f>E153*'PRESENT RATES'!T394</f>
        <v>0</v>
      </c>
      <c r="AL153" s="985">
        <f>E153*'PROPOSED RATES'!T394</f>
        <v>0</v>
      </c>
      <c r="AM153" s="742" t="str">
        <f t="shared" si="32"/>
        <v>0.0%</v>
      </c>
      <c r="AN153" s="756">
        <f>E153*'PRESENT RATES'!U394</f>
        <v>0</v>
      </c>
      <c r="AO153" s="250">
        <f>E153*'PROPOSED RATES'!U394</f>
        <v>0</v>
      </c>
      <c r="AP153" s="742" t="str">
        <f t="shared" si="44"/>
        <v>0.0%</v>
      </c>
      <c r="AQ153" s="463"/>
      <c r="AR153" s="225">
        <f t="shared" si="33"/>
        <v>141</v>
      </c>
    </row>
    <row r="154" spans="1:44">
      <c r="A154" s="225">
        <f t="shared" si="45"/>
        <v>142</v>
      </c>
      <c r="B154" s="225"/>
      <c r="C154" s="785" t="s">
        <v>458</v>
      </c>
      <c r="D154" s="772"/>
      <c r="E154" s="772"/>
      <c r="F154" s="795"/>
      <c r="G154" s="741"/>
      <c r="H154" s="253"/>
      <c r="I154" s="742"/>
      <c r="J154" s="750"/>
      <c r="K154" s="253"/>
      <c r="L154" s="742"/>
      <c r="M154" s="741"/>
      <c r="N154" s="253"/>
      <c r="O154" s="742"/>
      <c r="P154" s="995"/>
      <c r="Q154" s="996"/>
      <c r="R154" s="742"/>
      <c r="S154" s="741"/>
      <c r="T154" s="253"/>
      <c r="U154" s="742"/>
      <c r="V154" s="741"/>
      <c r="W154" s="253"/>
      <c r="X154" s="742"/>
      <c r="Y154" s="741"/>
      <c r="Z154" s="253"/>
      <c r="AA154" s="742"/>
      <c r="AB154" s="741"/>
      <c r="AC154" s="250"/>
      <c r="AD154" s="742"/>
      <c r="AE154" s="756"/>
      <c r="AF154" s="250"/>
      <c r="AG154" s="742"/>
      <c r="AH154" s="756"/>
      <c r="AI154" s="250"/>
      <c r="AJ154" s="742"/>
      <c r="AK154" s="985"/>
      <c r="AL154" s="985"/>
      <c r="AM154" s="742"/>
      <c r="AN154" s="756"/>
      <c r="AO154" s="250"/>
      <c r="AP154" s="742"/>
      <c r="AR154" s="225">
        <f t="shared" si="33"/>
        <v>142</v>
      </c>
    </row>
    <row r="155" spans="1:44">
      <c r="A155" s="225">
        <f t="shared" si="45"/>
        <v>143</v>
      </c>
      <c r="B155" s="225"/>
      <c r="C155" s="796">
        <f>'LIGHTING MC'!C132</f>
        <v>50</v>
      </c>
      <c r="D155" s="773">
        <f>'LIGHTING MC'!D132</f>
        <v>4000</v>
      </c>
      <c r="E155" s="773">
        <f>'LIGHTING MC'!E154</f>
        <v>12</v>
      </c>
      <c r="F155" s="797">
        <f>'LIGHTING MC'!F154</f>
        <v>208.25</v>
      </c>
      <c r="G155" s="741">
        <f>E155*'PRESENT RATES'!I396</f>
        <v>2.16</v>
      </c>
      <c r="H155" s="253">
        <f>E155*'PROPOSED RATES'!I396</f>
        <v>2.16</v>
      </c>
      <c r="I155" s="742">
        <f t="shared" si="34"/>
        <v>0</v>
      </c>
      <c r="J155" s="750">
        <f>E155*'PRESENT RATES'!J396</f>
        <v>29.759999999999998</v>
      </c>
      <c r="K155" s="253">
        <f>E155*'PROPOSED RATES'!J396</f>
        <v>37.56</v>
      </c>
      <c r="L155" s="742">
        <f t="shared" si="35"/>
        <v>0.26209677419354849</v>
      </c>
      <c r="M155" s="741">
        <f>E155*'PRESENT RATES'!K396</f>
        <v>0.48</v>
      </c>
      <c r="N155" s="253">
        <f>E155*'PROPOSED RATES'!K396</f>
        <v>0.36</v>
      </c>
      <c r="O155" s="742">
        <f t="shared" si="36"/>
        <v>-0.25</v>
      </c>
      <c r="P155" s="995">
        <f>E155*'PRESENT RATES'!L396</f>
        <v>0</v>
      </c>
      <c r="Q155" s="996">
        <f>E155*'PROPOSED RATES'!L396</f>
        <v>0</v>
      </c>
      <c r="R155" s="742" t="str">
        <f t="shared" si="37"/>
        <v>0.0%</v>
      </c>
      <c r="S155" s="741">
        <f>E155*'PRESENT RATES'!M396</f>
        <v>0</v>
      </c>
      <c r="T155" s="253">
        <f>E155*'PROPOSED RATES'!M396</f>
        <v>0</v>
      </c>
      <c r="U155" s="742" t="str">
        <f t="shared" si="38"/>
        <v>0.0%</v>
      </c>
      <c r="V155" s="741">
        <f>E155*'PRESENT RATES'!N396</f>
        <v>1.6800000000000002</v>
      </c>
      <c r="W155" s="253">
        <f>E155*'PROPOSED RATES'!N396</f>
        <v>1.56</v>
      </c>
      <c r="X155" s="742">
        <f t="shared" si="39"/>
        <v>-7.1428571428571508E-2</v>
      </c>
      <c r="Y155" s="741">
        <f>E155*'PRESENT RATES'!O396</f>
        <v>0</v>
      </c>
      <c r="Z155" s="253">
        <f>E155*'PROPOSED RATES'!O396</f>
        <v>0</v>
      </c>
      <c r="AA155" s="742" t="str">
        <f t="shared" si="40"/>
        <v>0.0%</v>
      </c>
      <c r="AB155" s="741">
        <f>E155*'PRESENT RATES'!Q396</f>
        <v>34.080000000000005</v>
      </c>
      <c r="AC155" s="250">
        <f>E155*'PROPOSED RATES'!Q396</f>
        <v>41.64</v>
      </c>
      <c r="AD155" s="742">
        <f t="shared" si="41"/>
        <v>0.22183098591549277</v>
      </c>
      <c r="AE155" s="756">
        <f>E155*'PRESENT RATES'!R396</f>
        <v>1.1831999999999998</v>
      </c>
      <c r="AF155" s="250">
        <f>E155*'PROPOSED RATES'!R396</f>
        <v>1.1831999999999998</v>
      </c>
      <c r="AG155" s="742">
        <f t="shared" si="42"/>
        <v>0</v>
      </c>
      <c r="AH155" s="756">
        <f>E155*'PRESENT RATES'!S396</f>
        <v>13.223279999999999</v>
      </c>
      <c r="AI155" s="250">
        <f>E155*'PROPOSED RATES'!S396</f>
        <v>12.366479999999999</v>
      </c>
      <c r="AJ155" s="742">
        <f t="shared" si="43"/>
        <v>-6.4794816414686762E-2</v>
      </c>
      <c r="AK155" s="985">
        <f>E155*'PRESENT RATES'!T396</f>
        <v>-1.5360000000000002E-2</v>
      </c>
      <c r="AL155" s="985">
        <f>E155*'PROPOSED RATES'!T396</f>
        <v>-1.6320000000000001E-2</v>
      </c>
      <c r="AM155" s="742">
        <f t="shared" si="32"/>
        <v>6.25E-2</v>
      </c>
      <c r="AN155" s="756">
        <f>E155*'PRESENT RATES'!U396</f>
        <v>48.471119999999999</v>
      </c>
      <c r="AO155" s="250">
        <f>E155*'PROPOSED RATES'!U396</f>
        <v>55.173360000000002</v>
      </c>
      <c r="AP155" s="742">
        <f t="shared" si="44"/>
        <v>0.13827285195803207</v>
      </c>
      <c r="AR155" s="225">
        <f t="shared" si="33"/>
        <v>143</v>
      </c>
    </row>
    <row r="156" spans="1:44">
      <c r="A156" s="225">
        <f t="shared" si="45"/>
        <v>144</v>
      </c>
      <c r="B156" s="225"/>
      <c r="C156" s="796">
        <f>'LIGHTING MC'!C133</f>
        <v>70</v>
      </c>
      <c r="D156" s="773">
        <f>'LIGHTING MC'!D133</f>
        <v>5800</v>
      </c>
      <c r="E156" s="773">
        <f>'LIGHTING MC'!E155</f>
        <v>552</v>
      </c>
      <c r="F156" s="797">
        <f>'LIGHTING MC'!F155</f>
        <v>15901.97</v>
      </c>
      <c r="G156" s="741">
        <f>E156*'PRESENT RATES'!I397</f>
        <v>171.12</v>
      </c>
      <c r="H156" s="253">
        <f>E156*'PROPOSED RATES'!I397</f>
        <v>171.12</v>
      </c>
      <c r="I156" s="742">
        <f t="shared" si="34"/>
        <v>0</v>
      </c>
      <c r="J156" s="750">
        <f>E156*'PRESENT RATES'!J397</f>
        <v>1733.28</v>
      </c>
      <c r="K156" s="253">
        <f>E156*'PROPOSED RATES'!J397</f>
        <v>2224.56</v>
      </c>
      <c r="L156" s="742">
        <f t="shared" si="35"/>
        <v>0.28343949044585992</v>
      </c>
      <c r="M156" s="741">
        <f>E156*'PRESENT RATES'!K397</f>
        <v>38.64</v>
      </c>
      <c r="N156" s="253">
        <f>E156*'PROPOSED RATES'!K397</f>
        <v>27.6</v>
      </c>
      <c r="O156" s="742">
        <f t="shared" si="36"/>
        <v>-0.2857142857142857</v>
      </c>
      <c r="P156" s="995">
        <f>E156*'PRESENT RATES'!L397</f>
        <v>0</v>
      </c>
      <c r="Q156" s="996">
        <f>E156*'PROPOSED RATES'!L397</f>
        <v>0</v>
      </c>
      <c r="R156" s="742" t="str">
        <f t="shared" si="37"/>
        <v>0.0%</v>
      </c>
      <c r="S156" s="741">
        <f>E156*'PRESENT RATES'!M397</f>
        <v>0</v>
      </c>
      <c r="T156" s="253">
        <f>E156*'PROPOSED RATES'!M397</f>
        <v>0</v>
      </c>
      <c r="U156" s="742" t="str">
        <f t="shared" si="38"/>
        <v>0.0%</v>
      </c>
      <c r="V156" s="741">
        <f>E156*'PRESENT RATES'!N397</f>
        <v>132.47999999999999</v>
      </c>
      <c r="W156" s="253">
        <f>E156*'PROPOSED RATES'!N397</f>
        <v>126.96000000000001</v>
      </c>
      <c r="X156" s="742">
        <f t="shared" si="39"/>
        <v>-4.1666666666666519E-2</v>
      </c>
      <c r="Y156" s="741">
        <f>E156*'PRESENT RATES'!O397</f>
        <v>0</v>
      </c>
      <c r="Z156" s="253">
        <f>E156*'PROPOSED RATES'!O397</f>
        <v>0</v>
      </c>
      <c r="AA156" s="742" t="str">
        <f t="shared" si="40"/>
        <v>0.0%</v>
      </c>
      <c r="AB156" s="741">
        <f>E156*'PRESENT RATES'!Q397</f>
        <v>2075.52</v>
      </c>
      <c r="AC156" s="250">
        <f>E156*'PROPOSED RATES'!Q397</f>
        <v>2550.2400000000002</v>
      </c>
      <c r="AD156" s="742">
        <f t="shared" si="41"/>
        <v>0.22872340425531923</v>
      </c>
      <c r="AE156" s="756">
        <f>E156*'PRESENT RATES'!R397</f>
        <v>92.846399999999988</v>
      </c>
      <c r="AF156" s="250">
        <f>E156*'PROPOSED RATES'!R397</f>
        <v>92.846399999999988</v>
      </c>
      <c r="AG156" s="742">
        <f t="shared" si="42"/>
        <v>0</v>
      </c>
      <c r="AH156" s="756">
        <f>E156*'PRESENT RATES'!S397</f>
        <v>1037.6385600000001</v>
      </c>
      <c r="AI156" s="250">
        <f>E156*'PROPOSED RATES'!S397</f>
        <v>970.40496000000007</v>
      </c>
      <c r="AJ156" s="742">
        <f t="shared" si="43"/>
        <v>-6.4794816414686873E-2</v>
      </c>
      <c r="AK156" s="985">
        <f>E156*'PRESENT RATES'!T397</f>
        <v>-1.20888</v>
      </c>
      <c r="AL156" s="985">
        <f>E156*'PROPOSED RATES'!T397</f>
        <v>-1.28064</v>
      </c>
      <c r="AM156" s="742">
        <f t="shared" si="32"/>
        <v>5.9360730593607247E-2</v>
      </c>
      <c r="AN156" s="756">
        <f>E156*'PRESENT RATES'!U397</f>
        <v>3204.7960800000001</v>
      </c>
      <c r="AO156" s="250">
        <f>E156*'PROPOSED RATES'!U397</f>
        <v>3612.2107199999996</v>
      </c>
      <c r="AP156" s="742">
        <f t="shared" si="44"/>
        <v>0.12712654091863462</v>
      </c>
      <c r="AQ156" s="462"/>
      <c r="AR156" s="225">
        <f t="shared" si="33"/>
        <v>144</v>
      </c>
    </row>
    <row r="157" spans="1:44">
      <c r="A157" s="225">
        <f t="shared" si="45"/>
        <v>145</v>
      </c>
      <c r="B157" s="225"/>
      <c r="C157" s="796">
        <f>'LIGHTING MC'!C134</f>
        <v>100</v>
      </c>
      <c r="D157" s="773">
        <f>'LIGHTING MC'!D134</f>
        <v>9500</v>
      </c>
      <c r="E157" s="773">
        <f>'LIGHTING MC'!E156</f>
        <v>1440</v>
      </c>
      <c r="F157" s="797">
        <f>'LIGHTING MC'!F156</f>
        <v>58476.6</v>
      </c>
      <c r="G157" s="741">
        <f>E157*'PRESENT RATES'!I398</f>
        <v>633.6</v>
      </c>
      <c r="H157" s="253">
        <f>E157*'PROPOSED RATES'!I398</f>
        <v>633.6</v>
      </c>
      <c r="I157" s="742">
        <f t="shared" si="34"/>
        <v>0</v>
      </c>
      <c r="J157" s="750">
        <f>E157*'PRESENT RATES'!J398</f>
        <v>5500.8</v>
      </c>
      <c r="K157" s="253">
        <f>E157*'PROPOSED RATES'!J398</f>
        <v>7142.4</v>
      </c>
      <c r="L157" s="742">
        <f t="shared" si="35"/>
        <v>0.29842931937172756</v>
      </c>
      <c r="M157" s="741">
        <f>E157*'PRESENT RATES'!K398</f>
        <v>144</v>
      </c>
      <c r="N157" s="253">
        <f>E157*'PROPOSED RATES'!K398</f>
        <v>86.399999999999991</v>
      </c>
      <c r="O157" s="742">
        <f t="shared" si="36"/>
        <v>-0.4</v>
      </c>
      <c r="P157" s="995">
        <f>E157*'PRESENT RATES'!L398</f>
        <v>0</v>
      </c>
      <c r="Q157" s="996">
        <f>E157*'PROPOSED RATES'!L398</f>
        <v>0</v>
      </c>
      <c r="R157" s="742" t="str">
        <f t="shared" si="37"/>
        <v>0.0%</v>
      </c>
      <c r="S157" s="741">
        <f>E157*'PRESENT RATES'!M398</f>
        <v>0</v>
      </c>
      <c r="T157" s="253">
        <f>E157*'PROPOSED RATES'!M398</f>
        <v>0</v>
      </c>
      <c r="U157" s="742" t="str">
        <f t="shared" si="38"/>
        <v>0.0%</v>
      </c>
      <c r="V157" s="741">
        <f>E157*'PRESENT RATES'!N398</f>
        <v>489.6</v>
      </c>
      <c r="W157" s="253">
        <f>E157*'PROPOSED RATES'!N398</f>
        <v>460.8</v>
      </c>
      <c r="X157" s="742">
        <f t="shared" si="39"/>
        <v>-5.8823529411764719E-2</v>
      </c>
      <c r="Y157" s="741">
        <f>E157*'PRESENT RATES'!O398</f>
        <v>0</v>
      </c>
      <c r="Z157" s="253">
        <f>E157*'PROPOSED RATES'!O398</f>
        <v>0</v>
      </c>
      <c r="AA157" s="742" t="str">
        <f t="shared" si="40"/>
        <v>0.0%</v>
      </c>
      <c r="AB157" s="741">
        <f>E157*'PRESENT RATES'!Q398</f>
        <v>6767.9999999999991</v>
      </c>
      <c r="AC157" s="250">
        <f>E157*'PROPOSED RATES'!Q398</f>
        <v>8323.2000000000007</v>
      </c>
      <c r="AD157" s="742">
        <f t="shared" si="41"/>
        <v>0.22978723404255352</v>
      </c>
      <c r="AE157" s="756">
        <f>E157*'PRESENT RATES'!R398</f>
        <v>342.43200000000002</v>
      </c>
      <c r="AF157" s="250">
        <f>E157*'PROPOSED RATES'!R398</f>
        <v>342.43200000000002</v>
      </c>
      <c r="AG157" s="742">
        <f t="shared" si="42"/>
        <v>0</v>
      </c>
      <c r="AH157" s="756">
        <f>E157*'PRESENT RATES'!S398</f>
        <v>3826.9728</v>
      </c>
      <c r="AI157" s="250">
        <f>E157*'PROPOSED RATES'!S398</f>
        <v>3579.0048000000002</v>
      </c>
      <c r="AJ157" s="742">
        <f t="shared" si="43"/>
        <v>-6.4794816414686762E-2</v>
      </c>
      <c r="AK157" s="985">
        <f>E157*'PRESENT RATES'!T398</f>
        <v>-4.4639999999999995</v>
      </c>
      <c r="AL157" s="985">
        <f>E157*'PROPOSED RATES'!T398</f>
        <v>-4.7232000000000003</v>
      </c>
      <c r="AM157" s="742">
        <f t="shared" si="32"/>
        <v>5.8064516129032517E-2</v>
      </c>
      <c r="AN157" s="756">
        <f>E157*'PRESENT RATES'!U398</f>
        <v>10932.9408</v>
      </c>
      <c r="AO157" s="250">
        <f>E157*'PROPOSED RATES'!U398</f>
        <v>12239.9136</v>
      </c>
      <c r="AP157" s="742">
        <f t="shared" si="44"/>
        <v>0.11954448706060861</v>
      </c>
      <c r="AQ157" s="463"/>
      <c r="AR157" s="225">
        <f t="shared" si="33"/>
        <v>145</v>
      </c>
    </row>
    <row r="158" spans="1:44">
      <c r="A158" s="225">
        <f t="shared" si="45"/>
        <v>146</v>
      </c>
      <c r="B158" s="225"/>
      <c r="C158" s="796">
        <f>'LIGHTING MC'!C135</f>
        <v>150</v>
      </c>
      <c r="D158" s="773">
        <f>'LIGHTING MC'!D135</f>
        <v>16000</v>
      </c>
      <c r="E158" s="773">
        <f>'LIGHTING MC'!E157</f>
        <v>180</v>
      </c>
      <c r="F158" s="797">
        <f>'LIGHTING MC'!F157</f>
        <v>10683.225</v>
      </c>
      <c r="G158" s="741">
        <f>E158*'PRESENT RATES'!I399</f>
        <v>113.4</v>
      </c>
      <c r="H158" s="253">
        <f>E158*'PROPOSED RATES'!I399</f>
        <v>113.4</v>
      </c>
      <c r="I158" s="742">
        <f t="shared" si="34"/>
        <v>0</v>
      </c>
      <c r="J158" s="750">
        <f>E158*'PRESENT RATES'!J399</f>
        <v>882.00000000000011</v>
      </c>
      <c r="K158" s="253">
        <f>E158*'PROPOSED RATES'!J399</f>
        <v>1159.2</v>
      </c>
      <c r="L158" s="742">
        <f t="shared" si="35"/>
        <v>0.31428571428571406</v>
      </c>
      <c r="M158" s="741">
        <f>E158*'PRESENT RATES'!K399</f>
        <v>25.200000000000003</v>
      </c>
      <c r="N158" s="253">
        <f>E158*'PROPOSED RATES'!K399</f>
        <v>16.2</v>
      </c>
      <c r="O158" s="742">
        <f t="shared" si="36"/>
        <v>-0.35714285714285721</v>
      </c>
      <c r="P158" s="995">
        <f>E158*'PRESENT RATES'!L399</f>
        <v>0</v>
      </c>
      <c r="Q158" s="996">
        <f>E158*'PROPOSED RATES'!L399</f>
        <v>0</v>
      </c>
      <c r="R158" s="742" t="str">
        <f t="shared" si="37"/>
        <v>0.0%</v>
      </c>
      <c r="S158" s="741">
        <f>E158*'PRESENT RATES'!M399</f>
        <v>0</v>
      </c>
      <c r="T158" s="253">
        <f>E158*'PROPOSED RATES'!M399</f>
        <v>0</v>
      </c>
      <c r="U158" s="742" t="str">
        <f t="shared" si="38"/>
        <v>0.0%</v>
      </c>
      <c r="V158" s="741">
        <f>E158*'PRESENT RATES'!N399</f>
        <v>88.2</v>
      </c>
      <c r="W158" s="253">
        <f>E158*'PROPOSED RATES'!N399</f>
        <v>82.8</v>
      </c>
      <c r="X158" s="742">
        <f t="shared" si="39"/>
        <v>-6.1224489795918435E-2</v>
      </c>
      <c r="Y158" s="741">
        <f>E158*'PRESENT RATES'!O399</f>
        <v>0</v>
      </c>
      <c r="Z158" s="253">
        <f>E158*'PROPOSED RATES'!O399</f>
        <v>0</v>
      </c>
      <c r="AA158" s="742" t="str">
        <f t="shared" si="40"/>
        <v>0.0%</v>
      </c>
      <c r="AB158" s="741">
        <f>E158*'PRESENT RATES'!Q399</f>
        <v>1108.8</v>
      </c>
      <c r="AC158" s="250">
        <f>E158*'PROPOSED RATES'!Q399</f>
        <v>1371.6</v>
      </c>
      <c r="AD158" s="742">
        <f t="shared" si="41"/>
        <v>0.2370129870129869</v>
      </c>
      <c r="AE158" s="756">
        <f>E158*'PRESENT RATES'!R399</f>
        <v>61.596000000000004</v>
      </c>
      <c r="AF158" s="250">
        <f>E158*'PROPOSED RATES'!R399</f>
        <v>61.596000000000004</v>
      </c>
      <c r="AG158" s="742">
        <f t="shared" si="42"/>
        <v>0</v>
      </c>
      <c r="AH158" s="756">
        <f>E158*'PRESENT RATES'!S399</f>
        <v>688.38840000000005</v>
      </c>
      <c r="AI158" s="250">
        <f>E158*'PROPOSED RATES'!S399</f>
        <v>643.78440000000001</v>
      </c>
      <c r="AJ158" s="742">
        <f t="shared" si="43"/>
        <v>-6.4794816414686873E-2</v>
      </c>
      <c r="AK158" s="985">
        <f>E158*'PRESENT RATES'!T399</f>
        <v>-0.80100000000000005</v>
      </c>
      <c r="AL158" s="985">
        <f>E158*'PROPOSED RATES'!T399</f>
        <v>-0.84960000000000002</v>
      </c>
      <c r="AM158" s="742">
        <f t="shared" si="32"/>
        <v>6.0674157303370668E-2</v>
      </c>
      <c r="AN158" s="756">
        <f>E158*'PRESENT RATES'!U399</f>
        <v>1857.9833999999998</v>
      </c>
      <c r="AO158" s="250">
        <f>E158*'PROPOSED RATES'!U399</f>
        <v>2076.1307999999999</v>
      </c>
      <c r="AP158" s="742">
        <f t="shared" si="44"/>
        <v>0.11741084446717887</v>
      </c>
      <c r="AQ158" s="463"/>
      <c r="AR158" s="225">
        <f t="shared" si="33"/>
        <v>146</v>
      </c>
    </row>
    <row r="159" spans="1:44">
      <c r="A159" s="225">
        <f t="shared" si="45"/>
        <v>147</v>
      </c>
      <c r="B159" s="126"/>
      <c r="C159" s="785" t="s">
        <v>286</v>
      </c>
      <c r="D159" s="772"/>
      <c r="E159" s="772"/>
      <c r="F159" s="795"/>
      <c r="G159" s="741"/>
      <c r="H159" s="253"/>
      <c r="I159" s="742"/>
      <c r="J159" s="750"/>
      <c r="K159" s="253"/>
      <c r="L159" s="742"/>
      <c r="M159" s="741"/>
      <c r="N159" s="253"/>
      <c r="O159" s="742"/>
      <c r="P159" s="995"/>
      <c r="Q159" s="996"/>
      <c r="R159" s="742"/>
      <c r="S159" s="741"/>
      <c r="T159" s="253"/>
      <c r="U159" s="742"/>
      <c r="V159" s="741"/>
      <c r="W159" s="253"/>
      <c r="X159" s="742"/>
      <c r="Y159" s="741"/>
      <c r="Z159" s="253"/>
      <c r="AA159" s="742"/>
      <c r="AB159" s="741"/>
      <c r="AC159" s="250"/>
      <c r="AD159" s="742"/>
      <c r="AE159" s="756"/>
      <c r="AF159" s="250"/>
      <c r="AG159" s="742"/>
      <c r="AH159" s="756"/>
      <c r="AI159" s="250"/>
      <c r="AJ159" s="742"/>
      <c r="AK159" s="985"/>
      <c r="AL159" s="985"/>
      <c r="AM159" s="742"/>
      <c r="AN159" s="756"/>
      <c r="AO159" s="250"/>
      <c r="AP159" s="742"/>
      <c r="AQ159" s="63"/>
      <c r="AR159" s="225">
        <f t="shared" si="33"/>
        <v>147</v>
      </c>
    </row>
    <row r="160" spans="1:44">
      <c r="A160" s="225">
        <f t="shared" si="45"/>
        <v>148</v>
      </c>
      <c r="B160" s="126"/>
      <c r="C160" s="796">
        <f>'LIGHTING MC'!C159</f>
        <v>50</v>
      </c>
      <c r="D160" s="773">
        <f>'LIGHTING MC'!D159</f>
        <v>4000</v>
      </c>
      <c r="E160" s="773">
        <f>'LIGHTING MC'!E159</f>
        <v>0</v>
      </c>
      <c r="F160" s="797">
        <f>'LIGHTING MC'!F159</f>
        <v>0</v>
      </c>
      <c r="G160" s="741">
        <f>E160*'PRESENT RATES'!I401</f>
        <v>0</v>
      </c>
      <c r="H160" s="253">
        <f>E160*'PROPOSED RATES'!I401</f>
        <v>0</v>
      </c>
      <c r="I160" s="742" t="str">
        <f t="shared" si="34"/>
        <v>0.0%</v>
      </c>
      <c r="J160" s="750">
        <f>E160*'PRESENT RATES'!J401</f>
        <v>0</v>
      </c>
      <c r="K160" s="253">
        <f>E160*'PROPOSED RATES'!J401</f>
        <v>0</v>
      </c>
      <c r="L160" s="742" t="str">
        <f t="shared" si="35"/>
        <v>0.0%</v>
      </c>
      <c r="M160" s="741">
        <f>E160*'PRESENT RATES'!K401</f>
        <v>0</v>
      </c>
      <c r="N160" s="253">
        <f>E160*'PROPOSED RATES'!K401</f>
        <v>0</v>
      </c>
      <c r="O160" s="742" t="str">
        <f t="shared" si="36"/>
        <v>0.0%</v>
      </c>
      <c r="P160" s="995">
        <f>E160*'PRESENT RATES'!L401</f>
        <v>0</v>
      </c>
      <c r="Q160" s="996">
        <f>E160*'PROPOSED RATES'!L401</f>
        <v>0</v>
      </c>
      <c r="R160" s="742" t="str">
        <f t="shared" si="37"/>
        <v>0.0%</v>
      </c>
      <c r="S160" s="741">
        <f>E160*'PRESENT RATES'!M401</f>
        <v>0</v>
      </c>
      <c r="T160" s="253">
        <f>E160*'PROPOSED RATES'!M401</f>
        <v>0</v>
      </c>
      <c r="U160" s="742" t="str">
        <f t="shared" si="38"/>
        <v>0.0%</v>
      </c>
      <c r="V160" s="741">
        <f>E160*'PRESENT RATES'!N401</f>
        <v>0</v>
      </c>
      <c r="W160" s="253">
        <f>E160*'PROPOSED RATES'!N401</f>
        <v>0</v>
      </c>
      <c r="X160" s="742" t="str">
        <f t="shared" si="39"/>
        <v>0.0%</v>
      </c>
      <c r="Y160" s="741">
        <f>E160*'PRESENT RATES'!O401</f>
        <v>0</v>
      </c>
      <c r="Z160" s="253">
        <f>E160*'PROPOSED RATES'!O401</f>
        <v>0</v>
      </c>
      <c r="AA160" s="742" t="str">
        <f t="shared" si="40"/>
        <v>0.0%</v>
      </c>
      <c r="AB160" s="741">
        <f>E160*'PRESENT RATES'!Q401</f>
        <v>0</v>
      </c>
      <c r="AC160" s="250">
        <f>E160*'PROPOSED RATES'!Q401</f>
        <v>0</v>
      </c>
      <c r="AD160" s="742" t="str">
        <f t="shared" si="41"/>
        <v>0.0%</v>
      </c>
      <c r="AE160" s="756">
        <f>E160*'PRESENT RATES'!R401</f>
        <v>0</v>
      </c>
      <c r="AF160" s="250">
        <f>E160*'PROPOSED RATES'!R401</f>
        <v>0</v>
      </c>
      <c r="AG160" s="742" t="str">
        <f t="shared" si="42"/>
        <v>0.0%</v>
      </c>
      <c r="AH160" s="756">
        <f>E160*'PRESENT RATES'!S401</f>
        <v>0</v>
      </c>
      <c r="AI160" s="250">
        <f>E160*'PROPOSED RATES'!S401</f>
        <v>0</v>
      </c>
      <c r="AJ160" s="742" t="str">
        <f t="shared" si="43"/>
        <v>0.0%</v>
      </c>
      <c r="AK160" s="985">
        <f>E160*'PRESENT RATES'!T401</f>
        <v>0</v>
      </c>
      <c r="AL160" s="985">
        <f>E160*'PROPOSED RATES'!T401</f>
        <v>0</v>
      </c>
      <c r="AM160" s="742" t="str">
        <f t="shared" si="32"/>
        <v>0.0%</v>
      </c>
      <c r="AN160" s="756">
        <f>E160*'PRESENT RATES'!U401</f>
        <v>0</v>
      </c>
      <c r="AO160" s="250">
        <f>E160*'PROPOSED RATES'!U401</f>
        <v>0</v>
      </c>
      <c r="AP160" s="742" t="str">
        <f t="shared" si="44"/>
        <v>0.0%</v>
      </c>
      <c r="AQ160" s="465"/>
      <c r="AR160" s="225">
        <f t="shared" si="33"/>
        <v>148</v>
      </c>
    </row>
    <row r="161" spans="1:44">
      <c r="A161" s="225">
        <f t="shared" si="45"/>
        <v>149</v>
      </c>
      <c r="B161" s="126"/>
      <c r="C161" s="796">
        <f>'LIGHTING MC'!C160</f>
        <v>70</v>
      </c>
      <c r="D161" s="773">
        <f>'LIGHTING MC'!D160</f>
        <v>5800</v>
      </c>
      <c r="E161" s="773">
        <f>'LIGHTING MC'!E160</f>
        <v>0</v>
      </c>
      <c r="F161" s="797">
        <f>'LIGHTING MC'!F160</f>
        <v>0</v>
      </c>
      <c r="G161" s="741">
        <f>E161*'PRESENT RATES'!I402</f>
        <v>0</v>
      </c>
      <c r="H161" s="253">
        <f>E161*'PROPOSED RATES'!I402</f>
        <v>0</v>
      </c>
      <c r="I161" s="742" t="str">
        <f t="shared" si="34"/>
        <v>0.0%</v>
      </c>
      <c r="J161" s="750">
        <f>E161*'PRESENT RATES'!J402</f>
        <v>0</v>
      </c>
      <c r="K161" s="253">
        <f>E161*'PROPOSED RATES'!J402</f>
        <v>0</v>
      </c>
      <c r="L161" s="742" t="str">
        <f t="shared" si="35"/>
        <v>0.0%</v>
      </c>
      <c r="M161" s="741">
        <f>E161*'PRESENT RATES'!K402</f>
        <v>0</v>
      </c>
      <c r="N161" s="253">
        <f>E161*'PROPOSED RATES'!K402</f>
        <v>0</v>
      </c>
      <c r="O161" s="742" t="str">
        <f t="shared" si="36"/>
        <v>0.0%</v>
      </c>
      <c r="P161" s="995">
        <f>E161*'PRESENT RATES'!L402</f>
        <v>0</v>
      </c>
      <c r="Q161" s="996">
        <f>E161*'PROPOSED RATES'!L402</f>
        <v>0</v>
      </c>
      <c r="R161" s="742" t="str">
        <f t="shared" si="37"/>
        <v>0.0%</v>
      </c>
      <c r="S161" s="741">
        <f>E161*'PRESENT RATES'!M402</f>
        <v>0</v>
      </c>
      <c r="T161" s="253">
        <f>E161*'PROPOSED RATES'!M402</f>
        <v>0</v>
      </c>
      <c r="U161" s="742" t="str">
        <f t="shared" si="38"/>
        <v>0.0%</v>
      </c>
      <c r="V161" s="741">
        <f>E161*'PRESENT RATES'!N402</f>
        <v>0</v>
      </c>
      <c r="W161" s="253">
        <f>E161*'PROPOSED RATES'!N402</f>
        <v>0</v>
      </c>
      <c r="X161" s="742" t="str">
        <f t="shared" si="39"/>
        <v>0.0%</v>
      </c>
      <c r="Y161" s="741">
        <f>E161*'PRESENT RATES'!O402</f>
        <v>0</v>
      </c>
      <c r="Z161" s="253">
        <f>E161*'PROPOSED RATES'!O402</f>
        <v>0</v>
      </c>
      <c r="AA161" s="742" t="str">
        <f t="shared" si="40"/>
        <v>0.0%</v>
      </c>
      <c r="AB161" s="741">
        <f>E161*'PRESENT RATES'!Q402</f>
        <v>0</v>
      </c>
      <c r="AC161" s="250">
        <f>E161*'PROPOSED RATES'!Q402</f>
        <v>0</v>
      </c>
      <c r="AD161" s="742" t="str">
        <f t="shared" si="41"/>
        <v>0.0%</v>
      </c>
      <c r="AE161" s="756">
        <f>E161*'PRESENT RATES'!R402</f>
        <v>0</v>
      </c>
      <c r="AF161" s="250">
        <f>E161*'PROPOSED RATES'!R402</f>
        <v>0</v>
      </c>
      <c r="AG161" s="742" t="str">
        <f t="shared" si="42"/>
        <v>0.0%</v>
      </c>
      <c r="AH161" s="756">
        <f>E161*'PRESENT RATES'!S402</f>
        <v>0</v>
      </c>
      <c r="AI161" s="250">
        <f>E161*'PROPOSED RATES'!S402</f>
        <v>0</v>
      </c>
      <c r="AJ161" s="742" t="str">
        <f t="shared" si="43"/>
        <v>0.0%</v>
      </c>
      <c r="AK161" s="985">
        <f>E161*'PRESENT RATES'!T402</f>
        <v>0</v>
      </c>
      <c r="AL161" s="985">
        <f>E161*'PROPOSED RATES'!T402</f>
        <v>0</v>
      </c>
      <c r="AM161" s="742" t="str">
        <f t="shared" si="32"/>
        <v>0.0%</v>
      </c>
      <c r="AN161" s="756">
        <f>E161*'PRESENT RATES'!U402</f>
        <v>0</v>
      </c>
      <c r="AO161" s="250">
        <f>E161*'PROPOSED RATES'!U402</f>
        <v>0</v>
      </c>
      <c r="AP161" s="742" t="str">
        <f t="shared" si="44"/>
        <v>0.0%</v>
      </c>
      <c r="AQ161" s="465"/>
      <c r="AR161" s="225">
        <f t="shared" si="33"/>
        <v>149</v>
      </c>
    </row>
    <row r="162" spans="1:44">
      <c r="A162" s="225">
        <f t="shared" si="45"/>
        <v>150</v>
      </c>
      <c r="B162" s="126"/>
      <c r="C162" s="796">
        <f>'LIGHTING MC'!C161</f>
        <v>100</v>
      </c>
      <c r="D162" s="773">
        <f>'LIGHTING MC'!D161</f>
        <v>9500</v>
      </c>
      <c r="E162" s="773">
        <f>'LIGHTING MC'!E161</f>
        <v>0</v>
      </c>
      <c r="F162" s="797">
        <f>'LIGHTING MC'!F161</f>
        <v>0</v>
      </c>
      <c r="G162" s="741">
        <f>E162*'PRESENT RATES'!I403</f>
        <v>0</v>
      </c>
      <c r="H162" s="253">
        <f>E162*'PROPOSED RATES'!I403</f>
        <v>0</v>
      </c>
      <c r="I162" s="742" t="str">
        <f t="shared" si="34"/>
        <v>0.0%</v>
      </c>
      <c r="J162" s="750">
        <f>E162*'PRESENT RATES'!J403</f>
        <v>0</v>
      </c>
      <c r="K162" s="253">
        <f>E162*'PROPOSED RATES'!J403</f>
        <v>0</v>
      </c>
      <c r="L162" s="742" t="str">
        <f t="shared" si="35"/>
        <v>0.0%</v>
      </c>
      <c r="M162" s="741">
        <f>E162*'PRESENT RATES'!K403</f>
        <v>0</v>
      </c>
      <c r="N162" s="253">
        <f>E162*'PROPOSED RATES'!K403</f>
        <v>0</v>
      </c>
      <c r="O162" s="742" t="str">
        <f t="shared" si="36"/>
        <v>0.0%</v>
      </c>
      <c r="P162" s="995">
        <f>E162*'PRESENT RATES'!L403</f>
        <v>0</v>
      </c>
      <c r="Q162" s="996">
        <f>E162*'PROPOSED RATES'!L403</f>
        <v>0</v>
      </c>
      <c r="R162" s="742" t="str">
        <f t="shared" si="37"/>
        <v>0.0%</v>
      </c>
      <c r="S162" s="741">
        <f>E162*'PRESENT RATES'!M403</f>
        <v>0</v>
      </c>
      <c r="T162" s="253">
        <f>E162*'PROPOSED RATES'!M403</f>
        <v>0</v>
      </c>
      <c r="U162" s="742" t="str">
        <f t="shared" si="38"/>
        <v>0.0%</v>
      </c>
      <c r="V162" s="741">
        <f>E162*'PRESENT RATES'!N403</f>
        <v>0</v>
      </c>
      <c r="W162" s="253">
        <f>E162*'PROPOSED RATES'!N403</f>
        <v>0</v>
      </c>
      <c r="X162" s="742" t="str">
        <f t="shared" si="39"/>
        <v>0.0%</v>
      </c>
      <c r="Y162" s="741">
        <f>E162*'PRESENT RATES'!O403</f>
        <v>0</v>
      </c>
      <c r="Z162" s="253">
        <f>E162*'PROPOSED RATES'!O403</f>
        <v>0</v>
      </c>
      <c r="AA162" s="742" t="str">
        <f t="shared" si="40"/>
        <v>0.0%</v>
      </c>
      <c r="AB162" s="741">
        <f>E162*'PRESENT RATES'!Q403</f>
        <v>0</v>
      </c>
      <c r="AC162" s="250">
        <f>E162*'PROPOSED RATES'!Q403</f>
        <v>0</v>
      </c>
      <c r="AD162" s="742" t="str">
        <f t="shared" si="41"/>
        <v>0.0%</v>
      </c>
      <c r="AE162" s="756">
        <f>E162*'PRESENT RATES'!R403</f>
        <v>0</v>
      </c>
      <c r="AF162" s="250">
        <f>E162*'PROPOSED RATES'!R403</f>
        <v>0</v>
      </c>
      <c r="AG162" s="742" t="str">
        <f t="shared" si="42"/>
        <v>0.0%</v>
      </c>
      <c r="AH162" s="756">
        <f>E162*'PRESENT RATES'!S403</f>
        <v>0</v>
      </c>
      <c r="AI162" s="250">
        <f>E162*'PROPOSED RATES'!S403</f>
        <v>0</v>
      </c>
      <c r="AJ162" s="742" t="str">
        <f t="shared" si="43"/>
        <v>0.0%</v>
      </c>
      <c r="AK162" s="985">
        <f>E162*'PRESENT RATES'!T403</f>
        <v>0</v>
      </c>
      <c r="AL162" s="985">
        <f>E162*'PROPOSED RATES'!T403</f>
        <v>0</v>
      </c>
      <c r="AM162" s="742" t="str">
        <f t="shared" si="32"/>
        <v>0.0%</v>
      </c>
      <c r="AN162" s="756">
        <f>E162*'PRESENT RATES'!U403</f>
        <v>0</v>
      </c>
      <c r="AO162" s="250">
        <f>E162*'PROPOSED RATES'!U403</f>
        <v>0</v>
      </c>
      <c r="AP162" s="742" t="str">
        <f t="shared" si="44"/>
        <v>0.0%</v>
      </c>
      <c r="AQ162" s="465"/>
      <c r="AR162" s="225">
        <f t="shared" si="33"/>
        <v>150</v>
      </c>
    </row>
    <row r="163" spans="1:44">
      <c r="A163" s="225">
        <f t="shared" si="45"/>
        <v>151</v>
      </c>
      <c r="B163" s="126"/>
      <c r="C163" s="796">
        <f>'LIGHTING MC'!C162</f>
        <v>150</v>
      </c>
      <c r="D163" s="773">
        <f>'LIGHTING MC'!D162</f>
        <v>16000</v>
      </c>
      <c r="E163" s="773">
        <f>'LIGHTING MC'!E162</f>
        <v>0</v>
      </c>
      <c r="F163" s="797">
        <f>'LIGHTING MC'!F162</f>
        <v>0</v>
      </c>
      <c r="G163" s="741">
        <f>E163*'PRESENT RATES'!I404</f>
        <v>0</v>
      </c>
      <c r="H163" s="253">
        <f>E163*'PROPOSED RATES'!I404</f>
        <v>0</v>
      </c>
      <c r="I163" s="742" t="str">
        <f t="shared" si="34"/>
        <v>0.0%</v>
      </c>
      <c r="J163" s="750">
        <f>E163*'PRESENT RATES'!J404</f>
        <v>0</v>
      </c>
      <c r="K163" s="253">
        <f>E163*'PROPOSED RATES'!J404</f>
        <v>0</v>
      </c>
      <c r="L163" s="742" t="str">
        <f t="shared" si="35"/>
        <v>0.0%</v>
      </c>
      <c r="M163" s="741">
        <f>E163*'PRESENT RATES'!K404</f>
        <v>0</v>
      </c>
      <c r="N163" s="253">
        <f>E163*'PROPOSED RATES'!K404</f>
        <v>0</v>
      </c>
      <c r="O163" s="742" t="str">
        <f t="shared" si="36"/>
        <v>0.0%</v>
      </c>
      <c r="P163" s="995">
        <f>E163*'PRESENT RATES'!L404</f>
        <v>0</v>
      </c>
      <c r="Q163" s="996">
        <f>E163*'PROPOSED RATES'!L404</f>
        <v>0</v>
      </c>
      <c r="R163" s="742" t="str">
        <f t="shared" si="37"/>
        <v>0.0%</v>
      </c>
      <c r="S163" s="741">
        <f>E163*'PRESENT RATES'!M404</f>
        <v>0</v>
      </c>
      <c r="T163" s="253">
        <f>E163*'PROPOSED RATES'!M404</f>
        <v>0</v>
      </c>
      <c r="U163" s="742" t="str">
        <f t="shared" si="38"/>
        <v>0.0%</v>
      </c>
      <c r="V163" s="741">
        <f>E163*'PRESENT RATES'!N404</f>
        <v>0</v>
      </c>
      <c r="W163" s="253">
        <f>E163*'PROPOSED RATES'!N404</f>
        <v>0</v>
      </c>
      <c r="X163" s="742" t="str">
        <f t="shared" si="39"/>
        <v>0.0%</v>
      </c>
      <c r="Y163" s="741">
        <f>E163*'PRESENT RATES'!O404</f>
        <v>0</v>
      </c>
      <c r="Z163" s="253">
        <f>E163*'PROPOSED RATES'!O404</f>
        <v>0</v>
      </c>
      <c r="AA163" s="742" t="str">
        <f t="shared" si="40"/>
        <v>0.0%</v>
      </c>
      <c r="AB163" s="741">
        <f>E163*'PRESENT RATES'!Q404</f>
        <v>0</v>
      </c>
      <c r="AC163" s="250">
        <f>E163*'PROPOSED RATES'!Q404</f>
        <v>0</v>
      </c>
      <c r="AD163" s="742" t="str">
        <f t="shared" si="41"/>
        <v>0.0%</v>
      </c>
      <c r="AE163" s="756">
        <f>E163*'PRESENT RATES'!R404</f>
        <v>0</v>
      </c>
      <c r="AF163" s="250">
        <f>E163*'PROPOSED RATES'!R404</f>
        <v>0</v>
      </c>
      <c r="AG163" s="742" t="str">
        <f t="shared" si="42"/>
        <v>0.0%</v>
      </c>
      <c r="AH163" s="756">
        <f>E163*'PRESENT RATES'!S404</f>
        <v>0</v>
      </c>
      <c r="AI163" s="250">
        <f>E163*'PROPOSED RATES'!S404</f>
        <v>0</v>
      </c>
      <c r="AJ163" s="742" t="str">
        <f t="shared" si="43"/>
        <v>0.0%</v>
      </c>
      <c r="AK163" s="985">
        <f>E163*'PRESENT RATES'!T404</f>
        <v>0</v>
      </c>
      <c r="AL163" s="985">
        <f>E163*'PROPOSED RATES'!T404</f>
        <v>0</v>
      </c>
      <c r="AM163" s="742" t="str">
        <f t="shared" si="32"/>
        <v>0.0%</v>
      </c>
      <c r="AN163" s="756">
        <f>E163*'PRESENT RATES'!U404</f>
        <v>0</v>
      </c>
      <c r="AO163" s="250">
        <f>E163*'PROPOSED RATES'!U404</f>
        <v>0</v>
      </c>
      <c r="AP163" s="742" t="str">
        <f t="shared" si="44"/>
        <v>0.0%</v>
      </c>
      <c r="AQ163" s="465"/>
      <c r="AR163" s="225">
        <f t="shared" si="33"/>
        <v>151</v>
      </c>
    </row>
    <row r="164" spans="1:44">
      <c r="A164" s="225">
        <f t="shared" si="45"/>
        <v>152</v>
      </c>
      <c r="B164" s="126"/>
      <c r="C164" s="796">
        <f>'LIGHTING MC'!C163</f>
        <v>200</v>
      </c>
      <c r="D164" s="773">
        <f>'LIGHTING MC'!D163</f>
        <v>22000</v>
      </c>
      <c r="E164" s="773">
        <f>'LIGHTING MC'!E163</f>
        <v>0</v>
      </c>
      <c r="F164" s="797">
        <f>'LIGHTING MC'!F163</f>
        <v>0</v>
      </c>
      <c r="G164" s="741">
        <f>E164*'PRESENT RATES'!I405</f>
        <v>0</v>
      </c>
      <c r="H164" s="253">
        <f>E164*'PROPOSED RATES'!I405</f>
        <v>0</v>
      </c>
      <c r="I164" s="742" t="str">
        <f t="shared" si="34"/>
        <v>0.0%</v>
      </c>
      <c r="J164" s="750">
        <f>E164*'PRESENT RATES'!J405</f>
        <v>0</v>
      </c>
      <c r="K164" s="253">
        <f>E164*'PROPOSED RATES'!J405</f>
        <v>0</v>
      </c>
      <c r="L164" s="742" t="str">
        <f t="shared" si="35"/>
        <v>0.0%</v>
      </c>
      <c r="M164" s="741">
        <f>E164*'PRESENT RATES'!K405</f>
        <v>0</v>
      </c>
      <c r="N164" s="253">
        <f>E164*'PROPOSED RATES'!K405</f>
        <v>0</v>
      </c>
      <c r="O164" s="742" t="str">
        <f t="shared" si="36"/>
        <v>0.0%</v>
      </c>
      <c r="P164" s="995">
        <f>E164*'PRESENT RATES'!L405</f>
        <v>0</v>
      </c>
      <c r="Q164" s="996">
        <f>E164*'PROPOSED RATES'!L405</f>
        <v>0</v>
      </c>
      <c r="R164" s="742" t="str">
        <f t="shared" si="37"/>
        <v>0.0%</v>
      </c>
      <c r="S164" s="741">
        <f>E164*'PRESENT RATES'!M405</f>
        <v>0</v>
      </c>
      <c r="T164" s="253">
        <f>E164*'PROPOSED RATES'!M405</f>
        <v>0</v>
      </c>
      <c r="U164" s="742" t="str">
        <f t="shared" si="38"/>
        <v>0.0%</v>
      </c>
      <c r="V164" s="741">
        <f>E164*'PRESENT RATES'!N405</f>
        <v>0</v>
      </c>
      <c r="W164" s="253">
        <f>E164*'PROPOSED RATES'!N405</f>
        <v>0</v>
      </c>
      <c r="X164" s="742" t="str">
        <f t="shared" si="39"/>
        <v>0.0%</v>
      </c>
      <c r="Y164" s="741">
        <f>E164*'PRESENT RATES'!O405</f>
        <v>0</v>
      </c>
      <c r="Z164" s="253">
        <f>E164*'PROPOSED RATES'!O405</f>
        <v>0</v>
      </c>
      <c r="AA164" s="742" t="str">
        <f t="shared" si="40"/>
        <v>0.0%</v>
      </c>
      <c r="AB164" s="741">
        <f>E164*'PRESENT RATES'!Q405</f>
        <v>0</v>
      </c>
      <c r="AC164" s="250">
        <f>E164*'PROPOSED RATES'!Q405</f>
        <v>0</v>
      </c>
      <c r="AD164" s="742" t="str">
        <f t="shared" si="41"/>
        <v>0.0%</v>
      </c>
      <c r="AE164" s="756">
        <f>E164*'PRESENT RATES'!R405</f>
        <v>0</v>
      </c>
      <c r="AF164" s="250">
        <f>E164*'PROPOSED RATES'!R405</f>
        <v>0</v>
      </c>
      <c r="AG164" s="742" t="str">
        <f t="shared" si="42"/>
        <v>0.0%</v>
      </c>
      <c r="AH164" s="756">
        <f>E164*'PRESENT RATES'!S405</f>
        <v>0</v>
      </c>
      <c r="AI164" s="250">
        <f>E164*'PROPOSED RATES'!S405</f>
        <v>0</v>
      </c>
      <c r="AJ164" s="742" t="str">
        <f t="shared" si="43"/>
        <v>0.0%</v>
      </c>
      <c r="AK164" s="985">
        <f>E164*'PRESENT RATES'!T405</f>
        <v>0</v>
      </c>
      <c r="AL164" s="985">
        <f>E164*'PROPOSED RATES'!T405</f>
        <v>0</v>
      </c>
      <c r="AM164" s="742" t="str">
        <f t="shared" si="32"/>
        <v>0.0%</v>
      </c>
      <c r="AN164" s="756">
        <f>E164*'PRESENT RATES'!U405</f>
        <v>0</v>
      </c>
      <c r="AO164" s="250">
        <f>E164*'PROPOSED RATES'!U405</f>
        <v>0</v>
      </c>
      <c r="AP164" s="742" t="str">
        <f t="shared" si="44"/>
        <v>0.0%</v>
      </c>
      <c r="AQ164" s="465"/>
      <c r="AR164" s="225">
        <f t="shared" si="33"/>
        <v>152</v>
      </c>
    </row>
    <row r="165" spans="1:44">
      <c r="A165" s="225">
        <f t="shared" si="45"/>
        <v>153</v>
      </c>
      <c r="B165" s="126"/>
      <c r="C165" s="796">
        <f>'LIGHTING MC'!C164</f>
        <v>250</v>
      </c>
      <c r="D165" s="773">
        <f>'LIGHTING MC'!D164</f>
        <v>30000</v>
      </c>
      <c r="E165" s="773">
        <f>'LIGHTING MC'!E164</f>
        <v>0</v>
      </c>
      <c r="F165" s="797">
        <f>'LIGHTING MC'!F164</f>
        <v>0</v>
      </c>
      <c r="G165" s="741">
        <f>E165*'PRESENT RATES'!I406</f>
        <v>0</v>
      </c>
      <c r="H165" s="253">
        <f>E165*'PROPOSED RATES'!I406</f>
        <v>0</v>
      </c>
      <c r="I165" s="742" t="str">
        <f t="shared" si="34"/>
        <v>0.0%</v>
      </c>
      <c r="J165" s="750">
        <f>E165*'PRESENT RATES'!J406</f>
        <v>0</v>
      </c>
      <c r="K165" s="253">
        <f>E165*'PROPOSED RATES'!J406</f>
        <v>0</v>
      </c>
      <c r="L165" s="742" t="str">
        <f t="shared" si="35"/>
        <v>0.0%</v>
      </c>
      <c r="M165" s="741">
        <f>E165*'PRESENT RATES'!K406</f>
        <v>0</v>
      </c>
      <c r="N165" s="253">
        <f>E165*'PROPOSED RATES'!K406</f>
        <v>0</v>
      </c>
      <c r="O165" s="742" t="str">
        <f t="shared" si="36"/>
        <v>0.0%</v>
      </c>
      <c r="P165" s="995">
        <f>E165*'PRESENT RATES'!L406</f>
        <v>0</v>
      </c>
      <c r="Q165" s="996">
        <f>E165*'PROPOSED RATES'!L406</f>
        <v>0</v>
      </c>
      <c r="R165" s="742" t="str">
        <f t="shared" si="37"/>
        <v>0.0%</v>
      </c>
      <c r="S165" s="741">
        <f>E165*'PRESENT RATES'!M406</f>
        <v>0</v>
      </c>
      <c r="T165" s="253">
        <f>E165*'PROPOSED RATES'!M406</f>
        <v>0</v>
      </c>
      <c r="U165" s="742" t="str">
        <f t="shared" si="38"/>
        <v>0.0%</v>
      </c>
      <c r="V165" s="741">
        <f>E165*'PRESENT RATES'!N406</f>
        <v>0</v>
      </c>
      <c r="W165" s="253">
        <f>E165*'PROPOSED RATES'!N406</f>
        <v>0</v>
      </c>
      <c r="X165" s="742" t="str">
        <f t="shared" si="39"/>
        <v>0.0%</v>
      </c>
      <c r="Y165" s="741">
        <f>E165*'PRESENT RATES'!O406</f>
        <v>0</v>
      </c>
      <c r="Z165" s="253">
        <f>E165*'PROPOSED RATES'!O406</f>
        <v>0</v>
      </c>
      <c r="AA165" s="742" t="str">
        <f t="shared" si="40"/>
        <v>0.0%</v>
      </c>
      <c r="AB165" s="741">
        <f>E165*'PRESENT RATES'!Q406</f>
        <v>0</v>
      </c>
      <c r="AC165" s="250">
        <f>E165*'PROPOSED RATES'!Q406</f>
        <v>0</v>
      </c>
      <c r="AD165" s="742" t="str">
        <f t="shared" si="41"/>
        <v>0.0%</v>
      </c>
      <c r="AE165" s="756">
        <f>E165*'PRESENT RATES'!R406</f>
        <v>0</v>
      </c>
      <c r="AF165" s="250">
        <f>E165*'PROPOSED RATES'!R406</f>
        <v>0</v>
      </c>
      <c r="AG165" s="742" t="str">
        <f t="shared" si="42"/>
        <v>0.0%</v>
      </c>
      <c r="AH165" s="756">
        <f>E165*'PRESENT RATES'!S406</f>
        <v>0</v>
      </c>
      <c r="AI165" s="250">
        <f>E165*'PROPOSED RATES'!S406</f>
        <v>0</v>
      </c>
      <c r="AJ165" s="742" t="str">
        <f t="shared" si="43"/>
        <v>0.0%</v>
      </c>
      <c r="AK165" s="985">
        <f>E165*'PRESENT RATES'!T406</f>
        <v>0</v>
      </c>
      <c r="AL165" s="985">
        <f>E165*'PROPOSED RATES'!T406</f>
        <v>0</v>
      </c>
      <c r="AM165" s="742" t="str">
        <f t="shared" si="32"/>
        <v>0.0%</v>
      </c>
      <c r="AN165" s="756">
        <f>E165*'PRESENT RATES'!U406</f>
        <v>0</v>
      </c>
      <c r="AO165" s="250">
        <f>E165*'PROPOSED RATES'!U406</f>
        <v>0</v>
      </c>
      <c r="AP165" s="742" t="str">
        <f t="shared" si="44"/>
        <v>0.0%</v>
      </c>
      <c r="AQ165" s="465"/>
      <c r="AR165" s="225">
        <f t="shared" si="33"/>
        <v>153</v>
      </c>
    </row>
    <row r="166" spans="1:44">
      <c r="A166" s="225">
        <f t="shared" si="45"/>
        <v>154</v>
      </c>
      <c r="B166" s="225"/>
      <c r="C166" s="785" t="s">
        <v>90</v>
      </c>
      <c r="D166" s="772"/>
      <c r="E166" s="772"/>
      <c r="F166" s="795"/>
      <c r="G166" s="741"/>
      <c r="H166" s="253"/>
      <c r="I166" s="742"/>
      <c r="J166" s="750"/>
      <c r="K166" s="253"/>
      <c r="L166" s="742"/>
      <c r="M166" s="741"/>
      <c r="N166" s="253"/>
      <c r="O166" s="742"/>
      <c r="P166" s="995"/>
      <c r="Q166" s="996"/>
      <c r="R166" s="742"/>
      <c r="S166" s="741"/>
      <c r="T166" s="253"/>
      <c r="U166" s="742"/>
      <c r="V166" s="741"/>
      <c r="W166" s="253"/>
      <c r="X166" s="742"/>
      <c r="Y166" s="741"/>
      <c r="Z166" s="253"/>
      <c r="AA166" s="742"/>
      <c r="AB166" s="741"/>
      <c r="AC166" s="250"/>
      <c r="AD166" s="742"/>
      <c r="AE166" s="756"/>
      <c r="AF166" s="250"/>
      <c r="AG166" s="742"/>
      <c r="AH166" s="756"/>
      <c r="AI166" s="250"/>
      <c r="AJ166" s="742"/>
      <c r="AK166" s="985"/>
      <c r="AL166" s="985"/>
      <c r="AM166" s="742"/>
      <c r="AN166" s="756"/>
      <c r="AO166" s="250"/>
      <c r="AP166" s="742"/>
      <c r="AQ166" s="254"/>
      <c r="AR166" s="225">
        <f t="shared" si="33"/>
        <v>154</v>
      </c>
    </row>
    <row r="167" spans="1:44">
      <c r="A167" s="225">
        <f t="shared" si="45"/>
        <v>155</v>
      </c>
      <c r="B167" s="225"/>
      <c r="C167" s="796">
        <f>'LIGHTING MC'!C166</f>
        <v>35</v>
      </c>
      <c r="D167" s="773">
        <f>'LIGHTING MC'!D166</f>
        <v>4800</v>
      </c>
      <c r="E167" s="773">
        <f>'LIGHTING MC'!E166</f>
        <v>5796</v>
      </c>
      <c r="F167" s="797">
        <f>'LIGHTING MC'!F166</f>
        <v>134783.565</v>
      </c>
      <c r="G167" s="741">
        <f>E167*'PRESENT RATES'!I408</f>
        <v>1449</v>
      </c>
      <c r="H167" s="253">
        <f>E167*'PROPOSED RATES'!I408</f>
        <v>1449</v>
      </c>
      <c r="I167" s="742">
        <f t="shared" si="34"/>
        <v>0</v>
      </c>
      <c r="J167" s="750">
        <f>E167*'PRESENT RATES'!J408</f>
        <v>7766.64</v>
      </c>
      <c r="K167" s="253">
        <f>E167*'PROPOSED RATES'!J408</f>
        <v>10606.68</v>
      </c>
      <c r="L167" s="742">
        <f t="shared" si="35"/>
        <v>0.36567164179104483</v>
      </c>
      <c r="M167" s="741">
        <f>E167*'PRESENT RATES'!K408</f>
        <v>347.76</v>
      </c>
      <c r="N167" s="253">
        <f>E167*'PROPOSED RATES'!K408</f>
        <v>231.84</v>
      </c>
      <c r="O167" s="742">
        <f t="shared" si="36"/>
        <v>-0.33333333333333326</v>
      </c>
      <c r="P167" s="995">
        <f>E167*'PRESENT RATES'!L408</f>
        <v>0</v>
      </c>
      <c r="Q167" s="996">
        <f>E167*'PROPOSED RATES'!L408</f>
        <v>0</v>
      </c>
      <c r="R167" s="742" t="str">
        <f t="shared" si="37"/>
        <v>0.0%</v>
      </c>
      <c r="S167" s="741">
        <f>E167*'PRESENT RATES'!M408</f>
        <v>0</v>
      </c>
      <c r="T167" s="253">
        <f>E167*'PROPOSED RATES'!M408</f>
        <v>0</v>
      </c>
      <c r="U167" s="742" t="str">
        <f t="shared" si="38"/>
        <v>0.0%</v>
      </c>
      <c r="V167" s="741">
        <f>E167*'PRESENT RATES'!N408</f>
        <v>1101.24</v>
      </c>
      <c r="W167" s="253">
        <f>E167*'PROPOSED RATES'!N408</f>
        <v>1043.28</v>
      </c>
      <c r="X167" s="742">
        <f t="shared" si="39"/>
        <v>-5.2631578947368474E-2</v>
      </c>
      <c r="Y167" s="741">
        <f>E167*'PRESENT RATES'!O408</f>
        <v>0</v>
      </c>
      <c r="Z167" s="253">
        <f>E167*'PROPOSED RATES'!O408</f>
        <v>0</v>
      </c>
      <c r="AA167" s="742" t="str">
        <f t="shared" si="40"/>
        <v>0.0%</v>
      </c>
      <c r="AB167" s="741">
        <f>E167*'PRESENT RATES'!Q408</f>
        <v>10664.640000000001</v>
      </c>
      <c r="AC167" s="250">
        <f>E167*'PROPOSED RATES'!Q408</f>
        <v>13330.800000000001</v>
      </c>
      <c r="AD167" s="742">
        <f t="shared" si="41"/>
        <v>0.25</v>
      </c>
      <c r="AE167" s="756">
        <f>E167*'PRESENT RATES'!R408</f>
        <v>773.18639999999994</v>
      </c>
      <c r="AF167" s="250">
        <f>E167*'PROPOSED RATES'!R408</f>
        <v>773.18639999999994</v>
      </c>
      <c r="AG167" s="742">
        <f t="shared" si="42"/>
        <v>0</v>
      </c>
      <c r="AH167" s="756">
        <f>E167*'PRESENT RATES'!S408</f>
        <v>8641.0245599999998</v>
      </c>
      <c r="AI167" s="250">
        <f>E167*'PROPOSED RATES'!S408</f>
        <v>8081.1309600000004</v>
      </c>
      <c r="AJ167" s="742">
        <f t="shared" si="43"/>
        <v>-6.4794816414686762E-2</v>
      </c>
      <c r="AK167" s="985">
        <f>E167*'PRESENT RATES'!T408</f>
        <v>-10.085039999999999</v>
      </c>
      <c r="AL167" s="985">
        <f>E167*'PROPOSED RATES'!T408</f>
        <v>-10.66464</v>
      </c>
      <c r="AM167" s="742">
        <f t="shared" ref="AM167:AM229" si="46">IFERROR(AL167/AK167-1,"0.0%")</f>
        <v>5.7471264367816133E-2</v>
      </c>
      <c r="AN167" s="756">
        <f>E167*'PRESENT RATES'!U408</f>
        <v>20068.765920000002</v>
      </c>
      <c r="AO167" s="250">
        <f>E167*'PROPOSED RATES'!U408</f>
        <v>22174.452720000001</v>
      </c>
      <c r="AP167" s="742">
        <f t="shared" si="44"/>
        <v>0.1049235816688423</v>
      </c>
      <c r="AQ167" s="463"/>
      <c r="AR167" s="225">
        <f t="shared" si="33"/>
        <v>155</v>
      </c>
    </row>
    <row r="168" spans="1:44">
      <c r="A168" s="225">
        <f t="shared" si="45"/>
        <v>156</v>
      </c>
      <c r="B168" s="225"/>
      <c r="C168" s="796">
        <f>'LIGHTING MC'!C167</f>
        <v>55</v>
      </c>
      <c r="D168" s="773">
        <f>'LIGHTING MC'!D167</f>
        <v>8000</v>
      </c>
      <c r="E168" s="773">
        <f>'LIGHTING MC'!E167</f>
        <v>37848</v>
      </c>
      <c r="F168" s="797">
        <f>'LIGHTING MC'!F167</f>
        <v>1156004.0799999998</v>
      </c>
      <c r="G168" s="741">
        <f>E168*'PRESENT RATES'!I409</f>
        <v>12489.84</v>
      </c>
      <c r="H168" s="253">
        <f>E168*'PROPOSED RATES'!I409</f>
        <v>12489.84</v>
      </c>
      <c r="I168" s="742">
        <f t="shared" si="34"/>
        <v>0</v>
      </c>
      <c r="J168" s="750">
        <f>E168*'PRESENT RATES'!J409</f>
        <v>66234</v>
      </c>
      <c r="K168" s="253">
        <f>E168*'PROPOSED RATES'!J409</f>
        <v>91213.680000000008</v>
      </c>
      <c r="L168" s="742">
        <f t="shared" si="35"/>
        <v>0.37714285714285722</v>
      </c>
      <c r="M168" s="741">
        <f>E168*'PRESENT RATES'!K409</f>
        <v>3027.84</v>
      </c>
      <c r="N168" s="253">
        <f>E168*'PROPOSED RATES'!K409</f>
        <v>1892.4</v>
      </c>
      <c r="O168" s="742">
        <f t="shared" si="36"/>
        <v>-0.375</v>
      </c>
      <c r="P168" s="995">
        <f>E168*'PRESENT RATES'!L409</f>
        <v>0</v>
      </c>
      <c r="Q168" s="996">
        <f>E168*'PROPOSED RATES'!L409</f>
        <v>0</v>
      </c>
      <c r="R168" s="742" t="str">
        <f t="shared" si="37"/>
        <v>0.0%</v>
      </c>
      <c r="S168" s="741">
        <f>E168*'PRESENT RATES'!M409</f>
        <v>0</v>
      </c>
      <c r="T168" s="253">
        <f>E168*'PROPOSED RATES'!M409</f>
        <v>0</v>
      </c>
      <c r="U168" s="742" t="str">
        <f t="shared" si="38"/>
        <v>0.0%</v>
      </c>
      <c r="V168" s="741">
        <f>E168*'PRESENT RATES'!N409</f>
        <v>9840.48</v>
      </c>
      <c r="W168" s="253">
        <f>E168*'PROPOSED RATES'!N409</f>
        <v>9083.52</v>
      </c>
      <c r="X168" s="742">
        <f t="shared" si="39"/>
        <v>-7.6923076923076872E-2</v>
      </c>
      <c r="Y168" s="741">
        <f>E168*'PRESENT RATES'!O409</f>
        <v>0</v>
      </c>
      <c r="Z168" s="253">
        <f>E168*'PROPOSED RATES'!O409</f>
        <v>0</v>
      </c>
      <c r="AA168" s="742" t="str">
        <f t="shared" si="40"/>
        <v>0.0%</v>
      </c>
      <c r="AB168" s="741">
        <f>E168*'PRESENT RATES'!Q409</f>
        <v>91592.16</v>
      </c>
      <c r="AC168" s="250">
        <f>E168*'PROPOSED RATES'!Q409</f>
        <v>114679.44</v>
      </c>
      <c r="AD168" s="742">
        <f t="shared" si="41"/>
        <v>0.25206611570247928</v>
      </c>
      <c r="AE168" s="756">
        <f>E168*'PRESENT RATES'!R409</f>
        <v>6805.0703999999996</v>
      </c>
      <c r="AF168" s="250">
        <f>E168*'PROPOSED RATES'!R409</f>
        <v>6805.0703999999996</v>
      </c>
      <c r="AG168" s="742">
        <f t="shared" si="42"/>
        <v>0</v>
      </c>
      <c r="AH168" s="756">
        <f>E168*'PRESENT RATES'!S409</f>
        <v>76052.528160000002</v>
      </c>
      <c r="AI168" s="250">
        <f>E168*'PROPOSED RATES'!S409</f>
        <v>71124.718559999994</v>
      </c>
      <c r="AJ168" s="742">
        <f t="shared" si="43"/>
        <v>-6.4794816414686873E-2</v>
      </c>
      <c r="AK168" s="985">
        <f>E168*'PRESENT RATES'!T409</f>
        <v>-88.564320000000009</v>
      </c>
      <c r="AL168" s="985">
        <f>E168*'PROPOSED RATES'!T409</f>
        <v>-93.863039999999998</v>
      </c>
      <c r="AM168" s="742">
        <f t="shared" si="46"/>
        <v>5.9829059829059617E-2</v>
      </c>
      <c r="AN168" s="756">
        <f>E168*'PRESENT RATES'!U409</f>
        <v>174361.19424000001</v>
      </c>
      <c r="AO168" s="250">
        <f>E168*'PROPOSED RATES'!U409</f>
        <v>192515.36592000001</v>
      </c>
      <c r="AP168" s="742">
        <f t="shared" si="44"/>
        <v>0.10411818844858134</v>
      </c>
      <c r="AQ168" s="463"/>
      <c r="AR168" s="225">
        <f t="shared" si="33"/>
        <v>156</v>
      </c>
    </row>
    <row r="169" spans="1:44">
      <c r="A169" s="225">
        <f t="shared" si="45"/>
        <v>157</v>
      </c>
      <c r="B169" s="225"/>
      <c r="C169" s="796">
        <f>'LIGHTING MC'!C168</f>
        <v>90</v>
      </c>
      <c r="D169" s="773">
        <f>'LIGHTING MC'!D168</f>
        <v>13500</v>
      </c>
      <c r="E169" s="773">
        <f>'LIGHTING MC'!E168</f>
        <v>59268</v>
      </c>
      <c r="F169" s="797">
        <f>'LIGHTING MC'!F168</f>
        <v>2982785.5749999997</v>
      </c>
      <c r="G169" s="741">
        <f>E169*'PRESENT RATES'!I410</f>
        <v>31412.04</v>
      </c>
      <c r="H169" s="253">
        <f>E169*'PROPOSED RATES'!I410</f>
        <v>31412.04</v>
      </c>
      <c r="I169" s="742">
        <f t="shared" si="34"/>
        <v>0</v>
      </c>
      <c r="J169" s="750">
        <f>E169*'PRESENT RATES'!J410</f>
        <v>171284.52000000002</v>
      </c>
      <c r="K169" s="253">
        <f>E169*'PROPOSED RATES'!J410</f>
        <v>235293.96000000002</v>
      </c>
      <c r="L169" s="742">
        <f t="shared" si="35"/>
        <v>0.37370242214532867</v>
      </c>
      <c r="M169" s="741">
        <f>E169*'PRESENT RATES'!K410</f>
        <v>7112.16</v>
      </c>
      <c r="N169" s="253">
        <f>E169*'PROPOSED RATES'!K410</f>
        <v>4741.4400000000005</v>
      </c>
      <c r="O169" s="742">
        <f t="shared" si="36"/>
        <v>-0.33333333333333326</v>
      </c>
      <c r="P169" s="995">
        <f>E169*'PRESENT RATES'!L410</f>
        <v>0</v>
      </c>
      <c r="Q169" s="996">
        <f>E169*'PROPOSED RATES'!L410</f>
        <v>0</v>
      </c>
      <c r="R169" s="742" t="str">
        <f t="shared" si="37"/>
        <v>0.0%</v>
      </c>
      <c r="S169" s="741">
        <f>E169*'PRESENT RATES'!M410</f>
        <v>0</v>
      </c>
      <c r="T169" s="253">
        <f>E169*'PROPOSED RATES'!M410</f>
        <v>0</v>
      </c>
      <c r="U169" s="742" t="str">
        <f t="shared" si="38"/>
        <v>0.0%</v>
      </c>
      <c r="V169" s="741">
        <f>E169*'PRESENT RATES'!N410</f>
        <v>24299.879999999997</v>
      </c>
      <c r="W169" s="253">
        <f>E169*'PROPOSED RATES'!N410</f>
        <v>23114.52</v>
      </c>
      <c r="X169" s="742">
        <f t="shared" si="39"/>
        <v>-4.8780487804877981E-2</v>
      </c>
      <c r="Y169" s="741">
        <f>E169*'PRESENT RATES'!O410</f>
        <v>0</v>
      </c>
      <c r="Z169" s="253">
        <f>E169*'PROPOSED RATES'!O410</f>
        <v>0</v>
      </c>
      <c r="AA169" s="742" t="str">
        <f t="shared" si="40"/>
        <v>0.0%</v>
      </c>
      <c r="AB169" s="741">
        <f>E169*'PRESENT RATES'!Q410</f>
        <v>234108.6</v>
      </c>
      <c r="AC169" s="250">
        <f>E169*'PROPOSED RATES'!Q410</f>
        <v>294561.95999999996</v>
      </c>
      <c r="AD169" s="742">
        <f t="shared" si="41"/>
        <v>0.25822784810126564</v>
      </c>
      <c r="AE169" s="756">
        <f>E169*'PRESENT RATES'!R410</f>
        <v>17187.719999999998</v>
      </c>
      <c r="AF169" s="250">
        <f>E169*'PROPOSED RATES'!R410</f>
        <v>17187.719999999998</v>
      </c>
      <c r="AG169" s="742">
        <f t="shared" si="42"/>
        <v>0</v>
      </c>
      <c r="AH169" s="756">
        <f>E169*'PRESENT RATES'!S410</f>
        <v>192087.58800000002</v>
      </c>
      <c r="AI169" s="250">
        <f>E169*'PROPOSED RATES'!S410</f>
        <v>179641.30800000002</v>
      </c>
      <c r="AJ169" s="742">
        <f t="shared" si="43"/>
        <v>-6.4794816414686762E-2</v>
      </c>
      <c r="AK169" s="985">
        <f>E169*'PRESENT RATES'!T410</f>
        <v>-224.03304</v>
      </c>
      <c r="AL169" s="985">
        <f>E169*'PROPOSED RATES'!T410</f>
        <v>-237.072</v>
      </c>
      <c r="AM169" s="742">
        <f t="shared" si="46"/>
        <v>5.8201058201058142E-2</v>
      </c>
      <c r="AN169" s="756">
        <f>E169*'PRESENT RATES'!U410</f>
        <v>443159.87495999999</v>
      </c>
      <c r="AO169" s="250">
        <f>E169*'PROPOSED RATES'!U410</f>
        <v>491153.91600000003</v>
      </c>
      <c r="AP169" s="742">
        <f t="shared" si="44"/>
        <v>0.10829960867809163</v>
      </c>
      <c r="AQ169" s="463"/>
      <c r="AR169" s="225">
        <f t="shared" si="33"/>
        <v>157</v>
      </c>
    </row>
    <row r="170" spans="1:44">
      <c r="A170" s="225">
        <f t="shared" si="45"/>
        <v>158</v>
      </c>
      <c r="B170" s="225"/>
      <c r="C170" s="796">
        <f>'LIGHTING MC'!C169</f>
        <v>135</v>
      </c>
      <c r="D170" s="773">
        <f>'LIGHTING MC'!D169</f>
        <v>22500</v>
      </c>
      <c r="E170" s="773">
        <f>'LIGHTING MC'!E169</f>
        <v>25416</v>
      </c>
      <c r="F170" s="797">
        <f>'LIGHTING MC'!F169</f>
        <v>1817222.82</v>
      </c>
      <c r="G170" s="741">
        <f>E170*'PRESENT RATES'!I411</f>
        <v>19316.16</v>
      </c>
      <c r="H170" s="253">
        <f>E170*'PROPOSED RATES'!I411</f>
        <v>19316.16</v>
      </c>
      <c r="I170" s="742">
        <f t="shared" si="34"/>
        <v>0</v>
      </c>
      <c r="J170" s="750">
        <f>E170*'PRESENT RATES'!J411</f>
        <v>104459.76000000001</v>
      </c>
      <c r="K170" s="253">
        <f>E170*'PROPOSED RATES'!J411</f>
        <v>143346.23999999999</v>
      </c>
      <c r="L170" s="742">
        <f t="shared" si="35"/>
        <v>0.37226277372262762</v>
      </c>
      <c r="M170" s="741">
        <f>E170*'PRESENT RATES'!K411</f>
        <v>4320.72</v>
      </c>
      <c r="N170" s="253">
        <f>E170*'PROPOSED RATES'!K411</f>
        <v>2795.76</v>
      </c>
      <c r="O170" s="742">
        <f t="shared" si="36"/>
        <v>-0.3529411764705882</v>
      </c>
      <c r="P170" s="995">
        <f>E170*'PRESENT RATES'!L411</f>
        <v>0</v>
      </c>
      <c r="Q170" s="996">
        <f>E170*'PROPOSED RATES'!L411</f>
        <v>0</v>
      </c>
      <c r="R170" s="742" t="str">
        <f t="shared" si="37"/>
        <v>0.0%</v>
      </c>
      <c r="S170" s="741">
        <f>E170*'PRESENT RATES'!M411</f>
        <v>0</v>
      </c>
      <c r="T170" s="253">
        <f>E170*'PROPOSED RATES'!M411</f>
        <v>0</v>
      </c>
      <c r="U170" s="742" t="str">
        <f t="shared" si="38"/>
        <v>0.0%</v>
      </c>
      <c r="V170" s="741">
        <f>E170*'PRESENT RATES'!N411</f>
        <v>14995.439999999999</v>
      </c>
      <c r="W170" s="253">
        <f>E170*'PROPOSED RATES'!N411</f>
        <v>13978.800000000001</v>
      </c>
      <c r="X170" s="742">
        <f t="shared" si="39"/>
        <v>-6.7796610169491345E-2</v>
      </c>
      <c r="Y170" s="741">
        <f>E170*'PRESENT RATES'!O411</f>
        <v>0</v>
      </c>
      <c r="Z170" s="253">
        <f>E170*'PROPOSED RATES'!O411</f>
        <v>0</v>
      </c>
      <c r="AA170" s="742" t="str">
        <f t="shared" si="40"/>
        <v>0.0%</v>
      </c>
      <c r="AB170" s="741">
        <f>E170*'PRESENT RATES'!Q411</f>
        <v>143092.07999999999</v>
      </c>
      <c r="AC170" s="250">
        <f>E170*'PROPOSED RATES'!Q411</f>
        <v>179436.96</v>
      </c>
      <c r="AD170" s="742">
        <f t="shared" si="41"/>
        <v>0.25399644760213147</v>
      </c>
      <c r="AE170" s="756">
        <f>E170*'PRESENT RATES'!R411</f>
        <v>10466.308800000001</v>
      </c>
      <c r="AF170" s="250">
        <f>E170*'PROPOSED RATES'!R411</f>
        <v>10466.308800000001</v>
      </c>
      <c r="AG170" s="742">
        <f t="shared" si="42"/>
        <v>0</v>
      </c>
      <c r="AH170" s="756">
        <f>E170*'PRESENT RATES'!S411</f>
        <v>116970.02352</v>
      </c>
      <c r="AI170" s="250">
        <f>E170*'PROPOSED RATES'!S411</f>
        <v>109390.97232000002</v>
      </c>
      <c r="AJ170" s="742">
        <f t="shared" si="43"/>
        <v>-6.4794816414686762E-2</v>
      </c>
      <c r="AK170" s="985">
        <f>E170*'PRESENT RATES'!T411</f>
        <v>-136.22976</v>
      </c>
      <c r="AL170" s="985">
        <f>E170*'PROPOSED RATES'!T411</f>
        <v>-144.36287999999999</v>
      </c>
      <c r="AM170" s="742">
        <f t="shared" si="46"/>
        <v>5.9701492537313383E-2</v>
      </c>
      <c r="AN170" s="756">
        <f>E170*'PRESENT RATES'!U411</f>
        <v>270392.18255999999</v>
      </c>
      <c r="AO170" s="250">
        <f>E170*'PROPOSED RATES'!U411</f>
        <v>299149.87823999999</v>
      </c>
      <c r="AP170" s="742">
        <f t="shared" si="44"/>
        <v>0.10635549965879165</v>
      </c>
      <c r="AQ170" s="463"/>
      <c r="AR170" s="225">
        <f t="shared" si="33"/>
        <v>158</v>
      </c>
    </row>
    <row r="171" spans="1:44">
      <c r="A171" s="225">
        <f t="shared" si="45"/>
        <v>159</v>
      </c>
      <c r="B171" s="225"/>
      <c r="C171" s="796">
        <f>'LIGHTING MC'!C170</f>
        <v>180</v>
      </c>
      <c r="D171" s="773">
        <f>'LIGHTING MC'!D170</f>
        <v>33000</v>
      </c>
      <c r="E171" s="773">
        <f>'LIGHTING MC'!E170</f>
        <v>41352</v>
      </c>
      <c r="F171" s="797">
        <f>'LIGHTING MC'!F170</f>
        <v>3372858.65</v>
      </c>
      <c r="G171" s="741">
        <f>E171*'PRESENT RATES'!I412</f>
        <v>35976.239999999998</v>
      </c>
      <c r="H171" s="253">
        <f>E171*'PROPOSED RATES'!I412</f>
        <v>35976.239999999998</v>
      </c>
      <c r="I171" s="742">
        <f t="shared" si="34"/>
        <v>0</v>
      </c>
      <c r="J171" s="750">
        <f>E171*'PRESENT RATES'!J412</f>
        <v>193940.88</v>
      </c>
      <c r="K171" s="253">
        <f>E171*'PROPOSED RATES'!J412</f>
        <v>265893.36</v>
      </c>
      <c r="L171" s="742">
        <f t="shared" si="35"/>
        <v>0.37100213219616185</v>
      </c>
      <c r="M171" s="741">
        <f>E171*'PRESENT RATES'!K412</f>
        <v>8270.4</v>
      </c>
      <c r="N171" s="253">
        <f>E171*'PROPOSED RATES'!K412</f>
        <v>5375.76</v>
      </c>
      <c r="O171" s="742">
        <f t="shared" si="36"/>
        <v>-0.35</v>
      </c>
      <c r="P171" s="995">
        <f>E171*'PRESENT RATES'!L412</f>
        <v>0</v>
      </c>
      <c r="Q171" s="996">
        <f>E171*'PROPOSED RATES'!L412</f>
        <v>0</v>
      </c>
      <c r="R171" s="742" t="str">
        <f t="shared" si="37"/>
        <v>0.0%</v>
      </c>
      <c r="S171" s="741">
        <f>E171*'PRESENT RATES'!M412</f>
        <v>413.52</v>
      </c>
      <c r="T171" s="253">
        <f>E171*'PROPOSED RATES'!M412</f>
        <v>0</v>
      </c>
      <c r="U171" s="742">
        <f t="shared" si="38"/>
        <v>-1</v>
      </c>
      <c r="V171" s="741">
        <f>E171*'PRESENT RATES'!N412</f>
        <v>28119.360000000001</v>
      </c>
      <c r="W171" s="253">
        <f>E171*'PROPOSED RATES'!N412</f>
        <v>26465.279999999999</v>
      </c>
      <c r="X171" s="742">
        <f t="shared" si="39"/>
        <v>-5.8823529411764719E-2</v>
      </c>
      <c r="Y171" s="741">
        <f>E171*'PRESENT RATES'!O412</f>
        <v>0</v>
      </c>
      <c r="Z171" s="253">
        <f>E171*'PROPOSED RATES'!O412</f>
        <v>0</v>
      </c>
      <c r="AA171" s="742" t="str">
        <f t="shared" si="40"/>
        <v>0.0%</v>
      </c>
      <c r="AB171" s="741">
        <f>E171*'PRESENT RATES'!Q412</f>
        <v>266720.40000000002</v>
      </c>
      <c r="AC171" s="250">
        <f>E171*'PROPOSED RATES'!Q412</f>
        <v>333710.64</v>
      </c>
      <c r="AD171" s="742">
        <f t="shared" si="41"/>
        <v>0.25116279069767433</v>
      </c>
      <c r="AE171" s="756">
        <f>E171*'PRESENT RATES'!R412</f>
        <v>19667.011200000001</v>
      </c>
      <c r="AF171" s="250">
        <f>E171*'PROPOSED RATES'!R412</f>
        <v>19667.011200000001</v>
      </c>
      <c r="AG171" s="742">
        <f t="shared" si="42"/>
        <v>0</v>
      </c>
      <c r="AH171" s="756">
        <f>E171*'PRESENT RATES'!S412</f>
        <v>219795.80448000002</v>
      </c>
      <c r="AI171" s="250">
        <f>E171*'PROPOSED RATES'!S412</f>
        <v>205554.17567999999</v>
      </c>
      <c r="AJ171" s="742">
        <f t="shared" si="43"/>
        <v>-6.4794816414686984E-2</v>
      </c>
      <c r="AK171" s="985">
        <f>E171*'PRESENT RATES'!T412</f>
        <v>-255.96888000000001</v>
      </c>
      <c r="AL171" s="985">
        <f>E171*'PROPOSED RATES'!T412</f>
        <v>-271.26911999999999</v>
      </c>
      <c r="AM171" s="742">
        <f t="shared" si="46"/>
        <v>5.9773828756058078E-2</v>
      </c>
      <c r="AN171" s="756">
        <f>E171*'PRESENT RATES'!U412</f>
        <v>505927.24680000002</v>
      </c>
      <c r="AO171" s="250">
        <f>E171*'PROPOSED RATES'!U412</f>
        <v>558660.55776</v>
      </c>
      <c r="AP171" s="742">
        <f t="shared" si="44"/>
        <v>0.10423101600781393</v>
      </c>
      <c r="AQ171" s="463"/>
      <c r="AR171" s="225">
        <f t="shared" si="33"/>
        <v>159</v>
      </c>
    </row>
    <row r="172" spans="1:44">
      <c r="A172" s="225">
        <f t="shared" si="45"/>
        <v>160</v>
      </c>
      <c r="B172" s="126"/>
      <c r="C172" s="785" t="s">
        <v>285</v>
      </c>
      <c r="D172" s="772"/>
      <c r="E172" s="772"/>
      <c r="F172" s="795"/>
      <c r="G172" s="741"/>
      <c r="H172" s="253"/>
      <c r="I172" s="742"/>
      <c r="J172" s="750"/>
      <c r="K172" s="253"/>
      <c r="L172" s="742"/>
      <c r="M172" s="741"/>
      <c r="N172" s="253"/>
      <c r="O172" s="742"/>
      <c r="P172" s="995"/>
      <c r="Q172" s="996"/>
      <c r="R172" s="742"/>
      <c r="S172" s="741"/>
      <c r="T172" s="253"/>
      <c r="U172" s="742"/>
      <c r="V172" s="741"/>
      <c r="W172" s="253"/>
      <c r="X172" s="742"/>
      <c r="Y172" s="741"/>
      <c r="Z172" s="253"/>
      <c r="AA172" s="742"/>
      <c r="AB172" s="741"/>
      <c r="AC172" s="250"/>
      <c r="AD172" s="742"/>
      <c r="AE172" s="756"/>
      <c r="AF172" s="250"/>
      <c r="AG172" s="742"/>
      <c r="AH172" s="756"/>
      <c r="AI172" s="250"/>
      <c r="AJ172" s="742"/>
      <c r="AK172" s="985"/>
      <c r="AL172" s="985"/>
      <c r="AM172" s="742"/>
      <c r="AN172" s="756"/>
      <c r="AO172" s="250"/>
      <c r="AP172" s="742"/>
      <c r="AQ172" s="135"/>
      <c r="AR172" s="225">
        <f t="shared" si="33"/>
        <v>160</v>
      </c>
    </row>
    <row r="173" spans="1:44">
      <c r="A173" s="225">
        <f t="shared" si="45"/>
        <v>161</v>
      </c>
      <c r="B173" s="126"/>
      <c r="C173" s="796">
        <f>'LIGHTING MC'!C172</f>
        <v>35</v>
      </c>
      <c r="D173" s="773">
        <f>'LIGHTING MC'!D172</f>
        <v>4800</v>
      </c>
      <c r="E173" s="773">
        <f>'LIGHTING MC'!E172</f>
        <v>7212</v>
      </c>
      <c r="F173" s="797">
        <f>'LIGHTING MC'!F172</f>
        <v>125158.25</v>
      </c>
      <c r="G173" s="741">
        <f>E173*'PRESENT RATES'!I414</f>
        <v>1298.1599999999999</v>
      </c>
      <c r="H173" s="253">
        <f>E173*'PROPOSED RATES'!I414</f>
        <v>1298.1599999999999</v>
      </c>
      <c r="I173" s="742">
        <f t="shared" si="34"/>
        <v>0</v>
      </c>
      <c r="J173" s="750">
        <f>E173*'PRESENT RATES'!J414</f>
        <v>10241.039999999999</v>
      </c>
      <c r="K173" s="253">
        <f>E173*'PROPOSED RATES'!J414</f>
        <v>14784.599999999999</v>
      </c>
      <c r="L173" s="742">
        <f t="shared" si="35"/>
        <v>0.44366197183098599</v>
      </c>
      <c r="M173" s="741">
        <f>E173*'PRESENT RATES'!K414</f>
        <v>288.48</v>
      </c>
      <c r="N173" s="253">
        <f>E173*'PROPOSED RATES'!K414</f>
        <v>216.35999999999999</v>
      </c>
      <c r="O173" s="742">
        <f t="shared" si="36"/>
        <v>-0.25000000000000011</v>
      </c>
      <c r="P173" s="995">
        <f>E173*'PRESENT RATES'!L414</f>
        <v>0</v>
      </c>
      <c r="Q173" s="996">
        <f>E173*'PROPOSED RATES'!L414</f>
        <v>0</v>
      </c>
      <c r="R173" s="742" t="str">
        <f t="shared" si="37"/>
        <v>0.0%</v>
      </c>
      <c r="S173" s="741">
        <f>E173*'PRESENT RATES'!M414</f>
        <v>0</v>
      </c>
      <c r="T173" s="253">
        <f>E173*'PROPOSED RATES'!M414</f>
        <v>0</v>
      </c>
      <c r="U173" s="742" t="str">
        <f t="shared" si="38"/>
        <v>0.0%</v>
      </c>
      <c r="V173" s="741">
        <f>E173*'PRESENT RATES'!N414</f>
        <v>1009.6800000000001</v>
      </c>
      <c r="W173" s="253">
        <f>E173*'PROPOSED RATES'!N414</f>
        <v>937.56000000000006</v>
      </c>
      <c r="X173" s="742">
        <f t="shared" si="39"/>
        <v>-7.1428571428571397E-2</v>
      </c>
      <c r="Y173" s="741">
        <f>E173*'PRESENT RATES'!O414</f>
        <v>0</v>
      </c>
      <c r="Z173" s="253">
        <f>E173*'PROPOSED RATES'!O414</f>
        <v>0</v>
      </c>
      <c r="AA173" s="742" t="str">
        <f t="shared" si="40"/>
        <v>0.0%</v>
      </c>
      <c r="AB173" s="741">
        <f>E173*'PRESENT RATES'!Q414</f>
        <v>12837.359999999999</v>
      </c>
      <c r="AC173" s="250">
        <f>E173*'PROPOSED RATES'!Q414</f>
        <v>17236.679999999997</v>
      </c>
      <c r="AD173" s="742">
        <f t="shared" si="41"/>
        <v>0.34269662921348298</v>
      </c>
      <c r="AE173" s="756">
        <f>E173*'PRESENT RATES'!R414</f>
        <v>711.1031999999999</v>
      </c>
      <c r="AF173" s="250">
        <f>E173*'PROPOSED RATES'!R414</f>
        <v>711.1031999999999</v>
      </c>
      <c r="AG173" s="742">
        <f t="shared" si="42"/>
        <v>0</v>
      </c>
      <c r="AH173" s="756">
        <f>E173*'PRESENT RATES'!S414</f>
        <v>7947.1912799999991</v>
      </c>
      <c r="AI173" s="250">
        <f>E173*'PROPOSED RATES'!S414</f>
        <v>7432.2544800000005</v>
      </c>
      <c r="AJ173" s="742">
        <f t="shared" si="43"/>
        <v>-6.4794816414686651E-2</v>
      </c>
      <c r="AK173" s="985">
        <f>E173*'PRESENT RATES'!T414</f>
        <v>-9.2313600000000005</v>
      </c>
      <c r="AL173" s="985">
        <f>E173*'PROPOSED RATES'!T414</f>
        <v>-9.8083200000000001</v>
      </c>
      <c r="AM173" s="742">
        <f t="shared" si="46"/>
        <v>6.25E-2</v>
      </c>
      <c r="AN173" s="756">
        <f>E173*'PRESENT RATES'!U414</f>
        <v>21486.423119999999</v>
      </c>
      <c r="AO173" s="250">
        <f>E173*'PROPOSED RATES'!U414</f>
        <v>25370.229360000001</v>
      </c>
      <c r="AP173" s="742">
        <f t="shared" si="44"/>
        <v>0.18075629518739555</v>
      </c>
      <c r="AQ173" s="465"/>
      <c r="AR173" s="225">
        <f t="shared" si="33"/>
        <v>161</v>
      </c>
    </row>
    <row r="174" spans="1:44">
      <c r="A174" s="225">
        <f t="shared" si="45"/>
        <v>162</v>
      </c>
      <c r="B174" s="126"/>
      <c r="C174" s="796">
        <f>'LIGHTING MC'!C173</f>
        <v>55</v>
      </c>
      <c r="D174" s="773">
        <f>'LIGHTING MC'!D173</f>
        <v>8000</v>
      </c>
      <c r="E174" s="773">
        <f>'LIGHTING MC'!E173</f>
        <v>3564</v>
      </c>
      <c r="F174" s="797">
        <f>'LIGHTING MC'!F173</f>
        <v>89064.36</v>
      </c>
      <c r="G174" s="741">
        <f>E174*'PRESENT RATES'!I415</f>
        <v>962.28000000000009</v>
      </c>
      <c r="H174" s="253">
        <f>E174*'PROPOSED RATES'!I415</f>
        <v>962.28000000000009</v>
      </c>
      <c r="I174" s="742">
        <f t="shared" si="34"/>
        <v>0</v>
      </c>
      <c r="J174" s="750">
        <f>E174*'PRESENT RATES'!J415</f>
        <v>7270.56</v>
      </c>
      <c r="K174" s="253">
        <f>E174*'PROPOSED RATES'!J415</f>
        <v>10549.44</v>
      </c>
      <c r="L174" s="742">
        <f t="shared" si="35"/>
        <v>0.4509803921568627</v>
      </c>
      <c r="M174" s="741">
        <f>E174*'PRESENT RATES'!K415</f>
        <v>213.84</v>
      </c>
      <c r="N174" s="253">
        <f>E174*'PROPOSED RATES'!K415</f>
        <v>142.56</v>
      </c>
      <c r="O174" s="742">
        <f t="shared" si="36"/>
        <v>-0.33333333333333337</v>
      </c>
      <c r="P174" s="995">
        <f>E174*'PRESENT RATES'!L415</f>
        <v>0</v>
      </c>
      <c r="Q174" s="996">
        <f>E174*'PROPOSED RATES'!L415</f>
        <v>0</v>
      </c>
      <c r="R174" s="742" t="str">
        <f t="shared" si="37"/>
        <v>0.0%</v>
      </c>
      <c r="S174" s="741">
        <f>E174*'PRESENT RATES'!M415</f>
        <v>0</v>
      </c>
      <c r="T174" s="253">
        <f>E174*'PROPOSED RATES'!M415</f>
        <v>0</v>
      </c>
      <c r="U174" s="742" t="str">
        <f t="shared" si="38"/>
        <v>0.0%</v>
      </c>
      <c r="V174" s="741">
        <f>E174*'PRESENT RATES'!N415</f>
        <v>748.43999999999994</v>
      </c>
      <c r="W174" s="253">
        <f>E174*'PROPOSED RATES'!N415</f>
        <v>712.80000000000007</v>
      </c>
      <c r="X174" s="742">
        <f t="shared" si="39"/>
        <v>-4.761904761904745E-2</v>
      </c>
      <c r="Y174" s="741">
        <f>E174*'PRESENT RATES'!O415</f>
        <v>0</v>
      </c>
      <c r="Z174" s="253">
        <f>E174*'PROPOSED RATES'!O415</f>
        <v>0</v>
      </c>
      <c r="AA174" s="742" t="str">
        <f t="shared" si="40"/>
        <v>0.0%</v>
      </c>
      <c r="AB174" s="741">
        <f>E174*'PRESENT RATES'!Q415</f>
        <v>9195.1200000000008</v>
      </c>
      <c r="AC174" s="250">
        <f>E174*'PROPOSED RATES'!Q415</f>
        <v>12367.08</v>
      </c>
      <c r="AD174" s="742">
        <f t="shared" si="41"/>
        <v>0.34496124031007747</v>
      </c>
      <c r="AE174" s="756">
        <f>E174*'PRESENT RATES'!R415</f>
        <v>516.78</v>
      </c>
      <c r="AF174" s="250">
        <f>E174*'PROPOSED RATES'!R415</f>
        <v>516.78</v>
      </c>
      <c r="AG174" s="742">
        <f t="shared" si="42"/>
        <v>0</v>
      </c>
      <c r="AH174" s="756">
        <f>E174*'PRESENT RATES'!S415</f>
        <v>5775.4620000000004</v>
      </c>
      <c r="AI174" s="250">
        <f>E174*'PROPOSED RATES'!S415</f>
        <v>5401.2420000000002</v>
      </c>
      <c r="AJ174" s="742">
        <f t="shared" si="43"/>
        <v>-6.4794816414686873E-2</v>
      </c>
      <c r="AK174" s="985">
        <f>E174*'PRESENT RATES'!T415</f>
        <v>-6.7359599999999995</v>
      </c>
      <c r="AL174" s="985">
        <f>E174*'PROPOSED RATES'!T415</f>
        <v>-7.1280000000000001</v>
      </c>
      <c r="AM174" s="742">
        <f t="shared" si="46"/>
        <v>5.8201058201058364E-2</v>
      </c>
      <c r="AN174" s="756">
        <f>E174*'PRESENT RATES'!U415</f>
        <v>15480.626039999999</v>
      </c>
      <c r="AO174" s="250">
        <f>E174*'PROPOSED RATES'!U415</f>
        <v>18277.973999999998</v>
      </c>
      <c r="AP174" s="742">
        <f t="shared" si="44"/>
        <v>0.18069992471699803</v>
      </c>
      <c r="AQ174" s="465"/>
      <c r="AR174" s="225">
        <f t="shared" si="33"/>
        <v>162</v>
      </c>
    </row>
    <row r="175" spans="1:44">
      <c r="A175" s="225">
        <f t="shared" si="45"/>
        <v>163</v>
      </c>
      <c r="B175" s="126"/>
      <c r="C175" s="796">
        <f>'LIGHTING MC'!C174</f>
        <v>90</v>
      </c>
      <c r="D175" s="773">
        <f>'LIGHTING MC'!D174</f>
        <v>13500</v>
      </c>
      <c r="E175" s="773">
        <f>'LIGHTING MC'!E174</f>
        <v>516</v>
      </c>
      <c r="F175" s="797">
        <f>'LIGHTING MC'!F174</f>
        <v>23282.350000000002</v>
      </c>
      <c r="G175" s="741">
        <f>E175*'PRESENT RATES'!I416</f>
        <v>247.67999999999998</v>
      </c>
      <c r="H175" s="253">
        <f>E175*'PROPOSED RATES'!I416</f>
        <v>247.67999999999998</v>
      </c>
      <c r="I175" s="742">
        <f t="shared" si="34"/>
        <v>0</v>
      </c>
      <c r="J175" s="750">
        <f>E175*'PRESENT RATES'!J416</f>
        <v>1904.04</v>
      </c>
      <c r="K175" s="253">
        <f>E175*'PROPOSED RATES'!J416</f>
        <v>2755.44</v>
      </c>
      <c r="L175" s="742">
        <f t="shared" si="35"/>
        <v>0.44715447154471555</v>
      </c>
      <c r="M175" s="741">
        <f>E175*'PRESENT RATES'!K416</f>
        <v>56.76</v>
      </c>
      <c r="N175" s="253">
        <f>E175*'PROPOSED RATES'!K416</f>
        <v>36.120000000000005</v>
      </c>
      <c r="O175" s="742">
        <f t="shared" si="36"/>
        <v>-0.36363636363636354</v>
      </c>
      <c r="P175" s="995">
        <f>E175*'PRESENT RATES'!L416</f>
        <v>0</v>
      </c>
      <c r="Q175" s="996">
        <f>E175*'PROPOSED RATES'!L416</f>
        <v>0</v>
      </c>
      <c r="R175" s="742" t="str">
        <f t="shared" si="37"/>
        <v>0.0%</v>
      </c>
      <c r="S175" s="741">
        <f>E175*'PRESENT RATES'!M416</f>
        <v>0</v>
      </c>
      <c r="T175" s="253">
        <f>E175*'PROPOSED RATES'!M416</f>
        <v>0</v>
      </c>
      <c r="U175" s="742" t="str">
        <f t="shared" si="38"/>
        <v>0.0%</v>
      </c>
      <c r="V175" s="741">
        <f>E175*'PRESENT RATES'!N416</f>
        <v>190.92</v>
      </c>
      <c r="W175" s="253">
        <f>E175*'PROPOSED RATES'!N416</f>
        <v>180.6</v>
      </c>
      <c r="X175" s="742">
        <f t="shared" si="39"/>
        <v>-5.4054054054054057E-2</v>
      </c>
      <c r="Y175" s="741">
        <f>E175*'PRESENT RATES'!O416</f>
        <v>0</v>
      </c>
      <c r="Z175" s="253">
        <f>E175*'PROPOSED RATES'!O416</f>
        <v>0</v>
      </c>
      <c r="AA175" s="742" t="str">
        <f t="shared" si="40"/>
        <v>0.0%</v>
      </c>
      <c r="AB175" s="741">
        <f>E175*'PRESENT RATES'!Q416</f>
        <v>2399.4</v>
      </c>
      <c r="AC175" s="250">
        <f>E175*'PROPOSED RATES'!Q416</f>
        <v>3219.84</v>
      </c>
      <c r="AD175" s="742">
        <f t="shared" si="41"/>
        <v>0.34193548387096784</v>
      </c>
      <c r="AE175" s="756">
        <f>E175*'PRESENT RATES'!R416</f>
        <v>134.67600000000002</v>
      </c>
      <c r="AF175" s="250">
        <f>E175*'PROPOSED RATES'!R416</f>
        <v>134.67600000000002</v>
      </c>
      <c r="AG175" s="742">
        <f t="shared" si="42"/>
        <v>0</v>
      </c>
      <c r="AH175" s="756">
        <f>E175*'PRESENT RATES'!S416</f>
        <v>1505.1204</v>
      </c>
      <c r="AI175" s="250">
        <f>E175*'PROPOSED RATES'!S416</f>
        <v>1407.5963999999999</v>
      </c>
      <c r="AJ175" s="742">
        <f t="shared" si="43"/>
        <v>-6.4794816414686873E-2</v>
      </c>
      <c r="AK175" s="985">
        <f>E175*'PRESENT RATES'!T416</f>
        <v>-1.7544</v>
      </c>
      <c r="AL175" s="985">
        <f>E175*'PROPOSED RATES'!T416</f>
        <v>-1.8575999999999999</v>
      </c>
      <c r="AM175" s="742">
        <f t="shared" si="46"/>
        <v>5.8823529411764719E-2</v>
      </c>
      <c r="AN175" s="756">
        <f>E175*'PRESENT RATES'!U416</f>
        <v>4037.4419999999996</v>
      </c>
      <c r="AO175" s="250">
        <f>E175*'PROPOSED RATES'!U416</f>
        <v>4760.2548000000006</v>
      </c>
      <c r="AP175" s="742">
        <f t="shared" si="44"/>
        <v>0.17902741389226184</v>
      </c>
      <c r="AQ175" s="465"/>
      <c r="AR175" s="225">
        <f t="shared" si="33"/>
        <v>163</v>
      </c>
    </row>
    <row r="176" spans="1:44">
      <c r="A176" s="225">
        <f t="shared" si="45"/>
        <v>164</v>
      </c>
      <c r="B176" s="126"/>
      <c r="C176" s="796">
        <f>'LIGHTING MC'!C175</f>
        <v>135</v>
      </c>
      <c r="D176" s="773">
        <f>'LIGHTING MC'!D175</f>
        <v>22500</v>
      </c>
      <c r="E176" s="773">
        <f>'LIGHTING MC'!E175</f>
        <v>1152</v>
      </c>
      <c r="F176" s="797">
        <f>'LIGHTING MC'!F175</f>
        <v>73970.399999999994</v>
      </c>
      <c r="G176" s="741">
        <f>E176*'PRESENT RATES'!I417</f>
        <v>783.36</v>
      </c>
      <c r="H176" s="253">
        <f>E176*'PROPOSED RATES'!I417</f>
        <v>783.36</v>
      </c>
      <c r="I176" s="742">
        <f t="shared" si="34"/>
        <v>0</v>
      </c>
      <c r="J176" s="750">
        <f>E176*'PRESENT RATES'!J417</f>
        <v>6048</v>
      </c>
      <c r="K176" s="253">
        <f>E176*'PROPOSED RATES'!J417</f>
        <v>8755.1999999999989</v>
      </c>
      <c r="L176" s="742">
        <f t="shared" si="35"/>
        <v>0.44761904761904736</v>
      </c>
      <c r="M176" s="741">
        <f>E176*'PRESENT RATES'!K417</f>
        <v>184.32</v>
      </c>
      <c r="N176" s="253">
        <f>E176*'PROPOSED RATES'!K417</f>
        <v>115.2</v>
      </c>
      <c r="O176" s="742">
        <f t="shared" si="36"/>
        <v>-0.375</v>
      </c>
      <c r="P176" s="995">
        <f>E176*'PRESENT RATES'!L417</f>
        <v>0</v>
      </c>
      <c r="Q176" s="996">
        <f>E176*'PROPOSED RATES'!L417</f>
        <v>0</v>
      </c>
      <c r="R176" s="742" t="str">
        <f t="shared" si="37"/>
        <v>0.0%</v>
      </c>
      <c r="S176" s="741">
        <f>E176*'PRESENT RATES'!M417</f>
        <v>0</v>
      </c>
      <c r="T176" s="253">
        <f>E176*'PROPOSED RATES'!M417</f>
        <v>0</v>
      </c>
      <c r="U176" s="742" t="str">
        <f t="shared" si="38"/>
        <v>0.0%</v>
      </c>
      <c r="V176" s="741">
        <f>E176*'PRESENT RATES'!N417</f>
        <v>610.56000000000006</v>
      </c>
      <c r="W176" s="253">
        <f>E176*'PROPOSED RATES'!N417</f>
        <v>576</v>
      </c>
      <c r="X176" s="742">
        <f t="shared" si="39"/>
        <v>-5.6603773584905759E-2</v>
      </c>
      <c r="Y176" s="741">
        <f>E176*'PRESENT RATES'!O417</f>
        <v>0</v>
      </c>
      <c r="Z176" s="253">
        <f>E176*'PROPOSED RATES'!O417</f>
        <v>0</v>
      </c>
      <c r="AA176" s="742" t="str">
        <f t="shared" si="40"/>
        <v>0.0%</v>
      </c>
      <c r="AB176" s="741">
        <f>E176*'PRESENT RATES'!Q417</f>
        <v>7626.24</v>
      </c>
      <c r="AC176" s="250">
        <f>E176*'PROPOSED RATES'!Q417</f>
        <v>10229.759999999998</v>
      </c>
      <c r="AD176" s="742">
        <f t="shared" si="41"/>
        <v>0.34138972809667667</v>
      </c>
      <c r="AE176" s="756">
        <f>E176*'PRESENT RATES'!R417</f>
        <v>427.62239999999997</v>
      </c>
      <c r="AF176" s="250">
        <f>E176*'PROPOSED RATES'!R417</f>
        <v>427.62239999999997</v>
      </c>
      <c r="AG176" s="742">
        <f t="shared" si="42"/>
        <v>0</v>
      </c>
      <c r="AH176" s="756">
        <f>E176*'PRESENT RATES'!S417</f>
        <v>4779.0489600000001</v>
      </c>
      <c r="AI176" s="250">
        <f>E176*'PROPOSED RATES'!S417</f>
        <v>4469.3913599999996</v>
      </c>
      <c r="AJ176" s="742">
        <f t="shared" si="43"/>
        <v>-6.4794816414686873E-2</v>
      </c>
      <c r="AK176" s="985">
        <f>E176*'PRESENT RATES'!T417</f>
        <v>-5.5641600000000002</v>
      </c>
      <c r="AL176" s="985">
        <f>E176*'PROPOSED RATES'!T417</f>
        <v>-5.8982400000000004</v>
      </c>
      <c r="AM176" s="742">
        <f t="shared" si="46"/>
        <v>6.00414078674949E-2</v>
      </c>
      <c r="AN176" s="756">
        <f>E176*'PRESENT RATES'!U417</f>
        <v>12827.3472</v>
      </c>
      <c r="AO176" s="250">
        <f>E176*'PROPOSED RATES'!U417</f>
        <v>15120.87552</v>
      </c>
      <c r="AP176" s="742">
        <f t="shared" si="44"/>
        <v>0.17879989402641261</v>
      </c>
      <c r="AQ176" s="465"/>
      <c r="AR176" s="225">
        <f t="shared" si="33"/>
        <v>164</v>
      </c>
    </row>
    <row r="177" spans="1:44">
      <c r="A177" s="225">
        <f t="shared" si="45"/>
        <v>165</v>
      </c>
      <c r="B177" s="126"/>
      <c r="C177" s="796">
        <f>'LIGHTING MC'!C176</f>
        <v>180</v>
      </c>
      <c r="D177" s="773">
        <f>'LIGHTING MC'!D176</f>
        <v>33000</v>
      </c>
      <c r="E177" s="773">
        <f>'LIGHTING MC'!E176</f>
        <v>12</v>
      </c>
      <c r="F177" s="797">
        <f>'LIGHTING MC'!F176</f>
        <v>912.13499999999988</v>
      </c>
      <c r="G177" s="741">
        <f>E177*'PRESENT RATES'!I418</f>
        <v>9.7200000000000006</v>
      </c>
      <c r="H177" s="253">
        <f>E177*'PROPOSED RATES'!I418</f>
        <v>9.7200000000000006</v>
      </c>
      <c r="I177" s="742">
        <f t="shared" si="34"/>
        <v>0</v>
      </c>
      <c r="J177" s="750">
        <f>E177*'PRESENT RATES'!J418</f>
        <v>74.52</v>
      </c>
      <c r="K177" s="253">
        <f>E177*'PROPOSED RATES'!J418</f>
        <v>108</v>
      </c>
      <c r="L177" s="742">
        <f t="shared" si="35"/>
        <v>0.44927536231884058</v>
      </c>
      <c r="M177" s="741">
        <f>E177*'PRESENT RATES'!K418</f>
        <v>2.16</v>
      </c>
      <c r="N177" s="253">
        <f>E177*'PROPOSED RATES'!K418</f>
        <v>1.44</v>
      </c>
      <c r="O177" s="742">
        <f t="shared" si="36"/>
        <v>-0.33333333333333337</v>
      </c>
      <c r="P177" s="995">
        <f>E177*'PRESENT RATES'!L418</f>
        <v>0</v>
      </c>
      <c r="Q177" s="996">
        <f>E177*'PROPOSED RATES'!L418</f>
        <v>0</v>
      </c>
      <c r="R177" s="742" t="str">
        <f t="shared" si="37"/>
        <v>0.0%</v>
      </c>
      <c r="S177" s="741">
        <f>E177*'PRESENT RATES'!M418</f>
        <v>0</v>
      </c>
      <c r="T177" s="253">
        <f>E177*'PROPOSED RATES'!M418</f>
        <v>0</v>
      </c>
      <c r="U177" s="742" t="str">
        <f t="shared" si="38"/>
        <v>0.0%</v>
      </c>
      <c r="V177" s="741">
        <f>E177*'PRESENT RATES'!N418</f>
        <v>7.5600000000000005</v>
      </c>
      <c r="W177" s="253">
        <f>E177*'PROPOSED RATES'!N418</f>
        <v>7.08</v>
      </c>
      <c r="X177" s="742">
        <f t="shared" si="39"/>
        <v>-6.34920634920636E-2</v>
      </c>
      <c r="Y177" s="741">
        <f>E177*'PRESENT RATES'!O418</f>
        <v>0</v>
      </c>
      <c r="Z177" s="253">
        <f>E177*'PROPOSED RATES'!O418</f>
        <v>0</v>
      </c>
      <c r="AA177" s="742" t="str">
        <f t="shared" si="40"/>
        <v>0.0%</v>
      </c>
      <c r="AB177" s="741">
        <f>E177*'PRESENT RATES'!Q418</f>
        <v>93.96</v>
      </c>
      <c r="AC177" s="250">
        <f>E177*'PROPOSED RATES'!Q418</f>
        <v>126.24</v>
      </c>
      <c r="AD177" s="742">
        <f t="shared" si="41"/>
        <v>0.34355044699872295</v>
      </c>
      <c r="AE177" s="756">
        <f>E177*'PRESENT RATES'!R418</f>
        <v>5.2896000000000001</v>
      </c>
      <c r="AF177" s="250">
        <f>E177*'PROPOSED RATES'!R418</f>
        <v>5.2896000000000001</v>
      </c>
      <c r="AG177" s="742">
        <f t="shared" si="42"/>
        <v>0</v>
      </c>
      <c r="AH177" s="756">
        <f>E177*'PRESENT RATES'!S418</f>
        <v>59.115839999999992</v>
      </c>
      <c r="AI177" s="250">
        <f>E177*'PROPOSED RATES'!S418</f>
        <v>55.285440000000001</v>
      </c>
      <c r="AJ177" s="742">
        <f t="shared" si="43"/>
        <v>-6.4794816414686651E-2</v>
      </c>
      <c r="AK177" s="985">
        <f>E177*'PRESENT RATES'!T418</f>
        <v>-6.8879999999999997E-2</v>
      </c>
      <c r="AL177" s="985">
        <f>E177*'PROPOSED RATES'!T418</f>
        <v>-7.2959999999999997E-2</v>
      </c>
      <c r="AM177" s="742">
        <f t="shared" si="46"/>
        <v>5.9233449477351874E-2</v>
      </c>
      <c r="AN177" s="756">
        <f>E177*'PRESENT RATES'!U418</f>
        <v>158.29656</v>
      </c>
      <c r="AO177" s="250">
        <f>E177*'PROPOSED RATES'!U418</f>
        <v>186.74207999999999</v>
      </c>
      <c r="AP177" s="742">
        <f t="shared" si="44"/>
        <v>0.17969765104181668</v>
      </c>
      <c r="AQ177" s="465"/>
      <c r="AR177" s="225">
        <f t="shared" si="33"/>
        <v>165</v>
      </c>
    </row>
    <row r="178" spans="1:44">
      <c r="A178" s="225">
        <f t="shared" si="45"/>
        <v>166</v>
      </c>
      <c r="B178" s="225"/>
      <c r="C178" s="791" t="s">
        <v>222</v>
      </c>
      <c r="D178" s="774"/>
      <c r="E178" s="774"/>
      <c r="F178" s="798"/>
      <c r="G178" s="741"/>
      <c r="H178" s="253"/>
      <c r="I178" s="742"/>
      <c r="J178" s="750"/>
      <c r="K178" s="253"/>
      <c r="L178" s="742"/>
      <c r="M178" s="741"/>
      <c r="N178" s="253"/>
      <c r="O178" s="742"/>
      <c r="P178" s="995"/>
      <c r="Q178" s="996"/>
      <c r="R178" s="742"/>
      <c r="S178" s="741"/>
      <c r="T178" s="253"/>
      <c r="U178" s="742"/>
      <c r="V178" s="741"/>
      <c r="W178" s="253"/>
      <c r="X178" s="742"/>
      <c r="Y178" s="741"/>
      <c r="Z178" s="253"/>
      <c r="AA178" s="742"/>
      <c r="AB178" s="741"/>
      <c r="AC178" s="250"/>
      <c r="AD178" s="742"/>
      <c r="AE178" s="756"/>
      <c r="AF178" s="250"/>
      <c r="AG178" s="742"/>
      <c r="AH178" s="756"/>
      <c r="AI178" s="250"/>
      <c r="AJ178" s="742"/>
      <c r="AK178" s="985"/>
      <c r="AL178" s="985"/>
      <c r="AM178" s="742"/>
      <c r="AN178" s="756"/>
      <c r="AO178" s="250"/>
      <c r="AP178" s="742"/>
      <c r="AQ178" s="463"/>
      <c r="AR178" s="225">
        <f t="shared" si="33"/>
        <v>166</v>
      </c>
    </row>
    <row r="179" spans="1:44">
      <c r="A179" s="225">
        <f t="shared" si="45"/>
        <v>167</v>
      </c>
      <c r="B179" s="225"/>
      <c r="C179" s="799">
        <f>'LIGHTING MC'!C178</f>
        <v>0</v>
      </c>
      <c r="D179" s="774">
        <f>'LIGHTING MC'!D178</f>
        <v>1000</v>
      </c>
      <c r="E179" s="774">
        <f>'LIGHTING MC'!E178</f>
        <v>60</v>
      </c>
      <c r="F179" s="798">
        <f>'LIGHTING MC'!F178</f>
        <v>1520.2250000000001</v>
      </c>
      <c r="G179" s="741">
        <f>E179*'PRESENT RATES'!I420</f>
        <v>16.200000000000003</v>
      </c>
      <c r="H179" s="253">
        <f>E179*'PROPOSED RATES'!I420</f>
        <v>16.200000000000003</v>
      </c>
      <c r="I179" s="742">
        <f t="shared" si="34"/>
        <v>0</v>
      </c>
      <c r="J179" s="750">
        <f>E179*'PRESENT RATES'!J420</f>
        <v>87.6</v>
      </c>
      <c r="K179" s="253">
        <f>E179*'PROPOSED RATES'!J420</f>
        <v>120</v>
      </c>
      <c r="L179" s="742">
        <f t="shared" si="35"/>
        <v>0.36986301369863028</v>
      </c>
      <c r="M179" s="741">
        <f>E179*'PRESENT RATES'!K420</f>
        <v>3.5999999999999996</v>
      </c>
      <c r="N179" s="253">
        <f>E179*'PROPOSED RATES'!K420</f>
        <v>2.4</v>
      </c>
      <c r="O179" s="742">
        <f t="shared" si="36"/>
        <v>-0.33333333333333326</v>
      </c>
      <c r="P179" s="995">
        <f>E179*'PRESENT RATES'!L420</f>
        <v>0</v>
      </c>
      <c r="Q179" s="996">
        <f>E179*'PROPOSED RATES'!L420</f>
        <v>0</v>
      </c>
      <c r="R179" s="742" t="str">
        <f t="shared" si="37"/>
        <v>0.0%</v>
      </c>
      <c r="S179" s="741">
        <f>E179*'PRESENT RATES'!M420</f>
        <v>0</v>
      </c>
      <c r="T179" s="253">
        <f>E179*'PROPOSED RATES'!M420</f>
        <v>0</v>
      </c>
      <c r="U179" s="742" t="str">
        <f t="shared" si="38"/>
        <v>0.0%</v>
      </c>
      <c r="V179" s="741">
        <f>E179*'PRESENT RATES'!N420</f>
        <v>12.6</v>
      </c>
      <c r="W179" s="253">
        <f>E179*'PROPOSED RATES'!N420</f>
        <v>12</v>
      </c>
      <c r="X179" s="742">
        <f t="shared" si="39"/>
        <v>-4.7619047619047561E-2</v>
      </c>
      <c r="Y179" s="741">
        <f>E179*'PRESENT RATES'!O420</f>
        <v>0</v>
      </c>
      <c r="Z179" s="253">
        <f>E179*'PROPOSED RATES'!O420</f>
        <v>0</v>
      </c>
      <c r="AA179" s="742" t="str">
        <f t="shared" si="40"/>
        <v>0.0%</v>
      </c>
      <c r="AB179" s="741">
        <f>E179*'PRESENT RATES'!Q420</f>
        <v>120</v>
      </c>
      <c r="AC179" s="250">
        <f>E179*'PROPOSED RATES'!Q420</f>
        <v>150.60000000000002</v>
      </c>
      <c r="AD179" s="742">
        <f t="shared" si="41"/>
        <v>0.25500000000000012</v>
      </c>
      <c r="AE179" s="756">
        <f>E179*'PRESENT RATES'!R420</f>
        <v>8.6999999999999993</v>
      </c>
      <c r="AF179" s="250">
        <f>E179*'PROPOSED RATES'!R420</f>
        <v>8.6999999999999993</v>
      </c>
      <c r="AG179" s="742">
        <f t="shared" si="42"/>
        <v>0</v>
      </c>
      <c r="AH179" s="756">
        <f>E179*'PRESENT RATES'!S420</f>
        <v>97.23</v>
      </c>
      <c r="AI179" s="250">
        <f>E179*'PROPOSED RATES'!S420</f>
        <v>90.93</v>
      </c>
      <c r="AJ179" s="742">
        <f t="shared" si="43"/>
        <v>-6.4794816414686762E-2</v>
      </c>
      <c r="AK179" s="985">
        <f>E179*'PRESENT RATES'!T420</f>
        <v>-0.1134</v>
      </c>
      <c r="AL179" s="985">
        <f>E179*'PROPOSED RATES'!T420</f>
        <v>-0.12</v>
      </c>
      <c r="AM179" s="742">
        <f t="shared" si="46"/>
        <v>5.8201058201058142E-2</v>
      </c>
      <c r="AN179" s="756">
        <f>E179*'PRESENT RATES'!U420</f>
        <v>225.81659999999999</v>
      </c>
      <c r="AO179" s="250">
        <f>E179*'PROPOSED RATES'!U420</f>
        <v>250.10999999999999</v>
      </c>
      <c r="AP179" s="742">
        <f t="shared" si="44"/>
        <v>0.10758022218030017</v>
      </c>
      <c r="AQ179" s="463"/>
      <c r="AR179" s="225">
        <f t="shared" si="33"/>
        <v>167</v>
      </c>
    </row>
    <row r="180" spans="1:44">
      <c r="A180" s="225">
        <f t="shared" si="45"/>
        <v>168</v>
      </c>
      <c r="B180" s="225"/>
      <c r="C180" s="799">
        <f>'LIGHTING MC'!C179</f>
        <v>0</v>
      </c>
      <c r="D180" s="774">
        <f>'LIGHTING MC'!D179</f>
        <v>2500</v>
      </c>
      <c r="E180" s="774">
        <f>'LIGHTING MC'!E179</f>
        <v>0</v>
      </c>
      <c r="F180" s="798">
        <f>'LIGHTING MC'!F179</f>
        <v>0</v>
      </c>
      <c r="G180" s="741">
        <f>E180*'PRESENT RATES'!I421</f>
        <v>0</v>
      </c>
      <c r="H180" s="253">
        <f>E180*'PROPOSED RATES'!I421</f>
        <v>0</v>
      </c>
      <c r="I180" s="742" t="str">
        <f t="shared" si="34"/>
        <v>0.0%</v>
      </c>
      <c r="J180" s="750">
        <f>E180*'PRESENT RATES'!J421</f>
        <v>0</v>
      </c>
      <c r="K180" s="253">
        <f>E180*'PROPOSED RATES'!J421</f>
        <v>0</v>
      </c>
      <c r="L180" s="742" t="str">
        <f t="shared" si="35"/>
        <v>0.0%</v>
      </c>
      <c r="M180" s="741">
        <f>E180*'PRESENT RATES'!K421</f>
        <v>0</v>
      </c>
      <c r="N180" s="253">
        <f>E180*'PROPOSED RATES'!K421</f>
        <v>0</v>
      </c>
      <c r="O180" s="742" t="str">
        <f t="shared" si="36"/>
        <v>0.0%</v>
      </c>
      <c r="P180" s="995">
        <f>E180*'PRESENT RATES'!L421</f>
        <v>0</v>
      </c>
      <c r="Q180" s="996">
        <f>E180*'PROPOSED RATES'!L421</f>
        <v>0</v>
      </c>
      <c r="R180" s="742" t="str">
        <f t="shared" si="37"/>
        <v>0.0%</v>
      </c>
      <c r="S180" s="741">
        <f>E180*'PRESENT RATES'!M421</f>
        <v>0</v>
      </c>
      <c r="T180" s="253">
        <f>E180*'PROPOSED RATES'!M421</f>
        <v>0</v>
      </c>
      <c r="U180" s="742" t="str">
        <f t="shared" si="38"/>
        <v>0.0%</v>
      </c>
      <c r="V180" s="741">
        <f>E180*'PRESENT RATES'!N421</f>
        <v>0</v>
      </c>
      <c r="W180" s="253">
        <f>E180*'PROPOSED RATES'!N421</f>
        <v>0</v>
      </c>
      <c r="X180" s="742" t="str">
        <f t="shared" si="39"/>
        <v>0.0%</v>
      </c>
      <c r="Y180" s="741">
        <f>E180*'PRESENT RATES'!O421</f>
        <v>0</v>
      </c>
      <c r="Z180" s="253">
        <f>E180*'PROPOSED RATES'!O421</f>
        <v>0</v>
      </c>
      <c r="AA180" s="742" t="str">
        <f t="shared" si="40"/>
        <v>0.0%</v>
      </c>
      <c r="AB180" s="741">
        <f>E180*'PRESENT RATES'!Q421</f>
        <v>0</v>
      </c>
      <c r="AC180" s="250">
        <f>E180*'PROPOSED RATES'!Q421</f>
        <v>0</v>
      </c>
      <c r="AD180" s="742" t="str">
        <f t="shared" si="41"/>
        <v>0.0%</v>
      </c>
      <c r="AE180" s="756">
        <f>E180*'PRESENT RATES'!R421</f>
        <v>0</v>
      </c>
      <c r="AF180" s="250">
        <f>E180*'PROPOSED RATES'!R421</f>
        <v>0</v>
      </c>
      <c r="AG180" s="742" t="str">
        <f t="shared" si="42"/>
        <v>0.0%</v>
      </c>
      <c r="AH180" s="756">
        <f>E180*'PRESENT RATES'!S421</f>
        <v>0</v>
      </c>
      <c r="AI180" s="250">
        <f>E180*'PROPOSED RATES'!S421</f>
        <v>0</v>
      </c>
      <c r="AJ180" s="742" t="str">
        <f t="shared" si="43"/>
        <v>0.0%</v>
      </c>
      <c r="AK180" s="985">
        <f>E180*'PRESENT RATES'!T421</f>
        <v>0</v>
      </c>
      <c r="AL180" s="985">
        <f>E180*'PROPOSED RATES'!T421</f>
        <v>0</v>
      </c>
      <c r="AM180" s="742" t="str">
        <f t="shared" si="46"/>
        <v>0.0%</v>
      </c>
      <c r="AN180" s="756">
        <f>E180*'PRESENT RATES'!U421</f>
        <v>0</v>
      </c>
      <c r="AO180" s="250">
        <f>E180*'PROPOSED RATES'!U421</f>
        <v>0</v>
      </c>
      <c r="AP180" s="742" t="str">
        <f t="shared" si="44"/>
        <v>0.0%</v>
      </c>
      <c r="AQ180" s="463"/>
      <c r="AR180" s="225">
        <f t="shared" si="33"/>
        <v>168</v>
      </c>
    </row>
    <row r="181" spans="1:44">
      <c r="A181" s="225">
        <f t="shared" si="45"/>
        <v>169</v>
      </c>
      <c r="B181" s="225"/>
      <c r="C181" s="799">
        <f>'LIGHTING MC'!C180</f>
        <v>0</v>
      </c>
      <c r="D181" s="774">
        <f>'LIGHTING MC'!D180</f>
        <v>4000</v>
      </c>
      <c r="E181" s="774">
        <f>'LIGHTING MC'!E180</f>
        <v>144</v>
      </c>
      <c r="F181" s="798">
        <f>'LIGHTING MC'!F180</f>
        <v>14744.099999999999</v>
      </c>
      <c r="G181" s="741">
        <f>E181*'PRESENT RATES'!I422</f>
        <v>156.96</v>
      </c>
      <c r="H181" s="253">
        <f>E181*'PROPOSED RATES'!I422</f>
        <v>156.96</v>
      </c>
      <c r="I181" s="742">
        <f t="shared" si="34"/>
        <v>0</v>
      </c>
      <c r="J181" s="750">
        <f>E181*'PRESENT RATES'!J422</f>
        <v>846.72</v>
      </c>
      <c r="K181" s="253">
        <f>E181*'PROPOSED RATES'!J422</f>
        <v>1163.52</v>
      </c>
      <c r="L181" s="742">
        <f t="shared" si="35"/>
        <v>0.37414965986394555</v>
      </c>
      <c r="M181" s="741">
        <f>E181*'PRESENT RATES'!K422</f>
        <v>36</v>
      </c>
      <c r="N181" s="253">
        <f>E181*'PROPOSED RATES'!K422</f>
        <v>23.04</v>
      </c>
      <c r="O181" s="742">
        <f t="shared" si="36"/>
        <v>-0.36</v>
      </c>
      <c r="P181" s="995">
        <f>E181*'PRESENT RATES'!L422</f>
        <v>1.44</v>
      </c>
      <c r="Q181" s="996">
        <f>E181*'PROPOSED RATES'!L422</f>
        <v>1.44</v>
      </c>
      <c r="R181" s="742">
        <f t="shared" si="37"/>
        <v>0</v>
      </c>
      <c r="S181" s="741">
        <f>E181*'PRESENT RATES'!M422</f>
        <v>1.44</v>
      </c>
      <c r="T181" s="253">
        <f>E181*'PROPOSED RATES'!M422</f>
        <v>0</v>
      </c>
      <c r="U181" s="742">
        <f t="shared" si="38"/>
        <v>-1</v>
      </c>
      <c r="V181" s="741">
        <f>E181*'PRESENT RATES'!N422</f>
        <v>122.39999999999999</v>
      </c>
      <c r="W181" s="253">
        <f>E181*'PROPOSED RATES'!N422</f>
        <v>115.2</v>
      </c>
      <c r="X181" s="742">
        <f t="shared" si="39"/>
        <v>-5.8823529411764608E-2</v>
      </c>
      <c r="Y181" s="741">
        <f>E181*'PRESENT RATES'!O422</f>
        <v>0</v>
      </c>
      <c r="Z181" s="253">
        <f>E181*'PROPOSED RATES'!O422</f>
        <v>0</v>
      </c>
      <c r="AA181" s="742" t="str">
        <f t="shared" si="40"/>
        <v>0.0%</v>
      </c>
      <c r="AB181" s="741">
        <f>E181*'PRESENT RATES'!Q422</f>
        <v>1164.96</v>
      </c>
      <c r="AC181" s="250">
        <f>E181*'PROPOSED RATES'!Q422</f>
        <v>1460.16</v>
      </c>
      <c r="AD181" s="742">
        <f t="shared" si="41"/>
        <v>0.25339925834363419</v>
      </c>
      <c r="AE181" s="756">
        <f>E181*'PRESENT RATES'!R422</f>
        <v>85.190399999999997</v>
      </c>
      <c r="AF181" s="250">
        <f>E181*'PROPOSED RATES'!R422</f>
        <v>85.190399999999997</v>
      </c>
      <c r="AG181" s="742">
        <f t="shared" si="42"/>
        <v>0</v>
      </c>
      <c r="AH181" s="756">
        <f>E181*'PRESENT RATES'!S422</f>
        <v>952.07616000000007</v>
      </c>
      <c r="AI181" s="250">
        <f>E181*'PROPOSED RATES'!S422</f>
        <v>890.38655999999992</v>
      </c>
      <c r="AJ181" s="742">
        <f t="shared" si="43"/>
        <v>-6.4794816414686984E-2</v>
      </c>
      <c r="AK181" s="985">
        <f>E181*'PRESENT RATES'!T422</f>
        <v>-1.1088</v>
      </c>
      <c r="AL181" s="985">
        <f>E181*'PROPOSED RATES'!T422</f>
        <v>-1.1750400000000001</v>
      </c>
      <c r="AM181" s="742">
        <f t="shared" si="46"/>
        <v>5.9740259740259871E-2</v>
      </c>
      <c r="AN181" s="756">
        <f>E181*'PRESENT RATES'!U422</f>
        <v>2201.1177600000001</v>
      </c>
      <c r="AO181" s="250">
        <f>E181*'PROPOSED RATES'!U422</f>
        <v>2434.5619200000001</v>
      </c>
      <c r="AP181" s="742">
        <f t="shared" si="44"/>
        <v>0.10605709709961175</v>
      </c>
      <c r="AQ181" s="463"/>
      <c r="AR181" s="225">
        <f t="shared" si="33"/>
        <v>169</v>
      </c>
    </row>
    <row r="182" spans="1:44">
      <c r="A182" s="225">
        <f t="shared" si="45"/>
        <v>170</v>
      </c>
      <c r="B182" s="225"/>
      <c r="C182" s="799">
        <f>'LIGHTING MC'!C181</f>
        <v>0</v>
      </c>
      <c r="D182" s="774">
        <f>'LIGHTING MC'!D181</f>
        <v>6000</v>
      </c>
      <c r="E182" s="774">
        <f>'LIGHTING MC'!E181</f>
        <v>0</v>
      </c>
      <c r="F182" s="798">
        <f>'LIGHTING MC'!F181</f>
        <v>0</v>
      </c>
      <c r="G182" s="741">
        <f>E182*'PRESENT RATES'!I423</f>
        <v>0</v>
      </c>
      <c r="H182" s="253">
        <f>E182*'PROPOSED RATES'!I423</f>
        <v>0</v>
      </c>
      <c r="I182" s="742" t="str">
        <f t="shared" si="34"/>
        <v>0.0%</v>
      </c>
      <c r="J182" s="750">
        <f>E182*'PRESENT RATES'!J423</f>
        <v>0</v>
      </c>
      <c r="K182" s="253">
        <f>E182*'PROPOSED RATES'!J423</f>
        <v>0</v>
      </c>
      <c r="L182" s="742" t="str">
        <f t="shared" si="35"/>
        <v>0.0%</v>
      </c>
      <c r="M182" s="741">
        <f>E182*'PRESENT RATES'!K423</f>
        <v>0</v>
      </c>
      <c r="N182" s="253">
        <f>E182*'PROPOSED RATES'!K423</f>
        <v>0</v>
      </c>
      <c r="O182" s="742" t="str">
        <f t="shared" si="36"/>
        <v>0.0%</v>
      </c>
      <c r="P182" s="995">
        <f>E182*'PRESENT RATES'!L423</f>
        <v>0</v>
      </c>
      <c r="Q182" s="996">
        <f>E182*'PROPOSED RATES'!L423</f>
        <v>0</v>
      </c>
      <c r="R182" s="742" t="str">
        <f t="shared" si="37"/>
        <v>0.0%</v>
      </c>
      <c r="S182" s="741">
        <f>E182*'PRESENT RATES'!M423</f>
        <v>0</v>
      </c>
      <c r="T182" s="253">
        <f>E182*'PROPOSED RATES'!M423</f>
        <v>0</v>
      </c>
      <c r="U182" s="742" t="str">
        <f t="shared" si="38"/>
        <v>0.0%</v>
      </c>
      <c r="V182" s="741">
        <f>E182*'PRESENT RATES'!N423</f>
        <v>0</v>
      </c>
      <c r="W182" s="253">
        <f>E182*'PROPOSED RATES'!N423</f>
        <v>0</v>
      </c>
      <c r="X182" s="742" t="str">
        <f t="shared" si="39"/>
        <v>0.0%</v>
      </c>
      <c r="Y182" s="741">
        <f>E182*'PRESENT RATES'!O423</f>
        <v>0</v>
      </c>
      <c r="Z182" s="253">
        <f>E182*'PROPOSED RATES'!O423</f>
        <v>0</v>
      </c>
      <c r="AA182" s="742" t="str">
        <f t="shared" si="40"/>
        <v>0.0%</v>
      </c>
      <c r="AB182" s="741">
        <f>E182*'PRESENT RATES'!Q423</f>
        <v>0</v>
      </c>
      <c r="AC182" s="250">
        <f>E182*'PROPOSED RATES'!Q423</f>
        <v>0</v>
      </c>
      <c r="AD182" s="742" t="str">
        <f t="shared" si="41"/>
        <v>0.0%</v>
      </c>
      <c r="AE182" s="756">
        <f>E182*'PRESENT RATES'!R423</f>
        <v>0</v>
      </c>
      <c r="AF182" s="250">
        <f>E182*'PROPOSED RATES'!R423</f>
        <v>0</v>
      </c>
      <c r="AG182" s="742" t="str">
        <f t="shared" si="42"/>
        <v>0.0%</v>
      </c>
      <c r="AH182" s="756">
        <f>E182*'PRESENT RATES'!S423</f>
        <v>0</v>
      </c>
      <c r="AI182" s="250">
        <f>E182*'PROPOSED RATES'!S423</f>
        <v>0</v>
      </c>
      <c r="AJ182" s="742" t="str">
        <f t="shared" si="43"/>
        <v>0.0%</v>
      </c>
      <c r="AK182" s="985">
        <f>E182*'PRESENT RATES'!T423</f>
        <v>0</v>
      </c>
      <c r="AL182" s="985">
        <f>E182*'PROPOSED RATES'!T423</f>
        <v>0</v>
      </c>
      <c r="AM182" s="742" t="str">
        <f t="shared" si="46"/>
        <v>0.0%</v>
      </c>
      <c r="AN182" s="756">
        <f>E182*'PRESENT RATES'!U423</f>
        <v>0</v>
      </c>
      <c r="AO182" s="250">
        <f>E182*'PROPOSED RATES'!U423</f>
        <v>0</v>
      </c>
      <c r="AP182" s="742" t="str">
        <f t="shared" si="44"/>
        <v>0.0%</v>
      </c>
      <c r="AQ182" s="463"/>
      <c r="AR182" s="225">
        <f t="shared" si="33"/>
        <v>170</v>
      </c>
    </row>
    <row r="183" spans="1:44">
      <c r="A183" s="225">
        <f t="shared" si="45"/>
        <v>171</v>
      </c>
      <c r="B183" s="225"/>
      <c r="C183" s="799">
        <f>'LIGHTING MC'!C182</f>
        <v>0</v>
      </c>
      <c r="D183" s="774">
        <f>'LIGHTING MC'!D182</f>
        <v>10000</v>
      </c>
      <c r="E183" s="774">
        <f>'LIGHTING MC'!E182</f>
        <v>0</v>
      </c>
      <c r="F183" s="798">
        <f>'LIGHTING MC'!F182</f>
        <v>0</v>
      </c>
      <c r="G183" s="741">
        <f>E183*'PRESENT RATES'!I424</f>
        <v>0</v>
      </c>
      <c r="H183" s="253">
        <f>E183*'PROPOSED RATES'!I424</f>
        <v>0</v>
      </c>
      <c r="I183" s="742" t="str">
        <f t="shared" si="34"/>
        <v>0.0%</v>
      </c>
      <c r="J183" s="750">
        <f>E183*'PRESENT RATES'!J424</f>
        <v>0</v>
      </c>
      <c r="K183" s="253">
        <f>E183*'PROPOSED RATES'!J424</f>
        <v>0</v>
      </c>
      <c r="L183" s="742" t="str">
        <f t="shared" si="35"/>
        <v>0.0%</v>
      </c>
      <c r="M183" s="741">
        <f>E183*'PRESENT RATES'!K424</f>
        <v>0</v>
      </c>
      <c r="N183" s="253">
        <f>E183*'PROPOSED RATES'!K424</f>
        <v>0</v>
      </c>
      <c r="O183" s="742" t="str">
        <f t="shared" si="36"/>
        <v>0.0%</v>
      </c>
      <c r="P183" s="995">
        <f>E183*'PRESENT RATES'!L424</f>
        <v>0</v>
      </c>
      <c r="Q183" s="996">
        <f>E183*'PROPOSED RATES'!L424</f>
        <v>0</v>
      </c>
      <c r="R183" s="742" t="str">
        <f t="shared" si="37"/>
        <v>0.0%</v>
      </c>
      <c r="S183" s="741">
        <f>E183*'PRESENT RATES'!M424</f>
        <v>0</v>
      </c>
      <c r="T183" s="253">
        <f>E183*'PROPOSED RATES'!M424</f>
        <v>0</v>
      </c>
      <c r="U183" s="742" t="str">
        <f t="shared" si="38"/>
        <v>0.0%</v>
      </c>
      <c r="V183" s="741">
        <f>E183*'PRESENT RATES'!N424</f>
        <v>0</v>
      </c>
      <c r="W183" s="253">
        <f>E183*'PROPOSED RATES'!N424</f>
        <v>0</v>
      </c>
      <c r="X183" s="742" t="str">
        <f t="shared" si="39"/>
        <v>0.0%</v>
      </c>
      <c r="Y183" s="741">
        <f>E183*'PRESENT RATES'!O424</f>
        <v>0</v>
      </c>
      <c r="Z183" s="253">
        <f>E183*'PROPOSED RATES'!O424</f>
        <v>0</v>
      </c>
      <c r="AA183" s="742" t="str">
        <f t="shared" si="40"/>
        <v>0.0%</v>
      </c>
      <c r="AB183" s="741">
        <f>E183*'PRESENT RATES'!Q424</f>
        <v>0</v>
      </c>
      <c r="AC183" s="250">
        <f>E183*'PROPOSED RATES'!Q424</f>
        <v>0</v>
      </c>
      <c r="AD183" s="742" t="str">
        <f t="shared" si="41"/>
        <v>0.0%</v>
      </c>
      <c r="AE183" s="756">
        <f>E183*'PRESENT RATES'!R424</f>
        <v>0</v>
      </c>
      <c r="AF183" s="250">
        <f>E183*'PROPOSED RATES'!R424</f>
        <v>0</v>
      </c>
      <c r="AG183" s="742" t="str">
        <f t="shared" si="42"/>
        <v>0.0%</v>
      </c>
      <c r="AH183" s="756">
        <f>E183*'PRESENT RATES'!S424</f>
        <v>0</v>
      </c>
      <c r="AI183" s="250">
        <f>E183*'PROPOSED RATES'!S424</f>
        <v>0</v>
      </c>
      <c r="AJ183" s="742" t="str">
        <f t="shared" si="43"/>
        <v>0.0%</v>
      </c>
      <c r="AK183" s="985">
        <f>E183*'PRESENT RATES'!T424</f>
        <v>0</v>
      </c>
      <c r="AL183" s="985">
        <f>E183*'PROPOSED RATES'!T424</f>
        <v>0</v>
      </c>
      <c r="AM183" s="742" t="str">
        <f t="shared" si="46"/>
        <v>0.0%</v>
      </c>
      <c r="AN183" s="756">
        <f>E183*'PRESENT RATES'!U424</f>
        <v>0</v>
      </c>
      <c r="AO183" s="250">
        <f>E183*'PROPOSED RATES'!U424</f>
        <v>0</v>
      </c>
      <c r="AP183" s="742" t="str">
        <f t="shared" si="44"/>
        <v>0.0%</v>
      </c>
      <c r="AQ183" s="463"/>
      <c r="AR183" s="225">
        <f t="shared" ref="AR183:AR246" si="47">A183</f>
        <v>171</v>
      </c>
    </row>
    <row r="184" spans="1:44">
      <c r="A184" s="225">
        <f t="shared" si="45"/>
        <v>172</v>
      </c>
      <c r="B184" s="225"/>
      <c r="C184" s="800" t="s">
        <v>459</v>
      </c>
      <c r="D184" s="774"/>
      <c r="E184" s="774"/>
      <c r="F184" s="798"/>
      <c r="G184" s="741"/>
      <c r="H184" s="253"/>
      <c r="I184" s="742"/>
      <c r="J184" s="750"/>
      <c r="K184" s="253"/>
      <c r="L184" s="742"/>
      <c r="M184" s="741"/>
      <c r="N184" s="253"/>
      <c r="O184" s="742"/>
      <c r="P184" s="995"/>
      <c r="Q184" s="996"/>
      <c r="R184" s="742"/>
      <c r="S184" s="741"/>
      <c r="T184" s="253"/>
      <c r="U184" s="742"/>
      <c r="V184" s="741"/>
      <c r="W184" s="253"/>
      <c r="X184" s="742"/>
      <c r="Y184" s="741"/>
      <c r="Z184" s="253"/>
      <c r="AA184" s="742"/>
      <c r="AB184" s="741"/>
      <c r="AC184" s="250"/>
      <c r="AD184" s="742"/>
      <c r="AE184" s="756"/>
      <c r="AF184" s="250"/>
      <c r="AG184" s="742"/>
      <c r="AH184" s="756"/>
      <c r="AI184" s="250"/>
      <c r="AJ184" s="742"/>
      <c r="AK184" s="985"/>
      <c r="AL184" s="985"/>
      <c r="AM184" s="742"/>
      <c r="AN184" s="756"/>
      <c r="AO184" s="250"/>
      <c r="AP184" s="742"/>
      <c r="AQ184" s="463"/>
      <c r="AR184" s="225">
        <f t="shared" si="47"/>
        <v>172</v>
      </c>
    </row>
    <row r="185" spans="1:44">
      <c r="A185" s="225">
        <f t="shared" si="45"/>
        <v>173</v>
      </c>
      <c r="B185" s="225"/>
      <c r="C185" s="799">
        <f>'LIGHTING MC'!C184</f>
        <v>0</v>
      </c>
      <c r="D185" s="774">
        <f>'LIGHTING MC'!D184</f>
        <v>6000</v>
      </c>
      <c r="E185" s="774">
        <f>'LIGHTING MC'!E184</f>
        <v>0</v>
      </c>
      <c r="F185" s="798">
        <f>'LIGHTING MC'!F184</f>
        <v>0</v>
      </c>
      <c r="G185" s="741">
        <f>E185*'PRESENT RATES'!I426</f>
        <v>0</v>
      </c>
      <c r="H185" s="253">
        <f>E185*'PROPOSED RATES'!I426</f>
        <v>0</v>
      </c>
      <c r="I185" s="742" t="str">
        <f t="shared" si="34"/>
        <v>0.0%</v>
      </c>
      <c r="J185" s="750">
        <f>E185*'PRESENT RATES'!J426</f>
        <v>0</v>
      </c>
      <c r="K185" s="253">
        <f>E185*'PROPOSED RATES'!J426</f>
        <v>0</v>
      </c>
      <c r="L185" s="742" t="str">
        <f t="shared" si="35"/>
        <v>0.0%</v>
      </c>
      <c r="M185" s="741">
        <f>E185*'PRESENT RATES'!K426</f>
        <v>0</v>
      </c>
      <c r="N185" s="253">
        <f>E185*'PROPOSED RATES'!K426</f>
        <v>0</v>
      </c>
      <c r="O185" s="742" t="str">
        <f t="shared" si="36"/>
        <v>0.0%</v>
      </c>
      <c r="P185" s="995">
        <f>E185*'PRESENT RATES'!L426</f>
        <v>0</v>
      </c>
      <c r="Q185" s="996">
        <f>E185*'PROPOSED RATES'!L426</f>
        <v>0</v>
      </c>
      <c r="R185" s="742" t="str">
        <f t="shared" si="37"/>
        <v>0.0%</v>
      </c>
      <c r="S185" s="741">
        <f>E185*'PRESENT RATES'!M426</f>
        <v>0</v>
      </c>
      <c r="T185" s="253">
        <f>E185*'PROPOSED RATES'!M426</f>
        <v>0</v>
      </c>
      <c r="U185" s="742" t="str">
        <f t="shared" si="38"/>
        <v>0.0%</v>
      </c>
      <c r="V185" s="741">
        <f>E185*'PRESENT RATES'!N426</f>
        <v>0</v>
      </c>
      <c r="W185" s="253">
        <f>E185*'PROPOSED RATES'!N426</f>
        <v>0</v>
      </c>
      <c r="X185" s="742" t="str">
        <f t="shared" si="39"/>
        <v>0.0%</v>
      </c>
      <c r="Y185" s="741">
        <f>E185*'PRESENT RATES'!O426</f>
        <v>0</v>
      </c>
      <c r="Z185" s="253">
        <f>E185*'PROPOSED RATES'!O426</f>
        <v>0</v>
      </c>
      <c r="AA185" s="742" t="str">
        <f t="shared" si="40"/>
        <v>0.0%</v>
      </c>
      <c r="AB185" s="741">
        <f>E185*'PRESENT RATES'!Q426</f>
        <v>0</v>
      </c>
      <c r="AC185" s="250">
        <f>E185*'PROPOSED RATES'!Q426</f>
        <v>0</v>
      </c>
      <c r="AD185" s="742" t="str">
        <f t="shared" si="41"/>
        <v>0.0%</v>
      </c>
      <c r="AE185" s="756">
        <f>E185*'PRESENT RATES'!R426</f>
        <v>0</v>
      </c>
      <c r="AF185" s="250">
        <f>E185*'PROPOSED RATES'!R426</f>
        <v>0</v>
      </c>
      <c r="AG185" s="742" t="str">
        <f t="shared" si="42"/>
        <v>0.0%</v>
      </c>
      <c r="AH185" s="756">
        <f>E185*'PRESENT RATES'!S426</f>
        <v>0</v>
      </c>
      <c r="AI185" s="250">
        <f>E185*'PROPOSED RATES'!S426</f>
        <v>0</v>
      </c>
      <c r="AJ185" s="742" t="str">
        <f t="shared" si="43"/>
        <v>0.0%</v>
      </c>
      <c r="AK185" s="985">
        <f>E185*'PRESENT RATES'!T426</f>
        <v>0</v>
      </c>
      <c r="AL185" s="985">
        <f>E185*'PROPOSED RATES'!T426</f>
        <v>0</v>
      </c>
      <c r="AM185" s="742" t="str">
        <f t="shared" si="46"/>
        <v>0.0%</v>
      </c>
      <c r="AN185" s="756">
        <f>E185*'PRESENT RATES'!U426</f>
        <v>0</v>
      </c>
      <c r="AO185" s="250">
        <f>E185*'PROPOSED RATES'!U426</f>
        <v>0</v>
      </c>
      <c r="AP185" s="742" t="str">
        <f t="shared" si="44"/>
        <v>0.0%</v>
      </c>
      <c r="AQ185" s="463"/>
      <c r="AR185" s="225">
        <f t="shared" si="47"/>
        <v>173</v>
      </c>
    </row>
    <row r="186" spans="1:44">
      <c r="A186" s="225">
        <f t="shared" si="45"/>
        <v>174</v>
      </c>
      <c r="B186" s="225"/>
      <c r="C186" s="792" t="s">
        <v>100</v>
      </c>
      <c r="D186" s="772"/>
      <c r="E186" s="772"/>
      <c r="F186" s="795"/>
      <c r="G186" s="741"/>
      <c r="H186" s="253"/>
      <c r="I186" s="742"/>
      <c r="J186" s="750"/>
      <c r="K186" s="253"/>
      <c r="L186" s="742"/>
      <c r="M186" s="741"/>
      <c r="N186" s="253"/>
      <c r="O186" s="742"/>
      <c r="P186" s="995"/>
      <c r="Q186" s="996"/>
      <c r="R186" s="742"/>
      <c r="S186" s="741"/>
      <c r="T186" s="253"/>
      <c r="U186" s="742"/>
      <c r="V186" s="741"/>
      <c r="W186" s="253"/>
      <c r="X186" s="742"/>
      <c r="Y186" s="741"/>
      <c r="Z186" s="253"/>
      <c r="AA186" s="742"/>
      <c r="AB186" s="741"/>
      <c r="AC186" s="250"/>
      <c r="AD186" s="742"/>
      <c r="AE186" s="756"/>
      <c r="AF186" s="250"/>
      <c r="AG186" s="742"/>
      <c r="AH186" s="756"/>
      <c r="AI186" s="250"/>
      <c r="AJ186" s="742"/>
      <c r="AK186" s="985"/>
      <c r="AL186" s="985"/>
      <c r="AM186" s="742"/>
      <c r="AN186" s="756"/>
      <c r="AO186" s="250"/>
      <c r="AP186" s="742"/>
      <c r="AQ186" s="254"/>
      <c r="AR186" s="225">
        <f t="shared" si="47"/>
        <v>174</v>
      </c>
    </row>
    <row r="187" spans="1:44">
      <c r="A187" s="225">
        <f t="shared" si="45"/>
        <v>175</v>
      </c>
      <c r="B187" s="225"/>
      <c r="C187" s="796">
        <f>'LIGHTING MC'!C186</f>
        <v>50</v>
      </c>
      <c r="D187" s="773">
        <f>'LIGHTING MC'!D186</f>
        <v>2100</v>
      </c>
      <c r="E187" s="773">
        <f>'LIGHTING MC'!E186</f>
        <v>288</v>
      </c>
      <c r="F187" s="797">
        <f>'LIGHTING MC'!F186</f>
        <v>6797.2800000000016</v>
      </c>
      <c r="G187" s="741">
        <f>E187*'PRESENT RATES'!I428</f>
        <v>74.88</v>
      </c>
      <c r="H187" s="253">
        <f>E187*'PROPOSED RATES'!I428</f>
        <v>74.88</v>
      </c>
      <c r="I187" s="742">
        <f t="shared" si="34"/>
        <v>0</v>
      </c>
      <c r="J187" s="750">
        <f>E187*'PRESENT RATES'!J428</f>
        <v>391.68</v>
      </c>
      <c r="K187" s="253">
        <f>E187*'PROPOSED RATES'!J428</f>
        <v>535.68000000000006</v>
      </c>
      <c r="L187" s="742">
        <f t="shared" si="35"/>
        <v>0.36764705882352966</v>
      </c>
      <c r="M187" s="741">
        <f>E187*'PRESENT RATES'!K428</f>
        <v>17.28</v>
      </c>
      <c r="N187" s="253">
        <f>E187*'PROPOSED RATES'!K428</f>
        <v>11.52</v>
      </c>
      <c r="O187" s="742">
        <f t="shared" si="36"/>
        <v>-0.33333333333333337</v>
      </c>
      <c r="P187" s="995">
        <f>E187*'PRESENT RATES'!L428</f>
        <v>0</v>
      </c>
      <c r="Q187" s="996">
        <f>E187*'PROPOSED RATES'!L428</f>
        <v>0</v>
      </c>
      <c r="R187" s="742" t="str">
        <f t="shared" si="37"/>
        <v>0.0%</v>
      </c>
      <c r="S187" s="741">
        <f>E187*'PRESENT RATES'!M428</f>
        <v>0</v>
      </c>
      <c r="T187" s="253">
        <f>E187*'PROPOSED RATES'!M428</f>
        <v>0</v>
      </c>
      <c r="U187" s="742" t="str">
        <f t="shared" si="38"/>
        <v>0.0%</v>
      </c>
      <c r="V187" s="741">
        <f>E187*'PRESENT RATES'!N428</f>
        <v>57.6</v>
      </c>
      <c r="W187" s="253">
        <f>E187*'PROPOSED RATES'!N428</f>
        <v>54.72</v>
      </c>
      <c r="X187" s="742">
        <f t="shared" si="39"/>
        <v>-5.0000000000000044E-2</v>
      </c>
      <c r="Y187" s="741">
        <f>E187*'PRESENT RATES'!O428</f>
        <v>0</v>
      </c>
      <c r="Z187" s="253">
        <f>E187*'PROPOSED RATES'!O428</f>
        <v>0</v>
      </c>
      <c r="AA187" s="742" t="str">
        <f t="shared" si="40"/>
        <v>0.0%</v>
      </c>
      <c r="AB187" s="741">
        <f>E187*'PRESENT RATES'!Q428</f>
        <v>541.44000000000005</v>
      </c>
      <c r="AC187" s="250">
        <f>E187*'PROPOSED RATES'!Q428</f>
        <v>676.80000000000007</v>
      </c>
      <c r="AD187" s="742">
        <f t="shared" si="41"/>
        <v>0.25</v>
      </c>
      <c r="AE187" s="756">
        <f>E187*'PRESENT RATES'!R428</f>
        <v>40.089599999999997</v>
      </c>
      <c r="AF187" s="250">
        <f>E187*'PROPOSED RATES'!R428</f>
        <v>40.089599999999997</v>
      </c>
      <c r="AG187" s="742">
        <f t="shared" si="42"/>
        <v>0</v>
      </c>
      <c r="AH187" s="756">
        <f>E187*'PRESENT RATES'!S428</f>
        <v>448.03584000000001</v>
      </c>
      <c r="AI187" s="250">
        <f>E187*'PROPOSED RATES'!S428</f>
        <v>419.00543999999996</v>
      </c>
      <c r="AJ187" s="742">
        <f t="shared" si="43"/>
        <v>-6.4794816414686873E-2</v>
      </c>
      <c r="AK187" s="985">
        <f>E187*'PRESENT RATES'!T428</f>
        <v>-0.52127999999999997</v>
      </c>
      <c r="AL187" s="985">
        <f>E187*'PROPOSED RATES'!T428</f>
        <v>-0.55296000000000001</v>
      </c>
      <c r="AM187" s="742">
        <f t="shared" si="46"/>
        <v>6.0773480662983603E-2</v>
      </c>
      <c r="AN187" s="756">
        <f>E187*'PRESENT RATES'!U428</f>
        <v>1029.0441599999999</v>
      </c>
      <c r="AO187" s="250">
        <f>E187*'PROPOSED RATES'!U428</f>
        <v>1135.3420799999999</v>
      </c>
      <c r="AP187" s="742">
        <f t="shared" si="44"/>
        <v>0.10329772436588147</v>
      </c>
      <c r="AQ187" s="463"/>
      <c r="AR187" s="225">
        <f t="shared" si="47"/>
        <v>175</v>
      </c>
    </row>
    <row r="188" spans="1:44">
      <c r="A188" s="225">
        <f t="shared" si="45"/>
        <v>176</v>
      </c>
      <c r="B188" s="225"/>
      <c r="C188" s="796">
        <f>'LIGHTING MC'!C187</f>
        <v>100</v>
      </c>
      <c r="D188" s="773">
        <f>'LIGHTING MC'!D187</f>
        <v>8500</v>
      </c>
      <c r="E188" s="773">
        <f>'LIGHTING MC'!E187</f>
        <v>3036</v>
      </c>
      <c r="F188" s="797">
        <f>'LIGHTING MC'!F187</f>
        <v>139094.34</v>
      </c>
      <c r="G188" s="741">
        <f>E188*'PRESENT RATES'!I429</f>
        <v>1487.6399999999999</v>
      </c>
      <c r="H188" s="253">
        <f>E188*'PROPOSED RATES'!I429</f>
        <v>1487.6399999999999</v>
      </c>
      <c r="I188" s="742">
        <f t="shared" si="34"/>
        <v>0</v>
      </c>
      <c r="J188" s="750">
        <f>E188*'PRESENT RATES'!J429</f>
        <v>7984.6799999999994</v>
      </c>
      <c r="K188" s="253">
        <f>E188*'PROPOSED RATES'!J429</f>
        <v>10959.96</v>
      </c>
      <c r="L188" s="742">
        <f t="shared" si="35"/>
        <v>0.37262357414448677</v>
      </c>
      <c r="M188" s="741">
        <f>E188*'PRESENT RATES'!K429</f>
        <v>333.96</v>
      </c>
      <c r="N188" s="253">
        <f>E188*'PROPOSED RATES'!K429</f>
        <v>212.52</v>
      </c>
      <c r="O188" s="742">
        <f t="shared" si="36"/>
        <v>-0.36363636363636354</v>
      </c>
      <c r="P188" s="995">
        <f>E188*'PRESENT RATES'!L429</f>
        <v>0</v>
      </c>
      <c r="Q188" s="996">
        <f>E188*'PROPOSED RATES'!L429</f>
        <v>0</v>
      </c>
      <c r="R188" s="742" t="str">
        <f t="shared" si="37"/>
        <v>0.0%</v>
      </c>
      <c r="S188" s="741">
        <f>E188*'PRESENT RATES'!M429</f>
        <v>0</v>
      </c>
      <c r="T188" s="253">
        <f>E188*'PROPOSED RATES'!M429</f>
        <v>0</v>
      </c>
      <c r="U188" s="742" t="str">
        <f t="shared" si="38"/>
        <v>0.0%</v>
      </c>
      <c r="V188" s="741">
        <f>E188*'PRESENT RATES'!N429</f>
        <v>1153.68</v>
      </c>
      <c r="W188" s="253">
        <f>E188*'PROPOSED RATES'!N429</f>
        <v>1092.96</v>
      </c>
      <c r="X188" s="742">
        <f t="shared" si="39"/>
        <v>-5.2631578947368474E-2</v>
      </c>
      <c r="Y188" s="741">
        <f>E188*'PRESENT RATES'!O429</f>
        <v>0</v>
      </c>
      <c r="Z188" s="253">
        <f>E188*'PROPOSED RATES'!O429</f>
        <v>0</v>
      </c>
      <c r="AA188" s="742" t="str">
        <f t="shared" si="40"/>
        <v>0.0%</v>
      </c>
      <c r="AB188" s="741">
        <f>E188*'PRESENT RATES'!Q429</f>
        <v>10959.96</v>
      </c>
      <c r="AC188" s="250">
        <f>E188*'PROPOSED RATES'!Q429</f>
        <v>13753.08</v>
      </c>
      <c r="AD188" s="742">
        <f t="shared" si="41"/>
        <v>0.25484764542936289</v>
      </c>
      <c r="AE188" s="756">
        <f>E188*'PRESENT RATES'!R429</f>
        <v>810.00479999999993</v>
      </c>
      <c r="AF188" s="250">
        <f>E188*'PROPOSED RATES'!R429</f>
        <v>810.00479999999993</v>
      </c>
      <c r="AG188" s="742">
        <f t="shared" si="42"/>
        <v>0</v>
      </c>
      <c r="AH188" s="756">
        <f>E188*'PRESENT RATES'!S429</f>
        <v>9052.5019200000006</v>
      </c>
      <c r="AI188" s="250">
        <f>E188*'PROPOSED RATES'!S429</f>
        <v>8465.9467199999999</v>
      </c>
      <c r="AJ188" s="742">
        <f t="shared" si="43"/>
        <v>-6.4794816414686873E-2</v>
      </c>
      <c r="AK188" s="985">
        <f>E188*'PRESENT RATES'!T429</f>
        <v>-10.53492</v>
      </c>
      <c r="AL188" s="985">
        <f>E188*'PROPOSED RATES'!T429</f>
        <v>-11.17248</v>
      </c>
      <c r="AM188" s="742">
        <f t="shared" si="46"/>
        <v>6.0518731988472574E-2</v>
      </c>
      <c r="AN188" s="756">
        <f>E188*'PRESENT RATES'!U429</f>
        <v>20811.931800000002</v>
      </c>
      <c r="AO188" s="250">
        <f>E188*'PROPOSED RATES'!U429</f>
        <v>23017.859039999999</v>
      </c>
      <c r="AP188" s="742">
        <f t="shared" si="44"/>
        <v>0.10599339173310174</v>
      </c>
      <c r="AQ188" s="463"/>
      <c r="AR188" s="225">
        <f t="shared" si="47"/>
        <v>176</v>
      </c>
    </row>
    <row r="189" spans="1:44">
      <c r="A189" s="225">
        <f t="shared" si="45"/>
        <v>177</v>
      </c>
      <c r="B189" s="225"/>
      <c r="C189" s="796">
        <f>'LIGHTING MC'!C188</f>
        <v>175</v>
      </c>
      <c r="D189" s="773">
        <f>'LIGHTING MC'!D188</f>
        <v>15000</v>
      </c>
      <c r="E189" s="773">
        <f>'LIGHTING MC'!E188</f>
        <v>528</v>
      </c>
      <c r="F189" s="797">
        <f>'LIGHTING MC'!F188</f>
        <v>37934.82</v>
      </c>
      <c r="G189" s="741">
        <f>E189*'PRESENT RATES'!I430</f>
        <v>406.56</v>
      </c>
      <c r="H189" s="253">
        <f>E189*'PROPOSED RATES'!I430</f>
        <v>406.56</v>
      </c>
      <c r="I189" s="742">
        <f t="shared" si="34"/>
        <v>0</v>
      </c>
      <c r="J189" s="750">
        <f>E189*'PRESENT RATES'!J430</f>
        <v>2180.64</v>
      </c>
      <c r="K189" s="253">
        <f>E189*'PROPOSED RATES'!J430</f>
        <v>2993.7599999999998</v>
      </c>
      <c r="L189" s="742">
        <f t="shared" si="35"/>
        <v>0.37288135593220328</v>
      </c>
      <c r="M189" s="741">
        <f>E189*'PRESENT RATES'!K430</f>
        <v>95.039999999999992</v>
      </c>
      <c r="N189" s="253">
        <f>E189*'PROPOSED RATES'!K430</f>
        <v>58.08</v>
      </c>
      <c r="O189" s="742">
        <f t="shared" si="36"/>
        <v>-0.38888888888888884</v>
      </c>
      <c r="P189" s="995">
        <f>E189*'PRESENT RATES'!L430</f>
        <v>0</v>
      </c>
      <c r="Q189" s="996">
        <f>E189*'PROPOSED RATES'!L430</f>
        <v>0</v>
      </c>
      <c r="R189" s="742" t="str">
        <f t="shared" si="37"/>
        <v>0.0%</v>
      </c>
      <c r="S189" s="741">
        <f>E189*'PRESENT RATES'!M430</f>
        <v>0</v>
      </c>
      <c r="T189" s="253">
        <f>E189*'PROPOSED RATES'!M430</f>
        <v>0</v>
      </c>
      <c r="U189" s="742" t="str">
        <f t="shared" si="38"/>
        <v>0.0%</v>
      </c>
      <c r="V189" s="741">
        <f>E189*'PRESENT RATES'!N430</f>
        <v>316.8</v>
      </c>
      <c r="W189" s="253">
        <f>E189*'PROPOSED RATES'!N430</f>
        <v>295.68</v>
      </c>
      <c r="X189" s="742">
        <f t="shared" si="39"/>
        <v>-6.6666666666666652E-2</v>
      </c>
      <c r="Y189" s="741">
        <f>E189*'PRESENT RATES'!O430</f>
        <v>0</v>
      </c>
      <c r="Z189" s="253">
        <f>E189*'PROPOSED RATES'!O430</f>
        <v>0</v>
      </c>
      <c r="AA189" s="742" t="str">
        <f t="shared" si="40"/>
        <v>0.0%</v>
      </c>
      <c r="AB189" s="741">
        <f>E189*'PRESENT RATES'!Q430</f>
        <v>2999.04</v>
      </c>
      <c r="AC189" s="250">
        <f>E189*'PROPOSED RATES'!Q430</f>
        <v>3754.08</v>
      </c>
      <c r="AD189" s="742">
        <f t="shared" si="41"/>
        <v>0.25176056338028174</v>
      </c>
      <c r="AE189" s="756">
        <f>E189*'PRESENT RATES'!R430</f>
        <v>220.49280000000002</v>
      </c>
      <c r="AF189" s="250">
        <f>E189*'PROPOSED RATES'!R430</f>
        <v>220.49280000000002</v>
      </c>
      <c r="AG189" s="742">
        <f t="shared" si="42"/>
        <v>0</v>
      </c>
      <c r="AH189" s="756">
        <f>E189*'PRESENT RATES'!S430</f>
        <v>2464.1971199999998</v>
      </c>
      <c r="AI189" s="250">
        <f>E189*'PROPOSED RATES'!S430</f>
        <v>2304.5299199999999</v>
      </c>
      <c r="AJ189" s="742">
        <f t="shared" si="43"/>
        <v>-6.4794816414686762E-2</v>
      </c>
      <c r="AK189" s="985">
        <f>E189*'PRESENT RATES'!T430</f>
        <v>-2.8723200000000002</v>
      </c>
      <c r="AL189" s="985">
        <f>E189*'PROPOSED RATES'!T430</f>
        <v>-3.04128</v>
      </c>
      <c r="AM189" s="742">
        <f t="shared" si="46"/>
        <v>5.8823529411764719E-2</v>
      </c>
      <c r="AN189" s="756">
        <f>E189*'PRESENT RATES'!U430</f>
        <v>5680.8576000000003</v>
      </c>
      <c r="AO189" s="250">
        <f>E189*'PROPOSED RATES'!U430</f>
        <v>6276.0614400000004</v>
      </c>
      <c r="AP189" s="742">
        <f t="shared" si="44"/>
        <v>0.10477358911443235</v>
      </c>
      <c r="AQ189" s="463"/>
      <c r="AR189" s="225">
        <f t="shared" si="47"/>
        <v>177</v>
      </c>
    </row>
    <row r="190" spans="1:44">
      <c r="A190" s="225">
        <f t="shared" si="45"/>
        <v>178</v>
      </c>
      <c r="B190" s="225"/>
      <c r="C190" s="796">
        <f>'LIGHTING MC'!C189</f>
        <v>250</v>
      </c>
      <c r="D190" s="773">
        <f>'LIGHTING MC'!D189</f>
        <v>23000</v>
      </c>
      <c r="E190" s="773">
        <f>'LIGHTING MC'!E189</f>
        <v>0</v>
      </c>
      <c r="F190" s="797">
        <f>'LIGHTING MC'!F189</f>
        <v>0</v>
      </c>
      <c r="G190" s="741">
        <f>E190*'PRESENT RATES'!I431</f>
        <v>0</v>
      </c>
      <c r="H190" s="253">
        <f>E190*'PROPOSED RATES'!I431</f>
        <v>0</v>
      </c>
      <c r="I190" s="742" t="str">
        <f t="shared" si="34"/>
        <v>0.0%</v>
      </c>
      <c r="J190" s="750">
        <f>E190*'PRESENT RATES'!J431</f>
        <v>0</v>
      </c>
      <c r="K190" s="253">
        <f>E190*'PROPOSED RATES'!J431</f>
        <v>0</v>
      </c>
      <c r="L190" s="742" t="str">
        <f t="shared" si="35"/>
        <v>0.0%</v>
      </c>
      <c r="M190" s="741">
        <f>E190*'PRESENT RATES'!K431</f>
        <v>0</v>
      </c>
      <c r="N190" s="253">
        <f>E190*'PROPOSED RATES'!K431</f>
        <v>0</v>
      </c>
      <c r="O190" s="742" t="str">
        <f t="shared" si="36"/>
        <v>0.0%</v>
      </c>
      <c r="P190" s="995">
        <f>E190*'PRESENT RATES'!L431</f>
        <v>0</v>
      </c>
      <c r="Q190" s="996">
        <f>E190*'PROPOSED RATES'!L431</f>
        <v>0</v>
      </c>
      <c r="R190" s="742" t="str">
        <f t="shared" si="37"/>
        <v>0.0%</v>
      </c>
      <c r="S190" s="741">
        <f>E190*'PRESENT RATES'!M431</f>
        <v>0</v>
      </c>
      <c r="T190" s="253">
        <f>E190*'PROPOSED RATES'!M431</f>
        <v>0</v>
      </c>
      <c r="U190" s="742" t="str">
        <f t="shared" si="38"/>
        <v>0.0%</v>
      </c>
      <c r="V190" s="741">
        <f>E190*'PRESENT RATES'!N431</f>
        <v>0</v>
      </c>
      <c r="W190" s="253">
        <f>E190*'PROPOSED RATES'!N431</f>
        <v>0</v>
      </c>
      <c r="X190" s="742" t="str">
        <f t="shared" si="39"/>
        <v>0.0%</v>
      </c>
      <c r="Y190" s="741">
        <f>E190*'PRESENT RATES'!O431</f>
        <v>0</v>
      </c>
      <c r="Z190" s="253">
        <f>E190*'PROPOSED RATES'!O431</f>
        <v>0</v>
      </c>
      <c r="AA190" s="742" t="str">
        <f t="shared" si="40"/>
        <v>0.0%</v>
      </c>
      <c r="AB190" s="741">
        <f>E190*'PRESENT RATES'!Q431</f>
        <v>0</v>
      </c>
      <c r="AC190" s="250">
        <f>E190*'PROPOSED RATES'!Q431</f>
        <v>0</v>
      </c>
      <c r="AD190" s="742" t="str">
        <f t="shared" si="41"/>
        <v>0.0%</v>
      </c>
      <c r="AE190" s="756">
        <f>E190*'PRESENT RATES'!R431</f>
        <v>0</v>
      </c>
      <c r="AF190" s="250">
        <f>E190*'PROPOSED RATES'!R431</f>
        <v>0</v>
      </c>
      <c r="AG190" s="742" t="str">
        <f t="shared" si="42"/>
        <v>0.0%</v>
      </c>
      <c r="AH190" s="756">
        <f>E190*'PRESENT RATES'!S431</f>
        <v>0</v>
      </c>
      <c r="AI190" s="250">
        <f>E190*'PROPOSED RATES'!S431</f>
        <v>0</v>
      </c>
      <c r="AJ190" s="742" t="str">
        <f t="shared" si="43"/>
        <v>0.0%</v>
      </c>
      <c r="AK190" s="985">
        <f>E190*'PRESENT RATES'!T431</f>
        <v>0</v>
      </c>
      <c r="AL190" s="985">
        <f>E190*'PROPOSED RATES'!T431</f>
        <v>0</v>
      </c>
      <c r="AM190" s="742" t="str">
        <f t="shared" si="46"/>
        <v>0.0%</v>
      </c>
      <c r="AN190" s="756">
        <f>E190*'PRESENT RATES'!U431</f>
        <v>0</v>
      </c>
      <c r="AO190" s="250">
        <f>E190*'PROPOSED RATES'!U431</f>
        <v>0</v>
      </c>
      <c r="AP190" s="742" t="str">
        <f t="shared" si="44"/>
        <v>0.0%</v>
      </c>
      <c r="AQ190" s="463"/>
      <c r="AR190" s="225">
        <f t="shared" si="47"/>
        <v>178</v>
      </c>
    </row>
    <row r="191" spans="1:44">
      <c r="A191" s="225">
        <f t="shared" si="45"/>
        <v>179</v>
      </c>
      <c r="B191" s="225"/>
      <c r="C191" s="796">
        <f>'LIGHTING MC'!C190</f>
        <v>400</v>
      </c>
      <c r="D191" s="773">
        <f>'LIGHTING MC'!D190</f>
        <v>40000</v>
      </c>
      <c r="E191" s="773">
        <f>'LIGHTING MC'!E190</f>
        <v>0</v>
      </c>
      <c r="F191" s="797">
        <f>'LIGHTING MC'!F190</f>
        <v>0</v>
      </c>
      <c r="G191" s="741">
        <f>E191*'PRESENT RATES'!I432</f>
        <v>0</v>
      </c>
      <c r="H191" s="253">
        <f>E191*'PROPOSED RATES'!I432</f>
        <v>0</v>
      </c>
      <c r="I191" s="742" t="str">
        <f t="shared" si="34"/>
        <v>0.0%</v>
      </c>
      <c r="J191" s="750">
        <f>E191*'PRESENT RATES'!J432</f>
        <v>0</v>
      </c>
      <c r="K191" s="253">
        <f>E191*'PROPOSED RATES'!J432</f>
        <v>0</v>
      </c>
      <c r="L191" s="742" t="str">
        <f t="shared" si="35"/>
        <v>0.0%</v>
      </c>
      <c r="M191" s="741">
        <f>E191*'PRESENT RATES'!K432</f>
        <v>0</v>
      </c>
      <c r="N191" s="253">
        <f>E191*'PROPOSED RATES'!K432</f>
        <v>0</v>
      </c>
      <c r="O191" s="742" t="str">
        <f t="shared" si="36"/>
        <v>0.0%</v>
      </c>
      <c r="P191" s="995">
        <f>E191*'PRESENT RATES'!L432</f>
        <v>0</v>
      </c>
      <c r="Q191" s="996">
        <f>E191*'PROPOSED RATES'!L432</f>
        <v>0</v>
      </c>
      <c r="R191" s="742" t="str">
        <f t="shared" si="37"/>
        <v>0.0%</v>
      </c>
      <c r="S191" s="741">
        <f>E191*'PRESENT RATES'!M432</f>
        <v>0</v>
      </c>
      <c r="T191" s="253">
        <f>E191*'PROPOSED RATES'!M432</f>
        <v>0</v>
      </c>
      <c r="U191" s="742" t="str">
        <f t="shared" si="38"/>
        <v>0.0%</v>
      </c>
      <c r="V191" s="741">
        <f>E191*'PRESENT RATES'!N432</f>
        <v>0</v>
      </c>
      <c r="W191" s="253">
        <f>E191*'PROPOSED RATES'!N432</f>
        <v>0</v>
      </c>
      <c r="X191" s="742" t="str">
        <f t="shared" si="39"/>
        <v>0.0%</v>
      </c>
      <c r="Y191" s="741">
        <f>E191*'PRESENT RATES'!O432</f>
        <v>0</v>
      </c>
      <c r="Z191" s="253">
        <f>E191*'PROPOSED RATES'!O432</f>
        <v>0</v>
      </c>
      <c r="AA191" s="742" t="str">
        <f t="shared" si="40"/>
        <v>0.0%</v>
      </c>
      <c r="AB191" s="741">
        <f>E191*'PRESENT RATES'!Q432</f>
        <v>0</v>
      </c>
      <c r="AC191" s="250">
        <f>E191*'PROPOSED RATES'!Q432</f>
        <v>0</v>
      </c>
      <c r="AD191" s="742" t="str">
        <f t="shared" si="41"/>
        <v>0.0%</v>
      </c>
      <c r="AE191" s="756">
        <f>E191*'PRESENT RATES'!R432</f>
        <v>0</v>
      </c>
      <c r="AF191" s="250">
        <f>E191*'PROPOSED RATES'!R432</f>
        <v>0</v>
      </c>
      <c r="AG191" s="742" t="str">
        <f t="shared" si="42"/>
        <v>0.0%</v>
      </c>
      <c r="AH191" s="756">
        <f>E191*'PRESENT RATES'!S432</f>
        <v>0</v>
      </c>
      <c r="AI191" s="250">
        <f>E191*'PROPOSED RATES'!S432</f>
        <v>0</v>
      </c>
      <c r="AJ191" s="742" t="str">
        <f t="shared" si="43"/>
        <v>0.0%</v>
      </c>
      <c r="AK191" s="985">
        <f>E191*'PRESENT RATES'!T432</f>
        <v>0</v>
      </c>
      <c r="AL191" s="985">
        <f>E191*'PROPOSED RATES'!T432</f>
        <v>0</v>
      </c>
      <c r="AM191" s="742" t="str">
        <f t="shared" si="46"/>
        <v>0.0%</v>
      </c>
      <c r="AN191" s="756">
        <f>E191*'PRESENT RATES'!U432</f>
        <v>0</v>
      </c>
      <c r="AO191" s="250">
        <f>E191*'PROPOSED RATES'!U432</f>
        <v>0</v>
      </c>
      <c r="AP191" s="742" t="str">
        <f t="shared" si="44"/>
        <v>0.0%</v>
      </c>
      <c r="AQ191" s="463"/>
      <c r="AR191" s="225">
        <f t="shared" si="47"/>
        <v>179</v>
      </c>
    </row>
    <row r="192" spans="1:44">
      <c r="A192" s="225">
        <f t="shared" si="45"/>
        <v>180</v>
      </c>
      <c r="B192" s="225"/>
      <c r="C192" s="792" t="s">
        <v>101</v>
      </c>
      <c r="D192" s="772"/>
      <c r="E192" s="772"/>
      <c r="F192" s="795"/>
      <c r="G192" s="741"/>
      <c r="H192" s="253"/>
      <c r="I192" s="742"/>
      <c r="J192" s="750"/>
      <c r="K192" s="253"/>
      <c r="L192" s="742"/>
      <c r="M192" s="741"/>
      <c r="N192" s="253"/>
      <c r="O192" s="742"/>
      <c r="P192" s="995"/>
      <c r="Q192" s="996"/>
      <c r="R192" s="742"/>
      <c r="S192" s="741"/>
      <c r="T192" s="253"/>
      <c r="U192" s="742"/>
      <c r="V192" s="741"/>
      <c r="W192" s="253"/>
      <c r="X192" s="742"/>
      <c r="Y192" s="741"/>
      <c r="Z192" s="253"/>
      <c r="AA192" s="742"/>
      <c r="AB192" s="741"/>
      <c r="AC192" s="250"/>
      <c r="AD192" s="742"/>
      <c r="AE192" s="756"/>
      <c r="AF192" s="250"/>
      <c r="AG192" s="742"/>
      <c r="AH192" s="756"/>
      <c r="AI192" s="250"/>
      <c r="AJ192" s="742"/>
      <c r="AK192" s="985"/>
      <c r="AL192" s="985"/>
      <c r="AM192" s="742"/>
      <c r="AN192" s="756"/>
      <c r="AO192" s="250"/>
      <c r="AP192" s="742"/>
      <c r="AQ192" s="254"/>
      <c r="AR192" s="225">
        <f t="shared" si="47"/>
        <v>180</v>
      </c>
    </row>
    <row r="193" spans="1:44">
      <c r="A193" s="225">
        <f t="shared" si="45"/>
        <v>181</v>
      </c>
      <c r="B193" s="225"/>
      <c r="C193" s="796">
        <f>'LIGHTING MC'!C192</f>
        <v>50</v>
      </c>
      <c r="D193" s="773">
        <f>'LIGHTING MC'!D192</f>
        <v>2100</v>
      </c>
      <c r="E193" s="773">
        <f>'LIGHTING MC'!E192</f>
        <v>0</v>
      </c>
      <c r="F193" s="797">
        <f>'LIGHTING MC'!F192</f>
        <v>0</v>
      </c>
      <c r="G193" s="741">
        <f>E193*'PRESENT RATES'!I434</f>
        <v>0</v>
      </c>
      <c r="H193" s="253">
        <f>E193*'PROPOSED RATES'!I434</f>
        <v>0</v>
      </c>
      <c r="I193" s="742" t="str">
        <f t="shared" si="34"/>
        <v>0.0%</v>
      </c>
      <c r="J193" s="750">
        <f>E193*'PRESENT RATES'!J434</f>
        <v>0</v>
      </c>
      <c r="K193" s="253">
        <f>E193*'PROPOSED RATES'!J434</f>
        <v>0</v>
      </c>
      <c r="L193" s="742" t="str">
        <f t="shared" si="35"/>
        <v>0.0%</v>
      </c>
      <c r="M193" s="741">
        <f>E193*'PRESENT RATES'!K434</f>
        <v>0</v>
      </c>
      <c r="N193" s="253">
        <f>E193*'PROPOSED RATES'!K434</f>
        <v>0</v>
      </c>
      <c r="O193" s="742" t="str">
        <f t="shared" si="36"/>
        <v>0.0%</v>
      </c>
      <c r="P193" s="995">
        <f>E193*'PRESENT RATES'!L434</f>
        <v>0</v>
      </c>
      <c r="Q193" s="996">
        <f>E193*'PROPOSED RATES'!L434</f>
        <v>0</v>
      </c>
      <c r="R193" s="742" t="str">
        <f t="shared" si="37"/>
        <v>0.0%</v>
      </c>
      <c r="S193" s="741">
        <f>E193*'PRESENT RATES'!M434</f>
        <v>0</v>
      </c>
      <c r="T193" s="253">
        <f>E193*'PROPOSED RATES'!M434</f>
        <v>0</v>
      </c>
      <c r="U193" s="742" t="str">
        <f t="shared" si="38"/>
        <v>0.0%</v>
      </c>
      <c r="V193" s="741">
        <f>E193*'PRESENT RATES'!N434</f>
        <v>0</v>
      </c>
      <c r="W193" s="253">
        <f>E193*'PROPOSED RATES'!N434</f>
        <v>0</v>
      </c>
      <c r="X193" s="742" t="str">
        <f t="shared" si="39"/>
        <v>0.0%</v>
      </c>
      <c r="Y193" s="741">
        <f>E193*'PRESENT RATES'!O434</f>
        <v>0</v>
      </c>
      <c r="Z193" s="253">
        <f>E193*'PROPOSED RATES'!O434</f>
        <v>0</v>
      </c>
      <c r="AA193" s="742" t="str">
        <f t="shared" si="40"/>
        <v>0.0%</v>
      </c>
      <c r="AB193" s="741">
        <f>E193*'PRESENT RATES'!Q434</f>
        <v>0</v>
      </c>
      <c r="AC193" s="250">
        <f>E193*'PROPOSED RATES'!Q434</f>
        <v>0</v>
      </c>
      <c r="AD193" s="742" t="str">
        <f t="shared" si="41"/>
        <v>0.0%</v>
      </c>
      <c r="AE193" s="756">
        <f>E193*'PRESENT RATES'!R434</f>
        <v>0</v>
      </c>
      <c r="AF193" s="250">
        <f>E193*'PROPOSED RATES'!R434</f>
        <v>0</v>
      </c>
      <c r="AG193" s="742" t="str">
        <f t="shared" si="42"/>
        <v>0.0%</v>
      </c>
      <c r="AH193" s="756">
        <f>E193*'PRESENT RATES'!S434</f>
        <v>0</v>
      </c>
      <c r="AI193" s="250">
        <f>E193*'PROPOSED RATES'!S434</f>
        <v>0</v>
      </c>
      <c r="AJ193" s="742" t="str">
        <f t="shared" si="43"/>
        <v>0.0%</v>
      </c>
      <c r="AK193" s="985">
        <f>E193*'PRESENT RATES'!T434</f>
        <v>0</v>
      </c>
      <c r="AL193" s="985">
        <f>E193*'PROPOSED RATES'!T434</f>
        <v>0</v>
      </c>
      <c r="AM193" s="742" t="str">
        <f t="shared" si="46"/>
        <v>0.0%</v>
      </c>
      <c r="AN193" s="756">
        <f>E193*'PRESENT RATES'!U434</f>
        <v>0</v>
      </c>
      <c r="AO193" s="250">
        <f>E193*'PROPOSED RATES'!U434</f>
        <v>0</v>
      </c>
      <c r="AP193" s="742" t="str">
        <f t="shared" si="44"/>
        <v>0.0%</v>
      </c>
      <c r="AQ193" s="463"/>
      <c r="AR193" s="225">
        <f t="shared" si="47"/>
        <v>181</v>
      </c>
    </row>
    <row r="194" spans="1:44">
      <c r="A194" s="225">
        <f t="shared" si="45"/>
        <v>182</v>
      </c>
      <c r="B194" s="225"/>
      <c r="C194" s="796">
        <f>'LIGHTING MC'!C193</f>
        <v>100</v>
      </c>
      <c r="D194" s="773">
        <f>'LIGHTING MC'!D193</f>
        <v>8500</v>
      </c>
      <c r="E194" s="773">
        <f>'LIGHTING MC'!E193</f>
        <v>0</v>
      </c>
      <c r="F194" s="797">
        <f>'LIGHTING MC'!F193</f>
        <v>0</v>
      </c>
      <c r="G194" s="741">
        <f>E194*'PRESENT RATES'!I435</f>
        <v>0</v>
      </c>
      <c r="H194" s="253">
        <f>E194*'PROPOSED RATES'!I435</f>
        <v>0</v>
      </c>
      <c r="I194" s="742" t="str">
        <f t="shared" si="34"/>
        <v>0.0%</v>
      </c>
      <c r="J194" s="750">
        <f>E194*'PRESENT RATES'!J435</f>
        <v>0</v>
      </c>
      <c r="K194" s="253">
        <f>E194*'PROPOSED RATES'!J435</f>
        <v>0</v>
      </c>
      <c r="L194" s="742" t="str">
        <f t="shared" si="35"/>
        <v>0.0%</v>
      </c>
      <c r="M194" s="741">
        <f>E194*'PRESENT RATES'!K435</f>
        <v>0</v>
      </c>
      <c r="N194" s="253">
        <f>E194*'PROPOSED RATES'!K435</f>
        <v>0</v>
      </c>
      <c r="O194" s="742" t="str">
        <f t="shared" si="36"/>
        <v>0.0%</v>
      </c>
      <c r="P194" s="995">
        <f>E194*'PRESENT RATES'!L435</f>
        <v>0</v>
      </c>
      <c r="Q194" s="996">
        <f>E194*'PROPOSED RATES'!L435</f>
        <v>0</v>
      </c>
      <c r="R194" s="742" t="str">
        <f t="shared" si="37"/>
        <v>0.0%</v>
      </c>
      <c r="S194" s="741">
        <f>E194*'PRESENT RATES'!M435</f>
        <v>0</v>
      </c>
      <c r="T194" s="253">
        <f>E194*'PROPOSED RATES'!M435</f>
        <v>0</v>
      </c>
      <c r="U194" s="742" t="str">
        <f t="shared" si="38"/>
        <v>0.0%</v>
      </c>
      <c r="V194" s="741">
        <f>E194*'PRESENT RATES'!N435</f>
        <v>0</v>
      </c>
      <c r="W194" s="253">
        <f>E194*'PROPOSED RATES'!N435</f>
        <v>0</v>
      </c>
      <c r="X194" s="742" t="str">
        <f t="shared" si="39"/>
        <v>0.0%</v>
      </c>
      <c r="Y194" s="741">
        <f>E194*'PRESENT RATES'!O435</f>
        <v>0</v>
      </c>
      <c r="Z194" s="253">
        <f>E194*'PROPOSED RATES'!O435</f>
        <v>0</v>
      </c>
      <c r="AA194" s="742" t="str">
        <f t="shared" si="40"/>
        <v>0.0%</v>
      </c>
      <c r="AB194" s="741">
        <f>E194*'PRESENT RATES'!Q435</f>
        <v>0</v>
      </c>
      <c r="AC194" s="250">
        <f>E194*'PROPOSED RATES'!Q435</f>
        <v>0</v>
      </c>
      <c r="AD194" s="742" t="str">
        <f t="shared" si="41"/>
        <v>0.0%</v>
      </c>
      <c r="AE194" s="756">
        <f>E194*'PRESENT RATES'!R435</f>
        <v>0</v>
      </c>
      <c r="AF194" s="250">
        <f>E194*'PROPOSED RATES'!R435</f>
        <v>0</v>
      </c>
      <c r="AG194" s="742" t="str">
        <f t="shared" si="42"/>
        <v>0.0%</v>
      </c>
      <c r="AH194" s="756">
        <f>E194*'PRESENT RATES'!S435</f>
        <v>0</v>
      </c>
      <c r="AI194" s="250">
        <f>E194*'PROPOSED RATES'!S435</f>
        <v>0</v>
      </c>
      <c r="AJ194" s="742" t="str">
        <f t="shared" si="43"/>
        <v>0.0%</v>
      </c>
      <c r="AK194" s="985">
        <f>E194*'PRESENT RATES'!T435</f>
        <v>0</v>
      </c>
      <c r="AL194" s="985">
        <f>E194*'PROPOSED RATES'!T435</f>
        <v>0</v>
      </c>
      <c r="AM194" s="742" t="str">
        <f t="shared" si="46"/>
        <v>0.0%</v>
      </c>
      <c r="AN194" s="756">
        <f>E194*'PRESENT RATES'!U435</f>
        <v>0</v>
      </c>
      <c r="AO194" s="250">
        <f>E194*'PROPOSED RATES'!U435</f>
        <v>0</v>
      </c>
      <c r="AP194" s="742" t="str">
        <f t="shared" si="44"/>
        <v>0.0%</v>
      </c>
      <c r="AQ194" s="463"/>
      <c r="AR194" s="225">
        <f t="shared" si="47"/>
        <v>182</v>
      </c>
    </row>
    <row r="195" spans="1:44">
      <c r="A195" s="225">
        <f t="shared" si="45"/>
        <v>183</v>
      </c>
      <c r="B195" s="225"/>
      <c r="C195" s="796">
        <f>'LIGHTING MC'!C194</f>
        <v>175</v>
      </c>
      <c r="D195" s="773">
        <f>'LIGHTING MC'!D194</f>
        <v>15000</v>
      </c>
      <c r="E195" s="773">
        <f>'LIGHTING MC'!E194</f>
        <v>0</v>
      </c>
      <c r="F195" s="797">
        <f>'LIGHTING MC'!F194</f>
        <v>0</v>
      </c>
      <c r="G195" s="741">
        <f>E195*'PRESENT RATES'!I436</f>
        <v>0</v>
      </c>
      <c r="H195" s="253">
        <f>E195*'PROPOSED RATES'!I436</f>
        <v>0</v>
      </c>
      <c r="I195" s="742" t="str">
        <f t="shared" si="34"/>
        <v>0.0%</v>
      </c>
      <c r="J195" s="750">
        <f>E195*'PRESENT RATES'!J436</f>
        <v>0</v>
      </c>
      <c r="K195" s="253">
        <f>E195*'PROPOSED RATES'!J436</f>
        <v>0</v>
      </c>
      <c r="L195" s="742" t="str">
        <f t="shared" si="35"/>
        <v>0.0%</v>
      </c>
      <c r="M195" s="741">
        <f>E195*'PRESENT RATES'!K436</f>
        <v>0</v>
      </c>
      <c r="N195" s="253">
        <f>E195*'PROPOSED RATES'!K436</f>
        <v>0</v>
      </c>
      <c r="O195" s="742" t="str">
        <f t="shared" si="36"/>
        <v>0.0%</v>
      </c>
      <c r="P195" s="995">
        <f>E195*'PRESENT RATES'!L436</f>
        <v>0</v>
      </c>
      <c r="Q195" s="996">
        <f>E195*'PROPOSED RATES'!L436</f>
        <v>0</v>
      </c>
      <c r="R195" s="742" t="str">
        <f t="shared" si="37"/>
        <v>0.0%</v>
      </c>
      <c r="S195" s="741">
        <f>E195*'PRESENT RATES'!M436</f>
        <v>0</v>
      </c>
      <c r="T195" s="253">
        <f>E195*'PROPOSED RATES'!M436</f>
        <v>0</v>
      </c>
      <c r="U195" s="742" t="str">
        <f t="shared" si="38"/>
        <v>0.0%</v>
      </c>
      <c r="V195" s="741">
        <f>E195*'PRESENT RATES'!N436</f>
        <v>0</v>
      </c>
      <c r="W195" s="253">
        <f>E195*'PROPOSED RATES'!N436</f>
        <v>0</v>
      </c>
      <c r="X195" s="742" t="str">
        <f t="shared" si="39"/>
        <v>0.0%</v>
      </c>
      <c r="Y195" s="741">
        <f>E195*'PRESENT RATES'!O436</f>
        <v>0</v>
      </c>
      <c r="Z195" s="253">
        <f>E195*'PROPOSED RATES'!O436</f>
        <v>0</v>
      </c>
      <c r="AA195" s="742" t="str">
        <f t="shared" si="40"/>
        <v>0.0%</v>
      </c>
      <c r="AB195" s="741">
        <f>E195*'PRESENT RATES'!Q436</f>
        <v>0</v>
      </c>
      <c r="AC195" s="250">
        <f>E195*'PROPOSED RATES'!Q436</f>
        <v>0</v>
      </c>
      <c r="AD195" s="742" t="str">
        <f t="shared" si="41"/>
        <v>0.0%</v>
      </c>
      <c r="AE195" s="756">
        <f>E195*'PRESENT RATES'!R436</f>
        <v>0</v>
      </c>
      <c r="AF195" s="250">
        <f>E195*'PROPOSED RATES'!R436</f>
        <v>0</v>
      </c>
      <c r="AG195" s="742" t="str">
        <f t="shared" si="42"/>
        <v>0.0%</v>
      </c>
      <c r="AH195" s="756">
        <f>E195*'PRESENT RATES'!S436</f>
        <v>0</v>
      </c>
      <c r="AI195" s="250">
        <f>E195*'PROPOSED RATES'!S436</f>
        <v>0</v>
      </c>
      <c r="AJ195" s="742" t="str">
        <f t="shared" si="43"/>
        <v>0.0%</v>
      </c>
      <c r="AK195" s="985">
        <f>E195*'PRESENT RATES'!T436</f>
        <v>0</v>
      </c>
      <c r="AL195" s="985">
        <f>E195*'PROPOSED RATES'!T436</f>
        <v>0</v>
      </c>
      <c r="AM195" s="742" t="str">
        <f t="shared" si="46"/>
        <v>0.0%</v>
      </c>
      <c r="AN195" s="756">
        <f>E195*'PRESENT RATES'!U436</f>
        <v>0</v>
      </c>
      <c r="AO195" s="250">
        <f>E195*'PROPOSED RATES'!U436</f>
        <v>0</v>
      </c>
      <c r="AP195" s="742" t="str">
        <f t="shared" si="44"/>
        <v>0.0%</v>
      </c>
      <c r="AQ195" s="463"/>
      <c r="AR195" s="225">
        <f t="shared" si="47"/>
        <v>183</v>
      </c>
    </row>
    <row r="196" spans="1:44">
      <c r="A196" s="225">
        <f t="shared" si="45"/>
        <v>184</v>
      </c>
      <c r="B196" s="225"/>
      <c r="C196" s="796">
        <f>'LIGHTING MC'!C195</f>
        <v>250</v>
      </c>
      <c r="D196" s="773">
        <f>'LIGHTING MC'!D195</f>
        <v>23000</v>
      </c>
      <c r="E196" s="773">
        <f>'LIGHTING MC'!E195</f>
        <v>0</v>
      </c>
      <c r="F196" s="797">
        <f>'LIGHTING MC'!F195</f>
        <v>0</v>
      </c>
      <c r="G196" s="741">
        <f>E196*'PRESENT RATES'!I437</f>
        <v>0</v>
      </c>
      <c r="H196" s="253">
        <f>E196*'PROPOSED RATES'!I437</f>
        <v>0</v>
      </c>
      <c r="I196" s="742" t="str">
        <f t="shared" si="34"/>
        <v>0.0%</v>
      </c>
      <c r="J196" s="750">
        <f>E196*'PRESENT RATES'!J437</f>
        <v>0</v>
      </c>
      <c r="K196" s="253">
        <f>E196*'PROPOSED RATES'!J437</f>
        <v>0</v>
      </c>
      <c r="L196" s="742" t="str">
        <f t="shared" si="35"/>
        <v>0.0%</v>
      </c>
      <c r="M196" s="741">
        <f>E196*'PRESENT RATES'!K437</f>
        <v>0</v>
      </c>
      <c r="N196" s="253">
        <f>E196*'PROPOSED RATES'!K437</f>
        <v>0</v>
      </c>
      <c r="O196" s="742" t="str">
        <f t="shared" si="36"/>
        <v>0.0%</v>
      </c>
      <c r="P196" s="995">
        <f>E196*'PRESENT RATES'!L437</f>
        <v>0</v>
      </c>
      <c r="Q196" s="996">
        <f>E196*'PROPOSED RATES'!L437</f>
        <v>0</v>
      </c>
      <c r="R196" s="742" t="str">
        <f t="shared" si="37"/>
        <v>0.0%</v>
      </c>
      <c r="S196" s="741">
        <f>E196*'PRESENT RATES'!M437</f>
        <v>0</v>
      </c>
      <c r="T196" s="253">
        <f>E196*'PROPOSED RATES'!M437</f>
        <v>0</v>
      </c>
      <c r="U196" s="742" t="str">
        <f t="shared" si="38"/>
        <v>0.0%</v>
      </c>
      <c r="V196" s="741">
        <f>E196*'PRESENT RATES'!N437</f>
        <v>0</v>
      </c>
      <c r="W196" s="253">
        <f>E196*'PROPOSED RATES'!N437</f>
        <v>0</v>
      </c>
      <c r="X196" s="742" t="str">
        <f t="shared" si="39"/>
        <v>0.0%</v>
      </c>
      <c r="Y196" s="741">
        <f>E196*'PRESENT RATES'!O437</f>
        <v>0</v>
      </c>
      <c r="Z196" s="253">
        <f>E196*'PROPOSED RATES'!O437</f>
        <v>0</v>
      </c>
      <c r="AA196" s="742" t="str">
        <f t="shared" si="40"/>
        <v>0.0%</v>
      </c>
      <c r="AB196" s="741">
        <f>E196*'PRESENT RATES'!Q437</f>
        <v>0</v>
      </c>
      <c r="AC196" s="250">
        <f>E196*'PROPOSED RATES'!Q437</f>
        <v>0</v>
      </c>
      <c r="AD196" s="742" t="str">
        <f t="shared" si="41"/>
        <v>0.0%</v>
      </c>
      <c r="AE196" s="756">
        <f>E196*'PRESENT RATES'!R437</f>
        <v>0</v>
      </c>
      <c r="AF196" s="250">
        <f>E196*'PROPOSED RATES'!R437</f>
        <v>0</v>
      </c>
      <c r="AG196" s="742" t="str">
        <f t="shared" si="42"/>
        <v>0.0%</v>
      </c>
      <c r="AH196" s="756">
        <f>E196*'PRESENT RATES'!S437</f>
        <v>0</v>
      </c>
      <c r="AI196" s="250">
        <f>E196*'PROPOSED RATES'!S437</f>
        <v>0</v>
      </c>
      <c r="AJ196" s="742" t="str">
        <f t="shared" si="43"/>
        <v>0.0%</v>
      </c>
      <c r="AK196" s="985">
        <f>E196*'PRESENT RATES'!T437</f>
        <v>0</v>
      </c>
      <c r="AL196" s="985">
        <f>E196*'PROPOSED RATES'!T437</f>
        <v>0</v>
      </c>
      <c r="AM196" s="742" t="str">
        <f t="shared" si="46"/>
        <v>0.0%</v>
      </c>
      <c r="AN196" s="756">
        <f>E196*'PRESENT RATES'!U437</f>
        <v>0</v>
      </c>
      <c r="AO196" s="250">
        <f>E196*'PROPOSED RATES'!U437</f>
        <v>0</v>
      </c>
      <c r="AP196" s="742" t="str">
        <f t="shared" si="44"/>
        <v>0.0%</v>
      </c>
      <c r="AQ196" s="463"/>
      <c r="AR196" s="225">
        <f t="shared" si="47"/>
        <v>184</v>
      </c>
    </row>
    <row r="197" spans="1:44">
      <c r="A197" s="225">
        <f t="shared" si="45"/>
        <v>185</v>
      </c>
      <c r="B197" s="225"/>
      <c r="C197" s="796">
        <f>'LIGHTING MC'!C196</f>
        <v>400</v>
      </c>
      <c r="D197" s="773">
        <f>'LIGHTING MC'!D196</f>
        <v>40000</v>
      </c>
      <c r="E197" s="773">
        <f>'LIGHTING MC'!E196</f>
        <v>0</v>
      </c>
      <c r="F197" s="797">
        <f>'LIGHTING MC'!F196</f>
        <v>0</v>
      </c>
      <c r="G197" s="741">
        <f>E197*'PRESENT RATES'!I438</f>
        <v>0</v>
      </c>
      <c r="H197" s="253">
        <f>E197*'PROPOSED RATES'!I438</f>
        <v>0</v>
      </c>
      <c r="I197" s="742" t="str">
        <f t="shared" si="34"/>
        <v>0.0%</v>
      </c>
      <c r="J197" s="750">
        <f>E197*'PRESENT RATES'!J438</f>
        <v>0</v>
      </c>
      <c r="K197" s="253">
        <f>E197*'PROPOSED RATES'!J438</f>
        <v>0</v>
      </c>
      <c r="L197" s="742" t="str">
        <f t="shared" si="35"/>
        <v>0.0%</v>
      </c>
      <c r="M197" s="741">
        <f>E197*'PRESENT RATES'!K438</f>
        <v>0</v>
      </c>
      <c r="N197" s="253">
        <f>E197*'PROPOSED RATES'!K438</f>
        <v>0</v>
      </c>
      <c r="O197" s="742" t="str">
        <f t="shared" si="36"/>
        <v>0.0%</v>
      </c>
      <c r="P197" s="995">
        <f>E197*'PRESENT RATES'!L438</f>
        <v>0</v>
      </c>
      <c r="Q197" s="996">
        <f>E197*'PROPOSED RATES'!L438</f>
        <v>0</v>
      </c>
      <c r="R197" s="742" t="str">
        <f t="shared" si="37"/>
        <v>0.0%</v>
      </c>
      <c r="S197" s="741">
        <f>E197*'PRESENT RATES'!M438</f>
        <v>0</v>
      </c>
      <c r="T197" s="253">
        <f>E197*'PROPOSED RATES'!M438</f>
        <v>0</v>
      </c>
      <c r="U197" s="742" t="str">
        <f t="shared" si="38"/>
        <v>0.0%</v>
      </c>
      <c r="V197" s="741">
        <f>E197*'PRESENT RATES'!N438</f>
        <v>0</v>
      </c>
      <c r="W197" s="253">
        <f>E197*'PROPOSED RATES'!N438</f>
        <v>0</v>
      </c>
      <c r="X197" s="742" t="str">
        <f t="shared" si="39"/>
        <v>0.0%</v>
      </c>
      <c r="Y197" s="741">
        <f>E197*'PRESENT RATES'!O438</f>
        <v>0</v>
      </c>
      <c r="Z197" s="253">
        <f>E197*'PROPOSED RATES'!O438</f>
        <v>0</v>
      </c>
      <c r="AA197" s="742" t="str">
        <f t="shared" si="40"/>
        <v>0.0%</v>
      </c>
      <c r="AB197" s="741">
        <f>E197*'PRESENT RATES'!Q438</f>
        <v>0</v>
      </c>
      <c r="AC197" s="250">
        <f>E197*'PROPOSED RATES'!Q438</f>
        <v>0</v>
      </c>
      <c r="AD197" s="742" t="str">
        <f t="shared" si="41"/>
        <v>0.0%</v>
      </c>
      <c r="AE197" s="756">
        <f>E197*'PRESENT RATES'!R438</f>
        <v>0</v>
      </c>
      <c r="AF197" s="250">
        <f>E197*'PROPOSED RATES'!R438</f>
        <v>0</v>
      </c>
      <c r="AG197" s="742" t="str">
        <f t="shared" si="42"/>
        <v>0.0%</v>
      </c>
      <c r="AH197" s="756">
        <f>E197*'PRESENT RATES'!S438</f>
        <v>0</v>
      </c>
      <c r="AI197" s="250">
        <f>E197*'PROPOSED RATES'!S438</f>
        <v>0</v>
      </c>
      <c r="AJ197" s="742" t="str">
        <f t="shared" si="43"/>
        <v>0.0%</v>
      </c>
      <c r="AK197" s="985">
        <f>E197*'PRESENT RATES'!T438</f>
        <v>0</v>
      </c>
      <c r="AL197" s="985">
        <f>E197*'PROPOSED RATES'!T438</f>
        <v>0</v>
      </c>
      <c r="AM197" s="742" t="str">
        <f t="shared" si="46"/>
        <v>0.0%</v>
      </c>
      <c r="AN197" s="756">
        <f>E197*'PRESENT RATES'!U438</f>
        <v>0</v>
      </c>
      <c r="AO197" s="250">
        <f>E197*'PROPOSED RATES'!U438</f>
        <v>0</v>
      </c>
      <c r="AP197" s="742" t="str">
        <f t="shared" si="44"/>
        <v>0.0%</v>
      </c>
      <c r="AQ197" s="463"/>
      <c r="AR197" s="225">
        <f t="shared" si="47"/>
        <v>185</v>
      </c>
    </row>
    <row r="198" spans="1:44">
      <c r="A198" s="225">
        <f t="shared" si="45"/>
        <v>186</v>
      </c>
      <c r="B198" s="225"/>
      <c r="C198" s="801" t="s">
        <v>149</v>
      </c>
      <c r="D198" s="774"/>
      <c r="E198" s="774"/>
      <c r="F198" s="798"/>
      <c r="G198" s="741"/>
      <c r="H198" s="253"/>
      <c r="I198" s="742"/>
      <c r="J198" s="750"/>
      <c r="K198" s="253"/>
      <c r="L198" s="742"/>
      <c r="M198" s="741"/>
      <c r="N198" s="253"/>
      <c r="O198" s="742"/>
      <c r="P198" s="995"/>
      <c r="Q198" s="996"/>
      <c r="R198" s="742"/>
      <c r="S198" s="741"/>
      <c r="T198" s="253"/>
      <c r="U198" s="742"/>
      <c r="V198" s="741"/>
      <c r="W198" s="253"/>
      <c r="X198" s="742"/>
      <c r="Y198" s="741"/>
      <c r="Z198" s="253"/>
      <c r="AA198" s="742"/>
      <c r="AB198" s="741"/>
      <c r="AC198" s="250"/>
      <c r="AD198" s="742"/>
      <c r="AE198" s="756"/>
      <c r="AF198" s="250"/>
      <c r="AG198" s="742"/>
      <c r="AH198" s="756"/>
      <c r="AI198" s="250"/>
      <c r="AJ198" s="742"/>
      <c r="AK198" s="985"/>
      <c r="AL198" s="985"/>
      <c r="AM198" s="742"/>
      <c r="AN198" s="756"/>
      <c r="AO198" s="250"/>
      <c r="AP198" s="742"/>
      <c r="AQ198" s="463"/>
      <c r="AR198" s="225">
        <f t="shared" si="47"/>
        <v>186</v>
      </c>
    </row>
    <row r="199" spans="1:44">
      <c r="A199" s="225">
        <f t="shared" si="45"/>
        <v>187</v>
      </c>
      <c r="B199" s="225"/>
      <c r="C199" s="796">
        <f>'LIGHTING MC'!C198</f>
        <v>55</v>
      </c>
      <c r="D199" s="773">
        <f>'LIGHTING MC'!D198</f>
        <v>3500</v>
      </c>
      <c r="E199" s="773">
        <f>'LIGHTING MC'!E198</f>
        <v>0</v>
      </c>
      <c r="F199" s="797">
        <f>'LIGHTING MC'!F198</f>
        <v>0</v>
      </c>
      <c r="G199" s="741">
        <f>E199*'PRESENT RATES'!I440</f>
        <v>0</v>
      </c>
      <c r="H199" s="253">
        <f>E199*'PROPOSED RATES'!I440</f>
        <v>0</v>
      </c>
      <c r="I199" s="742" t="str">
        <f t="shared" si="34"/>
        <v>0.0%</v>
      </c>
      <c r="J199" s="750">
        <f>E199*'PRESENT RATES'!J440</f>
        <v>0</v>
      </c>
      <c r="K199" s="253">
        <f>E199*'PROPOSED RATES'!J440</f>
        <v>0</v>
      </c>
      <c r="L199" s="742" t="str">
        <f t="shared" si="35"/>
        <v>0.0%</v>
      </c>
      <c r="M199" s="741">
        <f>E199*'PRESENT RATES'!K440</f>
        <v>0</v>
      </c>
      <c r="N199" s="253">
        <f>E199*'PROPOSED RATES'!K440</f>
        <v>0</v>
      </c>
      <c r="O199" s="742" t="str">
        <f t="shared" si="36"/>
        <v>0.0%</v>
      </c>
      <c r="P199" s="995">
        <f>E199*'PRESENT RATES'!L440</f>
        <v>0</v>
      </c>
      <c r="Q199" s="996">
        <f>E199*'PROPOSED RATES'!L440</f>
        <v>0</v>
      </c>
      <c r="R199" s="742" t="str">
        <f t="shared" si="37"/>
        <v>0.0%</v>
      </c>
      <c r="S199" s="741">
        <f>E199*'PRESENT RATES'!M440</f>
        <v>0</v>
      </c>
      <c r="T199" s="253">
        <f>E199*'PROPOSED RATES'!M440</f>
        <v>0</v>
      </c>
      <c r="U199" s="742" t="str">
        <f t="shared" si="38"/>
        <v>0.0%</v>
      </c>
      <c r="V199" s="741">
        <f>E199*'PRESENT RATES'!N440</f>
        <v>0</v>
      </c>
      <c r="W199" s="253">
        <f>E199*'PROPOSED RATES'!N440</f>
        <v>0</v>
      </c>
      <c r="X199" s="742" t="str">
        <f t="shared" si="39"/>
        <v>0.0%</v>
      </c>
      <c r="Y199" s="741">
        <f>E199*'PRESENT RATES'!O440</f>
        <v>0</v>
      </c>
      <c r="Z199" s="253">
        <f>E199*'PROPOSED RATES'!O440</f>
        <v>0</v>
      </c>
      <c r="AA199" s="742" t="str">
        <f t="shared" si="40"/>
        <v>0.0%</v>
      </c>
      <c r="AB199" s="741">
        <f>E199*'PRESENT RATES'!Q440</f>
        <v>0</v>
      </c>
      <c r="AC199" s="250">
        <f>E199*'PROPOSED RATES'!Q440</f>
        <v>0</v>
      </c>
      <c r="AD199" s="742" t="str">
        <f t="shared" si="41"/>
        <v>0.0%</v>
      </c>
      <c r="AE199" s="756">
        <f>E199*'PRESENT RATES'!R440</f>
        <v>0</v>
      </c>
      <c r="AF199" s="250">
        <f>E199*'PROPOSED RATES'!R440</f>
        <v>0</v>
      </c>
      <c r="AG199" s="742" t="str">
        <f t="shared" si="42"/>
        <v>0.0%</v>
      </c>
      <c r="AH199" s="756">
        <f>E199*'PRESENT RATES'!S440</f>
        <v>0</v>
      </c>
      <c r="AI199" s="250">
        <f>E199*'PROPOSED RATES'!S440</f>
        <v>0</v>
      </c>
      <c r="AJ199" s="742" t="str">
        <f t="shared" si="43"/>
        <v>0.0%</v>
      </c>
      <c r="AK199" s="985">
        <f>E199*'PRESENT RATES'!T440</f>
        <v>0</v>
      </c>
      <c r="AL199" s="985">
        <f>E199*'PROPOSED RATES'!T440</f>
        <v>0</v>
      </c>
      <c r="AM199" s="742" t="str">
        <f t="shared" si="46"/>
        <v>0.0%</v>
      </c>
      <c r="AN199" s="756">
        <f>E199*'PRESENT RATES'!U440</f>
        <v>0</v>
      </c>
      <c r="AO199" s="250">
        <f>E199*'PROPOSED RATES'!U440</f>
        <v>0</v>
      </c>
      <c r="AP199" s="742" t="str">
        <f t="shared" si="44"/>
        <v>0.0%</v>
      </c>
      <c r="AQ199" s="463"/>
      <c r="AR199" s="225">
        <f t="shared" si="47"/>
        <v>187</v>
      </c>
    </row>
    <row r="200" spans="1:44">
      <c r="A200" s="225">
        <f t="shared" si="45"/>
        <v>188</v>
      </c>
      <c r="B200" s="225"/>
      <c r="C200" s="796">
        <f>'LIGHTING MC'!C199</f>
        <v>87</v>
      </c>
      <c r="D200" s="773">
        <f>'LIGHTING MC'!D199</f>
        <v>6000</v>
      </c>
      <c r="E200" s="773">
        <f>'LIGHTING MC'!E199</f>
        <v>0</v>
      </c>
      <c r="F200" s="797">
        <f>'LIGHTING MC'!F199</f>
        <v>0</v>
      </c>
      <c r="G200" s="741">
        <f>E200*'PRESENT RATES'!I441</f>
        <v>0</v>
      </c>
      <c r="H200" s="253">
        <f>E200*'PROPOSED RATES'!I441</f>
        <v>0</v>
      </c>
      <c r="I200" s="742" t="str">
        <f t="shared" si="34"/>
        <v>0.0%</v>
      </c>
      <c r="J200" s="750">
        <f>E200*'PRESENT RATES'!J441</f>
        <v>0</v>
      </c>
      <c r="K200" s="253">
        <f>E200*'PROPOSED RATES'!J441</f>
        <v>0</v>
      </c>
      <c r="L200" s="742" t="str">
        <f t="shared" si="35"/>
        <v>0.0%</v>
      </c>
      <c r="M200" s="741">
        <f>E200*'PRESENT RATES'!K441</f>
        <v>0</v>
      </c>
      <c r="N200" s="253">
        <f>E200*'PROPOSED RATES'!K441</f>
        <v>0</v>
      </c>
      <c r="O200" s="742" t="str">
        <f t="shared" si="36"/>
        <v>0.0%</v>
      </c>
      <c r="P200" s="995">
        <f>E200*'PRESENT RATES'!L441</f>
        <v>0</v>
      </c>
      <c r="Q200" s="996">
        <f>E200*'PROPOSED RATES'!L441</f>
        <v>0</v>
      </c>
      <c r="R200" s="742" t="str">
        <f t="shared" si="37"/>
        <v>0.0%</v>
      </c>
      <c r="S200" s="741">
        <f>E200*'PRESENT RATES'!M441</f>
        <v>0</v>
      </c>
      <c r="T200" s="253">
        <f>E200*'PROPOSED RATES'!M441</f>
        <v>0</v>
      </c>
      <c r="U200" s="742" t="str">
        <f t="shared" si="38"/>
        <v>0.0%</v>
      </c>
      <c r="V200" s="741">
        <f>E200*'PRESENT RATES'!N441</f>
        <v>0</v>
      </c>
      <c r="W200" s="253">
        <f>E200*'PROPOSED RATES'!N441</f>
        <v>0</v>
      </c>
      <c r="X200" s="742" t="str">
        <f t="shared" si="39"/>
        <v>0.0%</v>
      </c>
      <c r="Y200" s="741">
        <f>E200*'PRESENT RATES'!O441</f>
        <v>0</v>
      </c>
      <c r="Z200" s="253">
        <f>E200*'PROPOSED RATES'!O441</f>
        <v>0</v>
      </c>
      <c r="AA200" s="742" t="str">
        <f t="shared" si="40"/>
        <v>0.0%</v>
      </c>
      <c r="AB200" s="741">
        <f>E200*'PRESENT RATES'!Q441</f>
        <v>0</v>
      </c>
      <c r="AC200" s="250">
        <f>E200*'PROPOSED RATES'!Q441</f>
        <v>0</v>
      </c>
      <c r="AD200" s="742" t="str">
        <f t="shared" si="41"/>
        <v>0.0%</v>
      </c>
      <c r="AE200" s="756">
        <f>E200*'PRESENT RATES'!R441</f>
        <v>0</v>
      </c>
      <c r="AF200" s="250">
        <f>E200*'PROPOSED RATES'!R441</f>
        <v>0</v>
      </c>
      <c r="AG200" s="742" t="str">
        <f t="shared" si="42"/>
        <v>0.0%</v>
      </c>
      <c r="AH200" s="756">
        <f>E200*'PRESENT RATES'!S441</f>
        <v>0</v>
      </c>
      <c r="AI200" s="250">
        <f>E200*'PROPOSED RATES'!S441</f>
        <v>0</v>
      </c>
      <c r="AJ200" s="742" t="str">
        <f t="shared" si="43"/>
        <v>0.0%</v>
      </c>
      <c r="AK200" s="985">
        <f>E200*'PRESENT RATES'!T441</f>
        <v>0</v>
      </c>
      <c r="AL200" s="985">
        <f>E200*'PROPOSED RATES'!T441</f>
        <v>0</v>
      </c>
      <c r="AM200" s="742" t="str">
        <f t="shared" si="46"/>
        <v>0.0%</v>
      </c>
      <c r="AN200" s="756">
        <f>E200*'PRESENT RATES'!U441</f>
        <v>0</v>
      </c>
      <c r="AO200" s="250">
        <f>E200*'PROPOSED RATES'!U441</f>
        <v>0</v>
      </c>
      <c r="AP200" s="742" t="str">
        <f t="shared" si="44"/>
        <v>0.0%</v>
      </c>
      <c r="AQ200" s="463"/>
      <c r="AR200" s="225">
        <f t="shared" si="47"/>
        <v>188</v>
      </c>
    </row>
    <row r="201" spans="1:44">
      <c r="A201" s="225">
        <f t="shared" si="45"/>
        <v>189</v>
      </c>
      <c r="B201" s="225"/>
      <c r="C201" s="785" t="s">
        <v>189</v>
      </c>
      <c r="D201" s="774"/>
      <c r="E201" s="774"/>
      <c r="F201" s="798"/>
      <c r="G201" s="741"/>
      <c r="H201" s="253"/>
      <c r="I201" s="742"/>
      <c r="J201" s="750"/>
      <c r="K201" s="253"/>
      <c r="L201" s="742"/>
      <c r="M201" s="741"/>
      <c r="N201" s="253"/>
      <c r="O201" s="742"/>
      <c r="P201" s="995"/>
      <c r="Q201" s="996"/>
      <c r="R201" s="742"/>
      <c r="S201" s="741"/>
      <c r="T201" s="253"/>
      <c r="U201" s="742"/>
      <c r="V201" s="741"/>
      <c r="W201" s="253"/>
      <c r="X201" s="742"/>
      <c r="Y201" s="741"/>
      <c r="Z201" s="253"/>
      <c r="AA201" s="742"/>
      <c r="AB201" s="741"/>
      <c r="AC201" s="250"/>
      <c r="AD201" s="742"/>
      <c r="AE201" s="756"/>
      <c r="AF201" s="250"/>
      <c r="AG201" s="742"/>
      <c r="AH201" s="756"/>
      <c r="AI201" s="250"/>
      <c r="AJ201" s="742"/>
      <c r="AK201" s="985"/>
      <c r="AL201" s="985"/>
      <c r="AM201" s="742"/>
      <c r="AN201" s="756"/>
      <c r="AO201" s="250"/>
      <c r="AP201" s="742"/>
      <c r="AQ201" s="463"/>
      <c r="AR201" s="225">
        <f t="shared" si="47"/>
        <v>189</v>
      </c>
    </row>
    <row r="202" spans="1:44">
      <c r="A202" s="225">
        <f t="shared" si="45"/>
        <v>190</v>
      </c>
      <c r="B202" s="225"/>
      <c r="C202" s="787">
        <f>'LIGHTING MC'!C201</f>
        <v>40</v>
      </c>
      <c r="D202" s="768">
        <f>'LIGHTING MC'!D201</f>
        <v>3440</v>
      </c>
      <c r="E202" s="768">
        <f>'LIGHTING MC'!E201</f>
        <v>59688</v>
      </c>
      <c r="F202" s="802">
        <f>'LIGHTING MC'!F201</f>
        <v>828668.39999999991</v>
      </c>
      <c r="G202" s="741">
        <f>E202*'PRESENT RATES'!I443</f>
        <v>8953.1999999999989</v>
      </c>
      <c r="H202" s="253">
        <f>E202*'PROPOSED RATES'!I443</f>
        <v>8953.1999999999989</v>
      </c>
      <c r="I202" s="742">
        <f t="shared" si="34"/>
        <v>0</v>
      </c>
      <c r="J202" s="750">
        <f>E202*'PRESENT RATES'!J443</f>
        <v>47750.400000000001</v>
      </c>
      <c r="K202" s="253">
        <f>E202*'PROPOSED RATES'!J443</f>
        <v>65656.800000000003</v>
      </c>
      <c r="L202" s="742">
        <f t="shared" si="35"/>
        <v>0.375</v>
      </c>
      <c r="M202" s="741">
        <f>E202*'PRESENT RATES'!K443</f>
        <v>1790.6399999999999</v>
      </c>
      <c r="N202" s="253">
        <f>E202*'PROPOSED RATES'!K443</f>
        <v>1193.76</v>
      </c>
      <c r="O202" s="742">
        <f t="shared" si="36"/>
        <v>-0.33333333333333326</v>
      </c>
      <c r="P202" s="995">
        <f>E202*'PRESENT RATES'!L443</f>
        <v>0</v>
      </c>
      <c r="Q202" s="996">
        <f>E202*'PROPOSED RATES'!L443</f>
        <v>0</v>
      </c>
      <c r="R202" s="742" t="str">
        <f t="shared" si="37"/>
        <v>0.0%</v>
      </c>
      <c r="S202" s="741">
        <f>E202*'PRESENT RATES'!M443</f>
        <v>0</v>
      </c>
      <c r="T202" s="253">
        <f>E202*'PROPOSED RATES'!M443</f>
        <v>0</v>
      </c>
      <c r="U202" s="742" t="str">
        <f t="shared" ref="U202:U208" si="48">IFERROR(T202/S202-1,"0.0%")</f>
        <v>0.0%</v>
      </c>
      <c r="V202" s="741">
        <f>E202*'PRESENT RATES'!N443</f>
        <v>7162.5599999999995</v>
      </c>
      <c r="W202" s="253">
        <f>E202*'PROPOSED RATES'!N443</f>
        <v>6565.68</v>
      </c>
      <c r="X202" s="742">
        <f t="shared" si="39"/>
        <v>-8.3333333333333259E-2</v>
      </c>
      <c r="Y202" s="741">
        <f>E202*'PRESENT RATES'!O443</f>
        <v>0</v>
      </c>
      <c r="Z202" s="253">
        <f>E202*'PROPOSED RATES'!O443</f>
        <v>0</v>
      </c>
      <c r="AA202" s="742" t="str">
        <f t="shared" si="40"/>
        <v>0.0%</v>
      </c>
      <c r="AB202" s="741">
        <f>E202*'PRESENT RATES'!Q443</f>
        <v>65656.800000000003</v>
      </c>
      <c r="AC202" s="250">
        <f>E202*'PROPOSED RATES'!Q443</f>
        <v>82369.440000000002</v>
      </c>
      <c r="AD202" s="742">
        <f t="shared" si="41"/>
        <v>0.25454545454545463</v>
      </c>
      <c r="AE202" s="756">
        <f>E202*'PRESENT RATES'!R443</f>
        <v>4846.6655999999994</v>
      </c>
      <c r="AF202" s="250">
        <f>E202*'PROPOSED RATES'!R443</f>
        <v>4846.6655999999994</v>
      </c>
      <c r="AG202" s="742">
        <f t="shared" si="42"/>
        <v>0</v>
      </c>
      <c r="AH202" s="756">
        <f>E202*'PRESENT RATES'!S443</f>
        <v>54165.666239999999</v>
      </c>
      <c r="AI202" s="250">
        <f>E202*'PROPOSED RATES'!S443</f>
        <v>50656.011839999999</v>
      </c>
      <c r="AJ202" s="742">
        <f t="shared" si="43"/>
        <v>-6.4794816414686762E-2</v>
      </c>
      <c r="AK202" s="985">
        <f>E202*'PRESENT RATES'!T443</f>
        <v>-63.269279999999995</v>
      </c>
      <c r="AL202" s="985">
        <f>E202*'PROPOSED RATES'!T443</f>
        <v>-66.850559999999987</v>
      </c>
      <c r="AM202" s="742">
        <f t="shared" si="46"/>
        <v>5.6603773584905648E-2</v>
      </c>
      <c r="AN202" s="756">
        <f>E202*'PRESENT RATES'!U443</f>
        <v>124605.86255999999</v>
      </c>
      <c r="AO202" s="250">
        <f>E202*'PROPOSED RATES'!U443</f>
        <v>137805.26687999998</v>
      </c>
      <c r="AP202" s="742">
        <f t="shared" si="44"/>
        <v>0.10592923999578452</v>
      </c>
      <c r="AQ202" s="463"/>
      <c r="AR202" s="225">
        <f t="shared" si="47"/>
        <v>190</v>
      </c>
    </row>
    <row r="203" spans="1:44">
      <c r="A203" s="225">
        <f t="shared" si="45"/>
        <v>191</v>
      </c>
      <c r="B203" s="225"/>
      <c r="C203" s="787">
        <f>'LIGHTING MC'!C202</f>
        <v>50</v>
      </c>
      <c r="D203" s="768">
        <f>'LIGHTING MC'!D202</f>
        <v>0</v>
      </c>
      <c r="E203" s="768">
        <f>'LIGHTING MC'!E202</f>
        <v>2784</v>
      </c>
      <c r="F203" s="802">
        <f>'LIGHTING MC'!F202</f>
        <v>48314</v>
      </c>
      <c r="G203" s="741">
        <f>E203*'PRESENT RATES'!I444</f>
        <v>501.12</v>
      </c>
      <c r="H203" s="253">
        <f>E203*'PROPOSED RATES'!I444</f>
        <v>501.12</v>
      </c>
      <c r="I203" s="742">
        <f t="shared" si="34"/>
        <v>0</v>
      </c>
      <c r="J203" s="750">
        <f>E203*'PRESENT RATES'!J444</f>
        <v>2784</v>
      </c>
      <c r="K203" s="253">
        <f>E203*'PROPOSED RATES'!J444</f>
        <v>3814.0800000000004</v>
      </c>
      <c r="L203" s="742">
        <f t="shared" si="35"/>
        <v>0.37000000000000011</v>
      </c>
      <c r="M203" s="741">
        <f>E203*'PRESENT RATES'!K444</f>
        <v>111.36</v>
      </c>
      <c r="N203" s="253">
        <f>E203*'PROPOSED RATES'!K444</f>
        <v>83.52</v>
      </c>
      <c r="O203" s="742">
        <f t="shared" si="36"/>
        <v>-0.25</v>
      </c>
      <c r="P203" s="995">
        <f>E203*'PRESENT RATES'!L444</f>
        <v>0</v>
      </c>
      <c r="Q203" s="996">
        <f>E203*'PROPOSED RATES'!L444</f>
        <v>0</v>
      </c>
      <c r="R203" s="742" t="str">
        <f t="shared" si="37"/>
        <v>0.0%</v>
      </c>
      <c r="S203" s="741">
        <f>E203*'PRESENT RATES'!M444</f>
        <v>0</v>
      </c>
      <c r="T203" s="253">
        <f>E203*'PROPOSED RATES'!M444</f>
        <v>0</v>
      </c>
      <c r="U203" s="742" t="str">
        <f t="shared" si="48"/>
        <v>0.0%</v>
      </c>
      <c r="V203" s="741">
        <f>E203*'PRESENT RATES'!N444</f>
        <v>389.76000000000005</v>
      </c>
      <c r="W203" s="253">
        <f>E203*'PROPOSED RATES'!N444</f>
        <v>361.92</v>
      </c>
      <c r="X203" s="742">
        <f t="shared" si="39"/>
        <v>-7.1428571428571508E-2</v>
      </c>
      <c r="Y203" s="741">
        <f>E203*'PRESENT RATES'!O444</f>
        <v>0</v>
      </c>
      <c r="Z203" s="253">
        <f>E203*'PROPOSED RATES'!O444</f>
        <v>0</v>
      </c>
      <c r="AA203" s="742" t="str">
        <f t="shared" si="40"/>
        <v>0.0%</v>
      </c>
      <c r="AB203" s="741">
        <f>E203*'PRESENT RATES'!Q444</f>
        <v>3786.24</v>
      </c>
      <c r="AC203" s="250">
        <f>E203*'PROPOSED RATES'!Q444</f>
        <v>4760.6400000000003</v>
      </c>
      <c r="AD203" s="742">
        <f t="shared" si="41"/>
        <v>0.25735294117647078</v>
      </c>
      <c r="AE203" s="756">
        <f>E203*'PRESENT RATES'!R444</f>
        <v>274.50239999999997</v>
      </c>
      <c r="AF203" s="250">
        <f>E203*'PROPOSED RATES'!R444</f>
        <v>274.50239999999997</v>
      </c>
      <c r="AG203" s="742">
        <f t="shared" si="42"/>
        <v>0</v>
      </c>
      <c r="AH203" s="756">
        <f>E203*'PRESENT RATES'!S444</f>
        <v>3067.8009599999996</v>
      </c>
      <c r="AI203" s="250">
        <f>E203*'PROPOSED RATES'!S444</f>
        <v>2869.0233600000001</v>
      </c>
      <c r="AJ203" s="742">
        <f t="shared" si="43"/>
        <v>-6.4794816414686651E-2</v>
      </c>
      <c r="AK203" s="985">
        <f>E203*'PRESENT RATES'!T444</f>
        <v>-3.5635200000000005</v>
      </c>
      <c r="AL203" s="985">
        <f>E203*'PROPOSED RATES'!T444</f>
        <v>-3.7862400000000003</v>
      </c>
      <c r="AM203" s="742">
        <f t="shared" si="46"/>
        <v>6.25E-2</v>
      </c>
      <c r="AN203" s="756">
        <f>E203*'PRESENT RATES'!U444</f>
        <v>7124.97984</v>
      </c>
      <c r="AO203" s="250">
        <f>E203*'PROPOSED RATES'!U444</f>
        <v>7900.3795199999995</v>
      </c>
      <c r="AP203" s="742">
        <f t="shared" si="44"/>
        <v>0.1088283331900628</v>
      </c>
      <c r="AQ203" s="463"/>
      <c r="AR203" s="225">
        <f t="shared" si="47"/>
        <v>191</v>
      </c>
    </row>
    <row r="204" spans="1:44">
      <c r="A204" s="225">
        <f t="shared" si="45"/>
        <v>192</v>
      </c>
      <c r="B204" s="225"/>
      <c r="C204" s="787">
        <f>'LIGHTING MC'!C203</f>
        <v>55</v>
      </c>
      <c r="D204" s="768">
        <f>'LIGHTING MC'!D203</f>
        <v>0</v>
      </c>
      <c r="E204" s="768">
        <f>'LIGHTING MC'!E203</f>
        <v>24888</v>
      </c>
      <c r="F204" s="802">
        <f>'LIGHTING MC'!F203</f>
        <v>475101.55</v>
      </c>
      <c r="G204" s="741">
        <f>E204*'PRESENT RATES'!I445</f>
        <v>4977.6000000000004</v>
      </c>
      <c r="H204" s="253">
        <f>E204*'PROPOSED RATES'!I445</f>
        <v>4977.6000000000004</v>
      </c>
      <c r="I204" s="742">
        <f t="shared" si="34"/>
        <v>0</v>
      </c>
      <c r="J204" s="750">
        <f>E204*'PRESENT RATES'!J445</f>
        <v>27376.800000000003</v>
      </c>
      <c r="K204" s="253">
        <f>E204*'PROPOSED RATES'!J445</f>
        <v>37580.879999999997</v>
      </c>
      <c r="L204" s="742">
        <f t="shared" si="35"/>
        <v>0.37272727272727257</v>
      </c>
      <c r="M204" s="741">
        <f>E204*'PRESENT RATES'!K445</f>
        <v>1244.4000000000001</v>
      </c>
      <c r="N204" s="253">
        <f>E204*'PROPOSED RATES'!K445</f>
        <v>746.64</v>
      </c>
      <c r="O204" s="742">
        <f t="shared" si="36"/>
        <v>-0.4</v>
      </c>
      <c r="P204" s="995">
        <f>E204*'PRESENT RATES'!L445</f>
        <v>0</v>
      </c>
      <c r="Q204" s="996">
        <f>E204*'PROPOSED RATES'!L445</f>
        <v>0</v>
      </c>
      <c r="R204" s="742" t="str">
        <f t="shared" si="37"/>
        <v>0.0%</v>
      </c>
      <c r="S204" s="741">
        <f>E204*'PRESENT RATES'!M445</f>
        <v>0</v>
      </c>
      <c r="T204" s="253">
        <f>E204*'PROPOSED RATES'!M445</f>
        <v>0</v>
      </c>
      <c r="U204" s="742" t="str">
        <f t="shared" si="48"/>
        <v>0.0%</v>
      </c>
      <c r="V204" s="741">
        <f>E204*'PRESENT RATES'!N445</f>
        <v>3982.08</v>
      </c>
      <c r="W204" s="253">
        <f>E204*'PROPOSED RATES'!N445</f>
        <v>3733.2</v>
      </c>
      <c r="X204" s="742">
        <f t="shared" si="39"/>
        <v>-6.25E-2</v>
      </c>
      <c r="Y204" s="741">
        <f>E204*'PRESENT RATES'!O445</f>
        <v>0</v>
      </c>
      <c r="Z204" s="253">
        <f>E204*'PROPOSED RATES'!O445</f>
        <v>0</v>
      </c>
      <c r="AA204" s="742" t="str">
        <f t="shared" si="40"/>
        <v>0.0%</v>
      </c>
      <c r="AB204" s="741">
        <f>E204*'PRESENT RATES'!Q445</f>
        <v>37580.879999999997</v>
      </c>
      <c r="AC204" s="250">
        <f>E204*'PROPOSED RATES'!Q445</f>
        <v>47038.32</v>
      </c>
      <c r="AD204" s="742">
        <f t="shared" si="41"/>
        <v>0.25165562913907302</v>
      </c>
      <c r="AE204" s="756">
        <f>E204*'PRESENT RATES'!R445</f>
        <v>2742.6576</v>
      </c>
      <c r="AF204" s="250">
        <f>E204*'PROPOSED RATES'!R445</f>
        <v>2742.6576</v>
      </c>
      <c r="AG204" s="742">
        <f t="shared" si="42"/>
        <v>0</v>
      </c>
      <c r="AH204" s="756">
        <f>E204*'PRESENT RATES'!S445</f>
        <v>30651.563039999997</v>
      </c>
      <c r="AI204" s="250">
        <f>E204*'PROPOSED RATES'!S445</f>
        <v>28665.500640000002</v>
      </c>
      <c r="AJ204" s="742">
        <f t="shared" si="43"/>
        <v>-6.4794816414686651E-2</v>
      </c>
      <c r="AK204" s="985">
        <f>E204*'PRESENT RATES'!T445</f>
        <v>-35.589840000000002</v>
      </c>
      <c r="AL204" s="985">
        <f>E204*'PROPOSED RATES'!T445</f>
        <v>-37.82976</v>
      </c>
      <c r="AM204" s="742">
        <f t="shared" si="46"/>
        <v>6.2937062937062915E-2</v>
      </c>
      <c r="AN204" s="756">
        <f>E204*'PRESENT RATES'!U445</f>
        <v>70939.510800000004</v>
      </c>
      <c r="AO204" s="250">
        <f>E204*'PROPOSED RATES'!U445</f>
        <v>78408.648479999989</v>
      </c>
      <c r="AP204" s="742">
        <f t="shared" si="44"/>
        <v>0.10528882417948648</v>
      </c>
      <c r="AQ204" s="463"/>
      <c r="AR204" s="225">
        <f t="shared" si="47"/>
        <v>192</v>
      </c>
    </row>
    <row r="205" spans="1:44">
      <c r="A205" s="225">
        <f t="shared" si="45"/>
        <v>193</v>
      </c>
      <c r="B205" s="225"/>
      <c r="C205" s="787">
        <f>'LIGHTING MC'!C204</f>
        <v>70</v>
      </c>
      <c r="D205" s="768">
        <f>'LIGHTING MC'!D204</f>
        <v>5075</v>
      </c>
      <c r="E205" s="768">
        <f>'LIGHTING MC'!E204</f>
        <v>24</v>
      </c>
      <c r="F205" s="802">
        <f>'LIGHTING MC'!F204</f>
        <v>583.1</v>
      </c>
      <c r="G205" s="741">
        <f>E205*'PRESENT RATES'!I446</f>
        <v>6.24</v>
      </c>
      <c r="H205" s="253">
        <f>E205*'PROPOSED RATES'!I446</f>
        <v>6.24</v>
      </c>
      <c r="I205" s="742">
        <f t="shared" si="34"/>
        <v>0</v>
      </c>
      <c r="J205" s="750">
        <f>E205*'PRESENT RATES'!J446</f>
        <v>33.599999999999994</v>
      </c>
      <c r="K205" s="253">
        <f>E205*'PROPOSED RATES'!J446</f>
        <v>46.08</v>
      </c>
      <c r="L205" s="742">
        <f t="shared" si="35"/>
        <v>0.37142857142857166</v>
      </c>
      <c r="M205" s="741">
        <f>E205*'PRESENT RATES'!K446</f>
        <v>1.44</v>
      </c>
      <c r="N205" s="253">
        <f>E205*'PROPOSED RATES'!K446</f>
        <v>0.96</v>
      </c>
      <c r="O205" s="742">
        <f t="shared" si="36"/>
        <v>-0.33333333333333337</v>
      </c>
      <c r="P205" s="995">
        <f>E205*'PRESENT RATES'!L446</f>
        <v>0</v>
      </c>
      <c r="Q205" s="996">
        <f>E205*'PROPOSED RATES'!L446</f>
        <v>0</v>
      </c>
      <c r="R205" s="742" t="str">
        <f t="shared" si="37"/>
        <v>0.0%</v>
      </c>
      <c r="S205" s="741">
        <f>E205*'PRESENT RATES'!M446</f>
        <v>0</v>
      </c>
      <c r="T205" s="253">
        <f>E205*'PROPOSED RATES'!M446</f>
        <v>0</v>
      </c>
      <c r="U205" s="742" t="str">
        <f t="shared" si="48"/>
        <v>0.0%</v>
      </c>
      <c r="V205" s="741">
        <f>E205*'PRESENT RATES'!N446</f>
        <v>4.8000000000000007</v>
      </c>
      <c r="W205" s="253">
        <f>E205*'PROPOSED RATES'!N446</f>
        <v>4.5600000000000005</v>
      </c>
      <c r="X205" s="742">
        <f t="shared" si="39"/>
        <v>-5.0000000000000044E-2</v>
      </c>
      <c r="Y205" s="741">
        <f>E205*'PRESENT RATES'!O446</f>
        <v>0</v>
      </c>
      <c r="Z205" s="253">
        <f>E205*'PROPOSED RATES'!O446</f>
        <v>0</v>
      </c>
      <c r="AA205" s="742" t="str">
        <f t="shared" si="40"/>
        <v>0.0%</v>
      </c>
      <c r="AB205" s="741">
        <f>E205*'PRESENT RATES'!Q446</f>
        <v>46.08</v>
      </c>
      <c r="AC205" s="250">
        <f>E205*'PROPOSED RATES'!Q446</f>
        <v>57.839999999999989</v>
      </c>
      <c r="AD205" s="742">
        <f t="shared" si="41"/>
        <v>0.25520833333333304</v>
      </c>
      <c r="AE205" s="756">
        <f>E205*'PRESENT RATES'!R446</f>
        <v>3.3407999999999998</v>
      </c>
      <c r="AF205" s="250">
        <f>E205*'PROPOSED RATES'!R446</f>
        <v>3.3407999999999998</v>
      </c>
      <c r="AG205" s="742">
        <f t="shared" si="42"/>
        <v>0</v>
      </c>
      <c r="AH205" s="756">
        <f>E205*'PRESENT RATES'!S446</f>
        <v>37.336320000000001</v>
      </c>
      <c r="AI205" s="250">
        <f>E205*'PROPOSED RATES'!S446</f>
        <v>34.917119999999997</v>
      </c>
      <c r="AJ205" s="742">
        <f t="shared" si="43"/>
        <v>-6.4794816414686873E-2</v>
      </c>
      <c r="AK205" s="985">
        <f>E205*'PRESENT RATES'!T446</f>
        <v>-4.3439999999999999E-2</v>
      </c>
      <c r="AL205" s="985">
        <f>E205*'PROPOSED RATES'!T446</f>
        <v>-4.6080000000000003E-2</v>
      </c>
      <c r="AM205" s="742">
        <f t="shared" si="46"/>
        <v>6.0773480662983603E-2</v>
      </c>
      <c r="AN205" s="756">
        <f>E205*'PRESENT RATES'!U446</f>
        <v>86.713679999999997</v>
      </c>
      <c r="AO205" s="250">
        <f>E205*'PROPOSED RATES'!U446</f>
        <v>96.051839999999999</v>
      </c>
      <c r="AP205" s="742">
        <f t="shared" si="44"/>
        <v>0.10768958254337724</v>
      </c>
      <c r="AQ205" s="463"/>
      <c r="AR205" s="225">
        <f t="shared" si="47"/>
        <v>193</v>
      </c>
    </row>
    <row r="206" spans="1:44">
      <c r="A206" s="225">
        <f t="shared" si="45"/>
        <v>194</v>
      </c>
      <c r="B206" s="225"/>
      <c r="C206" s="787">
        <f>'LIGHTING MC'!C205</f>
        <v>80</v>
      </c>
      <c r="D206" s="768">
        <f>'LIGHTING MC'!D205</f>
        <v>6528</v>
      </c>
      <c r="E206" s="768">
        <f>'LIGHTING MC'!E205</f>
        <v>8340</v>
      </c>
      <c r="F206" s="802">
        <f>'LIGHTING MC'!F205</f>
        <v>231574</v>
      </c>
      <c r="G206" s="741">
        <f>E206*'PRESENT RATES'!I447</f>
        <v>2502</v>
      </c>
      <c r="H206" s="253">
        <f>E206*'PROPOSED RATES'!I447</f>
        <v>2502</v>
      </c>
      <c r="I206" s="742">
        <f t="shared" si="34"/>
        <v>0</v>
      </c>
      <c r="J206" s="750">
        <f>E206*'PRESENT RATES'!J447</f>
        <v>13344</v>
      </c>
      <c r="K206" s="253">
        <f>E206*'PROPOSED RATES'!J447</f>
        <v>18264.599999999999</v>
      </c>
      <c r="L206" s="742">
        <f t="shared" si="35"/>
        <v>0.36874999999999991</v>
      </c>
      <c r="M206" s="741">
        <f>E206*'PRESENT RATES'!K447</f>
        <v>583.80000000000007</v>
      </c>
      <c r="N206" s="253">
        <f>E206*'PROPOSED RATES'!K447</f>
        <v>333.6</v>
      </c>
      <c r="O206" s="742">
        <f t="shared" si="36"/>
        <v>-0.4285714285714286</v>
      </c>
      <c r="P206" s="995">
        <f>E206*'PRESENT RATES'!L447</f>
        <v>0</v>
      </c>
      <c r="Q206" s="996">
        <f>E206*'PROPOSED RATES'!L447</f>
        <v>0</v>
      </c>
      <c r="R206" s="742" t="str">
        <f t="shared" si="37"/>
        <v>0.0%</v>
      </c>
      <c r="S206" s="741">
        <f>E206*'PRESENT RATES'!M447</f>
        <v>0</v>
      </c>
      <c r="T206" s="253">
        <f>E206*'PROPOSED RATES'!M447</f>
        <v>0</v>
      </c>
      <c r="U206" s="742" t="str">
        <f t="shared" si="48"/>
        <v>0.0%</v>
      </c>
      <c r="V206" s="741">
        <f>E206*'PRESENT RATES'!N447</f>
        <v>1918.2</v>
      </c>
      <c r="W206" s="253">
        <f>E206*'PROPOSED RATES'!N447</f>
        <v>1834.8</v>
      </c>
      <c r="X206" s="742">
        <f t="shared" si="39"/>
        <v>-4.3478260869565299E-2</v>
      </c>
      <c r="Y206" s="741">
        <f>E206*'PRESENT RATES'!O447</f>
        <v>0</v>
      </c>
      <c r="Z206" s="253">
        <f>E206*'PROPOSED RATES'!O447</f>
        <v>0</v>
      </c>
      <c r="AA206" s="742" t="str">
        <f t="shared" si="40"/>
        <v>0.0%</v>
      </c>
      <c r="AB206" s="741">
        <f>E206*'PRESENT RATES'!Q447</f>
        <v>18348</v>
      </c>
      <c r="AC206" s="250">
        <f>E206*'PROPOSED RATES'!Q447</f>
        <v>22935</v>
      </c>
      <c r="AD206" s="742">
        <f t="shared" si="41"/>
        <v>0.25</v>
      </c>
      <c r="AE206" s="756">
        <f>E206*'PRESENT RATES'!R447</f>
        <v>1354.4159999999999</v>
      </c>
      <c r="AF206" s="250">
        <f>E206*'PROPOSED RATES'!R447</f>
        <v>1354.4159999999999</v>
      </c>
      <c r="AG206" s="742">
        <f t="shared" si="42"/>
        <v>0</v>
      </c>
      <c r="AH206" s="756">
        <f>E206*'PRESENT RATES'!S447</f>
        <v>15136.766399999999</v>
      </c>
      <c r="AI206" s="250">
        <f>E206*'PROPOSED RATES'!S447</f>
        <v>14155.982399999999</v>
      </c>
      <c r="AJ206" s="742">
        <f t="shared" si="43"/>
        <v>-6.4794816414686762E-2</v>
      </c>
      <c r="AK206" s="985">
        <f>E206*'PRESENT RATES'!T447</f>
        <v>-17.5974</v>
      </c>
      <c r="AL206" s="985">
        <f>E206*'PROPOSED RATES'!T447</f>
        <v>-18.6816</v>
      </c>
      <c r="AM206" s="742">
        <f t="shared" si="46"/>
        <v>6.1611374407582797E-2</v>
      </c>
      <c r="AN206" s="756">
        <f>E206*'PRESENT RATES'!U447</f>
        <v>34821.584999999999</v>
      </c>
      <c r="AO206" s="250">
        <f>E206*'PROPOSED RATES'!U447</f>
        <v>38426.716800000002</v>
      </c>
      <c r="AP206" s="742">
        <f t="shared" si="44"/>
        <v>0.10353152505837993</v>
      </c>
      <c r="AQ206" s="463"/>
      <c r="AR206" s="225">
        <f t="shared" si="47"/>
        <v>194</v>
      </c>
    </row>
    <row r="207" spans="1:44">
      <c r="A207" s="225">
        <f t="shared" si="45"/>
        <v>195</v>
      </c>
      <c r="B207" s="225"/>
      <c r="C207" s="787">
        <f>'LIGHTING MC'!C206</f>
        <v>85</v>
      </c>
      <c r="D207" s="768">
        <f>'LIGHTING MC'!D206</f>
        <v>0</v>
      </c>
      <c r="E207" s="768">
        <f>'LIGHTING MC'!E206</f>
        <v>287400</v>
      </c>
      <c r="F207" s="802">
        <f>'LIGHTING MC'!F206</f>
        <v>8478898.75</v>
      </c>
      <c r="G207" s="741">
        <f>E207*'PRESENT RATES'!I448</f>
        <v>91968</v>
      </c>
      <c r="H207" s="253">
        <f>E207*'PROPOSED RATES'!I448</f>
        <v>91968</v>
      </c>
      <c r="I207" s="742">
        <f t="shared" ref="I207:I270" si="49">IFERROR(H207/G207-1,"0.0%")</f>
        <v>0</v>
      </c>
      <c r="J207" s="750">
        <f>E207*'PRESENT RATES'!J448</f>
        <v>485706</v>
      </c>
      <c r="K207" s="253">
        <f>E207*'PROPOSED RATES'!J448</f>
        <v>669642</v>
      </c>
      <c r="L207" s="742">
        <f t="shared" ref="L207:L270" si="50">IFERROR(K207/J207-1,"0.0%")</f>
        <v>0.37869822485207094</v>
      </c>
      <c r="M207" s="741">
        <f>E207*'PRESENT RATES'!K448</f>
        <v>20118.000000000004</v>
      </c>
      <c r="N207" s="253">
        <f>E207*'PROPOSED RATES'!K448</f>
        <v>14370</v>
      </c>
      <c r="O207" s="742">
        <f t="shared" ref="O207:O270" si="51">IFERROR(N207/M207-1,"0.0%")</f>
        <v>-0.28571428571428581</v>
      </c>
      <c r="P207" s="995">
        <f>E207*'PRESENT RATES'!L448</f>
        <v>0</v>
      </c>
      <c r="Q207" s="996">
        <f>E207*'PROPOSED RATES'!L448</f>
        <v>0</v>
      </c>
      <c r="R207" s="742" t="str">
        <f t="shared" ref="R207:R270" si="52">IFERROR(Q207/P207-1,"0.0%")</f>
        <v>0.0%</v>
      </c>
      <c r="S207" s="741">
        <f>E207*'PRESENT RATES'!M448</f>
        <v>0</v>
      </c>
      <c r="T207" s="253">
        <f>E207*'PROPOSED RATES'!M448</f>
        <v>0</v>
      </c>
      <c r="U207" s="742" t="str">
        <f t="shared" si="48"/>
        <v>0.0%</v>
      </c>
      <c r="V207" s="741">
        <f>E207*'PRESENT RATES'!N448</f>
        <v>71850</v>
      </c>
      <c r="W207" s="253">
        <f>E207*'PROPOSED RATES'!N448</f>
        <v>66102</v>
      </c>
      <c r="X207" s="742">
        <f t="shared" ref="X207:X270" si="53">IFERROR(W207/V207-1,"0.0%")</f>
        <v>-7.999999999999996E-2</v>
      </c>
      <c r="Y207" s="741">
        <f>E207*'PRESENT RATES'!O448</f>
        <v>0</v>
      </c>
      <c r="Z207" s="253">
        <f>E207*'PROPOSED RATES'!O448</f>
        <v>0</v>
      </c>
      <c r="AA207" s="742" t="str">
        <f t="shared" ref="AA207:AA270" si="54">IFERROR(Z207/Y207-1,"0.0%")</f>
        <v>0.0%</v>
      </c>
      <c r="AB207" s="741">
        <f>E207*'PRESENT RATES'!Q448</f>
        <v>669641.99999999988</v>
      </c>
      <c r="AC207" s="250">
        <f>E207*'PROPOSED RATES'!Q448</f>
        <v>842081.99999999988</v>
      </c>
      <c r="AD207" s="742">
        <f t="shared" ref="AD207:AD270" si="55">IFERROR(AC207/AB207-1,"0.0%")</f>
        <v>0.257510729613734</v>
      </c>
      <c r="AE207" s="756">
        <f>E207*'PRESENT RATES'!R448</f>
        <v>50007.6</v>
      </c>
      <c r="AF207" s="250">
        <f>E207*'PROPOSED RATES'!R448</f>
        <v>50007.6</v>
      </c>
      <c r="AG207" s="742">
        <f t="shared" ref="AG207:AG270" si="56">IFERROR(AF207/AE207-1,"0.0%")</f>
        <v>0</v>
      </c>
      <c r="AH207" s="756">
        <f>E207*'PRESENT RATES'!S448</f>
        <v>558878.04</v>
      </c>
      <c r="AI207" s="250">
        <f>E207*'PROPOSED RATES'!S448</f>
        <v>522665.64</v>
      </c>
      <c r="AJ207" s="742">
        <f t="shared" ref="AJ207:AJ270" si="57">IFERROR(AI207/AH207-1,"0.0%")</f>
        <v>-6.4794816414686873E-2</v>
      </c>
      <c r="AK207" s="985">
        <f>E207*'PRESENT RATES'!T448</f>
        <v>-652.39799999999991</v>
      </c>
      <c r="AL207" s="985">
        <f>E207*'PROPOSED RATES'!T448</f>
        <v>-689.76</v>
      </c>
      <c r="AM207" s="742">
        <f t="shared" si="46"/>
        <v>5.7268722466960575E-2</v>
      </c>
      <c r="AN207" s="756">
        <f>E207*'PRESENT RATES'!U448</f>
        <v>1277875.2419999999</v>
      </c>
      <c r="AO207" s="250">
        <f>E207*'PROPOSED RATES'!U448</f>
        <v>1414065.4800000002</v>
      </c>
      <c r="AP207" s="742">
        <f t="shared" ref="AP207:AP270" si="58">IFERROR(AO207/AN207-1,"0.0%")</f>
        <v>0.10657553532913688</v>
      </c>
      <c r="AQ207" s="463"/>
      <c r="AR207" s="225">
        <f t="shared" si="47"/>
        <v>195</v>
      </c>
    </row>
    <row r="208" spans="1:44">
      <c r="A208" s="225">
        <f t="shared" si="45"/>
        <v>196</v>
      </c>
      <c r="B208" s="225"/>
      <c r="C208" s="787">
        <f>'LIGHTING MC'!C207</f>
        <v>100</v>
      </c>
      <c r="D208" s="768">
        <f>'LIGHTING MC'!D207</f>
        <v>8800</v>
      </c>
      <c r="E208" s="768">
        <f>'LIGHTING MC'!E207</f>
        <v>21996</v>
      </c>
      <c r="F208" s="802">
        <f>'LIGHTING MC'!F207</f>
        <v>763444.5</v>
      </c>
      <c r="G208" s="741">
        <f>E208*'PRESENT RATES'!I449</f>
        <v>8138.5199999999995</v>
      </c>
      <c r="H208" s="253">
        <f>E208*'PROPOSED RATES'!I449</f>
        <v>8138.5199999999995</v>
      </c>
      <c r="I208" s="742">
        <f t="shared" si="49"/>
        <v>0</v>
      </c>
      <c r="J208" s="750">
        <f>E208*'PRESENT RATES'!J449</f>
        <v>43772.04</v>
      </c>
      <c r="K208" s="253">
        <f>E208*'PROPOSED RATES'!J449</f>
        <v>60269.040000000008</v>
      </c>
      <c r="L208" s="742">
        <f t="shared" si="50"/>
        <v>0.37688442211055295</v>
      </c>
      <c r="M208" s="741">
        <f>E208*'PRESENT RATES'!K449</f>
        <v>1979.6399999999999</v>
      </c>
      <c r="N208" s="253">
        <f>E208*'PROPOSED RATES'!K449</f>
        <v>1099.8</v>
      </c>
      <c r="O208" s="742">
        <f t="shared" si="51"/>
        <v>-0.44444444444444442</v>
      </c>
      <c r="P208" s="995">
        <f>E208*'PRESENT RATES'!L449</f>
        <v>0</v>
      </c>
      <c r="Q208" s="996">
        <f>E208*'PROPOSED RATES'!L449</f>
        <v>0</v>
      </c>
      <c r="R208" s="742" t="str">
        <f t="shared" si="52"/>
        <v>0.0%</v>
      </c>
      <c r="S208" s="741">
        <f>E208*'PRESENT RATES'!M449</f>
        <v>0</v>
      </c>
      <c r="T208" s="253">
        <f>E208*'PROPOSED RATES'!M449</f>
        <v>0</v>
      </c>
      <c r="U208" s="742" t="str">
        <f t="shared" si="48"/>
        <v>0.0%</v>
      </c>
      <c r="V208" s="741">
        <f>E208*'PRESENT RATES'!N449</f>
        <v>6378.8399999999992</v>
      </c>
      <c r="W208" s="253">
        <f>E208*'PROPOSED RATES'!N449</f>
        <v>5938.92</v>
      </c>
      <c r="X208" s="742">
        <f t="shared" si="53"/>
        <v>-6.8965517241379226E-2</v>
      </c>
      <c r="Y208" s="741">
        <f>E208*'PRESENT RATES'!O449</f>
        <v>0</v>
      </c>
      <c r="Z208" s="253">
        <f>E208*'PROPOSED RATES'!O449</f>
        <v>0</v>
      </c>
      <c r="AA208" s="742" t="str">
        <f t="shared" si="54"/>
        <v>0.0%</v>
      </c>
      <c r="AB208" s="741">
        <f>E208*'PRESENT RATES'!Q449</f>
        <v>60269.039999999994</v>
      </c>
      <c r="AC208" s="250">
        <f>E208*'PROPOSED RATES'!Q449</f>
        <v>75446.28</v>
      </c>
      <c r="AD208" s="742">
        <f t="shared" si="55"/>
        <v>0.25182481751824826</v>
      </c>
      <c r="AE208" s="756">
        <f>E208*'PRESENT RATES'!R449</f>
        <v>4465.1880000000001</v>
      </c>
      <c r="AF208" s="250">
        <f>E208*'PROPOSED RATES'!R449</f>
        <v>4465.1880000000001</v>
      </c>
      <c r="AG208" s="742">
        <f t="shared" si="56"/>
        <v>0</v>
      </c>
      <c r="AH208" s="756">
        <f>E208*'PRESENT RATES'!S449</f>
        <v>49902.325199999999</v>
      </c>
      <c r="AI208" s="250">
        <f>E208*'PROPOSED RATES'!S449</f>
        <v>46668.913200000003</v>
      </c>
      <c r="AJ208" s="742">
        <f t="shared" si="57"/>
        <v>-6.4794816414686762E-2</v>
      </c>
      <c r="AK208" s="985">
        <f>E208*'PRESENT RATES'!T449</f>
        <v>-58.06944</v>
      </c>
      <c r="AL208" s="985">
        <f>E208*'PROPOSED RATES'!T449</f>
        <v>-61.588799999999999</v>
      </c>
      <c r="AM208" s="742">
        <f t="shared" si="46"/>
        <v>6.0606060606060552E-2</v>
      </c>
      <c r="AN208" s="756">
        <f>E208*'PRESENT RATES'!U449</f>
        <v>114578.48376</v>
      </c>
      <c r="AO208" s="250">
        <f>E208*'PROPOSED RATES'!U449</f>
        <v>126518.79240000001</v>
      </c>
      <c r="AP208" s="742">
        <f t="shared" si="58"/>
        <v>0.10421074051748302</v>
      </c>
      <c r="AQ208" s="463"/>
      <c r="AR208" s="225">
        <f t="shared" si="47"/>
        <v>196</v>
      </c>
    </row>
    <row r="209" spans="1:44">
      <c r="A209" s="225">
        <f t="shared" si="45"/>
        <v>197</v>
      </c>
      <c r="B209" s="225"/>
      <c r="C209" s="787">
        <f>'LIGHTING MC'!C208</f>
        <v>150</v>
      </c>
      <c r="D209" s="768">
        <f>'LIGHTING MC'!D208</f>
        <v>12800</v>
      </c>
      <c r="E209" s="768">
        <f>'LIGHTING MC'!E208</f>
        <v>26580</v>
      </c>
      <c r="F209" s="802">
        <f>'LIGHTING MC'!F208</f>
        <v>1383821.25</v>
      </c>
      <c r="G209" s="741">
        <f>E209*'PRESENT RATES'!I450</f>
        <v>14619.000000000002</v>
      </c>
      <c r="H209" s="253">
        <f>E209*'PROPOSED RATES'!I450</f>
        <v>14619.000000000002</v>
      </c>
      <c r="I209" s="742">
        <f t="shared" si="49"/>
        <v>0</v>
      </c>
      <c r="J209" s="750">
        <f>E209*'PRESENT RATES'!J450</f>
        <v>79474.200000000012</v>
      </c>
      <c r="K209" s="253">
        <f>E209*'PROPOSED RATES'!J450</f>
        <v>109243.8</v>
      </c>
      <c r="L209" s="742">
        <f t="shared" si="50"/>
        <v>0.37458193979933085</v>
      </c>
      <c r="M209" s="741">
        <f>E209*'PRESENT RATES'!K450</f>
        <v>3455.4</v>
      </c>
      <c r="N209" s="253">
        <f>E209*'PROPOSED RATES'!K450</f>
        <v>2126.4</v>
      </c>
      <c r="O209" s="742">
        <f t="shared" si="51"/>
        <v>-0.38461538461538458</v>
      </c>
      <c r="P209" s="995">
        <f>E209*'PRESENT RATES'!L450</f>
        <v>0</v>
      </c>
      <c r="Q209" s="996">
        <f>E209*'PROPOSED RATES'!L450</f>
        <v>0</v>
      </c>
      <c r="R209" s="742" t="str">
        <f t="shared" si="52"/>
        <v>0.0%</v>
      </c>
      <c r="S209" s="741">
        <f>E209*'PRESENT RATES'!M450</f>
        <v>0</v>
      </c>
      <c r="T209" s="253">
        <f>E209*'PROPOSED RATES'!M450</f>
        <v>0</v>
      </c>
      <c r="U209" s="742" t="str">
        <f t="shared" ref="U209:U270" si="59">IFERROR(T209/S209-1,"0.0%")</f>
        <v>0.0%</v>
      </c>
      <c r="V209" s="741">
        <f>E209*'PRESENT RATES'!N450</f>
        <v>11429.4</v>
      </c>
      <c r="W209" s="253">
        <f>E209*'PROPOSED RATES'!N450</f>
        <v>10897.8</v>
      </c>
      <c r="X209" s="742">
        <f t="shared" si="53"/>
        <v>-4.6511627906976827E-2</v>
      </c>
      <c r="Y209" s="741">
        <f>E209*'PRESENT RATES'!O450</f>
        <v>0</v>
      </c>
      <c r="Z209" s="253">
        <f>E209*'PROPOSED RATES'!O450</f>
        <v>0</v>
      </c>
      <c r="AA209" s="742" t="str">
        <f t="shared" si="54"/>
        <v>0.0%</v>
      </c>
      <c r="AB209" s="741">
        <f>E209*'PRESENT RATES'!Q450</f>
        <v>108977.99999999999</v>
      </c>
      <c r="AC209" s="250">
        <f>E209*'PROPOSED RATES'!Q450</f>
        <v>136887</v>
      </c>
      <c r="AD209" s="742">
        <f t="shared" si="55"/>
        <v>0.25609756097560998</v>
      </c>
      <c r="AE209" s="756">
        <f>E209*'PRESENT RATES'!R450</f>
        <v>8016.5279999999993</v>
      </c>
      <c r="AF209" s="250">
        <f>E209*'PROPOSED RATES'!R450</f>
        <v>8016.5279999999993</v>
      </c>
      <c r="AG209" s="742">
        <f t="shared" si="56"/>
        <v>0</v>
      </c>
      <c r="AH209" s="756">
        <f>E209*'PRESENT RATES'!S450</f>
        <v>89591.611199999999</v>
      </c>
      <c r="AI209" s="250">
        <f>E209*'PROPOSED RATES'!S450</f>
        <v>83786.539199999999</v>
      </c>
      <c r="AJ209" s="742">
        <f t="shared" si="57"/>
        <v>-6.4794816414686873E-2</v>
      </c>
      <c r="AK209" s="985">
        <f>E209*'PRESENT RATES'!T450</f>
        <v>-104.4594</v>
      </c>
      <c r="AL209" s="985">
        <f>E209*'PROPOSED RATES'!T450</f>
        <v>-110.57279999999999</v>
      </c>
      <c r="AM209" s="742">
        <f t="shared" si="46"/>
        <v>5.8524173027989734E-2</v>
      </c>
      <c r="AN209" s="756">
        <f>E209*'PRESENT RATES'!U450</f>
        <v>206481.67979999998</v>
      </c>
      <c r="AO209" s="250">
        <f>E209*'PROPOSED RATES'!U450</f>
        <v>228579.4944</v>
      </c>
      <c r="AP209" s="742">
        <f t="shared" si="58"/>
        <v>0.10702070334474301</v>
      </c>
      <c r="AQ209" s="463"/>
      <c r="AR209" s="225">
        <f t="shared" si="47"/>
        <v>197</v>
      </c>
    </row>
    <row r="210" spans="1:44">
      <c r="A210" s="225">
        <f t="shared" si="45"/>
        <v>198</v>
      </c>
      <c r="B210" s="225"/>
      <c r="C210" s="787">
        <f>'LIGHTING MC'!C209</f>
        <v>165</v>
      </c>
      <c r="D210" s="768">
        <f>'LIGHTING MC'!D209</f>
        <v>0</v>
      </c>
      <c r="E210" s="768">
        <f>'LIGHTING MC'!E209</f>
        <v>85164</v>
      </c>
      <c r="F210" s="802">
        <f>'LIGHTING MC'!F209</f>
        <v>4877235.8250000002</v>
      </c>
      <c r="G210" s="741">
        <f>E210*'PRESENT RATES'!I451</f>
        <v>51950.04</v>
      </c>
      <c r="H210" s="253">
        <f>E210*'PROPOSED RATES'!I451</f>
        <v>51950.04</v>
      </c>
      <c r="I210" s="742">
        <f t="shared" si="49"/>
        <v>0</v>
      </c>
      <c r="J210" s="750">
        <f>E210*'PRESENT RATES'!J451</f>
        <v>280189.56</v>
      </c>
      <c r="K210" s="253">
        <f>E210*'PROPOSED RATES'!J451</f>
        <v>384941.27999999997</v>
      </c>
      <c r="L210" s="742">
        <f t="shared" si="50"/>
        <v>0.37386018237082053</v>
      </c>
      <c r="M210" s="741">
        <f>E210*'PRESENT RATES'!K451</f>
        <v>11922.960000000001</v>
      </c>
      <c r="N210" s="253">
        <f>E210*'PROPOSED RATES'!K451</f>
        <v>7664.7599999999993</v>
      </c>
      <c r="O210" s="742">
        <f t="shared" si="51"/>
        <v>-0.35714285714285721</v>
      </c>
      <c r="P210" s="995">
        <f>E210*'PRESENT RATES'!L451</f>
        <v>0</v>
      </c>
      <c r="Q210" s="996">
        <f>E210*'PROPOSED RATES'!L451</f>
        <v>0</v>
      </c>
      <c r="R210" s="742" t="str">
        <f t="shared" si="52"/>
        <v>0.0%</v>
      </c>
      <c r="S210" s="741">
        <f>E210*'PRESENT RATES'!M451</f>
        <v>0</v>
      </c>
      <c r="T210" s="253">
        <f>E210*'PROPOSED RATES'!M451</f>
        <v>0</v>
      </c>
      <c r="U210" s="742" t="str">
        <f t="shared" si="59"/>
        <v>0.0%</v>
      </c>
      <c r="V210" s="741">
        <f>E210*'PRESENT RATES'!N451</f>
        <v>40027.079999999994</v>
      </c>
      <c r="W210" s="253">
        <f>E210*'PROPOSED RATES'!N451</f>
        <v>37472.160000000003</v>
      </c>
      <c r="X210" s="742">
        <f t="shared" si="53"/>
        <v>-6.3829787234042312E-2</v>
      </c>
      <c r="Y210" s="741">
        <f>E210*'PRESENT RATES'!O451</f>
        <v>0</v>
      </c>
      <c r="Z210" s="253">
        <f>E210*'PROPOSED RATES'!O451</f>
        <v>0</v>
      </c>
      <c r="AA210" s="742" t="str">
        <f t="shared" si="54"/>
        <v>0.0%</v>
      </c>
      <c r="AB210" s="741">
        <f>E210*'PRESENT RATES'!Q451</f>
        <v>384089.63999999996</v>
      </c>
      <c r="AC210" s="250">
        <f>E210*'PROPOSED RATES'!Q451</f>
        <v>482028.24</v>
      </c>
      <c r="AD210" s="742">
        <f t="shared" si="55"/>
        <v>0.25498891352549902</v>
      </c>
      <c r="AE210" s="756">
        <f>E210*'PRESENT RATES'!R451</f>
        <v>28155.218400000002</v>
      </c>
      <c r="AF210" s="250">
        <f>E210*'PROPOSED RATES'!R451</f>
        <v>28155.218400000002</v>
      </c>
      <c r="AG210" s="742">
        <f t="shared" si="56"/>
        <v>0</v>
      </c>
      <c r="AH210" s="756">
        <f>E210*'PRESENT RATES'!S451</f>
        <v>314658.83736</v>
      </c>
      <c r="AI210" s="250">
        <f>E210*'PROPOSED RATES'!S451</f>
        <v>294270.57575999998</v>
      </c>
      <c r="AJ210" s="742">
        <f t="shared" si="57"/>
        <v>-6.4794816414686873E-2</v>
      </c>
      <c r="AK210" s="985">
        <f>E210*'PRESENT RATES'!T451</f>
        <v>-366.20519999999999</v>
      </c>
      <c r="AL210" s="985">
        <f>E210*'PROPOSED RATES'!T451</f>
        <v>-388.34783999999996</v>
      </c>
      <c r="AM210" s="742">
        <f t="shared" si="46"/>
        <v>6.0465116279069697E-2</v>
      </c>
      <c r="AN210" s="756">
        <f>E210*'PRESENT RATES'!U451</f>
        <v>726537.49056000006</v>
      </c>
      <c r="AO210" s="250">
        <f>E210*'PROPOSED RATES'!U451</f>
        <v>804065.6863200001</v>
      </c>
      <c r="AP210" s="742">
        <f t="shared" si="58"/>
        <v>0.10670914683321153</v>
      </c>
      <c r="AQ210" s="463"/>
      <c r="AR210" s="225">
        <f t="shared" si="47"/>
        <v>198</v>
      </c>
    </row>
    <row r="211" spans="1:44">
      <c r="A211" s="225">
        <f t="shared" si="45"/>
        <v>199</v>
      </c>
      <c r="B211" s="225"/>
      <c r="C211" s="787">
        <f>'LIGHTING MC'!C210</f>
        <v>200</v>
      </c>
      <c r="D211" s="768">
        <f>'LIGHTING MC'!D210</f>
        <v>16800</v>
      </c>
      <c r="E211" s="768">
        <f>'LIGHTING MC'!E210</f>
        <v>2208</v>
      </c>
      <c r="F211" s="802">
        <f>'LIGHTING MC'!F210</f>
        <v>153272</v>
      </c>
      <c r="G211" s="741">
        <f>E211*'PRESENT RATES'!I452</f>
        <v>1633.92</v>
      </c>
      <c r="H211" s="253">
        <f>E211*'PROPOSED RATES'!I452</f>
        <v>1633.92</v>
      </c>
      <c r="I211" s="742">
        <f t="shared" si="49"/>
        <v>0</v>
      </c>
      <c r="J211" s="750">
        <f>E211*'PRESENT RATES'!J452</f>
        <v>8809.92</v>
      </c>
      <c r="K211" s="253">
        <f>E211*'PROPOSED RATES'!J452</f>
        <v>12099.84</v>
      </c>
      <c r="L211" s="742">
        <f t="shared" si="50"/>
        <v>0.37343358395989967</v>
      </c>
      <c r="M211" s="741">
        <f>E211*'PRESENT RATES'!K452</f>
        <v>375.36</v>
      </c>
      <c r="N211" s="253">
        <f>E211*'PROPOSED RATES'!K452</f>
        <v>242.88</v>
      </c>
      <c r="O211" s="742">
        <f t="shared" si="51"/>
        <v>-0.35294117647058831</v>
      </c>
      <c r="P211" s="995">
        <f>E211*'PRESENT RATES'!L452</f>
        <v>0</v>
      </c>
      <c r="Q211" s="996">
        <f>E211*'PROPOSED RATES'!L452</f>
        <v>0</v>
      </c>
      <c r="R211" s="742" t="str">
        <f t="shared" si="52"/>
        <v>0.0%</v>
      </c>
      <c r="S211" s="741">
        <f>E211*'PRESENT RATES'!M452</f>
        <v>0</v>
      </c>
      <c r="T211" s="253">
        <f>E211*'PROPOSED RATES'!M452</f>
        <v>0</v>
      </c>
      <c r="U211" s="742" t="str">
        <f t="shared" si="59"/>
        <v>0.0%</v>
      </c>
      <c r="V211" s="741">
        <f>E211*'PRESENT RATES'!N452</f>
        <v>1258.56</v>
      </c>
      <c r="W211" s="253">
        <f>E211*'PROPOSED RATES'!N452</f>
        <v>1192.3200000000002</v>
      </c>
      <c r="X211" s="742">
        <f t="shared" si="53"/>
        <v>-5.2631578947368252E-2</v>
      </c>
      <c r="Y211" s="741">
        <f>E211*'PRESENT RATES'!O452</f>
        <v>0</v>
      </c>
      <c r="Z211" s="253">
        <f>E211*'PROPOSED RATES'!O452</f>
        <v>0</v>
      </c>
      <c r="AA211" s="742" t="str">
        <f t="shared" si="54"/>
        <v>0.0%</v>
      </c>
      <c r="AB211" s="741">
        <f>E211*'PRESENT RATES'!Q452</f>
        <v>12077.760000000002</v>
      </c>
      <c r="AC211" s="250">
        <f>E211*'PROPOSED RATES'!Q452</f>
        <v>15168.960000000003</v>
      </c>
      <c r="AD211" s="742">
        <f t="shared" si="55"/>
        <v>0.25594149908592323</v>
      </c>
      <c r="AE211" s="756">
        <f>E211*'PRESENT RATES'!R452</f>
        <v>883.64160000000004</v>
      </c>
      <c r="AF211" s="250">
        <f>E211*'PROPOSED RATES'!R452</f>
        <v>883.64160000000004</v>
      </c>
      <c r="AG211" s="742">
        <f t="shared" si="56"/>
        <v>0</v>
      </c>
      <c r="AH211" s="756">
        <f>E211*'PRESENT RATES'!S452</f>
        <v>9875.4566400000003</v>
      </c>
      <c r="AI211" s="250">
        <f>E211*'PROPOSED RATES'!S452</f>
        <v>9235.5782400000007</v>
      </c>
      <c r="AJ211" s="742">
        <f t="shared" si="57"/>
        <v>-6.4794816414686762E-2</v>
      </c>
      <c r="AK211" s="985">
        <f>E211*'PRESENT RATES'!T452</f>
        <v>-11.503680000000001</v>
      </c>
      <c r="AL211" s="985">
        <f>E211*'PROPOSED RATES'!T452</f>
        <v>-12.18816</v>
      </c>
      <c r="AM211" s="742">
        <f t="shared" si="46"/>
        <v>5.9500959692898148E-2</v>
      </c>
      <c r="AN211" s="756">
        <f>E211*'PRESENT RATES'!U452</f>
        <v>22825.35456</v>
      </c>
      <c r="AO211" s="250">
        <f>E211*'PROPOSED RATES'!U452</f>
        <v>25275.991679999999</v>
      </c>
      <c r="AP211" s="742">
        <f t="shared" si="58"/>
        <v>0.10736469015445604</v>
      </c>
      <c r="AQ211" s="463"/>
      <c r="AR211" s="225">
        <f t="shared" si="47"/>
        <v>199</v>
      </c>
    </row>
    <row r="212" spans="1:44">
      <c r="A212" s="225">
        <f t="shared" ref="A212:A275" si="60">A211+1</f>
        <v>200</v>
      </c>
      <c r="B212" s="225"/>
      <c r="C212" s="787">
        <f>'LIGHTING MC'!C211</f>
        <v>250</v>
      </c>
      <c r="D212" s="768">
        <f>'LIGHTING MC'!D211</f>
        <v>21040</v>
      </c>
      <c r="E212" s="768">
        <f>'LIGHTING MC'!E211</f>
        <v>625</v>
      </c>
      <c r="F212" s="802">
        <f>'LIGHTING MC'!F211</f>
        <v>54231.770833333336</v>
      </c>
      <c r="G212" s="741">
        <f>E212*'PRESENT RATES'!I453</f>
        <v>581.25</v>
      </c>
      <c r="H212" s="253">
        <f>E212*'PROPOSED RATES'!I453</f>
        <v>581.25</v>
      </c>
      <c r="I212" s="742">
        <f t="shared" si="49"/>
        <v>0</v>
      </c>
      <c r="J212" s="750">
        <f>E212*'PRESENT RATES'!J453</f>
        <v>3112.5000000000005</v>
      </c>
      <c r="K212" s="253">
        <f>E212*'PROPOSED RATES'!J453</f>
        <v>4275</v>
      </c>
      <c r="L212" s="742">
        <f t="shared" si="50"/>
        <v>0.37349397590361422</v>
      </c>
      <c r="M212" s="741">
        <f>E212*'PRESENT RATES'!K453</f>
        <v>131.25</v>
      </c>
      <c r="N212" s="253">
        <f>E212*'PROPOSED RATES'!K453</f>
        <v>87.500000000000014</v>
      </c>
      <c r="O212" s="742">
        <f t="shared" si="51"/>
        <v>-0.33333333333333326</v>
      </c>
      <c r="P212" s="995">
        <f>E212*'PRESENT RATES'!L453</f>
        <v>0</v>
      </c>
      <c r="Q212" s="996">
        <f>E212*'PROPOSED RATES'!L453</f>
        <v>0</v>
      </c>
      <c r="R212" s="742" t="str">
        <f t="shared" si="52"/>
        <v>0.0%</v>
      </c>
      <c r="S212" s="741">
        <f>E212*'PRESENT RATES'!M453</f>
        <v>6.25</v>
      </c>
      <c r="T212" s="253">
        <f>E212*'PROPOSED RATES'!M453</f>
        <v>0</v>
      </c>
      <c r="U212" s="742">
        <f t="shared" si="59"/>
        <v>-1</v>
      </c>
      <c r="V212" s="741">
        <f>E212*'PRESENT RATES'!N453</f>
        <v>450</v>
      </c>
      <c r="W212" s="253">
        <f>E212*'PROPOSED RATES'!N453</f>
        <v>425.00000000000006</v>
      </c>
      <c r="X212" s="742">
        <f t="shared" si="53"/>
        <v>-5.5555555555555469E-2</v>
      </c>
      <c r="Y212" s="741">
        <f>E212*'PRESENT RATES'!O453</f>
        <v>0</v>
      </c>
      <c r="Z212" s="253">
        <f>E212*'PROPOSED RATES'!O453</f>
        <v>0</v>
      </c>
      <c r="AA212" s="742" t="str">
        <f t="shared" si="54"/>
        <v>0.0%</v>
      </c>
      <c r="AB212" s="741">
        <f>E212*'PRESENT RATES'!Q453</f>
        <v>4281.25</v>
      </c>
      <c r="AC212" s="250">
        <f>E212*'PROPOSED RATES'!Q453</f>
        <v>5368.75</v>
      </c>
      <c r="AD212" s="742">
        <f t="shared" si="55"/>
        <v>0.25401459854014607</v>
      </c>
      <c r="AE212" s="756">
        <f>E212*'PRESENT RATES'!R453</f>
        <v>315.37500000000006</v>
      </c>
      <c r="AF212" s="250">
        <f>E212*'PROPOSED RATES'!R453</f>
        <v>315.37500000000006</v>
      </c>
      <c r="AG212" s="742">
        <f t="shared" si="56"/>
        <v>0</v>
      </c>
      <c r="AH212" s="756">
        <f>E212*'PRESENT RATES'!S453</f>
        <v>3524.5875000000001</v>
      </c>
      <c r="AI212" s="250">
        <f>E212*'PROPOSED RATES'!S453</f>
        <v>3296.2124999999996</v>
      </c>
      <c r="AJ212" s="742">
        <f t="shared" si="57"/>
        <v>-6.4794816414686984E-2</v>
      </c>
      <c r="AK212" s="985">
        <f>E212*'PRESENT RATES'!T453</f>
        <v>-4.1062500000000002</v>
      </c>
      <c r="AL212" s="985">
        <f>E212*'PROPOSED RATES'!T453</f>
        <v>-4.3499999999999996</v>
      </c>
      <c r="AM212" s="742">
        <f t="shared" si="46"/>
        <v>5.9360730593607247E-2</v>
      </c>
      <c r="AN212" s="756">
        <f>E212*'PRESENT RATES'!U453</f>
        <v>8117.1062499999998</v>
      </c>
      <c r="AO212" s="250">
        <f>E212*'PROPOSED RATES'!U453</f>
        <v>8975.9874999999993</v>
      </c>
      <c r="AP212" s="742">
        <f t="shared" si="58"/>
        <v>0.10581126124842832</v>
      </c>
      <c r="AQ212" s="463"/>
      <c r="AR212" s="225">
        <f t="shared" si="47"/>
        <v>200</v>
      </c>
    </row>
    <row r="213" spans="1:44">
      <c r="A213" s="225">
        <f t="shared" si="60"/>
        <v>201</v>
      </c>
      <c r="B213" s="225"/>
      <c r="C213" s="787">
        <f>'LIGHTING MC'!C212</f>
        <v>300</v>
      </c>
      <c r="D213" s="768">
        <f>'LIGHTING MC'!D212</f>
        <v>24480</v>
      </c>
      <c r="E213" s="768">
        <f>'LIGHTING MC'!E212</f>
        <v>0</v>
      </c>
      <c r="F213" s="802">
        <f>'LIGHTING MC'!F212</f>
        <v>0</v>
      </c>
      <c r="G213" s="741">
        <f>E213*'PRESENT RATES'!I454</f>
        <v>0</v>
      </c>
      <c r="H213" s="253">
        <f>E213*'PROPOSED RATES'!I454</f>
        <v>0</v>
      </c>
      <c r="I213" s="742" t="str">
        <f t="shared" si="49"/>
        <v>0.0%</v>
      </c>
      <c r="J213" s="750">
        <f>E213*'PRESENT RATES'!J454</f>
        <v>0</v>
      </c>
      <c r="K213" s="253">
        <f>E213*'PROPOSED RATES'!J454</f>
        <v>0</v>
      </c>
      <c r="L213" s="742" t="str">
        <f t="shared" si="50"/>
        <v>0.0%</v>
      </c>
      <c r="M213" s="741">
        <f>E213*'PRESENT RATES'!K454</f>
        <v>0</v>
      </c>
      <c r="N213" s="253">
        <f>E213*'PROPOSED RATES'!K454</f>
        <v>0</v>
      </c>
      <c r="O213" s="742" t="str">
        <f t="shared" si="51"/>
        <v>0.0%</v>
      </c>
      <c r="P213" s="995">
        <f>E213*'PRESENT RATES'!L454</f>
        <v>0</v>
      </c>
      <c r="Q213" s="996">
        <f>E213*'PROPOSED RATES'!L454</f>
        <v>0</v>
      </c>
      <c r="R213" s="742" t="str">
        <f t="shared" si="52"/>
        <v>0.0%</v>
      </c>
      <c r="S213" s="741">
        <f>E213*'PRESENT RATES'!M454</f>
        <v>0</v>
      </c>
      <c r="T213" s="253">
        <f>E213*'PROPOSED RATES'!M454</f>
        <v>0</v>
      </c>
      <c r="U213" s="742" t="str">
        <f t="shared" si="59"/>
        <v>0.0%</v>
      </c>
      <c r="V213" s="741">
        <f>E213*'PRESENT RATES'!N454</f>
        <v>0</v>
      </c>
      <c r="W213" s="253">
        <f>E213*'PROPOSED RATES'!N454</f>
        <v>0</v>
      </c>
      <c r="X213" s="742" t="str">
        <f t="shared" si="53"/>
        <v>0.0%</v>
      </c>
      <c r="Y213" s="741">
        <f>E213*'PRESENT RATES'!O454</f>
        <v>0</v>
      </c>
      <c r="Z213" s="253">
        <f>E213*'PROPOSED RATES'!O454</f>
        <v>0</v>
      </c>
      <c r="AA213" s="742" t="str">
        <f t="shared" si="54"/>
        <v>0.0%</v>
      </c>
      <c r="AB213" s="741">
        <f>E213*'PRESENT RATES'!Q454</f>
        <v>0</v>
      </c>
      <c r="AC213" s="250">
        <f>E213*'PROPOSED RATES'!Q454</f>
        <v>0</v>
      </c>
      <c r="AD213" s="742" t="str">
        <f t="shared" si="55"/>
        <v>0.0%</v>
      </c>
      <c r="AE213" s="756">
        <f>E213*'PRESENT RATES'!R454</f>
        <v>0</v>
      </c>
      <c r="AF213" s="250">
        <f>E213*'PROPOSED RATES'!R454</f>
        <v>0</v>
      </c>
      <c r="AG213" s="742" t="str">
        <f t="shared" si="56"/>
        <v>0.0%</v>
      </c>
      <c r="AH213" s="756">
        <f>E213*'PRESENT RATES'!S454</f>
        <v>0</v>
      </c>
      <c r="AI213" s="250">
        <f>E213*'PROPOSED RATES'!S454</f>
        <v>0</v>
      </c>
      <c r="AJ213" s="742" t="str">
        <f t="shared" si="57"/>
        <v>0.0%</v>
      </c>
      <c r="AK213" s="985">
        <f>E213*'PRESENT RATES'!T454</f>
        <v>0</v>
      </c>
      <c r="AL213" s="985">
        <f>E213*'PROPOSED RATES'!T454</f>
        <v>0</v>
      </c>
      <c r="AM213" s="742" t="str">
        <f t="shared" si="46"/>
        <v>0.0%</v>
      </c>
      <c r="AN213" s="756">
        <f>E213*'PRESENT RATES'!U454</f>
        <v>0</v>
      </c>
      <c r="AO213" s="250">
        <f>E213*'PROPOSED RATES'!U454</f>
        <v>0</v>
      </c>
      <c r="AP213" s="742" t="str">
        <f t="shared" si="58"/>
        <v>0.0%</v>
      </c>
      <c r="AQ213" s="463"/>
      <c r="AR213" s="225">
        <f t="shared" si="47"/>
        <v>201</v>
      </c>
    </row>
    <row r="214" spans="1:44">
      <c r="A214" s="225">
        <f t="shared" si="60"/>
        <v>202</v>
      </c>
      <c r="B214" s="225"/>
      <c r="C214" s="787">
        <f>'LIGHTING MC'!C213</f>
        <v>400</v>
      </c>
      <c r="D214" s="768">
        <f>'LIGHTING MC'!D213</f>
        <v>32640</v>
      </c>
      <c r="E214" s="768">
        <f>'LIGHTING MC'!E213</f>
        <v>48</v>
      </c>
      <c r="F214" s="802">
        <f>'LIGHTING MC'!F213</f>
        <v>6664</v>
      </c>
      <c r="G214" s="741">
        <f>E214*'PRESENT RATES'!I455</f>
        <v>71.039999999999992</v>
      </c>
      <c r="H214" s="253">
        <f>E214*'PROPOSED RATES'!I455</f>
        <v>71.039999999999992</v>
      </c>
      <c r="I214" s="742">
        <f t="shared" si="49"/>
        <v>0</v>
      </c>
      <c r="J214" s="750">
        <f>E214*'PRESENT RATES'!J455</f>
        <v>383.04</v>
      </c>
      <c r="K214" s="253">
        <f>E214*'PROPOSED RATES'!J455</f>
        <v>525.59999999999991</v>
      </c>
      <c r="L214" s="742">
        <f t="shared" si="50"/>
        <v>0.37218045112781928</v>
      </c>
      <c r="M214" s="741">
        <f>E214*'PRESENT RATES'!K455</f>
        <v>16.32</v>
      </c>
      <c r="N214" s="253">
        <f>E214*'PROPOSED RATES'!K455</f>
        <v>10.56</v>
      </c>
      <c r="O214" s="742">
        <f t="shared" si="51"/>
        <v>-0.3529411764705882</v>
      </c>
      <c r="P214" s="995">
        <f>E214*'PRESENT RATES'!L455</f>
        <v>0.48</v>
      </c>
      <c r="Q214" s="996">
        <f>E214*'PROPOSED RATES'!L455</f>
        <v>0.48</v>
      </c>
      <c r="R214" s="742">
        <f t="shared" si="52"/>
        <v>0</v>
      </c>
      <c r="S214" s="741">
        <f>E214*'PRESENT RATES'!M455</f>
        <v>0.48</v>
      </c>
      <c r="T214" s="253">
        <f>E214*'PROPOSED RATES'!M455</f>
        <v>0</v>
      </c>
      <c r="U214" s="742">
        <f t="shared" si="59"/>
        <v>-1</v>
      </c>
      <c r="V214" s="741">
        <f>E214*'PRESENT RATES'!N455</f>
        <v>55.199999999999996</v>
      </c>
      <c r="W214" s="253">
        <f>E214*'PROPOSED RATES'!N455</f>
        <v>51.84</v>
      </c>
      <c r="X214" s="742">
        <f t="shared" si="53"/>
        <v>-6.0869565217391175E-2</v>
      </c>
      <c r="Y214" s="741">
        <f>E214*'PRESENT RATES'!O455</f>
        <v>0.48</v>
      </c>
      <c r="Z214" s="253">
        <f>E214*'PROPOSED RATES'!O455</f>
        <v>0.48</v>
      </c>
      <c r="AA214" s="742">
        <f t="shared" si="54"/>
        <v>0</v>
      </c>
      <c r="AB214" s="741">
        <f>E214*'PRESENT RATES'!Q455</f>
        <v>527.04</v>
      </c>
      <c r="AC214" s="250">
        <f>E214*'PROPOSED RATES'!Q455</f>
        <v>660</v>
      </c>
      <c r="AD214" s="742">
        <f t="shared" si="55"/>
        <v>0.25227686703096541</v>
      </c>
      <c r="AE214" s="756">
        <f>E214*'PRESENT RATES'!R455</f>
        <v>38.697600000000001</v>
      </c>
      <c r="AF214" s="250">
        <f>E214*'PROPOSED RATES'!R455</f>
        <v>38.697600000000001</v>
      </c>
      <c r="AG214" s="742">
        <f t="shared" si="56"/>
        <v>0</v>
      </c>
      <c r="AH214" s="756">
        <f>E214*'PRESENT RATES'!S455</f>
        <v>432.47904000000005</v>
      </c>
      <c r="AI214" s="250">
        <f>E214*'PROPOSED RATES'!S455</f>
        <v>404.45663999999999</v>
      </c>
      <c r="AJ214" s="742">
        <f t="shared" si="57"/>
        <v>-6.4794816414686984E-2</v>
      </c>
      <c r="AK214" s="985">
        <f>E214*'PRESENT RATES'!T455</f>
        <v>-0.50351999999999997</v>
      </c>
      <c r="AL214" s="985">
        <f>E214*'PROPOSED RATES'!T455</f>
        <v>-0.53376000000000001</v>
      </c>
      <c r="AM214" s="742">
        <f t="shared" si="46"/>
        <v>6.005719733079129E-2</v>
      </c>
      <c r="AN214" s="756">
        <f>E214*'PRESENT RATES'!U455</f>
        <v>997.71311999999989</v>
      </c>
      <c r="AO214" s="250">
        <f>E214*'PROPOSED RATES'!U455</f>
        <v>1102.62048</v>
      </c>
      <c r="AP214" s="742">
        <f t="shared" si="58"/>
        <v>0.1051478204476255</v>
      </c>
      <c r="AQ214" s="463"/>
      <c r="AR214" s="225">
        <f t="shared" si="47"/>
        <v>202</v>
      </c>
    </row>
    <row r="215" spans="1:44" s="29" customFormat="1">
      <c r="A215" s="126">
        <f t="shared" si="60"/>
        <v>203</v>
      </c>
      <c r="B215" s="378"/>
      <c r="C215" s="791" t="s">
        <v>473</v>
      </c>
      <c r="D215" s="768"/>
      <c r="E215" s="768"/>
      <c r="F215" s="803"/>
      <c r="G215" s="741"/>
      <c r="H215" s="253"/>
      <c r="I215" s="742"/>
      <c r="J215" s="750"/>
      <c r="K215" s="253"/>
      <c r="L215" s="742"/>
      <c r="M215" s="741"/>
      <c r="N215" s="253"/>
      <c r="O215" s="742"/>
      <c r="P215" s="995"/>
      <c r="Q215" s="996"/>
      <c r="R215" s="742"/>
      <c r="S215" s="741"/>
      <c r="T215" s="253"/>
      <c r="U215" s="742"/>
      <c r="V215" s="741"/>
      <c r="W215" s="253"/>
      <c r="X215" s="742"/>
      <c r="Y215" s="741"/>
      <c r="Z215" s="253"/>
      <c r="AA215" s="742"/>
      <c r="AB215" s="741"/>
      <c r="AC215" s="250"/>
      <c r="AD215" s="742"/>
      <c r="AE215" s="756"/>
      <c r="AF215" s="250"/>
      <c r="AG215" s="742"/>
      <c r="AH215" s="756"/>
      <c r="AI215" s="250"/>
      <c r="AJ215" s="742"/>
      <c r="AK215" s="985"/>
      <c r="AL215" s="985"/>
      <c r="AM215" s="742"/>
      <c r="AN215" s="756"/>
      <c r="AO215" s="250"/>
      <c r="AP215" s="742"/>
      <c r="AQ215" s="204"/>
      <c r="AR215" s="225">
        <f t="shared" si="47"/>
        <v>203</v>
      </c>
    </row>
    <row r="216" spans="1:44">
      <c r="A216" s="126">
        <f t="shared" si="60"/>
        <v>204</v>
      </c>
      <c r="B216" s="225"/>
      <c r="C216" s="804">
        <f>'LIGHTING MC'!C215</f>
        <v>2.5</v>
      </c>
      <c r="D216" s="768"/>
      <c r="E216" s="768">
        <f>'LIGHTING MC'!E215</f>
        <v>0</v>
      </c>
      <c r="F216" s="802">
        <f>'LIGHTING MC'!F215</f>
        <v>0</v>
      </c>
      <c r="G216" s="741">
        <f>E216*'PRESENT RATES'!I457</f>
        <v>0</v>
      </c>
      <c r="H216" s="253">
        <f>E216*'PROPOSED RATES'!I457</f>
        <v>0</v>
      </c>
      <c r="I216" s="742" t="str">
        <f t="shared" si="49"/>
        <v>0.0%</v>
      </c>
      <c r="J216" s="750">
        <f>E216*'PRESENT RATES'!J457</f>
        <v>0</v>
      </c>
      <c r="K216" s="253">
        <f>E216*'PROPOSED RATES'!J457</f>
        <v>0</v>
      </c>
      <c r="L216" s="742" t="str">
        <f t="shared" si="50"/>
        <v>0.0%</v>
      </c>
      <c r="M216" s="741">
        <f>E216*'PRESENT RATES'!K457</f>
        <v>0</v>
      </c>
      <c r="N216" s="253">
        <f>E216*'PROPOSED RATES'!K457</f>
        <v>0</v>
      </c>
      <c r="O216" s="742" t="str">
        <f t="shared" si="51"/>
        <v>0.0%</v>
      </c>
      <c r="P216" s="995">
        <f>E216*'PRESENT RATES'!L457</f>
        <v>0</v>
      </c>
      <c r="Q216" s="996">
        <f>E216*'PROPOSED RATES'!L457</f>
        <v>0</v>
      </c>
      <c r="R216" s="742" t="str">
        <f t="shared" si="52"/>
        <v>0.0%</v>
      </c>
      <c r="S216" s="741">
        <f>E216*'PRESENT RATES'!M457</f>
        <v>0</v>
      </c>
      <c r="T216" s="253">
        <f>E216*'PROPOSED RATES'!M457</f>
        <v>0</v>
      </c>
      <c r="U216" s="742" t="str">
        <f t="shared" si="59"/>
        <v>0.0%</v>
      </c>
      <c r="V216" s="741">
        <f>E216*'PRESENT RATES'!N457</f>
        <v>0</v>
      </c>
      <c r="W216" s="253">
        <f>E216*'PROPOSED RATES'!N457</f>
        <v>0</v>
      </c>
      <c r="X216" s="742" t="str">
        <f t="shared" si="53"/>
        <v>0.0%</v>
      </c>
      <c r="Y216" s="741">
        <f>E216*'PRESENT RATES'!O457</f>
        <v>0</v>
      </c>
      <c r="Z216" s="253">
        <f>E216*'PROPOSED RATES'!O457</f>
        <v>0</v>
      </c>
      <c r="AA216" s="742" t="str">
        <f t="shared" si="54"/>
        <v>0.0%</v>
      </c>
      <c r="AB216" s="741">
        <f>E216*'PRESENT RATES'!Q457</f>
        <v>0</v>
      </c>
      <c r="AC216" s="250">
        <f>E216*'PROPOSED RATES'!Q457</f>
        <v>0</v>
      </c>
      <c r="AD216" s="742" t="str">
        <f t="shared" si="55"/>
        <v>0.0%</v>
      </c>
      <c r="AE216" s="756">
        <f>E216*'PRESENT RATES'!R457</f>
        <v>0</v>
      </c>
      <c r="AF216" s="250">
        <f>E216*'PROPOSED RATES'!R457</f>
        <v>0</v>
      </c>
      <c r="AG216" s="742" t="str">
        <f t="shared" si="56"/>
        <v>0.0%</v>
      </c>
      <c r="AH216" s="756">
        <f>E216*'PRESENT RATES'!S457</f>
        <v>0</v>
      </c>
      <c r="AI216" s="250">
        <f>E216*'PROPOSED RATES'!S457</f>
        <v>0</v>
      </c>
      <c r="AJ216" s="742" t="str">
        <f t="shared" si="57"/>
        <v>0.0%</v>
      </c>
      <c r="AK216" s="985">
        <f>E216*'PRESENT RATES'!T457</f>
        <v>0</v>
      </c>
      <c r="AL216" s="985">
        <f>E216*'PROPOSED RATES'!T457</f>
        <v>0</v>
      </c>
      <c r="AM216" s="742" t="str">
        <f t="shared" si="46"/>
        <v>0.0%</v>
      </c>
      <c r="AN216" s="756">
        <f>E216*'PRESENT RATES'!U457</f>
        <v>0</v>
      </c>
      <c r="AO216" s="250">
        <f>E216*'PROPOSED RATES'!U457</f>
        <v>0</v>
      </c>
      <c r="AP216" s="742" t="str">
        <f t="shared" si="58"/>
        <v>0.0%</v>
      </c>
      <c r="AQ216" s="463"/>
      <c r="AR216" s="225">
        <f t="shared" si="47"/>
        <v>204</v>
      </c>
    </row>
    <row r="217" spans="1:44">
      <c r="A217" s="126">
        <f t="shared" si="60"/>
        <v>205</v>
      </c>
      <c r="B217" s="225"/>
      <c r="C217" s="804">
        <f>'LIGHTING MC'!C216</f>
        <v>7.5</v>
      </c>
      <c r="D217" s="768"/>
      <c r="E217" s="768">
        <f>'LIGHTING MC'!E216</f>
        <v>0</v>
      </c>
      <c r="F217" s="802">
        <f>'LIGHTING MC'!F216</f>
        <v>0</v>
      </c>
      <c r="G217" s="741">
        <f>E217*'PRESENT RATES'!I458</f>
        <v>0</v>
      </c>
      <c r="H217" s="253">
        <f>E217*'PROPOSED RATES'!I458</f>
        <v>0</v>
      </c>
      <c r="I217" s="742" t="str">
        <f t="shared" si="49"/>
        <v>0.0%</v>
      </c>
      <c r="J217" s="750">
        <f>E217*'PRESENT RATES'!J458</f>
        <v>0</v>
      </c>
      <c r="K217" s="253">
        <f>E217*'PROPOSED RATES'!J458</f>
        <v>0</v>
      </c>
      <c r="L217" s="742" t="str">
        <f t="shared" si="50"/>
        <v>0.0%</v>
      </c>
      <c r="M217" s="741">
        <f>E217*'PRESENT RATES'!K458</f>
        <v>0</v>
      </c>
      <c r="N217" s="253">
        <f>E217*'PROPOSED RATES'!K458</f>
        <v>0</v>
      </c>
      <c r="O217" s="742" t="str">
        <f t="shared" si="51"/>
        <v>0.0%</v>
      </c>
      <c r="P217" s="995">
        <f>E217*'PRESENT RATES'!L458</f>
        <v>0</v>
      </c>
      <c r="Q217" s="996">
        <f>E217*'PROPOSED RATES'!L458</f>
        <v>0</v>
      </c>
      <c r="R217" s="742" t="str">
        <f t="shared" si="52"/>
        <v>0.0%</v>
      </c>
      <c r="S217" s="741">
        <f>E217*'PRESENT RATES'!M458</f>
        <v>0</v>
      </c>
      <c r="T217" s="253">
        <f>E217*'PROPOSED RATES'!M458</f>
        <v>0</v>
      </c>
      <c r="U217" s="742" t="str">
        <f t="shared" si="59"/>
        <v>0.0%</v>
      </c>
      <c r="V217" s="741">
        <f>E217*'PRESENT RATES'!N458</f>
        <v>0</v>
      </c>
      <c r="W217" s="253">
        <f>E217*'PROPOSED RATES'!N458</f>
        <v>0</v>
      </c>
      <c r="X217" s="742" t="str">
        <f t="shared" si="53"/>
        <v>0.0%</v>
      </c>
      <c r="Y217" s="741">
        <f>E217*'PRESENT RATES'!O458</f>
        <v>0</v>
      </c>
      <c r="Z217" s="253">
        <f>E217*'PROPOSED RATES'!O458</f>
        <v>0</v>
      </c>
      <c r="AA217" s="742" t="str">
        <f t="shared" si="54"/>
        <v>0.0%</v>
      </c>
      <c r="AB217" s="741">
        <f>E217*'PRESENT RATES'!Q458</f>
        <v>0</v>
      </c>
      <c r="AC217" s="250">
        <f>E217*'PROPOSED RATES'!Q458</f>
        <v>0</v>
      </c>
      <c r="AD217" s="742" t="str">
        <f t="shared" si="55"/>
        <v>0.0%</v>
      </c>
      <c r="AE217" s="756">
        <f>E217*'PRESENT RATES'!R458</f>
        <v>0</v>
      </c>
      <c r="AF217" s="250">
        <f>E217*'PROPOSED RATES'!R458</f>
        <v>0</v>
      </c>
      <c r="AG217" s="742" t="str">
        <f t="shared" si="56"/>
        <v>0.0%</v>
      </c>
      <c r="AH217" s="756">
        <f>E217*'PRESENT RATES'!S458</f>
        <v>0</v>
      </c>
      <c r="AI217" s="250">
        <f>E217*'PROPOSED RATES'!S458</f>
        <v>0</v>
      </c>
      <c r="AJ217" s="742" t="str">
        <f t="shared" si="57"/>
        <v>0.0%</v>
      </c>
      <c r="AK217" s="985">
        <f>E217*'PRESENT RATES'!T458</f>
        <v>0</v>
      </c>
      <c r="AL217" s="985">
        <f>E217*'PROPOSED RATES'!T458</f>
        <v>0</v>
      </c>
      <c r="AM217" s="742" t="str">
        <f t="shared" si="46"/>
        <v>0.0%</v>
      </c>
      <c r="AN217" s="756">
        <f>E217*'PRESENT RATES'!U458</f>
        <v>0</v>
      </c>
      <c r="AO217" s="250">
        <f>E217*'PROPOSED RATES'!U458</f>
        <v>0</v>
      </c>
      <c r="AP217" s="742" t="str">
        <f t="shared" si="58"/>
        <v>0.0%</v>
      </c>
      <c r="AQ217" s="463"/>
      <c r="AR217" s="225">
        <f t="shared" si="47"/>
        <v>205</v>
      </c>
    </row>
    <row r="218" spans="1:44">
      <c r="A218" s="126">
        <f t="shared" si="60"/>
        <v>206</v>
      </c>
      <c r="B218" s="225"/>
      <c r="C218" s="804">
        <f>'LIGHTING MC'!C217</f>
        <v>12.5</v>
      </c>
      <c r="D218" s="768"/>
      <c r="E218" s="768">
        <f>'LIGHTING MC'!E217</f>
        <v>60</v>
      </c>
      <c r="F218" s="802">
        <f>'LIGHTING MC'!F217</f>
        <v>260.3125</v>
      </c>
      <c r="G218" s="741">
        <f>E218*'PRESENT RATES'!I459</f>
        <v>2.4</v>
      </c>
      <c r="H218" s="253">
        <f>E218*'PROPOSED RATES'!I459</f>
        <v>2.4</v>
      </c>
      <c r="I218" s="742">
        <f t="shared" si="49"/>
        <v>0</v>
      </c>
      <c r="J218" s="750">
        <f>E218*'PRESENT RATES'!J459</f>
        <v>15</v>
      </c>
      <c r="K218" s="253">
        <f>E218*'PROPOSED RATES'!J459</f>
        <v>20.400000000000002</v>
      </c>
      <c r="L218" s="742">
        <f t="shared" si="50"/>
        <v>0.3600000000000001</v>
      </c>
      <c r="M218" s="741">
        <f>E218*'PRESENT RATES'!K459</f>
        <v>0.6</v>
      </c>
      <c r="N218" s="253">
        <f>E218*'PROPOSED RATES'!K459</f>
        <v>0.6</v>
      </c>
      <c r="O218" s="742">
        <f t="shared" si="51"/>
        <v>0</v>
      </c>
      <c r="P218" s="995">
        <f>E218*'PRESENT RATES'!L459</f>
        <v>0</v>
      </c>
      <c r="Q218" s="996">
        <f>E218*'PROPOSED RATES'!L459</f>
        <v>0</v>
      </c>
      <c r="R218" s="742" t="str">
        <f t="shared" si="52"/>
        <v>0.0%</v>
      </c>
      <c r="S218" s="741">
        <f>E218*'PRESENT RATES'!M459</f>
        <v>0</v>
      </c>
      <c r="T218" s="253">
        <f>E218*'PROPOSED RATES'!M459</f>
        <v>0</v>
      </c>
      <c r="U218" s="742" t="str">
        <f t="shared" si="59"/>
        <v>0.0%</v>
      </c>
      <c r="V218" s="741">
        <f>E218*'PRESENT RATES'!N459</f>
        <v>1.7999999999999998</v>
      </c>
      <c r="W218" s="253">
        <f>E218*'PROPOSED RATES'!N459</f>
        <v>1.7999999999999998</v>
      </c>
      <c r="X218" s="742">
        <f t="shared" si="53"/>
        <v>0</v>
      </c>
      <c r="Y218" s="741">
        <f>E218*'PRESENT RATES'!O459</f>
        <v>0</v>
      </c>
      <c r="Z218" s="253">
        <f>E218*'PROPOSED RATES'!O459</f>
        <v>0</v>
      </c>
      <c r="AA218" s="742" t="str">
        <f t="shared" si="54"/>
        <v>0.0%</v>
      </c>
      <c r="AB218" s="741">
        <f>E218*'PRESENT RATES'!Q459</f>
        <v>19.799999999999997</v>
      </c>
      <c r="AC218" s="250">
        <f>E218*'PROPOSED RATES'!Q459</f>
        <v>25.200000000000003</v>
      </c>
      <c r="AD218" s="742">
        <f t="shared" si="55"/>
        <v>0.27272727272727315</v>
      </c>
      <c r="AE218" s="756">
        <f>E218*'PRESENT RATES'!R459</f>
        <v>1.3919999999999999</v>
      </c>
      <c r="AF218" s="250">
        <f>E218*'PROPOSED RATES'!R459</f>
        <v>1.3919999999999999</v>
      </c>
      <c r="AG218" s="742">
        <f t="shared" si="56"/>
        <v>0</v>
      </c>
      <c r="AH218" s="756">
        <f>E218*'PRESENT RATES'!S459</f>
        <v>15.556800000000001</v>
      </c>
      <c r="AI218" s="250">
        <f>E218*'PROPOSED RATES'!S459</f>
        <v>14.5488</v>
      </c>
      <c r="AJ218" s="742">
        <f t="shared" si="57"/>
        <v>-6.4794816414686873E-2</v>
      </c>
      <c r="AK218" s="985">
        <f>E218*'PRESENT RATES'!T459</f>
        <v>-1.7999999999999999E-2</v>
      </c>
      <c r="AL218" s="985">
        <f>E218*'PROPOSED RATES'!T459</f>
        <v>-1.9200000000000002E-2</v>
      </c>
      <c r="AM218" s="742">
        <f t="shared" si="46"/>
        <v>6.6666666666666874E-2</v>
      </c>
      <c r="AN218" s="756">
        <f>E218*'PRESENT RATES'!U459</f>
        <v>36.730799999999995</v>
      </c>
      <c r="AO218" s="250">
        <f>E218*'PROPOSED RATES'!U459</f>
        <v>41.121600000000001</v>
      </c>
      <c r="AP218" s="742">
        <f t="shared" si="58"/>
        <v>0.11954000457381841</v>
      </c>
      <c r="AQ218" s="463"/>
      <c r="AR218" s="225">
        <f t="shared" si="47"/>
        <v>206</v>
      </c>
    </row>
    <row r="219" spans="1:44">
      <c r="A219" s="126">
        <f t="shared" si="60"/>
        <v>207</v>
      </c>
      <c r="B219" s="225"/>
      <c r="C219" s="804">
        <f>'LIGHTING MC'!C218</f>
        <v>17.5</v>
      </c>
      <c r="D219" s="768"/>
      <c r="E219" s="768">
        <f>'LIGHTING MC'!E218</f>
        <v>492</v>
      </c>
      <c r="F219" s="802">
        <f>'LIGHTING MC'!F218</f>
        <v>2988.3875000000003</v>
      </c>
      <c r="G219" s="741">
        <f>E219*'PRESENT RATES'!I460</f>
        <v>29.52</v>
      </c>
      <c r="H219" s="253">
        <f>E219*'PROPOSED RATES'!I460</f>
        <v>29.52</v>
      </c>
      <c r="I219" s="742">
        <f t="shared" si="49"/>
        <v>0</v>
      </c>
      <c r="J219" s="750">
        <f>E219*'PRESENT RATES'!J460</f>
        <v>172.2</v>
      </c>
      <c r="K219" s="253">
        <f>E219*'PROPOSED RATES'!J460</f>
        <v>236.16</v>
      </c>
      <c r="L219" s="742">
        <f t="shared" si="50"/>
        <v>0.37142857142857144</v>
      </c>
      <c r="M219" s="741">
        <f>E219*'PRESENT RATES'!K460</f>
        <v>4.92</v>
      </c>
      <c r="N219" s="253">
        <f>E219*'PROPOSED RATES'!K460</f>
        <v>4.92</v>
      </c>
      <c r="O219" s="742">
        <f t="shared" si="51"/>
        <v>0</v>
      </c>
      <c r="P219" s="995">
        <f>E219*'PRESENT RATES'!L460</f>
        <v>0</v>
      </c>
      <c r="Q219" s="996">
        <f>E219*'PROPOSED RATES'!L460</f>
        <v>0</v>
      </c>
      <c r="R219" s="742" t="str">
        <f t="shared" si="52"/>
        <v>0.0%</v>
      </c>
      <c r="S219" s="741">
        <f>E219*'PRESENT RATES'!M460</f>
        <v>0</v>
      </c>
      <c r="T219" s="253">
        <f>E219*'PROPOSED RATES'!M460</f>
        <v>0</v>
      </c>
      <c r="U219" s="742" t="str">
        <f t="shared" si="59"/>
        <v>0.0%</v>
      </c>
      <c r="V219" s="741">
        <f>E219*'PRESENT RATES'!N460</f>
        <v>24.6</v>
      </c>
      <c r="W219" s="253">
        <f>E219*'PROPOSED RATES'!N460</f>
        <v>24.6</v>
      </c>
      <c r="X219" s="742">
        <f t="shared" si="53"/>
        <v>0</v>
      </c>
      <c r="Y219" s="741">
        <f>E219*'PRESENT RATES'!O460</f>
        <v>0</v>
      </c>
      <c r="Z219" s="253">
        <f>E219*'PROPOSED RATES'!O460</f>
        <v>0</v>
      </c>
      <c r="AA219" s="742" t="str">
        <f t="shared" si="54"/>
        <v>0.0%</v>
      </c>
      <c r="AB219" s="741">
        <f>E219*'PRESENT RATES'!Q460</f>
        <v>231.23999999999998</v>
      </c>
      <c r="AC219" s="250">
        <f>E219*'PROPOSED RATES'!Q460</f>
        <v>295.20000000000005</v>
      </c>
      <c r="AD219" s="742">
        <f t="shared" si="55"/>
        <v>0.27659574468085135</v>
      </c>
      <c r="AE219" s="756">
        <f>E219*'PRESENT RATES'!R460</f>
        <v>17.121599999999997</v>
      </c>
      <c r="AF219" s="250">
        <f>E219*'PROPOSED RATES'!R460</f>
        <v>17.121599999999997</v>
      </c>
      <c r="AG219" s="742">
        <f t="shared" si="56"/>
        <v>0</v>
      </c>
      <c r="AH219" s="756">
        <f>E219*'PRESENT RATES'!S460</f>
        <v>191.34863999999999</v>
      </c>
      <c r="AI219" s="250">
        <f>E219*'PROPOSED RATES'!S460</f>
        <v>178.95024000000001</v>
      </c>
      <c r="AJ219" s="742">
        <f t="shared" si="57"/>
        <v>-6.4794816414686762E-2</v>
      </c>
      <c r="AK219" s="985">
        <f>E219*'PRESENT RATES'!T460</f>
        <v>-0.22139999999999999</v>
      </c>
      <c r="AL219" s="985">
        <f>E219*'PROPOSED RATES'!T460</f>
        <v>-0.23616000000000001</v>
      </c>
      <c r="AM219" s="742">
        <f t="shared" si="46"/>
        <v>6.6666666666666874E-2</v>
      </c>
      <c r="AN219" s="756">
        <f>E219*'PRESENT RATES'!U460</f>
        <v>439.48883999999998</v>
      </c>
      <c r="AO219" s="250">
        <f>E219*'PROPOSED RATES'!U460</f>
        <v>491.03568000000001</v>
      </c>
      <c r="AP219" s="742">
        <f t="shared" si="58"/>
        <v>0.11728816595206393</v>
      </c>
      <c r="AQ219" s="463"/>
      <c r="AR219" s="225">
        <f t="shared" si="47"/>
        <v>207</v>
      </c>
    </row>
    <row r="220" spans="1:44">
      <c r="A220" s="126">
        <f t="shared" si="60"/>
        <v>208</v>
      </c>
      <c r="B220" s="225"/>
      <c r="C220" s="804">
        <f>'LIGHTING MC'!C219</f>
        <v>22.500000000000004</v>
      </c>
      <c r="D220" s="768"/>
      <c r="E220" s="768">
        <f>'LIGHTING MC'!E219</f>
        <v>25908</v>
      </c>
      <c r="F220" s="802">
        <f>'LIGHTING MC'!F219</f>
        <v>202325.28750000006</v>
      </c>
      <c r="G220" s="741">
        <f>E220*'PRESENT RATES'!I461</f>
        <v>2331.7199999999998</v>
      </c>
      <c r="H220" s="253">
        <f>E220*'PROPOSED RATES'!I461</f>
        <v>2331.7199999999998</v>
      </c>
      <c r="I220" s="742">
        <f t="shared" si="49"/>
        <v>0</v>
      </c>
      <c r="J220" s="750">
        <f>E220*'PRESENT RATES'!J461</f>
        <v>11658.6</v>
      </c>
      <c r="K220" s="253">
        <f>E220*'PROPOSED RATES'!J461</f>
        <v>16062.96</v>
      </c>
      <c r="L220" s="742">
        <f t="shared" si="50"/>
        <v>0.37777777777777777</v>
      </c>
      <c r="M220" s="741">
        <f>E220*'PRESENT RATES'!K461</f>
        <v>518.16</v>
      </c>
      <c r="N220" s="253">
        <f>E220*'PROPOSED RATES'!K461</f>
        <v>259.08</v>
      </c>
      <c r="O220" s="742">
        <f t="shared" si="51"/>
        <v>-0.5</v>
      </c>
      <c r="P220" s="995">
        <f>E220*'PRESENT RATES'!L461</f>
        <v>0</v>
      </c>
      <c r="Q220" s="996">
        <f>E220*'PROPOSED RATES'!L461</f>
        <v>0</v>
      </c>
      <c r="R220" s="742" t="str">
        <f t="shared" si="52"/>
        <v>0.0%</v>
      </c>
      <c r="S220" s="741">
        <f>E220*'PRESENT RATES'!M461</f>
        <v>0</v>
      </c>
      <c r="T220" s="253">
        <f>E220*'PROPOSED RATES'!M461</f>
        <v>0</v>
      </c>
      <c r="U220" s="742" t="str">
        <f t="shared" si="59"/>
        <v>0.0%</v>
      </c>
      <c r="V220" s="741">
        <f>E220*'PRESENT RATES'!N461</f>
        <v>1813.5600000000002</v>
      </c>
      <c r="W220" s="253">
        <f>E220*'PROPOSED RATES'!N461</f>
        <v>1554.48</v>
      </c>
      <c r="X220" s="742">
        <f t="shared" si="53"/>
        <v>-0.1428571428571429</v>
      </c>
      <c r="Y220" s="741">
        <f>E220*'PRESENT RATES'!O461</f>
        <v>0</v>
      </c>
      <c r="Z220" s="253">
        <f>E220*'PROPOSED RATES'!O461</f>
        <v>0</v>
      </c>
      <c r="AA220" s="742" t="str">
        <f t="shared" si="54"/>
        <v>0.0%</v>
      </c>
      <c r="AB220" s="741">
        <f>E220*'PRESENT RATES'!Q461</f>
        <v>16322.040000000003</v>
      </c>
      <c r="AC220" s="250">
        <f>E220*'PROPOSED RATES'!Q461</f>
        <v>20208.240000000002</v>
      </c>
      <c r="AD220" s="742">
        <f t="shared" si="55"/>
        <v>0.23809523809523792</v>
      </c>
      <c r="AE220" s="756">
        <f>E220*'PRESENT RATES'!R461</f>
        <v>1202.1311999999998</v>
      </c>
      <c r="AF220" s="250">
        <f>E220*'PROPOSED RATES'!R461</f>
        <v>1202.1311999999998</v>
      </c>
      <c r="AG220" s="742">
        <f t="shared" si="56"/>
        <v>0</v>
      </c>
      <c r="AH220" s="756">
        <f>E220*'PRESENT RATES'!S461</f>
        <v>13434.852480000001</v>
      </c>
      <c r="AI220" s="250">
        <f>E220*'PROPOSED RATES'!S461</f>
        <v>12564.34368</v>
      </c>
      <c r="AJ220" s="742">
        <f t="shared" si="57"/>
        <v>-6.4794816414686873E-2</v>
      </c>
      <c r="AK220" s="985">
        <f>E220*'PRESENT RATES'!T461</f>
        <v>-15.544799999999999</v>
      </c>
      <c r="AL220" s="985">
        <f>E220*'PROPOSED RATES'!T461</f>
        <v>-16.581120000000002</v>
      </c>
      <c r="AM220" s="742">
        <f t="shared" si="46"/>
        <v>6.6666666666666874E-2</v>
      </c>
      <c r="AN220" s="756">
        <f>E220*'PRESENT RATES'!U461</f>
        <v>30943.478880000002</v>
      </c>
      <c r="AO220" s="250">
        <f>E220*'PROPOSED RATES'!U461</f>
        <v>33958.133760000004</v>
      </c>
      <c r="AP220" s="742">
        <f t="shared" si="58"/>
        <v>9.7424562108576973E-2</v>
      </c>
      <c r="AQ220" s="463"/>
      <c r="AR220" s="225">
        <f t="shared" si="47"/>
        <v>208</v>
      </c>
    </row>
    <row r="221" spans="1:44">
      <c r="A221" s="126">
        <f t="shared" si="60"/>
        <v>209</v>
      </c>
      <c r="B221" s="225"/>
      <c r="C221" s="804">
        <f>'LIGHTING MC'!C220</f>
        <v>27.500000000000004</v>
      </c>
      <c r="D221" s="768"/>
      <c r="E221" s="768">
        <f>'LIGHTING MC'!E220</f>
        <v>7392</v>
      </c>
      <c r="F221" s="802">
        <f>'LIGHTING MC'!F220</f>
        <v>70555.100000000006</v>
      </c>
      <c r="G221" s="741">
        <f>E221*'PRESENT RATES'!I462</f>
        <v>813.12</v>
      </c>
      <c r="H221" s="253">
        <f>E221*'PROPOSED RATES'!I462</f>
        <v>813.12</v>
      </c>
      <c r="I221" s="742">
        <f t="shared" si="49"/>
        <v>0</v>
      </c>
      <c r="J221" s="750">
        <f>E221*'PRESENT RATES'!J462</f>
        <v>4065.6000000000004</v>
      </c>
      <c r="K221" s="253">
        <f>E221*'PROPOSED RATES'!J462</f>
        <v>5544</v>
      </c>
      <c r="L221" s="742">
        <f t="shared" si="50"/>
        <v>0.36363636363636354</v>
      </c>
      <c r="M221" s="741">
        <f>E221*'PRESENT RATES'!K462</f>
        <v>147.84</v>
      </c>
      <c r="N221" s="253">
        <f>E221*'PROPOSED RATES'!K462</f>
        <v>147.84</v>
      </c>
      <c r="O221" s="742">
        <f t="shared" si="51"/>
        <v>0</v>
      </c>
      <c r="P221" s="995">
        <f>E221*'PRESENT RATES'!L462</f>
        <v>0</v>
      </c>
      <c r="Q221" s="996">
        <f>E221*'PROPOSED RATES'!L462</f>
        <v>0</v>
      </c>
      <c r="R221" s="742" t="str">
        <f t="shared" si="52"/>
        <v>0.0%</v>
      </c>
      <c r="S221" s="741">
        <f>E221*'PRESENT RATES'!M462</f>
        <v>0</v>
      </c>
      <c r="T221" s="253">
        <f>E221*'PROPOSED RATES'!M462</f>
        <v>0</v>
      </c>
      <c r="U221" s="742" t="str">
        <f t="shared" si="59"/>
        <v>0.0%</v>
      </c>
      <c r="V221" s="741">
        <f>E221*'PRESENT RATES'!N462</f>
        <v>591.36</v>
      </c>
      <c r="W221" s="253">
        <f>E221*'PROPOSED RATES'!N462</f>
        <v>591.36</v>
      </c>
      <c r="X221" s="742">
        <f t="shared" si="53"/>
        <v>0</v>
      </c>
      <c r="Y221" s="741">
        <f>E221*'PRESENT RATES'!O462</f>
        <v>0</v>
      </c>
      <c r="Z221" s="253">
        <f>E221*'PROPOSED RATES'!O462</f>
        <v>0</v>
      </c>
      <c r="AA221" s="742" t="str">
        <f t="shared" si="54"/>
        <v>0.0%</v>
      </c>
      <c r="AB221" s="741">
        <f>E221*'PRESENT RATES'!Q462</f>
        <v>5617.92</v>
      </c>
      <c r="AC221" s="250">
        <f>E221*'PROPOSED RATES'!Q462</f>
        <v>7096.32</v>
      </c>
      <c r="AD221" s="742">
        <f t="shared" si="55"/>
        <v>0.26315789473684204</v>
      </c>
      <c r="AE221" s="756">
        <f>E221*'PRESENT RATES'!R462</f>
        <v>428.73600000000005</v>
      </c>
      <c r="AF221" s="250">
        <f>E221*'PROPOSED RATES'!R462</f>
        <v>428.73600000000005</v>
      </c>
      <c r="AG221" s="742">
        <f t="shared" si="56"/>
        <v>0</v>
      </c>
      <c r="AH221" s="756">
        <f>E221*'PRESENT RATES'!S462</f>
        <v>4791.4943999999996</v>
      </c>
      <c r="AI221" s="250">
        <f>E221*'PROPOSED RATES'!S462</f>
        <v>4481.0303999999996</v>
      </c>
      <c r="AJ221" s="742">
        <f t="shared" si="57"/>
        <v>-6.4794816414686873E-2</v>
      </c>
      <c r="AK221" s="985">
        <f>E221*'PRESENT RATES'!T462</f>
        <v>-5.6179200000000007</v>
      </c>
      <c r="AL221" s="985">
        <f>E221*'PROPOSED RATES'!T462</f>
        <v>-5.9136000000000006</v>
      </c>
      <c r="AM221" s="742">
        <f t="shared" si="46"/>
        <v>5.2631578947368363E-2</v>
      </c>
      <c r="AN221" s="756">
        <f>E221*'PRESENT RATES'!U462</f>
        <v>10832.53248</v>
      </c>
      <c r="AO221" s="250">
        <f>E221*'PROPOSED RATES'!U462</f>
        <v>12000.1728</v>
      </c>
      <c r="AP221" s="742">
        <f t="shared" si="58"/>
        <v>0.10779015176329287</v>
      </c>
      <c r="AQ221" s="463"/>
      <c r="AR221" s="225">
        <f t="shared" si="47"/>
        <v>209</v>
      </c>
    </row>
    <row r="222" spans="1:44">
      <c r="A222" s="126">
        <f t="shared" si="60"/>
        <v>210</v>
      </c>
      <c r="B222" s="225"/>
      <c r="C222" s="804">
        <f>'LIGHTING MC'!C221</f>
        <v>32.5</v>
      </c>
      <c r="D222" s="768"/>
      <c r="E222" s="768">
        <f>'LIGHTING MC'!E221</f>
        <v>13056</v>
      </c>
      <c r="F222" s="802">
        <f>'LIGHTING MC'!F221</f>
        <v>147274.4</v>
      </c>
      <c r="G222" s="741">
        <f>E222*'PRESENT RATES'!I463</f>
        <v>1566.72</v>
      </c>
      <c r="H222" s="253">
        <f>E222*'PROPOSED RATES'!I463</f>
        <v>1566.72</v>
      </c>
      <c r="I222" s="742">
        <f t="shared" si="49"/>
        <v>0</v>
      </c>
      <c r="J222" s="750">
        <f>E222*'PRESENT RATES'!J463</f>
        <v>8486.4</v>
      </c>
      <c r="K222" s="253">
        <f>E222*'PROPOSED RATES'!J463</f>
        <v>11619.84</v>
      </c>
      <c r="L222" s="742">
        <f t="shared" si="50"/>
        <v>0.36923076923076925</v>
      </c>
      <c r="M222" s="741">
        <f>E222*'PRESENT RATES'!K463</f>
        <v>391.68</v>
      </c>
      <c r="N222" s="253">
        <f>E222*'PROPOSED RATES'!K463</f>
        <v>261.12</v>
      </c>
      <c r="O222" s="742">
        <f t="shared" si="51"/>
        <v>-0.33333333333333337</v>
      </c>
      <c r="P222" s="995">
        <f>E222*'PRESENT RATES'!L463</f>
        <v>0</v>
      </c>
      <c r="Q222" s="996">
        <f>E222*'PROPOSED RATES'!L463</f>
        <v>0</v>
      </c>
      <c r="R222" s="742" t="str">
        <f t="shared" si="52"/>
        <v>0.0%</v>
      </c>
      <c r="S222" s="741">
        <f>E222*'PRESENT RATES'!M463</f>
        <v>0</v>
      </c>
      <c r="T222" s="253">
        <f>E222*'PROPOSED RATES'!M463</f>
        <v>0</v>
      </c>
      <c r="U222" s="742" t="str">
        <f t="shared" si="59"/>
        <v>0.0%</v>
      </c>
      <c r="V222" s="741">
        <f>E222*'PRESENT RATES'!N463</f>
        <v>1175.04</v>
      </c>
      <c r="W222" s="253">
        <f>E222*'PROPOSED RATES'!N463</f>
        <v>1175.04</v>
      </c>
      <c r="X222" s="742">
        <f t="shared" si="53"/>
        <v>0</v>
      </c>
      <c r="Y222" s="741">
        <f>E222*'PRESENT RATES'!O463</f>
        <v>0</v>
      </c>
      <c r="Z222" s="253">
        <f>E222*'PROPOSED RATES'!O463</f>
        <v>0</v>
      </c>
      <c r="AA222" s="742" t="str">
        <f t="shared" si="54"/>
        <v>0.0%</v>
      </c>
      <c r="AB222" s="741">
        <f>E222*'PRESENT RATES'!Q463</f>
        <v>11619.84</v>
      </c>
      <c r="AC222" s="250">
        <f>E222*'PROPOSED RATES'!Q463</f>
        <v>14622.720000000001</v>
      </c>
      <c r="AD222" s="742">
        <f t="shared" si="55"/>
        <v>0.25842696629213502</v>
      </c>
      <c r="AE222" s="756">
        <f>E222*'PRESENT RATES'!R463</f>
        <v>832.97279999999989</v>
      </c>
      <c r="AF222" s="250">
        <f>E222*'PROPOSED RATES'!R463</f>
        <v>832.97279999999989</v>
      </c>
      <c r="AG222" s="742">
        <f t="shared" si="56"/>
        <v>0</v>
      </c>
      <c r="AH222" s="756">
        <f>E222*'PRESENT RATES'!S463</f>
        <v>9309.1891199999991</v>
      </c>
      <c r="AI222" s="250">
        <f>E222*'PROPOSED RATES'!S463</f>
        <v>8706.0019199999988</v>
      </c>
      <c r="AJ222" s="742">
        <f t="shared" si="57"/>
        <v>-6.4794816414686873E-2</v>
      </c>
      <c r="AK222" s="985">
        <f>E222*'PRESENT RATES'!T463</f>
        <v>-10.83648</v>
      </c>
      <c r="AL222" s="985">
        <f>E222*'PROPOSED RATES'!T463</f>
        <v>-11.489280000000001</v>
      </c>
      <c r="AM222" s="742">
        <f t="shared" si="46"/>
        <v>6.024096385542177E-2</v>
      </c>
      <c r="AN222" s="756">
        <f>E222*'PRESENT RATES'!U463</f>
        <v>21751.165440000001</v>
      </c>
      <c r="AO222" s="250">
        <f>E222*'PROPOSED RATES'!U463</f>
        <v>24150.205439999998</v>
      </c>
      <c r="AP222" s="742">
        <f t="shared" si="58"/>
        <v>0.11029477968055024</v>
      </c>
      <c r="AQ222" s="463"/>
      <c r="AR222" s="225">
        <f t="shared" si="47"/>
        <v>210</v>
      </c>
    </row>
    <row r="223" spans="1:44">
      <c r="A223" s="126">
        <f t="shared" si="60"/>
        <v>211</v>
      </c>
      <c r="B223" s="225"/>
      <c r="C223" s="804">
        <f>'LIGHTING MC'!C222</f>
        <v>37.5</v>
      </c>
      <c r="D223" s="768"/>
      <c r="E223" s="768">
        <f>'LIGHTING MC'!E222</f>
        <v>2964</v>
      </c>
      <c r="F223" s="802">
        <f>'LIGHTING MC'!F222</f>
        <v>38578.3125</v>
      </c>
      <c r="G223" s="741">
        <f>E223*'PRESENT RATES'!I464</f>
        <v>414.96000000000004</v>
      </c>
      <c r="H223" s="253">
        <f>E223*'PROPOSED RATES'!I464</f>
        <v>414.96000000000004</v>
      </c>
      <c r="I223" s="742">
        <f t="shared" si="49"/>
        <v>0</v>
      </c>
      <c r="J223" s="750">
        <f>E223*'PRESENT RATES'!J464</f>
        <v>2223</v>
      </c>
      <c r="K223" s="253">
        <f>E223*'PROPOSED RATES'!J464</f>
        <v>3052.92</v>
      </c>
      <c r="L223" s="742">
        <f t="shared" si="50"/>
        <v>0.37333333333333329</v>
      </c>
      <c r="M223" s="741">
        <f>E223*'PRESENT RATES'!K464</f>
        <v>88.92</v>
      </c>
      <c r="N223" s="253">
        <f>E223*'PROPOSED RATES'!K464</f>
        <v>59.28</v>
      </c>
      <c r="O223" s="742">
        <f t="shared" si="51"/>
        <v>-0.33333333333333337</v>
      </c>
      <c r="P223" s="995">
        <f>E223*'PRESENT RATES'!L464</f>
        <v>0</v>
      </c>
      <c r="Q223" s="996">
        <f>E223*'PROPOSED RATES'!L464</f>
        <v>0</v>
      </c>
      <c r="R223" s="742" t="str">
        <f t="shared" si="52"/>
        <v>0.0%</v>
      </c>
      <c r="S223" s="741">
        <f>E223*'PRESENT RATES'!M464</f>
        <v>0</v>
      </c>
      <c r="T223" s="253">
        <f>E223*'PROPOSED RATES'!M464</f>
        <v>0</v>
      </c>
      <c r="U223" s="742" t="str">
        <f t="shared" si="59"/>
        <v>0.0%</v>
      </c>
      <c r="V223" s="741">
        <f>E223*'PRESENT RATES'!N464</f>
        <v>326.04000000000002</v>
      </c>
      <c r="W223" s="253">
        <f>E223*'PROPOSED RATES'!N464</f>
        <v>296.40000000000003</v>
      </c>
      <c r="X223" s="742">
        <f t="shared" si="53"/>
        <v>-9.0909090909090828E-2</v>
      </c>
      <c r="Y223" s="741">
        <f>E223*'PRESENT RATES'!O464</f>
        <v>0</v>
      </c>
      <c r="Z223" s="253">
        <f>E223*'PROPOSED RATES'!O464</f>
        <v>0</v>
      </c>
      <c r="AA223" s="742" t="str">
        <f t="shared" si="54"/>
        <v>0.0%</v>
      </c>
      <c r="AB223" s="741">
        <f>E223*'PRESENT RATES'!Q464</f>
        <v>3052.92</v>
      </c>
      <c r="AC223" s="250">
        <f>E223*'PROPOSED RATES'!Q464</f>
        <v>3823.56</v>
      </c>
      <c r="AD223" s="742">
        <f t="shared" si="55"/>
        <v>0.25242718446601931</v>
      </c>
      <c r="AE223" s="756">
        <f>E223*'PRESENT RATES'!R464</f>
        <v>223.48559999999998</v>
      </c>
      <c r="AF223" s="250">
        <f>E223*'PROPOSED RATES'!R464</f>
        <v>223.48559999999998</v>
      </c>
      <c r="AG223" s="742">
        <f t="shared" si="56"/>
        <v>0</v>
      </c>
      <c r="AH223" s="756">
        <f>E223*'PRESENT RATES'!S464</f>
        <v>2497.6442400000001</v>
      </c>
      <c r="AI223" s="250">
        <f>E223*'PROPOSED RATES'!S464</f>
        <v>2335.8098399999999</v>
      </c>
      <c r="AJ223" s="742">
        <f t="shared" si="57"/>
        <v>-6.4794816414686873E-2</v>
      </c>
      <c r="AK223" s="985">
        <f>E223*'PRESENT RATES'!T464</f>
        <v>-2.9047199999999997</v>
      </c>
      <c r="AL223" s="985">
        <f>E223*'PROPOSED RATES'!T464</f>
        <v>-3.0825599999999995</v>
      </c>
      <c r="AM223" s="742">
        <f t="shared" si="46"/>
        <v>6.1224489795918213E-2</v>
      </c>
      <c r="AN223" s="756">
        <f>E223*'PRESENT RATES'!U464</f>
        <v>5771.1451200000001</v>
      </c>
      <c r="AO223" s="250">
        <f>E223*'PROPOSED RATES'!U464</f>
        <v>6379.7728800000004</v>
      </c>
      <c r="AP223" s="742">
        <f t="shared" si="58"/>
        <v>0.10546048441769229</v>
      </c>
      <c r="AQ223" s="463"/>
      <c r="AR223" s="225">
        <f t="shared" si="47"/>
        <v>211</v>
      </c>
    </row>
    <row r="224" spans="1:44">
      <c r="A224" s="126">
        <f t="shared" si="60"/>
        <v>212</v>
      </c>
      <c r="B224" s="225"/>
      <c r="C224" s="804">
        <f>'LIGHTING MC'!C223</f>
        <v>42.499999999999993</v>
      </c>
      <c r="D224" s="768"/>
      <c r="E224" s="768">
        <f>'LIGHTING MC'!E223</f>
        <v>28452</v>
      </c>
      <c r="F224" s="802">
        <f>'LIGHTING MC'!F223</f>
        <v>419696.6374999999</v>
      </c>
      <c r="G224" s="741">
        <f>E224*'PRESENT RATES'!I465</f>
        <v>4552.32</v>
      </c>
      <c r="H224" s="253">
        <f>E224*'PROPOSED RATES'!I465</f>
        <v>4552.32</v>
      </c>
      <c r="I224" s="742">
        <f t="shared" si="49"/>
        <v>0</v>
      </c>
      <c r="J224" s="750">
        <f>E224*'PRESENT RATES'!J465</f>
        <v>24184.2</v>
      </c>
      <c r="K224" s="253">
        <f>E224*'PROPOSED RATES'!J465</f>
        <v>33004.32</v>
      </c>
      <c r="L224" s="742">
        <f t="shared" si="50"/>
        <v>0.36470588235294121</v>
      </c>
      <c r="M224" s="741">
        <f>E224*'PRESENT RATES'!K465</f>
        <v>1138.08</v>
      </c>
      <c r="N224" s="253">
        <f>E224*'PROPOSED RATES'!K465</f>
        <v>569.04</v>
      </c>
      <c r="O224" s="742">
        <f t="shared" si="51"/>
        <v>-0.5</v>
      </c>
      <c r="P224" s="995">
        <f>E224*'PRESENT RATES'!L465</f>
        <v>0</v>
      </c>
      <c r="Q224" s="996">
        <f>E224*'PROPOSED RATES'!L465</f>
        <v>0</v>
      </c>
      <c r="R224" s="742" t="str">
        <f t="shared" si="52"/>
        <v>0.0%</v>
      </c>
      <c r="S224" s="741">
        <f>E224*'PRESENT RATES'!M465</f>
        <v>0</v>
      </c>
      <c r="T224" s="253">
        <f>E224*'PROPOSED RATES'!M465</f>
        <v>0</v>
      </c>
      <c r="U224" s="742" t="str">
        <f t="shared" si="59"/>
        <v>0.0%</v>
      </c>
      <c r="V224" s="741">
        <f>E224*'PRESENT RATES'!N465</f>
        <v>3414.24</v>
      </c>
      <c r="W224" s="253">
        <f>E224*'PROPOSED RATES'!N465</f>
        <v>3414.24</v>
      </c>
      <c r="X224" s="742">
        <f t="shared" si="53"/>
        <v>0</v>
      </c>
      <c r="Y224" s="741">
        <f>E224*'PRESENT RATES'!O465</f>
        <v>0</v>
      </c>
      <c r="Z224" s="253">
        <f>E224*'PROPOSED RATES'!O465</f>
        <v>0</v>
      </c>
      <c r="AA224" s="742" t="str">
        <f t="shared" si="54"/>
        <v>0.0%</v>
      </c>
      <c r="AB224" s="741">
        <f>E224*'PRESENT RATES'!Q465</f>
        <v>33288.839999999997</v>
      </c>
      <c r="AC224" s="250">
        <f>E224*'PROPOSED RATES'!Q465</f>
        <v>41539.919999999998</v>
      </c>
      <c r="AD224" s="742">
        <f t="shared" si="55"/>
        <v>0.24786324786324787</v>
      </c>
      <c r="AE224" s="756">
        <f>E224*'PRESENT RATES'!R465</f>
        <v>2475.3239999999996</v>
      </c>
      <c r="AF224" s="250">
        <f>E224*'PROPOSED RATES'!R465</f>
        <v>2475.3239999999996</v>
      </c>
      <c r="AG224" s="742">
        <f t="shared" si="56"/>
        <v>0</v>
      </c>
      <c r="AH224" s="756">
        <f>E224*'PRESENT RATES'!S465</f>
        <v>27663.8796</v>
      </c>
      <c r="AI224" s="250">
        <f>E224*'PROPOSED RATES'!S465</f>
        <v>25871.403600000001</v>
      </c>
      <c r="AJ224" s="742">
        <f t="shared" si="57"/>
        <v>-6.4794816414686762E-2</v>
      </c>
      <c r="AK224" s="985">
        <f>E224*'PRESENT RATES'!T465</f>
        <v>-32.150759999999998</v>
      </c>
      <c r="AL224" s="985">
        <f>E224*'PROPOSED RATES'!T465</f>
        <v>-34.142399999999995</v>
      </c>
      <c r="AM224" s="742">
        <f t="shared" si="46"/>
        <v>6.1946902654867131E-2</v>
      </c>
      <c r="AN224" s="756">
        <f>E224*'PRESENT RATES'!U465</f>
        <v>63395.89284</v>
      </c>
      <c r="AO224" s="250">
        <f>E224*'PROPOSED RATES'!U465</f>
        <v>69852.5052</v>
      </c>
      <c r="AP224" s="742">
        <f t="shared" si="58"/>
        <v>0.10184590942342808</v>
      </c>
      <c r="AQ224" s="463"/>
      <c r="AR224" s="225">
        <f t="shared" si="47"/>
        <v>212</v>
      </c>
    </row>
    <row r="225" spans="1:44">
      <c r="A225" s="126">
        <f t="shared" si="60"/>
        <v>213</v>
      </c>
      <c r="B225" s="225"/>
      <c r="C225" s="804">
        <f>'LIGHTING MC'!C224</f>
        <v>47.499999999999993</v>
      </c>
      <c r="D225" s="768"/>
      <c r="E225" s="768">
        <f>'LIGHTING MC'!E224</f>
        <v>204</v>
      </c>
      <c r="F225" s="802">
        <f>'LIGHTING MC'!F224</f>
        <v>3363.2374999999997</v>
      </c>
      <c r="G225" s="741">
        <f>E225*'PRESENT RATES'!I466</f>
        <v>34.68</v>
      </c>
      <c r="H225" s="253">
        <f>E225*'PROPOSED RATES'!I466</f>
        <v>34.68</v>
      </c>
      <c r="I225" s="742">
        <f t="shared" si="49"/>
        <v>0</v>
      </c>
      <c r="J225" s="750">
        <f>E225*'PRESENT RATES'!J466</f>
        <v>193.79999999999998</v>
      </c>
      <c r="K225" s="253">
        <f>E225*'PROPOSED RATES'!J466</f>
        <v>265.2</v>
      </c>
      <c r="L225" s="742">
        <f t="shared" si="50"/>
        <v>0.36842105263157898</v>
      </c>
      <c r="M225" s="741">
        <f>E225*'PRESENT RATES'!K466</f>
        <v>8.16</v>
      </c>
      <c r="N225" s="253">
        <f>E225*'PROPOSED RATES'!K466</f>
        <v>4.08</v>
      </c>
      <c r="O225" s="742">
        <f t="shared" si="51"/>
        <v>-0.5</v>
      </c>
      <c r="P225" s="995">
        <f>E225*'PRESENT RATES'!L466</f>
        <v>0</v>
      </c>
      <c r="Q225" s="996">
        <f>E225*'PROPOSED RATES'!L466</f>
        <v>0</v>
      </c>
      <c r="R225" s="742" t="str">
        <f t="shared" si="52"/>
        <v>0.0%</v>
      </c>
      <c r="S225" s="741">
        <f>E225*'PRESENT RATES'!M466</f>
        <v>0</v>
      </c>
      <c r="T225" s="253">
        <f>E225*'PROPOSED RATES'!M466</f>
        <v>0</v>
      </c>
      <c r="U225" s="742" t="str">
        <f t="shared" si="59"/>
        <v>0.0%</v>
      </c>
      <c r="V225" s="741">
        <f>E225*'PRESENT RATES'!N466</f>
        <v>26.52</v>
      </c>
      <c r="W225" s="253">
        <f>E225*'PROPOSED RATES'!N466</f>
        <v>24.48</v>
      </c>
      <c r="X225" s="742">
        <f t="shared" si="53"/>
        <v>-7.6923076923076872E-2</v>
      </c>
      <c r="Y225" s="741">
        <f>E225*'PRESENT RATES'!O466</f>
        <v>0</v>
      </c>
      <c r="Z225" s="253">
        <f>E225*'PROPOSED RATES'!O466</f>
        <v>0</v>
      </c>
      <c r="AA225" s="742" t="str">
        <f t="shared" si="54"/>
        <v>0.0%</v>
      </c>
      <c r="AB225" s="741">
        <f>E225*'PRESENT RATES'!Q466</f>
        <v>263.16000000000003</v>
      </c>
      <c r="AC225" s="250">
        <f>E225*'PROPOSED RATES'!Q466</f>
        <v>328.44</v>
      </c>
      <c r="AD225" s="742">
        <f t="shared" si="55"/>
        <v>0.24806201550387574</v>
      </c>
      <c r="AE225" s="756">
        <f>E225*'PRESENT RATES'!R466</f>
        <v>18.931199999999997</v>
      </c>
      <c r="AF225" s="250">
        <f>E225*'PROPOSED RATES'!R466</f>
        <v>18.931199999999997</v>
      </c>
      <c r="AG225" s="742">
        <f t="shared" si="56"/>
        <v>0</v>
      </c>
      <c r="AH225" s="756">
        <f>E225*'PRESENT RATES'!S466</f>
        <v>211.57248000000001</v>
      </c>
      <c r="AI225" s="250">
        <f>E225*'PROPOSED RATES'!S466</f>
        <v>197.86367999999999</v>
      </c>
      <c r="AJ225" s="742">
        <f t="shared" si="57"/>
        <v>-6.4794816414686984E-2</v>
      </c>
      <c r="AK225" s="985">
        <f>E225*'PRESENT RATES'!T466</f>
        <v>-0.24683999999999998</v>
      </c>
      <c r="AL225" s="985">
        <f>E225*'PROPOSED RATES'!T466</f>
        <v>-0.26112000000000002</v>
      </c>
      <c r="AM225" s="742">
        <f t="shared" si="46"/>
        <v>5.7851239669421739E-2</v>
      </c>
      <c r="AN225" s="756">
        <f>E225*'PRESENT RATES'!U466</f>
        <v>493.41683999999998</v>
      </c>
      <c r="AO225" s="250">
        <f>E225*'PROPOSED RATES'!U466</f>
        <v>544.97375999999997</v>
      </c>
      <c r="AP225" s="742">
        <f t="shared" si="58"/>
        <v>0.10448958329026636</v>
      </c>
      <c r="AQ225" s="463"/>
      <c r="AR225" s="225">
        <f t="shared" si="47"/>
        <v>213</v>
      </c>
    </row>
    <row r="226" spans="1:44">
      <c r="A226" s="126">
        <f t="shared" si="60"/>
        <v>214</v>
      </c>
      <c r="B226" s="225"/>
      <c r="C226" s="804">
        <f>'LIGHTING MC'!C225</f>
        <v>52.499999999999993</v>
      </c>
      <c r="D226" s="768"/>
      <c r="E226" s="768">
        <f>'LIGHTING MC'!E225</f>
        <v>61632</v>
      </c>
      <c r="F226" s="802">
        <f>'LIGHTING MC'!F225</f>
        <v>1123050.5999999999</v>
      </c>
      <c r="G226" s="741">
        <f>E226*'PRESENT RATES'!I467</f>
        <v>11710.08</v>
      </c>
      <c r="H226" s="253">
        <f>E226*'PROPOSED RATES'!I467</f>
        <v>11710.08</v>
      </c>
      <c r="I226" s="742">
        <f t="shared" si="49"/>
        <v>0</v>
      </c>
      <c r="J226" s="750">
        <f>E226*'PRESENT RATES'!J467</f>
        <v>64713.600000000006</v>
      </c>
      <c r="K226" s="253">
        <f>E226*'PROPOSED RATES'!J467</f>
        <v>88750.080000000002</v>
      </c>
      <c r="L226" s="742">
        <f t="shared" si="50"/>
        <v>0.37142857142857144</v>
      </c>
      <c r="M226" s="741">
        <f>E226*'PRESENT RATES'!K467</f>
        <v>2465.2800000000002</v>
      </c>
      <c r="N226" s="253">
        <f>E226*'PROPOSED RATES'!K467</f>
        <v>1848.96</v>
      </c>
      <c r="O226" s="742">
        <f t="shared" si="51"/>
        <v>-0.25</v>
      </c>
      <c r="P226" s="995">
        <f>E226*'PRESENT RATES'!L467</f>
        <v>0</v>
      </c>
      <c r="Q226" s="996">
        <f>E226*'PROPOSED RATES'!L467</f>
        <v>0</v>
      </c>
      <c r="R226" s="742" t="str">
        <f t="shared" si="52"/>
        <v>0.0%</v>
      </c>
      <c r="S226" s="741">
        <f>E226*'PRESENT RATES'!M467</f>
        <v>0</v>
      </c>
      <c r="T226" s="253">
        <f>E226*'PROPOSED RATES'!M467</f>
        <v>0</v>
      </c>
      <c r="U226" s="742" t="str">
        <f t="shared" si="59"/>
        <v>0.0%</v>
      </c>
      <c r="V226" s="741">
        <f>E226*'PRESENT RATES'!N467</f>
        <v>9244.7999999999993</v>
      </c>
      <c r="W226" s="253">
        <f>E226*'PROPOSED RATES'!N467</f>
        <v>8628.4800000000014</v>
      </c>
      <c r="X226" s="742">
        <f t="shared" si="53"/>
        <v>-6.666666666666643E-2</v>
      </c>
      <c r="Y226" s="741">
        <f>E226*'PRESENT RATES'!O467</f>
        <v>0</v>
      </c>
      <c r="Z226" s="253">
        <f>E226*'PROPOSED RATES'!O467</f>
        <v>0</v>
      </c>
      <c r="AA226" s="742" t="str">
        <f t="shared" si="54"/>
        <v>0.0%</v>
      </c>
      <c r="AB226" s="741">
        <f>E226*'PRESENT RATES'!Q467</f>
        <v>88133.759999999995</v>
      </c>
      <c r="AC226" s="250">
        <f>E226*'PROPOSED RATES'!Q467</f>
        <v>110937.59999999999</v>
      </c>
      <c r="AD226" s="742">
        <f t="shared" si="55"/>
        <v>0.25874125874125875</v>
      </c>
      <c r="AE226" s="756">
        <f>E226*'PRESENT RATES'!R467</f>
        <v>6434.3808000000008</v>
      </c>
      <c r="AF226" s="250">
        <f>E226*'PROPOSED RATES'!R467</f>
        <v>6434.3808000000008</v>
      </c>
      <c r="AG226" s="742">
        <f t="shared" si="56"/>
        <v>0</v>
      </c>
      <c r="AH226" s="756">
        <f>E226*'PRESENT RATES'!S467</f>
        <v>71909.75232</v>
      </c>
      <c r="AI226" s="250">
        <f>E226*'PROPOSED RATES'!S467</f>
        <v>67250.373119999989</v>
      </c>
      <c r="AJ226" s="742">
        <f t="shared" si="57"/>
        <v>-6.4794816414686984E-2</v>
      </c>
      <c r="AK226" s="985">
        <f>E226*'PRESENT RATES'!T467</f>
        <v>-83.819520000000011</v>
      </c>
      <c r="AL226" s="985">
        <f>E226*'PROPOSED RATES'!T467</f>
        <v>-88.750080000000011</v>
      </c>
      <c r="AM226" s="742">
        <f t="shared" si="46"/>
        <v>5.8823529411764719E-2</v>
      </c>
      <c r="AN226" s="756">
        <f>E226*'PRESENT RATES'!U467</f>
        <v>166394.0736</v>
      </c>
      <c r="AO226" s="250">
        <f>E226*'PROPOSED RATES'!U467</f>
        <v>184533.60384</v>
      </c>
      <c r="AP226" s="742">
        <f t="shared" si="58"/>
        <v>0.10901548262834271</v>
      </c>
      <c r="AQ226" s="463"/>
      <c r="AR226" s="225">
        <f t="shared" si="47"/>
        <v>214</v>
      </c>
    </row>
    <row r="227" spans="1:44">
      <c r="A227" s="126">
        <f t="shared" si="60"/>
        <v>215</v>
      </c>
      <c r="B227" s="225"/>
      <c r="C227" s="804">
        <f>'LIGHTING MC'!C226</f>
        <v>57.499999999999986</v>
      </c>
      <c r="D227" s="768"/>
      <c r="E227" s="768">
        <f>'LIGHTING MC'!E226</f>
        <v>80100</v>
      </c>
      <c r="F227" s="802">
        <f>'LIGHTING MC'!F226</f>
        <v>1598579.0624999998</v>
      </c>
      <c r="G227" s="741">
        <f>E227*'PRESENT RATES'!I468</f>
        <v>16821</v>
      </c>
      <c r="H227" s="253">
        <f>E227*'PROPOSED RATES'!I468</f>
        <v>16821</v>
      </c>
      <c r="I227" s="742">
        <f t="shared" si="49"/>
        <v>0</v>
      </c>
      <c r="J227" s="750">
        <f>E227*'PRESENT RATES'!J468</f>
        <v>92115</v>
      </c>
      <c r="K227" s="253">
        <f>E227*'PROPOSED RATES'!J468</f>
        <v>125757</v>
      </c>
      <c r="L227" s="742">
        <f t="shared" si="50"/>
        <v>0.36521739130434772</v>
      </c>
      <c r="M227" s="741">
        <f>E227*'PRESENT RATES'!K468</f>
        <v>4005</v>
      </c>
      <c r="N227" s="253">
        <f>E227*'PROPOSED RATES'!K468</f>
        <v>2403</v>
      </c>
      <c r="O227" s="742">
        <f t="shared" si="51"/>
        <v>-0.4</v>
      </c>
      <c r="P227" s="995">
        <f>E227*'PRESENT RATES'!L468</f>
        <v>0</v>
      </c>
      <c r="Q227" s="996">
        <f>E227*'PROPOSED RATES'!L468</f>
        <v>0</v>
      </c>
      <c r="R227" s="742" t="str">
        <f t="shared" si="52"/>
        <v>0.0%</v>
      </c>
      <c r="S227" s="741">
        <f>E227*'PRESENT RATES'!M468</f>
        <v>0</v>
      </c>
      <c r="T227" s="253">
        <f>E227*'PROPOSED RATES'!M468</f>
        <v>0</v>
      </c>
      <c r="U227" s="742" t="str">
        <f t="shared" si="59"/>
        <v>0.0%</v>
      </c>
      <c r="V227" s="741">
        <f>E227*'PRESENT RATES'!N468</f>
        <v>13617.000000000002</v>
      </c>
      <c r="W227" s="253">
        <f>E227*'PROPOSED RATES'!N468</f>
        <v>12816</v>
      </c>
      <c r="X227" s="742">
        <f t="shared" si="53"/>
        <v>-5.882352941176483E-2</v>
      </c>
      <c r="Y227" s="741">
        <f>E227*'PRESENT RATES'!O468</f>
        <v>0</v>
      </c>
      <c r="Z227" s="253">
        <f>E227*'PROPOSED RATES'!O468</f>
        <v>0</v>
      </c>
      <c r="AA227" s="742" t="str">
        <f t="shared" si="54"/>
        <v>0.0%</v>
      </c>
      <c r="AB227" s="741">
        <f>E227*'PRESENT RATES'!Q468</f>
        <v>126557.99999999999</v>
      </c>
      <c r="AC227" s="250">
        <f>E227*'PROPOSED RATES'!Q468</f>
        <v>157797</v>
      </c>
      <c r="AD227" s="742">
        <f t="shared" si="55"/>
        <v>0.24683544303797489</v>
      </c>
      <c r="AE227" s="756">
        <f>E227*'PRESENT RATES'!R468</f>
        <v>9291.6</v>
      </c>
      <c r="AF227" s="250">
        <f>E227*'PROPOSED RATES'!R468</f>
        <v>9291.6</v>
      </c>
      <c r="AG227" s="742">
        <f t="shared" si="56"/>
        <v>0</v>
      </c>
      <c r="AH227" s="756">
        <f>E227*'PRESENT RATES'!S468</f>
        <v>103841.64</v>
      </c>
      <c r="AI227" s="250">
        <f>E227*'PROPOSED RATES'!S468</f>
        <v>97113.239999999991</v>
      </c>
      <c r="AJ227" s="742">
        <f t="shared" si="57"/>
        <v>-6.4794816414686873E-2</v>
      </c>
      <c r="AK227" s="985">
        <f>E227*'PRESENT RATES'!T468</f>
        <v>-120.95100000000001</v>
      </c>
      <c r="AL227" s="985">
        <f>E227*'PROPOSED RATES'!T468</f>
        <v>-128.16</v>
      </c>
      <c r="AM227" s="742">
        <f t="shared" si="46"/>
        <v>5.9602649006622377E-2</v>
      </c>
      <c r="AN227" s="756">
        <f>E227*'PRESENT RATES'!U468</f>
        <v>239570.28899999999</v>
      </c>
      <c r="AO227" s="250">
        <f>E227*'PROPOSED RATES'!U468</f>
        <v>264073.68</v>
      </c>
      <c r="AP227" s="742">
        <f t="shared" si="58"/>
        <v>0.10228059206456952</v>
      </c>
      <c r="AQ227" s="463"/>
      <c r="AR227" s="225">
        <f t="shared" si="47"/>
        <v>215</v>
      </c>
    </row>
    <row r="228" spans="1:44">
      <c r="A228" s="126">
        <f t="shared" si="60"/>
        <v>216</v>
      </c>
      <c r="B228" s="225"/>
      <c r="C228" s="804">
        <f>'LIGHTING MC'!C227</f>
        <v>62.499999999999986</v>
      </c>
      <c r="D228" s="768"/>
      <c r="E228" s="768">
        <f>'LIGHTING MC'!E227</f>
        <v>7032</v>
      </c>
      <c r="F228" s="802">
        <f>'LIGHTING MC'!F227</f>
        <v>152543.12499999997</v>
      </c>
      <c r="G228" s="741">
        <f>E228*'PRESENT RATES'!I469</f>
        <v>1617.3600000000001</v>
      </c>
      <c r="H228" s="253">
        <f>E228*'PROPOSED RATES'!I469</f>
        <v>1617.3600000000001</v>
      </c>
      <c r="I228" s="742">
        <f t="shared" si="49"/>
        <v>0</v>
      </c>
      <c r="J228" s="750">
        <f>E228*'PRESENT RATES'!J469</f>
        <v>8790</v>
      </c>
      <c r="K228" s="253">
        <f>E228*'PROPOSED RATES'!J469</f>
        <v>12024.72</v>
      </c>
      <c r="L228" s="742">
        <f t="shared" si="50"/>
        <v>0.36799999999999988</v>
      </c>
      <c r="M228" s="741">
        <f>E228*'PRESENT RATES'!K469</f>
        <v>351.6</v>
      </c>
      <c r="N228" s="253">
        <f>E228*'PROPOSED RATES'!K469</f>
        <v>210.95999999999998</v>
      </c>
      <c r="O228" s="742">
        <f t="shared" si="51"/>
        <v>-0.40000000000000013</v>
      </c>
      <c r="P228" s="995">
        <f>E228*'PRESENT RATES'!L469</f>
        <v>0</v>
      </c>
      <c r="Q228" s="996">
        <f>E228*'PROPOSED RATES'!L469</f>
        <v>0</v>
      </c>
      <c r="R228" s="742" t="str">
        <f t="shared" si="52"/>
        <v>0.0%</v>
      </c>
      <c r="S228" s="741">
        <f>E228*'PRESENT RATES'!M469</f>
        <v>0</v>
      </c>
      <c r="T228" s="253">
        <f>E228*'PROPOSED RATES'!M469</f>
        <v>0</v>
      </c>
      <c r="U228" s="742" t="str">
        <f t="shared" si="59"/>
        <v>0.0%</v>
      </c>
      <c r="V228" s="741">
        <f>E228*'PRESENT RATES'!N469</f>
        <v>1265.76</v>
      </c>
      <c r="W228" s="253">
        <f>E228*'PROPOSED RATES'!N469</f>
        <v>1195.44</v>
      </c>
      <c r="X228" s="742">
        <f t="shared" si="53"/>
        <v>-5.5555555555555469E-2</v>
      </c>
      <c r="Y228" s="741">
        <f>E228*'PRESENT RATES'!O469</f>
        <v>0</v>
      </c>
      <c r="Z228" s="253">
        <f>E228*'PROPOSED RATES'!O469</f>
        <v>0</v>
      </c>
      <c r="AA228" s="742" t="str">
        <f t="shared" si="54"/>
        <v>0.0%</v>
      </c>
      <c r="AB228" s="741">
        <f>E228*'PRESENT RATES'!Q469</f>
        <v>12024.72</v>
      </c>
      <c r="AC228" s="250">
        <f>E228*'PROPOSED RATES'!Q469</f>
        <v>15048.480000000001</v>
      </c>
      <c r="AD228" s="742">
        <f t="shared" si="55"/>
        <v>0.25146198830409383</v>
      </c>
      <c r="AE228" s="756">
        <f>E228*'PRESENT RATES'!R469</f>
        <v>897.28319999999997</v>
      </c>
      <c r="AF228" s="250">
        <f>E228*'PROPOSED RATES'!R469</f>
        <v>897.28319999999997</v>
      </c>
      <c r="AG228" s="742">
        <f t="shared" si="56"/>
        <v>0</v>
      </c>
      <c r="AH228" s="756">
        <f>E228*'PRESENT RATES'!S469</f>
        <v>10027.913280000001</v>
      </c>
      <c r="AI228" s="250">
        <f>E228*'PROPOSED RATES'!S469</f>
        <v>9378.1564799999996</v>
      </c>
      <c r="AJ228" s="742">
        <f t="shared" si="57"/>
        <v>-6.4794816414686873E-2</v>
      </c>
      <c r="AK228" s="985">
        <f>E228*'PRESENT RATES'!T469</f>
        <v>-11.673120000000001</v>
      </c>
      <c r="AL228" s="985">
        <f>E228*'PROPOSED RATES'!T469</f>
        <v>-12.37632</v>
      </c>
      <c r="AM228" s="742">
        <f t="shared" si="46"/>
        <v>6.0240963855421548E-2</v>
      </c>
      <c r="AN228" s="756">
        <f>E228*'PRESENT RATES'!U469</f>
        <v>22938.24336</v>
      </c>
      <c r="AO228" s="250">
        <f>E228*'PROPOSED RATES'!U469</f>
        <v>25311.54336</v>
      </c>
      <c r="AP228" s="742">
        <f t="shared" si="58"/>
        <v>0.1034647667980797</v>
      </c>
      <c r="AQ228" s="463"/>
      <c r="AR228" s="225">
        <f t="shared" si="47"/>
        <v>216</v>
      </c>
    </row>
    <row r="229" spans="1:44">
      <c r="A229" s="126">
        <f t="shared" si="60"/>
        <v>217</v>
      </c>
      <c r="B229" s="225"/>
      <c r="C229" s="804">
        <f>'LIGHTING MC'!C228</f>
        <v>67.499999999999986</v>
      </c>
      <c r="D229" s="768"/>
      <c r="E229" s="768">
        <f>'LIGHTING MC'!E228</f>
        <v>3360</v>
      </c>
      <c r="F229" s="802">
        <f>'LIGHTING MC'!F228</f>
        <v>78718.499999999985</v>
      </c>
      <c r="G229" s="741">
        <f>E229*'PRESENT RATES'!I470</f>
        <v>840</v>
      </c>
      <c r="H229" s="253">
        <f>E229*'PROPOSED RATES'!I470</f>
        <v>840</v>
      </c>
      <c r="I229" s="742">
        <f t="shared" si="49"/>
        <v>0</v>
      </c>
      <c r="J229" s="750">
        <f>E229*'PRESENT RATES'!J470</f>
        <v>4536</v>
      </c>
      <c r="K229" s="253">
        <f>E229*'PROPOSED RATES'!J470</f>
        <v>6216</v>
      </c>
      <c r="L229" s="742">
        <f t="shared" si="50"/>
        <v>0.37037037037037046</v>
      </c>
      <c r="M229" s="741">
        <f>E229*'PRESENT RATES'!K470</f>
        <v>201.6</v>
      </c>
      <c r="N229" s="253">
        <f>E229*'PROPOSED RATES'!K470</f>
        <v>134.4</v>
      </c>
      <c r="O229" s="742">
        <f t="shared" si="51"/>
        <v>-0.33333333333333326</v>
      </c>
      <c r="P229" s="995">
        <f>E229*'PRESENT RATES'!L470</f>
        <v>0</v>
      </c>
      <c r="Q229" s="996">
        <f>E229*'PROPOSED RATES'!L470</f>
        <v>0</v>
      </c>
      <c r="R229" s="742" t="str">
        <f t="shared" si="52"/>
        <v>0.0%</v>
      </c>
      <c r="S229" s="741">
        <f>E229*'PRESENT RATES'!M470</f>
        <v>0</v>
      </c>
      <c r="T229" s="253">
        <f>E229*'PROPOSED RATES'!M470</f>
        <v>0</v>
      </c>
      <c r="U229" s="742" t="str">
        <f t="shared" si="59"/>
        <v>0.0%</v>
      </c>
      <c r="V229" s="741">
        <f>E229*'PRESENT RATES'!N470</f>
        <v>638.4</v>
      </c>
      <c r="W229" s="253">
        <f>E229*'PROPOSED RATES'!N470</f>
        <v>604.79999999999995</v>
      </c>
      <c r="X229" s="742">
        <f t="shared" si="53"/>
        <v>-5.2631578947368474E-2</v>
      </c>
      <c r="Y229" s="741">
        <f>E229*'PRESENT RATES'!O470</f>
        <v>0</v>
      </c>
      <c r="Z229" s="253">
        <f>E229*'PROPOSED RATES'!O470</f>
        <v>0</v>
      </c>
      <c r="AA229" s="742" t="str">
        <f t="shared" si="54"/>
        <v>0.0%</v>
      </c>
      <c r="AB229" s="741">
        <f>E229*'PRESENT RATES'!Q470</f>
        <v>6216</v>
      </c>
      <c r="AC229" s="250">
        <f>E229*'PROPOSED RATES'!Q470</f>
        <v>7795.2000000000007</v>
      </c>
      <c r="AD229" s="742">
        <f t="shared" si="55"/>
        <v>0.25405405405405412</v>
      </c>
      <c r="AE229" s="756">
        <f>E229*'PRESENT RATES'!R470</f>
        <v>448.22399999999999</v>
      </c>
      <c r="AF229" s="250">
        <f>E229*'PROPOSED RATES'!R470</f>
        <v>448.22399999999999</v>
      </c>
      <c r="AG229" s="742">
        <f t="shared" si="56"/>
        <v>0</v>
      </c>
      <c r="AH229" s="756">
        <f>E229*'PRESENT RATES'!S470</f>
        <v>5009.2896000000001</v>
      </c>
      <c r="AI229" s="250">
        <f>E229*'PROPOSED RATES'!S470</f>
        <v>4684.7136</v>
      </c>
      <c r="AJ229" s="742">
        <f t="shared" si="57"/>
        <v>-6.4794816414686873E-2</v>
      </c>
      <c r="AK229" s="985">
        <f>E229*'PRESENT RATES'!T470</f>
        <v>-5.8464</v>
      </c>
      <c r="AL229" s="985">
        <f>E229*'PROPOSED RATES'!T470</f>
        <v>-6.1824000000000003</v>
      </c>
      <c r="AM229" s="742">
        <f t="shared" si="46"/>
        <v>5.7471264367816133E-2</v>
      </c>
      <c r="AN229" s="756">
        <f>E229*'PRESENT RATES'!U470</f>
        <v>11667.6672</v>
      </c>
      <c r="AO229" s="250">
        <f>E229*'PROPOSED RATES'!U470</f>
        <v>12921.955199999999</v>
      </c>
      <c r="AP229" s="742">
        <f t="shared" si="58"/>
        <v>0.10750118069874315</v>
      </c>
      <c r="AQ229" s="463"/>
      <c r="AR229" s="225">
        <f t="shared" si="47"/>
        <v>217</v>
      </c>
    </row>
    <row r="230" spans="1:44">
      <c r="A230" s="126">
        <f t="shared" si="60"/>
        <v>218</v>
      </c>
      <c r="B230" s="225"/>
      <c r="C230" s="804">
        <f>'LIGHTING MC'!C229</f>
        <v>72.5</v>
      </c>
      <c r="D230" s="768"/>
      <c r="E230" s="768">
        <f>'LIGHTING MC'!E229</f>
        <v>6108</v>
      </c>
      <c r="F230" s="802">
        <f>'LIGHTING MC'!F229</f>
        <v>153698.91250000001</v>
      </c>
      <c r="G230" s="741">
        <f>E230*'PRESENT RATES'!I471</f>
        <v>1649.16</v>
      </c>
      <c r="H230" s="253">
        <f>E230*'PROPOSED RATES'!I471</f>
        <v>1649.16</v>
      </c>
      <c r="I230" s="742">
        <f t="shared" si="49"/>
        <v>0</v>
      </c>
      <c r="J230" s="750">
        <f>E230*'PRESENT RATES'!J471</f>
        <v>8856.6</v>
      </c>
      <c r="K230" s="253">
        <f>E230*'PROPOSED RATES'!J471</f>
        <v>12093.84</v>
      </c>
      <c r="L230" s="742">
        <f t="shared" si="50"/>
        <v>0.36551724137931041</v>
      </c>
      <c r="M230" s="741">
        <f>E230*'PRESENT RATES'!K471</f>
        <v>366.47999999999996</v>
      </c>
      <c r="N230" s="253">
        <f>E230*'PROPOSED RATES'!K471</f>
        <v>244.32</v>
      </c>
      <c r="O230" s="742">
        <f t="shared" si="51"/>
        <v>-0.33333333333333326</v>
      </c>
      <c r="P230" s="995">
        <f>E230*'PRESENT RATES'!L471</f>
        <v>0</v>
      </c>
      <c r="Q230" s="996">
        <f>E230*'PROPOSED RATES'!L471</f>
        <v>0</v>
      </c>
      <c r="R230" s="742" t="str">
        <f t="shared" si="52"/>
        <v>0.0%</v>
      </c>
      <c r="S230" s="741">
        <f>E230*'PRESENT RATES'!M471</f>
        <v>0</v>
      </c>
      <c r="T230" s="253">
        <f>E230*'PROPOSED RATES'!M471</f>
        <v>0</v>
      </c>
      <c r="U230" s="742" t="str">
        <f t="shared" si="59"/>
        <v>0.0%</v>
      </c>
      <c r="V230" s="741">
        <f>E230*'PRESENT RATES'!N471</f>
        <v>1282.68</v>
      </c>
      <c r="W230" s="253">
        <f>E230*'PROPOSED RATES'!N471</f>
        <v>1221.6000000000001</v>
      </c>
      <c r="X230" s="742">
        <f t="shared" si="53"/>
        <v>-4.7619047619047561E-2</v>
      </c>
      <c r="Y230" s="741">
        <f>E230*'PRESENT RATES'!O471</f>
        <v>0</v>
      </c>
      <c r="Z230" s="253">
        <f>E230*'PROPOSED RATES'!O471</f>
        <v>0</v>
      </c>
      <c r="AA230" s="742" t="str">
        <f t="shared" si="54"/>
        <v>0.0%</v>
      </c>
      <c r="AB230" s="741">
        <f>E230*'PRESENT RATES'!Q471</f>
        <v>12154.92</v>
      </c>
      <c r="AC230" s="250">
        <f>E230*'PROPOSED RATES'!Q471</f>
        <v>15208.920000000002</v>
      </c>
      <c r="AD230" s="742">
        <f t="shared" si="55"/>
        <v>0.25125628140703538</v>
      </c>
      <c r="AE230" s="756">
        <f>E230*'PRESENT RATES'!R471</f>
        <v>885.66</v>
      </c>
      <c r="AF230" s="250">
        <f>E230*'PROPOSED RATES'!R471</f>
        <v>885.66</v>
      </c>
      <c r="AG230" s="742">
        <f t="shared" si="56"/>
        <v>0</v>
      </c>
      <c r="AH230" s="756">
        <f>E230*'PRESENT RATES'!S471</f>
        <v>9898.014000000001</v>
      </c>
      <c r="AI230" s="250">
        <f>E230*'PROPOSED RATES'!S471</f>
        <v>9256.6740000000009</v>
      </c>
      <c r="AJ230" s="742">
        <f t="shared" si="57"/>
        <v>-6.4794816414686873E-2</v>
      </c>
      <c r="AK230" s="985">
        <f>E230*'PRESENT RATES'!T471</f>
        <v>-11.544119999999999</v>
      </c>
      <c r="AL230" s="985">
        <f>E230*'PROPOSED RATES'!T471</f>
        <v>-12.216000000000001</v>
      </c>
      <c r="AM230" s="742">
        <f t="shared" ref="AM230:AM293" si="61">IFERROR(AL230/AK230-1,"0.0%")</f>
        <v>5.8201058201058364E-2</v>
      </c>
      <c r="AN230" s="756">
        <f>E230*'PRESENT RATES'!U471</f>
        <v>22927.049880000002</v>
      </c>
      <c r="AO230" s="250">
        <f>E230*'PROPOSED RATES'!U471</f>
        <v>25339.038</v>
      </c>
      <c r="AP230" s="742">
        <f t="shared" si="58"/>
        <v>0.10520272484355053</v>
      </c>
      <c r="AQ230" s="463"/>
      <c r="AR230" s="225">
        <f t="shared" si="47"/>
        <v>218</v>
      </c>
    </row>
    <row r="231" spans="1:44">
      <c r="A231" s="126">
        <f t="shared" si="60"/>
        <v>219</v>
      </c>
      <c r="B231" s="225"/>
      <c r="C231" s="804">
        <f>'LIGHTING MC'!C230</f>
        <v>77.5</v>
      </c>
      <c r="D231" s="768"/>
      <c r="E231" s="768">
        <f>'LIGHTING MC'!E230</f>
        <v>7644</v>
      </c>
      <c r="F231" s="802">
        <f>'LIGHTING MC'!F230</f>
        <v>205615.63750000004</v>
      </c>
      <c r="G231" s="741">
        <f>E231*'PRESENT RATES'!I472</f>
        <v>2216.7599999999998</v>
      </c>
      <c r="H231" s="253">
        <f>E231*'PROPOSED RATES'!I472</f>
        <v>2216.7599999999998</v>
      </c>
      <c r="I231" s="742">
        <f t="shared" si="49"/>
        <v>0</v>
      </c>
      <c r="J231" s="750">
        <f>E231*'PRESENT RATES'!J472</f>
        <v>11848.2</v>
      </c>
      <c r="K231" s="253">
        <f>E231*'PROPOSED RATES'!J472</f>
        <v>16205.28</v>
      </c>
      <c r="L231" s="742">
        <f t="shared" si="50"/>
        <v>0.36774193548387091</v>
      </c>
      <c r="M231" s="741">
        <f>E231*'PRESENT RATES'!K472</f>
        <v>535.08000000000004</v>
      </c>
      <c r="N231" s="253">
        <f>E231*'PROPOSED RATES'!K472</f>
        <v>305.76</v>
      </c>
      <c r="O231" s="742">
        <f t="shared" si="51"/>
        <v>-0.4285714285714286</v>
      </c>
      <c r="P231" s="995">
        <f>E231*'PRESENT RATES'!L472</f>
        <v>0</v>
      </c>
      <c r="Q231" s="996">
        <f>E231*'PROPOSED RATES'!L472</f>
        <v>0</v>
      </c>
      <c r="R231" s="742" t="str">
        <f t="shared" si="52"/>
        <v>0.0%</v>
      </c>
      <c r="S231" s="741">
        <f>E231*'PRESENT RATES'!M472</f>
        <v>0</v>
      </c>
      <c r="T231" s="253">
        <f>E231*'PROPOSED RATES'!M472</f>
        <v>0</v>
      </c>
      <c r="U231" s="742" t="str">
        <f t="shared" si="59"/>
        <v>0.0%</v>
      </c>
      <c r="V231" s="741">
        <f>E231*'PRESENT RATES'!N472</f>
        <v>1681.68</v>
      </c>
      <c r="W231" s="253">
        <f>E231*'PROPOSED RATES'!N472</f>
        <v>1605.24</v>
      </c>
      <c r="X231" s="742">
        <f t="shared" si="53"/>
        <v>-4.5454545454545525E-2</v>
      </c>
      <c r="Y231" s="741">
        <f>E231*'PRESENT RATES'!O472</f>
        <v>0</v>
      </c>
      <c r="Z231" s="253">
        <f>E231*'PROPOSED RATES'!O472</f>
        <v>0</v>
      </c>
      <c r="AA231" s="742" t="str">
        <f t="shared" si="54"/>
        <v>0.0%</v>
      </c>
      <c r="AB231" s="741">
        <f>E231*'PRESENT RATES'!Q472</f>
        <v>16281.720000000003</v>
      </c>
      <c r="AC231" s="250">
        <f>E231*'PROPOSED RATES'!Q472</f>
        <v>20333.04</v>
      </c>
      <c r="AD231" s="742">
        <f t="shared" si="55"/>
        <v>0.24882629107981202</v>
      </c>
      <c r="AE231" s="756">
        <f>E231*'PRESENT RATES'!R472</f>
        <v>1197.0503999999999</v>
      </c>
      <c r="AF231" s="250">
        <f>E231*'PROPOSED RATES'!R472</f>
        <v>1197.0503999999999</v>
      </c>
      <c r="AG231" s="742">
        <f t="shared" si="56"/>
        <v>0</v>
      </c>
      <c r="AH231" s="756">
        <f>E231*'PRESENT RATES'!S472</f>
        <v>13378.070160000001</v>
      </c>
      <c r="AI231" s="250">
        <f>E231*'PROPOSED RATES'!S472</f>
        <v>12511.24056</v>
      </c>
      <c r="AJ231" s="742">
        <f t="shared" si="57"/>
        <v>-6.4794816414686873E-2</v>
      </c>
      <c r="AK231" s="985">
        <f>E231*'PRESENT RATES'!T472</f>
        <v>-15.593760000000001</v>
      </c>
      <c r="AL231" s="985">
        <f>E231*'PROPOSED RATES'!T472</f>
        <v>-16.511040000000001</v>
      </c>
      <c r="AM231" s="742">
        <f t="shared" si="61"/>
        <v>5.8823529411764719E-2</v>
      </c>
      <c r="AN231" s="756">
        <f>E231*'PRESENT RATES'!U472</f>
        <v>30841.246800000001</v>
      </c>
      <c r="AO231" s="250">
        <f>E231*'PROPOSED RATES'!U472</f>
        <v>34024.819920000002</v>
      </c>
      <c r="AP231" s="742">
        <f t="shared" si="58"/>
        <v>0.1032245272263117</v>
      </c>
      <c r="AQ231" s="463"/>
      <c r="AR231" s="225">
        <f t="shared" si="47"/>
        <v>219</v>
      </c>
    </row>
    <row r="232" spans="1:44">
      <c r="A232" s="126">
        <f t="shared" si="60"/>
        <v>220</v>
      </c>
      <c r="B232" s="225"/>
      <c r="C232" s="804">
        <f>'LIGHTING MC'!C231</f>
        <v>82.5</v>
      </c>
      <c r="D232" s="768"/>
      <c r="E232" s="768">
        <f>'LIGHTING MC'!E231</f>
        <v>27564</v>
      </c>
      <c r="F232" s="802">
        <f>'LIGHTING MC'!F231</f>
        <v>789277.91250000009</v>
      </c>
      <c r="G232" s="741">
        <f>E232*'PRESENT RATES'!I473</f>
        <v>8544.84</v>
      </c>
      <c r="H232" s="253">
        <f>E232*'PROPOSED RATES'!I473</f>
        <v>8544.84</v>
      </c>
      <c r="I232" s="742">
        <f t="shared" si="49"/>
        <v>0</v>
      </c>
      <c r="J232" s="750">
        <f>E232*'PRESENT RATES'!J473</f>
        <v>45204.959999999999</v>
      </c>
      <c r="K232" s="253">
        <f>E232*'PROPOSED RATES'!J473</f>
        <v>62294.639999999992</v>
      </c>
      <c r="L232" s="742">
        <f t="shared" si="50"/>
        <v>0.37804878048780477</v>
      </c>
      <c r="M232" s="741">
        <f>E232*'PRESENT RATES'!K473</f>
        <v>1929.4800000000002</v>
      </c>
      <c r="N232" s="253">
        <f>E232*'PROPOSED RATES'!K473</f>
        <v>1378.2</v>
      </c>
      <c r="O232" s="742">
        <f t="shared" si="51"/>
        <v>-0.28571428571428581</v>
      </c>
      <c r="P232" s="995">
        <f>E232*'PRESENT RATES'!L473</f>
        <v>0</v>
      </c>
      <c r="Q232" s="996">
        <f>E232*'PROPOSED RATES'!L473</f>
        <v>0</v>
      </c>
      <c r="R232" s="742" t="str">
        <f t="shared" si="52"/>
        <v>0.0%</v>
      </c>
      <c r="S232" s="741">
        <f>E232*'PRESENT RATES'!M473</f>
        <v>0</v>
      </c>
      <c r="T232" s="253">
        <f>E232*'PROPOSED RATES'!M473</f>
        <v>0</v>
      </c>
      <c r="U232" s="742" t="str">
        <f t="shared" si="59"/>
        <v>0.0%</v>
      </c>
      <c r="V232" s="741">
        <f>E232*'PRESENT RATES'!N473</f>
        <v>6615.36</v>
      </c>
      <c r="W232" s="253">
        <f>E232*'PROPOSED RATES'!N473</f>
        <v>6339.72</v>
      </c>
      <c r="X232" s="742">
        <f t="shared" si="53"/>
        <v>-4.166666666666663E-2</v>
      </c>
      <c r="Y232" s="741">
        <f>E232*'PRESENT RATES'!O473</f>
        <v>0</v>
      </c>
      <c r="Z232" s="253">
        <f>E232*'PROPOSED RATES'!O473</f>
        <v>0</v>
      </c>
      <c r="AA232" s="742" t="str">
        <f t="shared" si="54"/>
        <v>0.0%</v>
      </c>
      <c r="AB232" s="741">
        <f>E232*'PRESENT RATES'!Q473</f>
        <v>62294.639999999992</v>
      </c>
      <c r="AC232" s="250">
        <f>E232*'PROPOSED RATES'!Q473</f>
        <v>78557.399999999994</v>
      </c>
      <c r="AD232" s="742">
        <f t="shared" si="55"/>
        <v>0.26106194690265494</v>
      </c>
      <c r="AE232" s="756">
        <f>E232*'PRESENT RATES'!R473</f>
        <v>4636.2647999999999</v>
      </c>
      <c r="AF232" s="250">
        <f>E232*'PROPOSED RATES'!R473</f>
        <v>4636.2647999999999</v>
      </c>
      <c r="AG232" s="742">
        <f t="shared" si="56"/>
        <v>0</v>
      </c>
      <c r="AH232" s="756">
        <f>E232*'PRESENT RATES'!S473</f>
        <v>51814.255920000003</v>
      </c>
      <c r="AI232" s="250">
        <f>E232*'PROPOSED RATES'!S473</f>
        <v>48456.960720000003</v>
      </c>
      <c r="AJ232" s="742">
        <f t="shared" si="57"/>
        <v>-6.4794816414686873E-2</v>
      </c>
      <c r="AK232" s="985">
        <f>E232*'PRESENT RATES'!T473</f>
        <v>-60.365160000000003</v>
      </c>
      <c r="AL232" s="985">
        <f>E232*'PROPOSED RATES'!T473</f>
        <v>-63.948480000000004</v>
      </c>
      <c r="AM232" s="742">
        <f t="shared" si="61"/>
        <v>5.9360730593607247E-2</v>
      </c>
      <c r="AN232" s="756">
        <f>E232*'PRESENT RATES'!U473</f>
        <v>118684.79556</v>
      </c>
      <c r="AO232" s="250">
        <f>E232*'PROPOSED RATES'!U473</f>
        <v>131586.67704000001</v>
      </c>
      <c r="AP232" s="742">
        <f t="shared" si="58"/>
        <v>0.10870711298042868</v>
      </c>
      <c r="AQ232" s="463"/>
      <c r="AR232" s="225">
        <f t="shared" si="47"/>
        <v>220</v>
      </c>
    </row>
    <row r="233" spans="1:44">
      <c r="A233" s="126">
        <f t="shared" si="60"/>
        <v>221</v>
      </c>
      <c r="B233" s="225"/>
      <c r="C233" s="804">
        <f>'LIGHTING MC'!C232</f>
        <v>87.500000000000014</v>
      </c>
      <c r="D233" s="768"/>
      <c r="E233" s="768">
        <f>'LIGHTING MC'!E232</f>
        <v>11520</v>
      </c>
      <c r="F233" s="802">
        <f>'LIGHTING MC'!F232</f>
        <v>349860.00000000006</v>
      </c>
      <c r="G233" s="741">
        <f>E233*'PRESENT RATES'!I474</f>
        <v>3686.4</v>
      </c>
      <c r="H233" s="253">
        <f>E233*'PROPOSED RATES'!I474</f>
        <v>3686.4</v>
      </c>
      <c r="I233" s="742">
        <f t="shared" si="49"/>
        <v>0</v>
      </c>
      <c r="J233" s="750">
        <f>E233*'PRESENT RATES'!J474</f>
        <v>20044.8</v>
      </c>
      <c r="K233" s="253">
        <f>E233*'PROPOSED RATES'!J474</f>
        <v>27648</v>
      </c>
      <c r="L233" s="742">
        <f t="shared" si="50"/>
        <v>0.3793103448275863</v>
      </c>
      <c r="M233" s="741">
        <f>E233*'PRESENT RATES'!K474</f>
        <v>806.40000000000009</v>
      </c>
      <c r="N233" s="253">
        <f>E233*'PROPOSED RATES'!K474</f>
        <v>576</v>
      </c>
      <c r="O233" s="742">
        <f t="shared" si="51"/>
        <v>-0.28571428571428581</v>
      </c>
      <c r="P233" s="995">
        <f>E233*'PRESENT RATES'!L474</f>
        <v>0</v>
      </c>
      <c r="Q233" s="996">
        <f>E233*'PROPOSED RATES'!L474</f>
        <v>0</v>
      </c>
      <c r="R233" s="742" t="str">
        <f t="shared" si="52"/>
        <v>0.0%</v>
      </c>
      <c r="S233" s="741">
        <f>E233*'PRESENT RATES'!M474</f>
        <v>0</v>
      </c>
      <c r="T233" s="253">
        <f>E233*'PROPOSED RATES'!M474</f>
        <v>0</v>
      </c>
      <c r="U233" s="742" t="str">
        <f t="shared" si="59"/>
        <v>0.0%</v>
      </c>
      <c r="V233" s="741">
        <f>E233*'PRESENT RATES'!N474</f>
        <v>2880</v>
      </c>
      <c r="W233" s="253">
        <f>E233*'PROPOSED RATES'!N474</f>
        <v>2649.6</v>
      </c>
      <c r="X233" s="742">
        <f t="shared" si="53"/>
        <v>-8.0000000000000071E-2</v>
      </c>
      <c r="Y233" s="741">
        <f>E233*'PRESENT RATES'!O474</f>
        <v>0</v>
      </c>
      <c r="Z233" s="253">
        <f>E233*'PROPOSED RATES'!O474</f>
        <v>0</v>
      </c>
      <c r="AA233" s="742" t="str">
        <f t="shared" si="54"/>
        <v>0.0%</v>
      </c>
      <c r="AB233" s="741">
        <f>E233*'PRESENT RATES'!Q474</f>
        <v>27417.599999999999</v>
      </c>
      <c r="AC233" s="250">
        <f>E233*'PROPOSED RATES'!Q474</f>
        <v>34559.999999999993</v>
      </c>
      <c r="AD233" s="742">
        <f t="shared" si="55"/>
        <v>0.26050420168067201</v>
      </c>
      <c r="AE233" s="756">
        <f>E233*'PRESENT RATES'!R474</f>
        <v>2004.4799999999998</v>
      </c>
      <c r="AF233" s="250">
        <f>E233*'PROPOSED RATES'!R474</f>
        <v>2004.4799999999998</v>
      </c>
      <c r="AG233" s="742">
        <f t="shared" si="56"/>
        <v>0</v>
      </c>
      <c r="AH233" s="756">
        <f>E233*'PRESENT RATES'!S474</f>
        <v>22401.792000000001</v>
      </c>
      <c r="AI233" s="250">
        <f>E233*'PROPOSED RATES'!S474</f>
        <v>20950.272000000001</v>
      </c>
      <c r="AJ233" s="742">
        <f t="shared" si="57"/>
        <v>-6.4794816414686873E-2</v>
      </c>
      <c r="AK233" s="985">
        <f>E233*'PRESENT RATES'!T474</f>
        <v>-26.150399999999998</v>
      </c>
      <c r="AL233" s="985">
        <f>E233*'PROPOSED RATES'!T474</f>
        <v>-27.647999999999996</v>
      </c>
      <c r="AM233" s="742">
        <f t="shared" si="61"/>
        <v>5.7268722466960353E-2</v>
      </c>
      <c r="AN233" s="756">
        <f>E233*'PRESENT RATES'!U474</f>
        <v>51797.721600000004</v>
      </c>
      <c r="AO233" s="250">
        <f>E233*'PROPOSED RATES'!U474</f>
        <v>57487.103999999999</v>
      </c>
      <c r="AP233" s="742">
        <f t="shared" si="58"/>
        <v>0.10983846826189358</v>
      </c>
      <c r="AQ233" s="463"/>
      <c r="AR233" s="225">
        <f t="shared" si="47"/>
        <v>221</v>
      </c>
    </row>
    <row r="234" spans="1:44">
      <c r="A234" s="126">
        <f t="shared" si="60"/>
        <v>222</v>
      </c>
      <c r="B234" s="225"/>
      <c r="C234" s="804">
        <f>'LIGHTING MC'!C233</f>
        <v>92.500000000000014</v>
      </c>
      <c r="D234" s="768"/>
      <c r="E234" s="768">
        <f>'LIGHTING MC'!E233</f>
        <v>25320</v>
      </c>
      <c r="F234" s="802">
        <f>'LIGHTING MC'!F233</f>
        <v>812903.87500000012</v>
      </c>
      <c r="G234" s="741">
        <f>E234*'PRESENT RATES'!I475</f>
        <v>8608.8000000000011</v>
      </c>
      <c r="H234" s="253">
        <f>E234*'PROPOSED RATES'!I475</f>
        <v>8608.8000000000011</v>
      </c>
      <c r="I234" s="742">
        <f t="shared" si="49"/>
        <v>0</v>
      </c>
      <c r="J234" s="750">
        <f>E234*'PRESENT RATES'!J475</f>
        <v>46588.800000000003</v>
      </c>
      <c r="K234" s="253">
        <f>E234*'PROPOSED RATES'!J475</f>
        <v>64059.6</v>
      </c>
      <c r="L234" s="742">
        <f t="shared" si="50"/>
        <v>0.37499999999999978</v>
      </c>
      <c r="M234" s="741">
        <f>E234*'PRESENT RATES'!K475</f>
        <v>2025.6000000000001</v>
      </c>
      <c r="N234" s="253">
        <f>E234*'PROPOSED RATES'!K475</f>
        <v>1266</v>
      </c>
      <c r="O234" s="742">
        <f t="shared" si="51"/>
        <v>-0.375</v>
      </c>
      <c r="P234" s="995">
        <f>E234*'PRESENT RATES'!L475</f>
        <v>0</v>
      </c>
      <c r="Q234" s="996">
        <f>E234*'PROPOSED RATES'!L475</f>
        <v>0</v>
      </c>
      <c r="R234" s="742" t="str">
        <f t="shared" si="52"/>
        <v>0.0%</v>
      </c>
      <c r="S234" s="741">
        <f>E234*'PRESENT RATES'!M475</f>
        <v>0</v>
      </c>
      <c r="T234" s="253">
        <f>E234*'PROPOSED RATES'!M475</f>
        <v>0</v>
      </c>
      <c r="U234" s="742" t="str">
        <f t="shared" si="59"/>
        <v>0.0%</v>
      </c>
      <c r="V234" s="741">
        <f>E234*'PRESENT RATES'!N475</f>
        <v>6836.4000000000005</v>
      </c>
      <c r="W234" s="253">
        <f>E234*'PROPOSED RATES'!N475</f>
        <v>6330</v>
      </c>
      <c r="X234" s="742">
        <f t="shared" si="53"/>
        <v>-7.4074074074074181E-2</v>
      </c>
      <c r="Y234" s="741">
        <f>E234*'PRESENT RATES'!O475</f>
        <v>0</v>
      </c>
      <c r="Z234" s="253">
        <f>E234*'PROPOSED RATES'!O475</f>
        <v>0</v>
      </c>
      <c r="AA234" s="742" t="str">
        <f t="shared" si="54"/>
        <v>0.0%</v>
      </c>
      <c r="AB234" s="741">
        <f>E234*'PRESENT RATES'!Q475</f>
        <v>64059.600000000006</v>
      </c>
      <c r="AC234" s="250">
        <f>E234*'PROPOSED RATES'!Q475</f>
        <v>80264.399999999994</v>
      </c>
      <c r="AD234" s="742">
        <f t="shared" si="55"/>
        <v>0.25296442687747023</v>
      </c>
      <c r="AE234" s="756">
        <f>E234*'PRESENT RATES'!R475</f>
        <v>4699.3919999999998</v>
      </c>
      <c r="AF234" s="250">
        <f>E234*'PROPOSED RATES'!R475</f>
        <v>4699.3919999999998</v>
      </c>
      <c r="AG234" s="742">
        <f t="shared" si="56"/>
        <v>0</v>
      </c>
      <c r="AH234" s="756">
        <f>E234*'PRESENT RATES'!S475</f>
        <v>52519.756800000003</v>
      </c>
      <c r="AI234" s="250">
        <f>E234*'PROPOSED RATES'!S475</f>
        <v>49116.748800000001</v>
      </c>
      <c r="AJ234" s="742">
        <f t="shared" si="57"/>
        <v>-6.4794816414686873E-2</v>
      </c>
      <c r="AK234" s="985">
        <f>E234*'PRESENT RATES'!T475</f>
        <v>-61.274399999999993</v>
      </c>
      <c r="AL234" s="985">
        <f>E234*'PROPOSED RATES'!T475</f>
        <v>-64.819200000000009</v>
      </c>
      <c r="AM234" s="742">
        <f t="shared" si="61"/>
        <v>5.7851239669421739E-2</v>
      </c>
      <c r="AN234" s="756">
        <f>E234*'PRESENT RATES'!U475</f>
        <v>121217.47440000001</v>
      </c>
      <c r="AO234" s="250">
        <f>E234*'PROPOSED RATES'!U475</f>
        <v>134015.72160000002</v>
      </c>
      <c r="AP234" s="742">
        <f t="shared" si="58"/>
        <v>0.10558087654728454</v>
      </c>
      <c r="AQ234" s="463"/>
      <c r="AR234" s="225">
        <f t="shared" si="47"/>
        <v>222</v>
      </c>
    </row>
    <row r="235" spans="1:44">
      <c r="A235" s="126">
        <f t="shared" si="60"/>
        <v>223</v>
      </c>
      <c r="B235" s="225"/>
      <c r="C235" s="804">
        <f>'LIGHTING MC'!C234</f>
        <v>97.500000000000014</v>
      </c>
      <c r="D235" s="768"/>
      <c r="E235" s="768">
        <f>'LIGHTING MC'!E234</f>
        <v>8844</v>
      </c>
      <c r="F235" s="802">
        <f>'LIGHTING MC'!F234</f>
        <v>299286.48749999999</v>
      </c>
      <c r="G235" s="741">
        <f>E235*'PRESENT RATES'!I476</f>
        <v>3183.8399999999997</v>
      </c>
      <c r="H235" s="253">
        <f>E235*'PROPOSED RATES'!I476</f>
        <v>3183.8399999999997</v>
      </c>
      <c r="I235" s="742">
        <f t="shared" si="49"/>
        <v>0</v>
      </c>
      <c r="J235" s="750">
        <f>E235*'PRESENT RATES'!J476</f>
        <v>17157.36</v>
      </c>
      <c r="K235" s="253">
        <f>E235*'PROPOSED RATES'!J476</f>
        <v>23613.48</v>
      </c>
      <c r="L235" s="742">
        <f t="shared" si="50"/>
        <v>0.37628865979381443</v>
      </c>
      <c r="M235" s="741">
        <f>E235*'PRESENT RATES'!K476</f>
        <v>707.52</v>
      </c>
      <c r="N235" s="253">
        <f>E235*'PROPOSED RATES'!K476</f>
        <v>442.20000000000005</v>
      </c>
      <c r="O235" s="742">
        <f t="shared" si="51"/>
        <v>-0.37499999999999989</v>
      </c>
      <c r="P235" s="995">
        <f>E235*'PRESENT RATES'!L476</f>
        <v>0</v>
      </c>
      <c r="Q235" s="996">
        <f>E235*'PROPOSED RATES'!L476</f>
        <v>0</v>
      </c>
      <c r="R235" s="742" t="str">
        <f t="shared" si="52"/>
        <v>0.0%</v>
      </c>
      <c r="S235" s="741">
        <f>E235*'PRESENT RATES'!M476</f>
        <v>0</v>
      </c>
      <c r="T235" s="253">
        <f>E235*'PROPOSED RATES'!M476</f>
        <v>0</v>
      </c>
      <c r="U235" s="742" t="str">
        <f t="shared" si="59"/>
        <v>0.0%</v>
      </c>
      <c r="V235" s="741">
        <f>E235*'PRESENT RATES'!N476</f>
        <v>2476.3200000000002</v>
      </c>
      <c r="W235" s="253">
        <f>E235*'PROPOSED RATES'!N476</f>
        <v>2387.88</v>
      </c>
      <c r="X235" s="742">
        <f t="shared" si="53"/>
        <v>-3.5714285714285698E-2</v>
      </c>
      <c r="Y235" s="741">
        <f>E235*'PRESENT RATES'!O476</f>
        <v>0</v>
      </c>
      <c r="Z235" s="253">
        <f>E235*'PROPOSED RATES'!O476</f>
        <v>0</v>
      </c>
      <c r="AA235" s="742" t="str">
        <f t="shared" si="54"/>
        <v>0.0%</v>
      </c>
      <c r="AB235" s="741">
        <f>E235*'PRESENT RATES'!Q476</f>
        <v>23525.040000000001</v>
      </c>
      <c r="AC235" s="250">
        <f>E235*'PROPOSED RATES'!Q476</f>
        <v>29627.399999999998</v>
      </c>
      <c r="AD235" s="742">
        <f t="shared" si="55"/>
        <v>0.2593984962406013</v>
      </c>
      <c r="AE235" s="756">
        <f>E235*'PRESENT RATES'!R476</f>
        <v>1744.0367999999999</v>
      </c>
      <c r="AF235" s="250">
        <f>E235*'PROPOSED RATES'!R476</f>
        <v>1744.0367999999999</v>
      </c>
      <c r="AG235" s="742">
        <f t="shared" si="56"/>
        <v>0</v>
      </c>
      <c r="AH235" s="756">
        <f>E235*'PRESENT RATES'!S476</f>
        <v>19491.114719999998</v>
      </c>
      <c r="AI235" s="250">
        <f>E235*'PROPOSED RATES'!S476</f>
        <v>18228.19152</v>
      </c>
      <c r="AJ235" s="742">
        <f t="shared" si="57"/>
        <v>-6.4794816414686651E-2</v>
      </c>
      <c r="AK235" s="985">
        <f>E235*'PRESENT RATES'!T476</f>
        <v>-22.72908</v>
      </c>
      <c r="AL235" s="985">
        <f>E235*'PROPOSED RATES'!T476</f>
        <v>-24.055680000000002</v>
      </c>
      <c r="AM235" s="742">
        <f t="shared" si="61"/>
        <v>5.8365758754863828E-2</v>
      </c>
      <c r="AN235" s="756">
        <f>E235*'PRESENT RATES'!U476</f>
        <v>44737.462440000003</v>
      </c>
      <c r="AO235" s="250">
        <f>E235*'PROPOSED RATES'!U476</f>
        <v>49575.572639999999</v>
      </c>
      <c r="AP235" s="742">
        <f t="shared" si="58"/>
        <v>0.10814449314126096</v>
      </c>
      <c r="AQ235" s="463"/>
      <c r="AR235" s="225">
        <f t="shared" si="47"/>
        <v>223</v>
      </c>
    </row>
    <row r="236" spans="1:44">
      <c r="A236" s="126">
        <f t="shared" si="60"/>
        <v>224</v>
      </c>
      <c r="B236" s="225"/>
      <c r="C236" s="804">
        <f>'LIGHTING MC'!C235</f>
        <v>102.50000000000003</v>
      </c>
      <c r="D236" s="768"/>
      <c r="E236" s="768">
        <f>'LIGHTING MC'!E235</f>
        <v>5436</v>
      </c>
      <c r="F236" s="802">
        <f>'LIGHTING MC'!F235</f>
        <v>193391.36250000005</v>
      </c>
      <c r="G236" s="741">
        <f>E236*'PRESENT RATES'!I477</f>
        <v>2065.6799999999998</v>
      </c>
      <c r="H236" s="253">
        <f>E236*'PROPOSED RATES'!I477</f>
        <v>2065.6799999999998</v>
      </c>
      <c r="I236" s="742">
        <f t="shared" si="49"/>
        <v>0</v>
      </c>
      <c r="J236" s="750">
        <f>E236*'PRESENT RATES'!J477</f>
        <v>11089.44</v>
      </c>
      <c r="K236" s="253">
        <f>E236*'PROPOSED RATES'!J477</f>
        <v>15275.16</v>
      </c>
      <c r="L236" s="742">
        <f t="shared" si="50"/>
        <v>0.37745098039215685</v>
      </c>
      <c r="M236" s="741">
        <f>E236*'PRESENT RATES'!K477</f>
        <v>489.24</v>
      </c>
      <c r="N236" s="253">
        <f>E236*'PROPOSED RATES'!K477</f>
        <v>326.15999999999997</v>
      </c>
      <c r="O236" s="742">
        <f t="shared" si="51"/>
        <v>-0.33333333333333337</v>
      </c>
      <c r="P236" s="995">
        <f>E236*'PRESENT RATES'!L477</f>
        <v>0</v>
      </c>
      <c r="Q236" s="996">
        <f>E236*'PROPOSED RATES'!L477</f>
        <v>0</v>
      </c>
      <c r="R236" s="742" t="str">
        <f t="shared" si="52"/>
        <v>0.0%</v>
      </c>
      <c r="S236" s="741">
        <f>E236*'PRESENT RATES'!M477</f>
        <v>0</v>
      </c>
      <c r="T236" s="253">
        <f>E236*'PROPOSED RATES'!M477</f>
        <v>0</v>
      </c>
      <c r="U236" s="742" t="str">
        <f t="shared" si="59"/>
        <v>0.0%</v>
      </c>
      <c r="V236" s="741">
        <f>E236*'PRESENT RATES'!N477</f>
        <v>1630.8</v>
      </c>
      <c r="W236" s="253">
        <f>E236*'PROPOSED RATES'!N477</f>
        <v>1522.0800000000002</v>
      </c>
      <c r="X236" s="742">
        <f t="shared" si="53"/>
        <v>-6.6666666666666541E-2</v>
      </c>
      <c r="Y236" s="741">
        <f>E236*'PRESENT RATES'!O477</f>
        <v>0</v>
      </c>
      <c r="Z236" s="253">
        <f>E236*'PROPOSED RATES'!O477</f>
        <v>0</v>
      </c>
      <c r="AA236" s="742" t="str">
        <f t="shared" si="54"/>
        <v>0.0%</v>
      </c>
      <c r="AB236" s="741">
        <f>E236*'PRESENT RATES'!Q477</f>
        <v>15275.159999999998</v>
      </c>
      <c r="AC236" s="250">
        <f>E236*'PROPOSED RATES'!Q477</f>
        <v>19189.080000000002</v>
      </c>
      <c r="AD236" s="742">
        <f t="shared" si="55"/>
        <v>0.25622775800711772</v>
      </c>
      <c r="AE236" s="756">
        <f>E236*'PRESENT RATES'!R477</f>
        <v>1135.0368000000001</v>
      </c>
      <c r="AF236" s="250">
        <f>E236*'PROPOSED RATES'!R477</f>
        <v>1135.0368000000001</v>
      </c>
      <c r="AG236" s="742">
        <f t="shared" si="56"/>
        <v>0</v>
      </c>
      <c r="AH236" s="756">
        <f>E236*'PRESENT RATES'!S477</f>
        <v>12685.014720000001</v>
      </c>
      <c r="AI236" s="250">
        <f>E236*'PROPOSED RATES'!S477</f>
        <v>11863.091519999998</v>
      </c>
      <c r="AJ236" s="742">
        <f t="shared" si="57"/>
        <v>-6.4794816414687095E-2</v>
      </c>
      <c r="AK236" s="985">
        <f>E236*'PRESENT RATES'!T477</f>
        <v>-14.785920000000001</v>
      </c>
      <c r="AL236" s="985">
        <f>E236*'PROPOSED RATES'!T477</f>
        <v>-15.65568</v>
      </c>
      <c r="AM236" s="742">
        <f t="shared" si="61"/>
        <v>5.8823529411764719E-2</v>
      </c>
      <c r="AN236" s="756">
        <f>E236*'PRESENT RATES'!U477</f>
        <v>29080.425599999999</v>
      </c>
      <c r="AO236" s="250">
        <f>E236*'PROPOSED RATES'!U477</f>
        <v>32171.552639999998</v>
      </c>
      <c r="AP236" s="742">
        <f t="shared" si="58"/>
        <v>0.10629579781665921</v>
      </c>
      <c r="AQ236" s="463"/>
      <c r="AR236" s="225">
        <f t="shared" si="47"/>
        <v>224</v>
      </c>
    </row>
    <row r="237" spans="1:44">
      <c r="A237" s="126">
        <f t="shared" si="60"/>
        <v>225</v>
      </c>
      <c r="B237" s="225"/>
      <c r="C237" s="804">
        <f>'LIGHTING MC'!C236</f>
        <v>107.50000000000003</v>
      </c>
      <c r="D237" s="768"/>
      <c r="E237" s="768">
        <f>'LIGHTING MC'!E236</f>
        <v>7452</v>
      </c>
      <c r="F237" s="802">
        <f>'LIGHTING MC'!F236</f>
        <v>278044.9875000001</v>
      </c>
      <c r="G237" s="741">
        <f>E237*'PRESENT RATES'!I478</f>
        <v>2906.28</v>
      </c>
      <c r="H237" s="253">
        <f>E237*'PROPOSED RATES'!I478</f>
        <v>2906.28</v>
      </c>
      <c r="I237" s="742">
        <f t="shared" si="49"/>
        <v>0</v>
      </c>
      <c r="J237" s="750">
        <f>E237*'PRESENT RATES'!J478</f>
        <v>15947.28</v>
      </c>
      <c r="K237" s="253">
        <f>E237*'PROPOSED RATES'!J478</f>
        <v>21908.880000000001</v>
      </c>
      <c r="L237" s="742">
        <f t="shared" si="50"/>
        <v>0.37383177570093462</v>
      </c>
      <c r="M237" s="741">
        <f>E237*'PRESENT RATES'!K478</f>
        <v>670.68</v>
      </c>
      <c r="N237" s="253">
        <f>E237*'PROPOSED RATES'!K478</f>
        <v>447.12</v>
      </c>
      <c r="O237" s="742">
        <f t="shared" si="51"/>
        <v>-0.33333333333333326</v>
      </c>
      <c r="P237" s="995">
        <f>E237*'PRESENT RATES'!L478</f>
        <v>0</v>
      </c>
      <c r="Q237" s="996">
        <f>E237*'PROPOSED RATES'!L478</f>
        <v>0</v>
      </c>
      <c r="R237" s="742" t="str">
        <f t="shared" si="52"/>
        <v>0.0%</v>
      </c>
      <c r="S237" s="741">
        <f>E237*'PRESENT RATES'!M478</f>
        <v>0</v>
      </c>
      <c r="T237" s="253">
        <f>E237*'PROPOSED RATES'!M478</f>
        <v>0</v>
      </c>
      <c r="U237" s="742" t="str">
        <f t="shared" si="59"/>
        <v>0.0%</v>
      </c>
      <c r="V237" s="741">
        <f>E237*'PRESENT RATES'!N478</f>
        <v>2310.12</v>
      </c>
      <c r="W237" s="253">
        <f>E237*'PROPOSED RATES'!N478</f>
        <v>2161.08</v>
      </c>
      <c r="X237" s="742">
        <f t="shared" si="53"/>
        <v>-6.4516129032258007E-2</v>
      </c>
      <c r="Y237" s="741">
        <f>E237*'PRESENT RATES'!O478</f>
        <v>0</v>
      </c>
      <c r="Z237" s="253">
        <f>E237*'PROPOSED RATES'!O478</f>
        <v>0</v>
      </c>
      <c r="AA237" s="742" t="str">
        <f t="shared" si="54"/>
        <v>0.0%</v>
      </c>
      <c r="AB237" s="741">
        <f>E237*'PRESENT RATES'!Q478</f>
        <v>21834.36</v>
      </c>
      <c r="AC237" s="250">
        <f>E237*'PROPOSED RATES'!Q478</f>
        <v>27423.360000000001</v>
      </c>
      <c r="AD237" s="742">
        <f t="shared" si="55"/>
        <v>0.25597269624573382</v>
      </c>
      <c r="AE237" s="756">
        <f>E237*'PRESENT RATES'!R478</f>
        <v>1599.1992</v>
      </c>
      <c r="AF237" s="250">
        <f>E237*'PROPOSED RATES'!R478</f>
        <v>1599.1992</v>
      </c>
      <c r="AG237" s="742">
        <f t="shared" si="56"/>
        <v>0</v>
      </c>
      <c r="AH237" s="756">
        <f>E237*'PRESENT RATES'!S478</f>
        <v>17872.429680000001</v>
      </c>
      <c r="AI237" s="250">
        <f>E237*'PROPOSED RATES'!S478</f>
        <v>16714.388879999999</v>
      </c>
      <c r="AJ237" s="742">
        <f t="shared" si="57"/>
        <v>-6.4794816414686984E-2</v>
      </c>
      <c r="AK237" s="985">
        <f>E237*'PRESENT RATES'!T478</f>
        <v>-20.791080000000001</v>
      </c>
      <c r="AL237" s="985">
        <f>E237*'PROPOSED RATES'!T478</f>
        <v>-22.057919999999999</v>
      </c>
      <c r="AM237" s="742">
        <f t="shared" si="61"/>
        <v>6.0931899641577081E-2</v>
      </c>
      <c r="AN237" s="756">
        <f>E237*'PRESENT RATES'!U478</f>
        <v>41285.197799999994</v>
      </c>
      <c r="AO237" s="250">
        <f>E237*'PROPOSED RATES'!U478</f>
        <v>45714.890159999995</v>
      </c>
      <c r="AP237" s="742">
        <f t="shared" si="58"/>
        <v>0.10729492883766678</v>
      </c>
      <c r="AQ237" s="463"/>
      <c r="AR237" s="225">
        <f t="shared" si="47"/>
        <v>225</v>
      </c>
    </row>
    <row r="238" spans="1:44">
      <c r="A238" s="126">
        <f t="shared" si="60"/>
        <v>226</v>
      </c>
      <c r="B238" s="225"/>
      <c r="C238" s="804">
        <f>'LIGHTING MC'!C237</f>
        <v>112.50000000000003</v>
      </c>
      <c r="D238" s="768"/>
      <c r="E238" s="768">
        <f>'LIGHTING MC'!E237</f>
        <v>28032</v>
      </c>
      <c r="F238" s="802">
        <f>'LIGHTING MC'!F237</f>
        <v>1094562.0000000002</v>
      </c>
      <c r="G238" s="741">
        <f>E238*'PRESENT RATES'!I479</f>
        <v>11773.439999999999</v>
      </c>
      <c r="H238" s="253">
        <f>E238*'PROPOSED RATES'!I479</f>
        <v>11773.439999999999</v>
      </c>
      <c r="I238" s="742">
        <f t="shared" si="49"/>
        <v>0</v>
      </c>
      <c r="J238" s="750">
        <f>E238*'PRESENT RATES'!J479</f>
        <v>62791.680000000008</v>
      </c>
      <c r="K238" s="253">
        <f>E238*'PROPOSED RATES'!J479</f>
        <v>86338.559999999998</v>
      </c>
      <c r="L238" s="742">
        <f t="shared" si="50"/>
        <v>0.37499999999999978</v>
      </c>
      <c r="M238" s="741">
        <f>E238*'PRESENT RATES'!K479</f>
        <v>2522.88</v>
      </c>
      <c r="N238" s="253">
        <f>E238*'PROPOSED RATES'!K479</f>
        <v>1681.9199999999998</v>
      </c>
      <c r="O238" s="742">
        <f t="shared" si="51"/>
        <v>-0.33333333333333337</v>
      </c>
      <c r="P238" s="995">
        <f>E238*'PRESENT RATES'!L479</f>
        <v>0</v>
      </c>
      <c r="Q238" s="996">
        <f>E238*'PROPOSED RATES'!L479</f>
        <v>0</v>
      </c>
      <c r="R238" s="742" t="str">
        <f t="shared" si="52"/>
        <v>0.0%</v>
      </c>
      <c r="S238" s="741">
        <f>E238*'PRESENT RATES'!M479</f>
        <v>0</v>
      </c>
      <c r="T238" s="253">
        <f>E238*'PROPOSED RATES'!M479</f>
        <v>0</v>
      </c>
      <c r="U238" s="742" t="str">
        <f t="shared" si="59"/>
        <v>0.0%</v>
      </c>
      <c r="V238" s="741">
        <f>E238*'PRESENT RATES'!N479</f>
        <v>8970.24</v>
      </c>
      <c r="W238" s="253">
        <f>E238*'PROPOSED RATES'!N479</f>
        <v>8409.6</v>
      </c>
      <c r="X238" s="742">
        <f t="shared" si="53"/>
        <v>-6.2499999999999889E-2</v>
      </c>
      <c r="Y238" s="741">
        <f>E238*'PRESENT RATES'!O479</f>
        <v>0</v>
      </c>
      <c r="Z238" s="253">
        <f>E238*'PROPOSED RATES'!O479</f>
        <v>0</v>
      </c>
      <c r="AA238" s="742" t="str">
        <f t="shared" si="54"/>
        <v>0.0%</v>
      </c>
      <c r="AB238" s="741">
        <f>E238*'PRESENT RATES'!Q479</f>
        <v>86058.239999999991</v>
      </c>
      <c r="AC238" s="250">
        <f>E238*'PROPOSED RATES'!Q479</f>
        <v>108203.51999999999</v>
      </c>
      <c r="AD238" s="742">
        <f t="shared" si="55"/>
        <v>0.25732899022801314</v>
      </c>
      <c r="AE238" s="756">
        <f>E238*'PRESENT RATES'!R479</f>
        <v>6340.8384000000005</v>
      </c>
      <c r="AF238" s="250">
        <f>E238*'PROPOSED RATES'!R479</f>
        <v>6340.8384000000005</v>
      </c>
      <c r="AG238" s="742">
        <f t="shared" si="56"/>
        <v>0</v>
      </c>
      <c r="AH238" s="756">
        <f>E238*'PRESENT RATES'!S479</f>
        <v>70864.335359999997</v>
      </c>
      <c r="AI238" s="250">
        <f>E238*'PROPOSED RATES'!S479</f>
        <v>66272.693760000009</v>
      </c>
      <c r="AJ238" s="742">
        <f t="shared" si="57"/>
        <v>-6.4794816414686651E-2</v>
      </c>
      <c r="AK238" s="985">
        <f>E238*'PRESENT RATES'!T479</f>
        <v>-82.414079999999998</v>
      </c>
      <c r="AL238" s="985">
        <f>E238*'PROPOSED RATES'!T479</f>
        <v>-87.45984</v>
      </c>
      <c r="AM238" s="742">
        <f t="shared" si="61"/>
        <v>6.1224489795918435E-2</v>
      </c>
      <c r="AN238" s="756">
        <f>E238*'PRESENT RATES'!U479</f>
        <v>163180.99968000001</v>
      </c>
      <c r="AO238" s="250">
        <f>E238*'PROPOSED RATES'!U479</f>
        <v>180729.59232</v>
      </c>
      <c r="AP238" s="742">
        <f t="shared" si="58"/>
        <v>0.10754066143983065</v>
      </c>
      <c r="AQ238" s="463"/>
      <c r="AR238" s="225">
        <f t="shared" si="47"/>
        <v>226</v>
      </c>
    </row>
    <row r="239" spans="1:44">
      <c r="A239" s="126">
        <f t="shared" si="60"/>
        <v>227</v>
      </c>
      <c r="B239" s="225"/>
      <c r="C239" s="804">
        <f>'LIGHTING MC'!C238</f>
        <v>117.50000000000003</v>
      </c>
      <c r="D239" s="768"/>
      <c r="E239" s="768">
        <f>'LIGHTING MC'!E238</f>
        <v>1140</v>
      </c>
      <c r="F239" s="802">
        <f>'LIGHTING MC'!F238</f>
        <v>46491.812500000007</v>
      </c>
      <c r="G239" s="741">
        <f>E239*'PRESENT RATES'!I480</f>
        <v>501.6</v>
      </c>
      <c r="H239" s="253">
        <f>E239*'PROPOSED RATES'!I480</f>
        <v>501.6</v>
      </c>
      <c r="I239" s="742">
        <f t="shared" si="49"/>
        <v>0</v>
      </c>
      <c r="J239" s="750">
        <f>E239*'PRESENT RATES'!J480</f>
        <v>2667.6</v>
      </c>
      <c r="K239" s="253">
        <f>E239*'PROPOSED RATES'!J480</f>
        <v>3670.8</v>
      </c>
      <c r="L239" s="742">
        <f t="shared" si="50"/>
        <v>0.37606837606837629</v>
      </c>
      <c r="M239" s="741">
        <f>E239*'PRESENT RATES'!K480</f>
        <v>114</v>
      </c>
      <c r="N239" s="253">
        <f>E239*'PROPOSED RATES'!K480</f>
        <v>68.399999999999991</v>
      </c>
      <c r="O239" s="742">
        <f t="shared" si="51"/>
        <v>-0.4</v>
      </c>
      <c r="P239" s="995">
        <f>E239*'PRESENT RATES'!L480</f>
        <v>0</v>
      </c>
      <c r="Q239" s="996">
        <f>E239*'PROPOSED RATES'!L480</f>
        <v>0</v>
      </c>
      <c r="R239" s="742" t="str">
        <f t="shared" si="52"/>
        <v>0.0%</v>
      </c>
      <c r="S239" s="741">
        <f>E239*'PRESENT RATES'!M480</f>
        <v>0</v>
      </c>
      <c r="T239" s="253">
        <f>E239*'PROPOSED RATES'!M480</f>
        <v>0</v>
      </c>
      <c r="U239" s="742" t="str">
        <f t="shared" si="59"/>
        <v>0.0%</v>
      </c>
      <c r="V239" s="741">
        <f>E239*'PRESENT RATES'!N480</f>
        <v>387.6</v>
      </c>
      <c r="W239" s="253">
        <f>E239*'PROPOSED RATES'!N480</f>
        <v>364.8</v>
      </c>
      <c r="X239" s="742">
        <f t="shared" si="53"/>
        <v>-5.8823529411764719E-2</v>
      </c>
      <c r="Y239" s="741">
        <f>E239*'PRESENT RATES'!O480</f>
        <v>0</v>
      </c>
      <c r="Z239" s="253">
        <f>E239*'PROPOSED RATES'!O480</f>
        <v>0</v>
      </c>
      <c r="AA239" s="742" t="str">
        <f t="shared" si="54"/>
        <v>0.0%</v>
      </c>
      <c r="AB239" s="741">
        <f>E239*'PRESENT RATES'!Q480</f>
        <v>3670.7999999999997</v>
      </c>
      <c r="AC239" s="250">
        <f>E239*'PROPOSED RATES'!Q480</f>
        <v>4605.6000000000004</v>
      </c>
      <c r="AD239" s="742">
        <f t="shared" si="55"/>
        <v>0.25465838509316785</v>
      </c>
      <c r="AE239" s="756">
        <f>E239*'PRESENT RATES'!R480</f>
        <v>271.09199999999998</v>
      </c>
      <c r="AF239" s="250">
        <f>E239*'PROPOSED RATES'!R480</f>
        <v>271.09199999999998</v>
      </c>
      <c r="AG239" s="742">
        <f t="shared" si="56"/>
        <v>0</v>
      </c>
      <c r="AH239" s="756">
        <f>E239*'PRESENT RATES'!S480</f>
        <v>3029.6867999999999</v>
      </c>
      <c r="AI239" s="250">
        <f>E239*'PROPOSED RATES'!S480</f>
        <v>2833.3788</v>
      </c>
      <c r="AJ239" s="742">
        <f t="shared" si="57"/>
        <v>-6.4794816414686873E-2</v>
      </c>
      <c r="AK239" s="985">
        <f>E239*'PRESENT RATES'!T480</f>
        <v>-3.5339999999999998</v>
      </c>
      <c r="AL239" s="985">
        <f>E239*'PROPOSED RATES'!T480</f>
        <v>-3.7391999999999999</v>
      </c>
      <c r="AM239" s="742">
        <f t="shared" si="61"/>
        <v>5.8064516129032295E-2</v>
      </c>
      <c r="AN239" s="756">
        <f>E239*'PRESENT RATES'!U480</f>
        <v>6968.0448000000006</v>
      </c>
      <c r="AO239" s="250">
        <f>E239*'PROPOSED RATES'!U480</f>
        <v>7706.3316000000004</v>
      </c>
      <c r="AP239" s="742">
        <f t="shared" si="58"/>
        <v>0.10595322234437976</v>
      </c>
      <c r="AQ239" s="463"/>
      <c r="AR239" s="225">
        <f t="shared" si="47"/>
        <v>227</v>
      </c>
    </row>
    <row r="240" spans="1:44">
      <c r="A240" s="126">
        <f t="shared" si="60"/>
        <v>228</v>
      </c>
      <c r="B240" s="225"/>
      <c r="C240" s="804">
        <f>'LIGHTING MC'!C239</f>
        <v>122.50000000000004</v>
      </c>
      <c r="D240" s="768"/>
      <c r="E240" s="768">
        <f>'LIGHTING MC'!E239</f>
        <v>3492</v>
      </c>
      <c r="F240" s="802">
        <f>'LIGHTING MC'!F239</f>
        <v>148471.83750000005</v>
      </c>
      <c r="G240" s="741">
        <f>E240*'PRESENT RATES'!I481</f>
        <v>1606.3200000000002</v>
      </c>
      <c r="H240" s="253">
        <f>E240*'PROPOSED RATES'!I481</f>
        <v>1606.3200000000002</v>
      </c>
      <c r="I240" s="742">
        <f t="shared" si="49"/>
        <v>0</v>
      </c>
      <c r="J240" s="750">
        <f>E240*'PRESENT RATES'!J481</f>
        <v>8520.48</v>
      </c>
      <c r="K240" s="253">
        <f>E240*'PROPOSED RATES'!J481</f>
        <v>11698.2</v>
      </c>
      <c r="L240" s="742">
        <f t="shared" si="50"/>
        <v>0.3729508196721314</v>
      </c>
      <c r="M240" s="741">
        <f>E240*'PRESENT RATES'!K481</f>
        <v>349.20000000000005</v>
      </c>
      <c r="N240" s="253">
        <f>E240*'PROPOSED RATES'!K481</f>
        <v>244.44000000000003</v>
      </c>
      <c r="O240" s="742">
        <f t="shared" si="51"/>
        <v>-0.30000000000000004</v>
      </c>
      <c r="P240" s="995">
        <f>E240*'PRESENT RATES'!L481</f>
        <v>0</v>
      </c>
      <c r="Q240" s="996">
        <f>E240*'PROPOSED RATES'!L481</f>
        <v>0</v>
      </c>
      <c r="R240" s="742" t="str">
        <f t="shared" si="52"/>
        <v>0.0%</v>
      </c>
      <c r="S240" s="741">
        <f>E240*'PRESENT RATES'!M481</f>
        <v>0</v>
      </c>
      <c r="T240" s="253">
        <f>E240*'PROPOSED RATES'!M481</f>
        <v>0</v>
      </c>
      <c r="U240" s="742" t="str">
        <f t="shared" si="59"/>
        <v>0.0%</v>
      </c>
      <c r="V240" s="741">
        <f>E240*'PRESENT RATES'!N481</f>
        <v>1257.1199999999999</v>
      </c>
      <c r="W240" s="253">
        <f>E240*'PROPOSED RATES'!N481</f>
        <v>1187.28</v>
      </c>
      <c r="X240" s="742">
        <f t="shared" si="53"/>
        <v>-5.5555555555555469E-2</v>
      </c>
      <c r="Y240" s="741">
        <f>E240*'PRESENT RATES'!O481</f>
        <v>0</v>
      </c>
      <c r="Z240" s="253">
        <f>E240*'PROPOSED RATES'!O481</f>
        <v>0</v>
      </c>
      <c r="AA240" s="742" t="str">
        <f t="shared" si="54"/>
        <v>0.0%</v>
      </c>
      <c r="AB240" s="741">
        <f>E240*'PRESENT RATES'!Q481</f>
        <v>11733.119999999999</v>
      </c>
      <c r="AC240" s="250">
        <f>E240*'PROPOSED RATES'!Q481</f>
        <v>14736.24</v>
      </c>
      <c r="AD240" s="742">
        <f t="shared" si="55"/>
        <v>0.25595238095238115</v>
      </c>
      <c r="AE240" s="756">
        <f>E240*'PRESENT RATES'!R481</f>
        <v>870.90480000000002</v>
      </c>
      <c r="AF240" s="250">
        <f>E240*'PROPOSED RATES'!R481</f>
        <v>870.90480000000002</v>
      </c>
      <c r="AG240" s="742">
        <f t="shared" si="56"/>
        <v>0</v>
      </c>
      <c r="AH240" s="756">
        <f>E240*'PRESENT RATES'!S481</f>
        <v>9733.1119199999994</v>
      </c>
      <c r="AI240" s="250">
        <f>E240*'PROPOSED RATES'!S481</f>
        <v>9102.4567200000001</v>
      </c>
      <c r="AJ240" s="742">
        <f t="shared" si="57"/>
        <v>-6.4794816414686762E-2</v>
      </c>
      <c r="AK240" s="985">
        <f>E240*'PRESENT RATES'!T481</f>
        <v>-11.349</v>
      </c>
      <c r="AL240" s="985">
        <f>E240*'PROPOSED RATES'!T481</f>
        <v>-12.01248</v>
      </c>
      <c r="AM240" s="742">
        <f t="shared" si="61"/>
        <v>5.8461538461538343E-2</v>
      </c>
      <c r="AN240" s="756">
        <f>E240*'PRESENT RATES'!U481</f>
        <v>22325.78772</v>
      </c>
      <c r="AO240" s="250">
        <f>E240*'PROPOSED RATES'!U481</f>
        <v>24697.589039999999</v>
      </c>
      <c r="AP240" s="742">
        <f t="shared" si="58"/>
        <v>0.10623595233216698</v>
      </c>
      <c r="AQ240" s="463"/>
      <c r="AR240" s="225">
        <f t="shared" si="47"/>
        <v>228</v>
      </c>
    </row>
    <row r="241" spans="1:44">
      <c r="A241" s="126">
        <f t="shared" si="60"/>
        <v>229</v>
      </c>
      <c r="B241" s="225"/>
      <c r="C241" s="804">
        <f>'LIGHTING MC'!C240</f>
        <v>127.50000000000003</v>
      </c>
      <c r="D241" s="768"/>
      <c r="E241" s="768">
        <f>'LIGHTING MC'!E240</f>
        <v>25512</v>
      </c>
      <c r="F241" s="802">
        <f>'LIGHTING MC'!F240</f>
        <v>1128985.7250000003</v>
      </c>
      <c r="G241" s="741">
        <f>E241*'PRESENT RATES'!I482</f>
        <v>11990.64</v>
      </c>
      <c r="H241" s="253">
        <f>E241*'PROPOSED RATES'!I482</f>
        <v>11990.64</v>
      </c>
      <c r="I241" s="742">
        <f t="shared" si="49"/>
        <v>0</v>
      </c>
      <c r="J241" s="750">
        <f>E241*'PRESENT RATES'!J482</f>
        <v>64800.480000000003</v>
      </c>
      <c r="K241" s="253">
        <f>E241*'PROPOSED RATES'!J482</f>
        <v>89036.88</v>
      </c>
      <c r="L241" s="742">
        <f t="shared" si="50"/>
        <v>0.37401574803149606</v>
      </c>
      <c r="M241" s="741">
        <f>E241*'PRESENT RATES'!K482</f>
        <v>2806.32</v>
      </c>
      <c r="N241" s="253">
        <f>E241*'PROPOSED RATES'!K482</f>
        <v>1785.8400000000001</v>
      </c>
      <c r="O241" s="742">
        <f t="shared" si="51"/>
        <v>-0.36363636363636365</v>
      </c>
      <c r="P241" s="995">
        <f>E241*'PRESENT RATES'!L482</f>
        <v>0</v>
      </c>
      <c r="Q241" s="996">
        <f>E241*'PROPOSED RATES'!L482</f>
        <v>0</v>
      </c>
      <c r="R241" s="742" t="str">
        <f t="shared" si="52"/>
        <v>0.0%</v>
      </c>
      <c r="S241" s="741">
        <f>E241*'PRESENT RATES'!M482</f>
        <v>0</v>
      </c>
      <c r="T241" s="253">
        <f>E241*'PROPOSED RATES'!M482</f>
        <v>0</v>
      </c>
      <c r="U241" s="742" t="str">
        <f t="shared" si="59"/>
        <v>0.0%</v>
      </c>
      <c r="V241" s="741">
        <f>E241*'PRESENT RATES'!N482</f>
        <v>9184.32</v>
      </c>
      <c r="W241" s="253">
        <f>E241*'PROPOSED RATES'!N482</f>
        <v>8674.08</v>
      </c>
      <c r="X241" s="742">
        <f t="shared" si="53"/>
        <v>-5.555555555555558E-2</v>
      </c>
      <c r="Y241" s="741">
        <f>E241*'PRESENT RATES'!O482</f>
        <v>0</v>
      </c>
      <c r="Z241" s="253">
        <f>E241*'PROPOSED RATES'!O482</f>
        <v>0</v>
      </c>
      <c r="AA241" s="742" t="str">
        <f t="shared" si="54"/>
        <v>0.0%</v>
      </c>
      <c r="AB241" s="741">
        <f>E241*'PRESENT RATES'!Q482</f>
        <v>88781.759999999995</v>
      </c>
      <c r="AC241" s="250">
        <f>E241*'PROPOSED RATES'!Q482</f>
        <v>111487.44</v>
      </c>
      <c r="AD241" s="742">
        <f t="shared" si="55"/>
        <v>0.25574712643678166</v>
      </c>
      <c r="AE241" s="756">
        <f>E241*'PRESENT RATES'!R482</f>
        <v>6510.6623999999993</v>
      </c>
      <c r="AF241" s="250">
        <f>E241*'PROPOSED RATES'!R482</f>
        <v>6510.6623999999993</v>
      </c>
      <c r="AG241" s="742">
        <f t="shared" si="56"/>
        <v>0</v>
      </c>
      <c r="AH241" s="756">
        <f>E241*'PRESENT RATES'!S482</f>
        <v>72762.26496</v>
      </c>
      <c r="AI241" s="250">
        <f>E241*'PROPOSED RATES'!S482</f>
        <v>68047.647360000003</v>
      </c>
      <c r="AJ241" s="742">
        <f t="shared" si="57"/>
        <v>-6.4794816414686762E-2</v>
      </c>
      <c r="AK241" s="985">
        <f>E241*'PRESENT RATES'!T482</f>
        <v>-84.699839999999995</v>
      </c>
      <c r="AL241" s="985">
        <f>E241*'PROPOSED RATES'!T482</f>
        <v>-89.802239999999998</v>
      </c>
      <c r="AM241" s="742">
        <f t="shared" si="61"/>
        <v>6.024096385542177E-2</v>
      </c>
      <c r="AN241" s="756">
        <f>E241*'PRESENT RATES'!U482</f>
        <v>167969.98752</v>
      </c>
      <c r="AO241" s="250">
        <f>E241*'PROPOSED RATES'!U482</f>
        <v>185955.94752000002</v>
      </c>
      <c r="AP241" s="742">
        <f t="shared" si="58"/>
        <v>0.10707841481418501</v>
      </c>
      <c r="AQ241" s="463"/>
      <c r="AR241" s="225">
        <f t="shared" si="47"/>
        <v>229</v>
      </c>
    </row>
    <row r="242" spans="1:44">
      <c r="A242" s="126">
        <f t="shared" si="60"/>
        <v>230</v>
      </c>
      <c r="B242" s="225"/>
      <c r="C242" s="804">
        <f>'LIGHTING MC'!C241</f>
        <v>132.50000000000003</v>
      </c>
      <c r="D242" s="768"/>
      <c r="E242" s="768">
        <f>'LIGHTING MC'!E241</f>
        <v>5280</v>
      </c>
      <c r="F242" s="802">
        <f>'LIGHTING MC'!F241</f>
        <v>242819.50000000003</v>
      </c>
      <c r="G242" s="741">
        <f>E242*'PRESENT RATES'!I483</f>
        <v>2587.1999999999998</v>
      </c>
      <c r="H242" s="253">
        <f>E242*'PROPOSED RATES'!I483</f>
        <v>2587.1999999999998</v>
      </c>
      <c r="I242" s="742">
        <f t="shared" si="49"/>
        <v>0</v>
      </c>
      <c r="J242" s="750">
        <f>E242*'PRESENT RATES'!J483</f>
        <v>13939.2</v>
      </c>
      <c r="K242" s="253">
        <f>E242*'PROPOSED RATES'!J483</f>
        <v>19166.399999999998</v>
      </c>
      <c r="L242" s="742">
        <f t="shared" si="50"/>
        <v>0.37499999999999978</v>
      </c>
      <c r="M242" s="741">
        <f>E242*'PRESENT RATES'!K483</f>
        <v>580.79999999999995</v>
      </c>
      <c r="N242" s="253">
        <f>E242*'PROPOSED RATES'!K483</f>
        <v>369.6</v>
      </c>
      <c r="O242" s="742">
        <f t="shared" si="51"/>
        <v>-0.36363636363636354</v>
      </c>
      <c r="P242" s="995">
        <f>E242*'PRESENT RATES'!L483</f>
        <v>0</v>
      </c>
      <c r="Q242" s="996">
        <f>E242*'PROPOSED RATES'!L483</f>
        <v>0</v>
      </c>
      <c r="R242" s="742" t="str">
        <f t="shared" si="52"/>
        <v>0.0%</v>
      </c>
      <c r="S242" s="741">
        <f>E242*'PRESENT RATES'!M483</f>
        <v>0</v>
      </c>
      <c r="T242" s="253">
        <f>E242*'PROPOSED RATES'!M483</f>
        <v>0</v>
      </c>
      <c r="U242" s="742" t="str">
        <f t="shared" si="59"/>
        <v>0.0%</v>
      </c>
      <c r="V242" s="741">
        <f>E242*'PRESENT RATES'!N483</f>
        <v>2006.4</v>
      </c>
      <c r="W242" s="253">
        <f>E242*'PROPOSED RATES'!N483</f>
        <v>1900.8</v>
      </c>
      <c r="X242" s="742">
        <f t="shared" si="53"/>
        <v>-5.2631578947368474E-2</v>
      </c>
      <c r="Y242" s="741">
        <f>E242*'PRESENT RATES'!O483</f>
        <v>0</v>
      </c>
      <c r="Z242" s="253">
        <f>E242*'PROPOSED RATES'!O483</f>
        <v>0</v>
      </c>
      <c r="AA242" s="742" t="str">
        <f t="shared" si="54"/>
        <v>0.0%</v>
      </c>
      <c r="AB242" s="741">
        <f>E242*'PRESENT RATES'!Q483</f>
        <v>19113.599999999999</v>
      </c>
      <c r="AC242" s="250">
        <f>E242*'PROPOSED RATES'!Q483</f>
        <v>24024.000000000004</v>
      </c>
      <c r="AD242" s="742">
        <f t="shared" si="55"/>
        <v>0.25690607734806647</v>
      </c>
      <c r="AE242" s="756">
        <f>E242*'PRESENT RATES'!R483</f>
        <v>1408.704</v>
      </c>
      <c r="AF242" s="250">
        <f>E242*'PROPOSED RATES'!R483</f>
        <v>1408.704</v>
      </c>
      <c r="AG242" s="742">
        <f t="shared" si="56"/>
        <v>0</v>
      </c>
      <c r="AH242" s="756">
        <f>E242*'PRESENT RATES'!S483</f>
        <v>15743.481600000001</v>
      </c>
      <c r="AI242" s="250">
        <f>E242*'PROPOSED RATES'!S483</f>
        <v>14723.385600000001</v>
      </c>
      <c r="AJ242" s="742">
        <f t="shared" si="57"/>
        <v>-6.4794816414686762E-2</v>
      </c>
      <c r="AK242" s="985">
        <f>E242*'PRESENT RATES'!T483</f>
        <v>-18.3216</v>
      </c>
      <c r="AL242" s="985">
        <f>E242*'PROPOSED RATES'!T483</f>
        <v>-19.430400000000002</v>
      </c>
      <c r="AM242" s="742">
        <f t="shared" si="61"/>
        <v>6.0518731988472796E-2</v>
      </c>
      <c r="AN242" s="756">
        <f>E242*'PRESENT RATES'!U483</f>
        <v>36247.464</v>
      </c>
      <c r="AO242" s="250">
        <f>E242*'PROPOSED RATES'!U483</f>
        <v>40136.659200000002</v>
      </c>
      <c r="AP242" s="742">
        <f t="shared" si="58"/>
        <v>0.10729564970393524</v>
      </c>
      <c r="AQ242" s="463"/>
      <c r="AR242" s="225">
        <f t="shared" si="47"/>
        <v>230</v>
      </c>
    </row>
    <row r="243" spans="1:44">
      <c r="A243" s="126">
        <f t="shared" si="60"/>
        <v>231</v>
      </c>
      <c r="B243" s="225"/>
      <c r="C243" s="804">
        <f>'LIGHTING MC'!C242</f>
        <v>137.50000000000003</v>
      </c>
      <c r="D243" s="768"/>
      <c r="E243" s="768">
        <f>'LIGHTING MC'!E242</f>
        <v>47340</v>
      </c>
      <c r="F243" s="802">
        <f>'LIGHTING MC'!F242</f>
        <v>2259252.1875000005</v>
      </c>
      <c r="G243" s="741">
        <f>E243*'PRESENT RATES'!I484</f>
        <v>24143.4</v>
      </c>
      <c r="H243" s="253">
        <f>E243*'PROPOSED RATES'!I484</f>
        <v>24143.4</v>
      </c>
      <c r="I243" s="742">
        <f t="shared" si="49"/>
        <v>0</v>
      </c>
      <c r="J243" s="750">
        <f>E243*'PRESENT RATES'!J484</f>
        <v>129711.6</v>
      </c>
      <c r="K243" s="253">
        <f>E243*'PROPOSED RATES'!J484</f>
        <v>177998.4</v>
      </c>
      <c r="L243" s="742">
        <f t="shared" si="50"/>
        <v>0.37226277372262762</v>
      </c>
      <c r="M243" s="741">
        <f>E243*'PRESENT RATES'!K484</f>
        <v>5680.8</v>
      </c>
      <c r="N243" s="253">
        <f>E243*'PROPOSED RATES'!K484</f>
        <v>3313.8</v>
      </c>
      <c r="O243" s="742">
        <f t="shared" si="51"/>
        <v>-0.41666666666666663</v>
      </c>
      <c r="P243" s="995">
        <f>E243*'PRESENT RATES'!L484</f>
        <v>0</v>
      </c>
      <c r="Q243" s="996">
        <f>E243*'PROPOSED RATES'!L484</f>
        <v>0</v>
      </c>
      <c r="R243" s="742" t="str">
        <f t="shared" si="52"/>
        <v>0.0%</v>
      </c>
      <c r="S243" s="741">
        <f>E243*'PRESENT RATES'!M484</f>
        <v>0</v>
      </c>
      <c r="T243" s="253">
        <f>E243*'PROPOSED RATES'!M484</f>
        <v>0</v>
      </c>
      <c r="U243" s="742" t="str">
        <f t="shared" si="59"/>
        <v>0.0%</v>
      </c>
      <c r="V243" s="741">
        <f>E243*'PRESENT RATES'!N484</f>
        <v>18936</v>
      </c>
      <c r="W243" s="253">
        <f>E243*'PROPOSED RATES'!N484</f>
        <v>17515.8</v>
      </c>
      <c r="X243" s="742">
        <f t="shared" si="53"/>
        <v>-7.5000000000000067E-2</v>
      </c>
      <c r="Y243" s="741">
        <f>E243*'PRESENT RATES'!O484</f>
        <v>0</v>
      </c>
      <c r="Z243" s="253">
        <f>E243*'PROPOSED RATES'!O484</f>
        <v>0</v>
      </c>
      <c r="AA243" s="742" t="str">
        <f t="shared" si="54"/>
        <v>0.0%</v>
      </c>
      <c r="AB243" s="741">
        <f>E243*'PRESENT RATES'!Q484</f>
        <v>178471.8</v>
      </c>
      <c r="AC243" s="250">
        <f>E243*'PROPOSED RATES'!Q484</f>
        <v>222971.4</v>
      </c>
      <c r="AD243" s="742">
        <f t="shared" si="55"/>
        <v>0.24933687002652527</v>
      </c>
      <c r="AE243" s="756">
        <f>E243*'PRESENT RATES'!R484</f>
        <v>13179.455999999998</v>
      </c>
      <c r="AF243" s="250">
        <f>E243*'PROPOSED RATES'!R484</f>
        <v>13179.455999999998</v>
      </c>
      <c r="AG243" s="742">
        <f t="shared" si="56"/>
        <v>0</v>
      </c>
      <c r="AH243" s="756">
        <f>E243*'PRESENT RATES'!S484</f>
        <v>147291.7824</v>
      </c>
      <c r="AI243" s="250">
        <f>E243*'PROPOSED RATES'!S484</f>
        <v>137748.03839999999</v>
      </c>
      <c r="AJ243" s="742">
        <f t="shared" si="57"/>
        <v>-6.4794816414686873E-2</v>
      </c>
      <c r="AK243" s="985">
        <f>E243*'PRESENT RATES'!T484</f>
        <v>-171.3708</v>
      </c>
      <c r="AL243" s="985">
        <f>E243*'PROPOSED RATES'!T484</f>
        <v>-181.78560000000002</v>
      </c>
      <c r="AM243" s="742">
        <f t="shared" si="61"/>
        <v>6.0773480662983603E-2</v>
      </c>
      <c r="AN243" s="756">
        <f>E243*'PRESENT RATES'!U484</f>
        <v>338771.66759999999</v>
      </c>
      <c r="AO243" s="250">
        <f>E243*'PROPOSED RATES'!U484</f>
        <v>373717.10879999999</v>
      </c>
      <c r="AP243" s="742">
        <f t="shared" si="58"/>
        <v>0.10315337598202379</v>
      </c>
      <c r="AQ243" s="463"/>
      <c r="AR243" s="225">
        <f t="shared" si="47"/>
        <v>231</v>
      </c>
    </row>
    <row r="244" spans="1:44">
      <c r="A244" s="126">
        <f t="shared" si="60"/>
        <v>232</v>
      </c>
      <c r="B244" s="225"/>
      <c r="C244" s="804">
        <f>'LIGHTING MC'!C243</f>
        <v>142.50000000000006</v>
      </c>
      <c r="D244" s="768"/>
      <c r="E244" s="768">
        <f>'LIGHTING MC'!E243</f>
        <v>684</v>
      </c>
      <c r="F244" s="802">
        <f>'LIGHTING MC'!F243</f>
        <v>33830.212500000016</v>
      </c>
      <c r="G244" s="741">
        <f>E244*'PRESENT RATES'!I485</f>
        <v>355.68</v>
      </c>
      <c r="H244" s="253">
        <f>E244*'PROPOSED RATES'!I485</f>
        <v>355.68</v>
      </c>
      <c r="I244" s="742">
        <f t="shared" si="49"/>
        <v>0</v>
      </c>
      <c r="J244" s="750">
        <f>E244*'PRESENT RATES'!J485</f>
        <v>1942.56</v>
      </c>
      <c r="K244" s="253">
        <f>E244*'PROPOSED RATES'!J485</f>
        <v>2667.6</v>
      </c>
      <c r="L244" s="742">
        <f t="shared" si="50"/>
        <v>0.37323943661971826</v>
      </c>
      <c r="M244" s="741">
        <f>E244*'PRESENT RATES'!K485</f>
        <v>82.08</v>
      </c>
      <c r="N244" s="253">
        <f>E244*'PROPOSED RATES'!K485</f>
        <v>54.72</v>
      </c>
      <c r="O244" s="742">
        <f t="shared" si="51"/>
        <v>-0.33333333333333337</v>
      </c>
      <c r="P244" s="995">
        <f>E244*'PRESENT RATES'!L485</f>
        <v>0</v>
      </c>
      <c r="Q244" s="996">
        <f>E244*'PROPOSED RATES'!L485</f>
        <v>0</v>
      </c>
      <c r="R244" s="742" t="str">
        <f t="shared" si="52"/>
        <v>0.0%</v>
      </c>
      <c r="S244" s="741">
        <f>E244*'PRESENT RATES'!M485</f>
        <v>0</v>
      </c>
      <c r="T244" s="253">
        <f>E244*'PROPOSED RATES'!M485</f>
        <v>0</v>
      </c>
      <c r="U244" s="742" t="str">
        <f t="shared" si="59"/>
        <v>0.0%</v>
      </c>
      <c r="V244" s="741">
        <f>E244*'PRESENT RATES'!N485</f>
        <v>280.44</v>
      </c>
      <c r="W244" s="253">
        <f>E244*'PROPOSED RATES'!N485</f>
        <v>259.92</v>
      </c>
      <c r="X244" s="742">
        <f t="shared" si="53"/>
        <v>-7.3170731707317027E-2</v>
      </c>
      <c r="Y244" s="741">
        <f>E244*'PRESENT RATES'!O485</f>
        <v>0</v>
      </c>
      <c r="Z244" s="253">
        <f>E244*'PROPOSED RATES'!O485</f>
        <v>0</v>
      </c>
      <c r="AA244" s="742" t="str">
        <f t="shared" si="54"/>
        <v>0.0%</v>
      </c>
      <c r="AB244" s="741">
        <f>E244*'PRESENT RATES'!Q485</f>
        <v>2660.76</v>
      </c>
      <c r="AC244" s="250">
        <f>E244*'PROPOSED RATES'!Q485</f>
        <v>3337.92</v>
      </c>
      <c r="AD244" s="742">
        <f t="shared" si="55"/>
        <v>0.25449871465295626</v>
      </c>
      <c r="AE244" s="756">
        <f>E244*'PRESENT RATES'!R485</f>
        <v>194.39279999999999</v>
      </c>
      <c r="AF244" s="250">
        <f>E244*'PROPOSED RATES'!R485</f>
        <v>194.39279999999999</v>
      </c>
      <c r="AG244" s="742">
        <f t="shared" si="56"/>
        <v>0</v>
      </c>
      <c r="AH244" s="756">
        <f>E244*'PRESENT RATES'!S485</f>
        <v>2172.5071200000002</v>
      </c>
      <c r="AI244" s="250">
        <f>E244*'PROPOSED RATES'!S485</f>
        <v>2031.73992</v>
      </c>
      <c r="AJ244" s="742">
        <f t="shared" si="57"/>
        <v>-6.4794816414686873E-2</v>
      </c>
      <c r="AK244" s="985">
        <f>E244*'PRESENT RATES'!T485</f>
        <v>-2.5308000000000002</v>
      </c>
      <c r="AL244" s="985">
        <f>E244*'PROPOSED RATES'!T485</f>
        <v>-2.6812800000000001</v>
      </c>
      <c r="AM244" s="742">
        <f t="shared" si="61"/>
        <v>5.9459459459459518E-2</v>
      </c>
      <c r="AN244" s="756">
        <f>E244*'PRESENT RATES'!U485</f>
        <v>5025.1291200000005</v>
      </c>
      <c r="AO244" s="250">
        <f>E244*'PROPOSED RATES'!U485</f>
        <v>5561.3714400000008</v>
      </c>
      <c r="AP244" s="742">
        <f t="shared" si="58"/>
        <v>0.10671214752786295</v>
      </c>
      <c r="AQ244" s="463"/>
      <c r="AR244" s="225">
        <f t="shared" si="47"/>
        <v>232</v>
      </c>
    </row>
    <row r="245" spans="1:44">
      <c r="A245" s="126">
        <f t="shared" si="60"/>
        <v>233</v>
      </c>
      <c r="B245" s="225"/>
      <c r="C245" s="804">
        <f>'LIGHTING MC'!C244</f>
        <v>147.50000000000006</v>
      </c>
      <c r="D245" s="768"/>
      <c r="E245" s="768">
        <f>'LIGHTING MC'!E244</f>
        <v>2232</v>
      </c>
      <c r="F245" s="802">
        <f>'LIGHTING MC'!F244</f>
        <v>114266.77500000004</v>
      </c>
      <c r="G245" s="741">
        <f>E245*'PRESENT RATES'!I486</f>
        <v>1205.28</v>
      </c>
      <c r="H245" s="253">
        <f>E245*'PROPOSED RATES'!I486</f>
        <v>1205.28</v>
      </c>
      <c r="I245" s="742">
        <f t="shared" si="49"/>
        <v>0</v>
      </c>
      <c r="J245" s="750">
        <f>E245*'PRESENT RATES'!J486</f>
        <v>6562.08</v>
      </c>
      <c r="K245" s="253">
        <f>E245*'PROPOSED RATES'!J486</f>
        <v>9017.2800000000007</v>
      </c>
      <c r="L245" s="742">
        <f t="shared" si="50"/>
        <v>0.37414965986394577</v>
      </c>
      <c r="M245" s="741">
        <f>E245*'PRESENT RATES'!K486</f>
        <v>267.83999999999997</v>
      </c>
      <c r="N245" s="253">
        <f>E245*'PROPOSED RATES'!K486</f>
        <v>178.56</v>
      </c>
      <c r="O245" s="742">
        <f t="shared" si="51"/>
        <v>-0.33333333333333326</v>
      </c>
      <c r="P245" s="995">
        <f>E245*'PRESENT RATES'!L486</f>
        <v>0</v>
      </c>
      <c r="Q245" s="996">
        <f>E245*'PROPOSED RATES'!L486</f>
        <v>0</v>
      </c>
      <c r="R245" s="742" t="str">
        <f t="shared" si="52"/>
        <v>0.0%</v>
      </c>
      <c r="S245" s="741">
        <f>E245*'PRESENT RATES'!M486</f>
        <v>0</v>
      </c>
      <c r="T245" s="253">
        <f>E245*'PROPOSED RATES'!M486</f>
        <v>0</v>
      </c>
      <c r="U245" s="742" t="str">
        <f t="shared" si="59"/>
        <v>0.0%</v>
      </c>
      <c r="V245" s="741">
        <f>E245*'PRESENT RATES'!N486</f>
        <v>937.43999999999994</v>
      </c>
      <c r="W245" s="253">
        <f>E245*'PROPOSED RATES'!N486</f>
        <v>892.80000000000007</v>
      </c>
      <c r="X245" s="742">
        <f t="shared" si="53"/>
        <v>-4.761904761904745E-2</v>
      </c>
      <c r="Y245" s="741">
        <f>E245*'PRESENT RATES'!O486</f>
        <v>0</v>
      </c>
      <c r="Z245" s="253">
        <f>E245*'PROPOSED RATES'!O486</f>
        <v>0</v>
      </c>
      <c r="AA245" s="742" t="str">
        <f t="shared" si="54"/>
        <v>0.0%</v>
      </c>
      <c r="AB245" s="741">
        <f>E245*'PRESENT RATES'!Q486</f>
        <v>8972.6400000000012</v>
      </c>
      <c r="AC245" s="250">
        <f>E245*'PROPOSED RATES'!Q486</f>
        <v>11293.920000000002</v>
      </c>
      <c r="AD245" s="742">
        <f t="shared" si="55"/>
        <v>0.25870646766169147</v>
      </c>
      <c r="AE245" s="756">
        <f>E245*'PRESENT RATES'!R486</f>
        <v>660.22559999999999</v>
      </c>
      <c r="AF245" s="250">
        <f>E245*'PROPOSED RATES'!R486</f>
        <v>660.22559999999999</v>
      </c>
      <c r="AG245" s="742">
        <f t="shared" si="56"/>
        <v>0</v>
      </c>
      <c r="AH245" s="756">
        <f>E245*'PRESENT RATES'!S486</f>
        <v>7378.5902400000004</v>
      </c>
      <c r="AI245" s="250">
        <f>E245*'PROPOSED RATES'!S486</f>
        <v>6900.4958399999996</v>
      </c>
      <c r="AJ245" s="742">
        <f t="shared" si="57"/>
        <v>-6.4794816414686984E-2</v>
      </c>
      <c r="AK245" s="985">
        <f>E245*'PRESENT RATES'!T486</f>
        <v>-8.5931999999999995</v>
      </c>
      <c r="AL245" s="985">
        <f>E245*'PROPOSED RATES'!T486</f>
        <v>-9.10656</v>
      </c>
      <c r="AM245" s="742">
        <f t="shared" si="61"/>
        <v>5.9740259740259871E-2</v>
      </c>
      <c r="AN245" s="756">
        <f>E245*'PRESENT RATES'!U486</f>
        <v>17002.862639999999</v>
      </c>
      <c r="AO245" s="250">
        <f>E245*'PROPOSED RATES'!U486</f>
        <v>18845.534879999999</v>
      </c>
      <c r="AP245" s="742">
        <f t="shared" si="58"/>
        <v>0.10837423550461622</v>
      </c>
      <c r="AQ245" s="463"/>
      <c r="AR245" s="225">
        <f t="shared" si="47"/>
        <v>233</v>
      </c>
    </row>
    <row r="246" spans="1:44">
      <c r="A246" s="126">
        <f t="shared" si="60"/>
        <v>234</v>
      </c>
      <c r="B246" s="225"/>
      <c r="C246" s="804">
        <f>'LIGHTING MC'!C245</f>
        <v>152.50000000000006</v>
      </c>
      <c r="D246" s="768"/>
      <c r="E246" s="768">
        <f>'LIGHTING MC'!E245</f>
        <v>420</v>
      </c>
      <c r="F246" s="802">
        <f>'LIGHTING MC'!F245</f>
        <v>22230.687500000011</v>
      </c>
      <c r="G246" s="741">
        <f>E246*'PRESENT RATES'!I487</f>
        <v>235.20000000000002</v>
      </c>
      <c r="H246" s="253">
        <f>E246*'PROPOSED RATES'!I487</f>
        <v>235.20000000000002</v>
      </c>
      <c r="I246" s="742">
        <f t="shared" si="49"/>
        <v>0</v>
      </c>
      <c r="J246" s="750">
        <f>E246*'PRESENT RATES'!J487</f>
        <v>1276.8</v>
      </c>
      <c r="K246" s="253">
        <f>E246*'PROPOSED RATES'!J487</f>
        <v>1751.3999999999999</v>
      </c>
      <c r="L246" s="742">
        <f t="shared" si="50"/>
        <v>0.37171052631578938</v>
      </c>
      <c r="M246" s="741">
        <f>E246*'PRESENT RATES'!K487</f>
        <v>54.6</v>
      </c>
      <c r="N246" s="253">
        <f>E246*'PROPOSED RATES'!K487</f>
        <v>33.6</v>
      </c>
      <c r="O246" s="742">
        <f t="shared" si="51"/>
        <v>-0.38461538461538458</v>
      </c>
      <c r="P246" s="995">
        <f>E246*'PRESENT RATES'!L487</f>
        <v>0</v>
      </c>
      <c r="Q246" s="996">
        <f>E246*'PROPOSED RATES'!L487</f>
        <v>0</v>
      </c>
      <c r="R246" s="742" t="str">
        <f t="shared" si="52"/>
        <v>0.0%</v>
      </c>
      <c r="S246" s="741">
        <f>E246*'PRESENT RATES'!M487</f>
        <v>0</v>
      </c>
      <c r="T246" s="253">
        <f>E246*'PROPOSED RATES'!M487</f>
        <v>0</v>
      </c>
      <c r="U246" s="742" t="str">
        <f t="shared" si="59"/>
        <v>0.0%</v>
      </c>
      <c r="V246" s="741">
        <f>E246*'PRESENT RATES'!N487</f>
        <v>184.8</v>
      </c>
      <c r="W246" s="253">
        <f>E246*'PROPOSED RATES'!N487</f>
        <v>172.2</v>
      </c>
      <c r="X246" s="742">
        <f t="shared" si="53"/>
        <v>-6.8181818181818343E-2</v>
      </c>
      <c r="Y246" s="741">
        <f>E246*'PRESENT RATES'!O487</f>
        <v>0</v>
      </c>
      <c r="Z246" s="253">
        <f>E246*'PROPOSED RATES'!O487</f>
        <v>0</v>
      </c>
      <c r="AA246" s="742" t="str">
        <f t="shared" si="54"/>
        <v>0.0%</v>
      </c>
      <c r="AB246" s="741">
        <f>E246*'PRESENT RATES'!Q487</f>
        <v>1751.3999999999999</v>
      </c>
      <c r="AC246" s="250">
        <f>E246*'PROPOSED RATES'!Q487</f>
        <v>2192.4</v>
      </c>
      <c r="AD246" s="742">
        <f t="shared" si="55"/>
        <v>0.25179856115107935</v>
      </c>
      <c r="AE246" s="756">
        <f>E246*'PRESENT RATES'!R487</f>
        <v>129.108</v>
      </c>
      <c r="AF246" s="250">
        <f>E246*'PROPOSED RATES'!R487</f>
        <v>129.108</v>
      </c>
      <c r="AG246" s="742">
        <f t="shared" si="56"/>
        <v>0</v>
      </c>
      <c r="AH246" s="756">
        <f>E246*'PRESENT RATES'!S487</f>
        <v>1442.8932</v>
      </c>
      <c r="AI246" s="250">
        <f>E246*'PROPOSED RATES'!S487</f>
        <v>1349.4012</v>
      </c>
      <c r="AJ246" s="742">
        <f t="shared" si="57"/>
        <v>-6.4794816414686762E-2</v>
      </c>
      <c r="AK246" s="985">
        <f>E246*'PRESENT RATES'!T487</f>
        <v>-1.68</v>
      </c>
      <c r="AL246" s="985">
        <f>E246*'PROPOSED RATES'!T487</f>
        <v>-1.7807999999999999</v>
      </c>
      <c r="AM246" s="742">
        <f t="shared" si="61"/>
        <v>6.0000000000000053E-2</v>
      </c>
      <c r="AN246" s="756">
        <f>E246*'PRESENT RATES'!U487</f>
        <v>3321.7212</v>
      </c>
      <c r="AO246" s="250">
        <f>E246*'PROPOSED RATES'!U487</f>
        <v>3669.1284000000001</v>
      </c>
      <c r="AP246" s="742">
        <f t="shared" si="58"/>
        <v>0.10458650172085493</v>
      </c>
      <c r="AQ246" s="463"/>
      <c r="AR246" s="225">
        <f t="shared" si="47"/>
        <v>234</v>
      </c>
    </row>
    <row r="247" spans="1:44">
      <c r="A247" s="126">
        <f t="shared" si="60"/>
        <v>235</v>
      </c>
      <c r="B247" s="225"/>
      <c r="C247" s="804">
        <f>'LIGHTING MC'!C246</f>
        <v>157.50000000000006</v>
      </c>
      <c r="D247" s="768"/>
      <c r="E247" s="768">
        <f>'LIGHTING MC'!E246</f>
        <v>36</v>
      </c>
      <c r="F247" s="802">
        <f>'LIGHTING MC'!F246</f>
        <v>1967.9625000000005</v>
      </c>
      <c r="G247" s="741">
        <f>E247*'PRESENT RATES'!I488</f>
        <v>21.24</v>
      </c>
      <c r="H247" s="253">
        <f>E247*'PROPOSED RATES'!I488</f>
        <v>21.24</v>
      </c>
      <c r="I247" s="742">
        <f t="shared" si="49"/>
        <v>0</v>
      </c>
      <c r="J247" s="750">
        <f>E247*'PRESENT RATES'!J488</f>
        <v>113.04</v>
      </c>
      <c r="K247" s="253">
        <f>E247*'PROPOSED RATES'!J488</f>
        <v>155.16</v>
      </c>
      <c r="L247" s="742">
        <f t="shared" si="50"/>
        <v>0.37261146496815267</v>
      </c>
      <c r="M247" s="741">
        <f>E247*'PRESENT RATES'!K488</f>
        <v>4.68</v>
      </c>
      <c r="N247" s="253">
        <f>E247*'PROPOSED RATES'!K488</f>
        <v>3.2399999999999998</v>
      </c>
      <c r="O247" s="742">
        <f t="shared" si="51"/>
        <v>-0.30769230769230771</v>
      </c>
      <c r="P247" s="995">
        <f>E247*'PRESENT RATES'!L488</f>
        <v>0</v>
      </c>
      <c r="Q247" s="996">
        <f>E247*'PROPOSED RATES'!L488</f>
        <v>0</v>
      </c>
      <c r="R247" s="742" t="str">
        <f t="shared" si="52"/>
        <v>0.0%</v>
      </c>
      <c r="S247" s="741">
        <f>E247*'PRESENT RATES'!M488</f>
        <v>0</v>
      </c>
      <c r="T247" s="253">
        <f>E247*'PROPOSED RATES'!M488</f>
        <v>0</v>
      </c>
      <c r="U247" s="742" t="str">
        <f t="shared" si="59"/>
        <v>0.0%</v>
      </c>
      <c r="V247" s="741">
        <f>E247*'PRESENT RATES'!N488</f>
        <v>16.560000000000002</v>
      </c>
      <c r="W247" s="253">
        <f>E247*'PROPOSED RATES'!N488</f>
        <v>15.48</v>
      </c>
      <c r="X247" s="742">
        <f t="shared" si="53"/>
        <v>-6.5217391304347894E-2</v>
      </c>
      <c r="Y247" s="741">
        <f>E247*'PRESENT RATES'!O488</f>
        <v>0</v>
      </c>
      <c r="Z247" s="253">
        <f>E247*'PROPOSED RATES'!O488</f>
        <v>0</v>
      </c>
      <c r="AA247" s="742" t="str">
        <f t="shared" si="54"/>
        <v>0.0%</v>
      </c>
      <c r="AB247" s="741">
        <f>E247*'PRESENT RATES'!Q488</f>
        <v>155.52000000000001</v>
      </c>
      <c r="AC247" s="250">
        <f>E247*'PROPOSED RATES'!Q488</f>
        <v>195.11999999999998</v>
      </c>
      <c r="AD247" s="742">
        <f t="shared" si="55"/>
        <v>0.25462962962962932</v>
      </c>
      <c r="AE247" s="756">
        <f>E247*'PRESENT RATES'!R488</f>
        <v>11.484</v>
      </c>
      <c r="AF247" s="250">
        <f>E247*'PROPOSED RATES'!R488</f>
        <v>11.484</v>
      </c>
      <c r="AG247" s="742">
        <f t="shared" si="56"/>
        <v>0</v>
      </c>
      <c r="AH247" s="756">
        <f>E247*'PRESENT RATES'!S488</f>
        <v>128.34360000000001</v>
      </c>
      <c r="AI247" s="250">
        <f>E247*'PROPOSED RATES'!S488</f>
        <v>120.02759999999999</v>
      </c>
      <c r="AJ247" s="742">
        <f t="shared" si="57"/>
        <v>-6.4794816414686984E-2</v>
      </c>
      <c r="AK247" s="985">
        <f>E247*'PRESENT RATES'!T488</f>
        <v>-0.14940000000000001</v>
      </c>
      <c r="AL247" s="985">
        <f>E247*'PROPOSED RATES'!T488</f>
        <v>-0.15840000000000001</v>
      </c>
      <c r="AM247" s="742">
        <f t="shared" si="61"/>
        <v>6.024096385542177E-2</v>
      </c>
      <c r="AN247" s="756">
        <f>E247*'PRESENT RATES'!U488</f>
        <v>295.19819999999999</v>
      </c>
      <c r="AO247" s="250">
        <f>E247*'PROPOSED RATES'!U488</f>
        <v>326.47320000000002</v>
      </c>
      <c r="AP247" s="742">
        <f t="shared" si="58"/>
        <v>0.10594576796199995</v>
      </c>
      <c r="AQ247" s="463"/>
      <c r="AR247" s="225">
        <f t="shared" ref="AR247:AR310" si="62">A247</f>
        <v>235</v>
      </c>
    </row>
    <row r="248" spans="1:44">
      <c r="A248" s="126">
        <f t="shared" si="60"/>
        <v>236</v>
      </c>
      <c r="B248" s="225"/>
      <c r="C248" s="804">
        <f>'LIGHTING MC'!C247</f>
        <v>162.50000000000006</v>
      </c>
      <c r="D248" s="768"/>
      <c r="E248" s="768">
        <f>'LIGHTING MC'!E247</f>
        <v>96</v>
      </c>
      <c r="F248" s="802">
        <f>'LIGHTING MC'!F247</f>
        <v>5414.5000000000018</v>
      </c>
      <c r="G248" s="741">
        <f>E248*'PRESENT RATES'!I489</f>
        <v>57.599999999999994</v>
      </c>
      <c r="H248" s="253">
        <f>E248*'PROPOSED RATES'!I489</f>
        <v>57.599999999999994</v>
      </c>
      <c r="I248" s="742">
        <f t="shared" si="49"/>
        <v>0</v>
      </c>
      <c r="J248" s="750">
        <f>E248*'PRESENT RATES'!J489</f>
        <v>311.04000000000002</v>
      </c>
      <c r="K248" s="253">
        <f>E248*'PROPOSED RATES'!J489</f>
        <v>427.20000000000005</v>
      </c>
      <c r="L248" s="742">
        <f t="shared" si="50"/>
        <v>0.37345679012345689</v>
      </c>
      <c r="M248" s="741">
        <f>E248*'PRESENT RATES'!K489</f>
        <v>13.440000000000001</v>
      </c>
      <c r="N248" s="253">
        <f>E248*'PROPOSED RATES'!K489</f>
        <v>8.64</v>
      </c>
      <c r="O248" s="742">
        <f t="shared" si="51"/>
        <v>-0.35714285714285721</v>
      </c>
      <c r="P248" s="995">
        <f>E248*'PRESENT RATES'!L489</f>
        <v>0</v>
      </c>
      <c r="Q248" s="996">
        <f>E248*'PROPOSED RATES'!L489</f>
        <v>0</v>
      </c>
      <c r="R248" s="742" t="str">
        <f t="shared" si="52"/>
        <v>0.0%</v>
      </c>
      <c r="S248" s="741">
        <f>E248*'PRESENT RATES'!M489</f>
        <v>0</v>
      </c>
      <c r="T248" s="253">
        <f>E248*'PROPOSED RATES'!M489</f>
        <v>0</v>
      </c>
      <c r="U248" s="742" t="str">
        <f t="shared" si="59"/>
        <v>0.0%</v>
      </c>
      <c r="V248" s="741">
        <f>E248*'PRESENT RATES'!N489</f>
        <v>44.160000000000004</v>
      </c>
      <c r="W248" s="253">
        <f>E248*'PROPOSED RATES'!N489</f>
        <v>42.24</v>
      </c>
      <c r="X248" s="742">
        <f t="shared" si="53"/>
        <v>-4.3478260869565299E-2</v>
      </c>
      <c r="Y248" s="741">
        <f>E248*'PRESENT RATES'!O489</f>
        <v>0</v>
      </c>
      <c r="Z248" s="253">
        <f>E248*'PROPOSED RATES'!O489</f>
        <v>0</v>
      </c>
      <c r="AA248" s="742" t="str">
        <f t="shared" si="54"/>
        <v>0.0%</v>
      </c>
      <c r="AB248" s="741">
        <f>E248*'PRESENT RATES'!Q489</f>
        <v>426.24</v>
      </c>
      <c r="AC248" s="250">
        <f>E248*'PROPOSED RATES'!Q489</f>
        <v>535.68000000000006</v>
      </c>
      <c r="AD248" s="742">
        <f t="shared" si="55"/>
        <v>0.2567567567567568</v>
      </c>
      <c r="AE248" s="756">
        <f>E248*'PRESENT RATES'!R489</f>
        <v>31.180799999999998</v>
      </c>
      <c r="AF248" s="250">
        <f>E248*'PROPOSED RATES'!R489</f>
        <v>31.180799999999998</v>
      </c>
      <c r="AG248" s="742">
        <f t="shared" si="56"/>
        <v>0</v>
      </c>
      <c r="AH248" s="756">
        <f>E248*'PRESENT RATES'!S489</f>
        <v>348.47231999999997</v>
      </c>
      <c r="AI248" s="250">
        <f>E248*'PROPOSED RATES'!S489</f>
        <v>325.89312000000001</v>
      </c>
      <c r="AJ248" s="742">
        <f t="shared" si="57"/>
        <v>-6.4794816414686762E-2</v>
      </c>
      <c r="AK248" s="985">
        <f>E248*'PRESENT RATES'!T489</f>
        <v>-0.40608</v>
      </c>
      <c r="AL248" s="985">
        <f>E248*'PROPOSED RATES'!T489</f>
        <v>-0.43007999999999996</v>
      </c>
      <c r="AM248" s="742">
        <f t="shared" si="61"/>
        <v>5.9101654846335672E-2</v>
      </c>
      <c r="AN248" s="756">
        <f>E248*'PRESENT RATES'!U489</f>
        <v>805.48703999999998</v>
      </c>
      <c r="AO248" s="250">
        <f>E248*'PROPOSED RATES'!U489</f>
        <v>892.32384000000002</v>
      </c>
      <c r="AP248" s="742">
        <f t="shared" si="58"/>
        <v>0.10780657625478374</v>
      </c>
      <c r="AQ248" s="463"/>
      <c r="AR248" s="225">
        <f t="shared" si="62"/>
        <v>236</v>
      </c>
    </row>
    <row r="249" spans="1:44">
      <c r="A249" s="126">
        <f t="shared" si="60"/>
        <v>237</v>
      </c>
      <c r="B249" s="225"/>
      <c r="C249" s="804">
        <f>'LIGHTING MC'!C248</f>
        <v>167.50000000000006</v>
      </c>
      <c r="D249" s="768"/>
      <c r="E249" s="768">
        <f>'LIGHTING MC'!E248</f>
        <v>192</v>
      </c>
      <c r="F249" s="802">
        <f>'LIGHTING MC'!F248</f>
        <v>11162.200000000004</v>
      </c>
      <c r="G249" s="741">
        <f>E249*'PRESENT RATES'!I490</f>
        <v>119.03999999999999</v>
      </c>
      <c r="H249" s="253">
        <f>E249*'PROPOSED RATES'!I490</f>
        <v>119.03999999999999</v>
      </c>
      <c r="I249" s="742">
        <f t="shared" si="49"/>
        <v>0</v>
      </c>
      <c r="J249" s="750">
        <f>E249*'PRESENT RATES'!J490</f>
        <v>641.28</v>
      </c>
      <c r="K249" s="253">
        <f>E249*'PROPOSED RATES'!J490</f>
        <v>881.28</v>
      </c>
      <c r="L249" s="742">
        <f t="shared" si="50"/>
        <v>0.37425149700598803</v>
      </c>
      <c r="M249" s="741">
        <f>E249*'PRESENT RATES'!K490</f>
        <v>26.880000000000003</v>
      </c>
      <c r="N249" s="253">
        <f>E249*'PROPOSED RATES'!K490</f>
        <v>17.28</v>
      </c>
      <c r="O249" s="742">
        <f t="shared" si="51"/>
        <v>-0.35714285714285721</v>
      </c>
      <c r="P249" s="995">
        <f>E249*'PRESENT RATES'!L490</f>
        <v>0</v>
      </c>
      <c r="Q249" s="996">
        <f>E249*'PROPOSED RATES'!L490</f>
        <v>0</v>
      </c>
      <c r="R249" s="742" t="str">
        <f t="shared" si="52"/>
        <v>0.0%</v>
      </c>
      <c r="S249" s="741">
        <f>E249*'PRESENT RATES'!M490</f>
        <v>0</v>
      </c>
      <c r="T249" s="253">
        <f>E249*'PROPOSED RATES'!M490</f>
        <v>0</v>
      </c>
      <c r="U249" s="742" t="str">
        <f t="shared" si="59"/>
        <v>0.0%</v>
      </c>
      <c r="V249" s="741">
        <f>E249*'PRESENT RATES'!N490</f>
        <v>92.16</v>
      </c>
      <c r="W249" s="253">
        <f>E249*'PROPOSED RATES'!N490</f>
        <v>86.4</v>
      </c>
      <c r="X249" s="742">
        <f t="shared" si="53"/>
        <v>-6.2499999999999889E-2</v>
      </c>
      <c r="Y249" s="741">
        <f>E249*'PRESENT RATES'!O490</f>
        <v>0</v>
      </c>
      <c r="Z249" s="253">
        <f>E249*'PROPOSED RATES'!O490</f>
        <v>0</v>
      </c>
      <c r="AA249" s="742" t="str">
        <f t="shared" si="54"/>
        <v>0.0%</v>
      </c>
      <c r="AB249" s="741">
        <f>E249*'PRESENT RATES'!Q490</f>
        <v>879.36</v>
      </c>
      <c r="AC249" s="250">
        <f>E249*'PROPOSED RATES'!Q490</f>
        <v>1104</v>
      </c>
      <c r="AD249" s="742">
        <f t="shared" si="55"/>
        <v>0.25545851528384267</v>
      </c>
      <c r="AE249" s="756">
        <f>E249*'PRESENT RATES'!R490</f>
        <v>64.588799999999992</v>
      </c>
      <c r="AF249" s="250">
        <f>E249*'PROPOSED RATES'!R490</f>
        <v>64.588799999999992</v>
      </c>
      <c r="AG249" s="742">
        <f t="shared" si="56"/>
        <v>0</v>
      </c>
      <c r="AH249" s="756">
        <f>E249*'PRESENT RATES'!S490</f>
        <v>721.83551999999997</v>
      </c>
      <c r="AI249" s="250">
        <f>E249*'PROPOSED RATES'!S490</f>
        <v>675.06432000000007</v>
      </c>
      <c r="AJ249" s="742">
        <f t="shared" si="57"/>
        <v>-6.4794816414686651E-2</v>
      </c>
      <c r="AK249" s="985">
        <f>E249*'PRESENT RATES'!T490</f>
        <v>-0.84096000000000004</v>
      </c>
      <c r="AL249" s="985">
        <f>E249*'PROPOSED RATES'!T490</f>
        <v>-0.89088000000000001</v>
      </c>
      <c r="AM249" s="742">
        <f t="shared" si="61"/>
        <v>5.9360730593607247E-2</v>
      </c>
      <c r="AN249" s="756">
        <f>E249*'PRESENT RATES'!U490</f>
        <v>1664.9433600000002</v>
      </c>
      <c r="AO249" s="250">
        <f>E249*'PROPOSED RATES'!U490</f>
        <v>1842.76224</v>
      </c>
      <c r="AP249" s="742">
        <f t="shared" si="58"/>
        <v>0.10680175931029856</v>
      </c>
      <c r="AQ249" s="463"/>
      <c r="AR249" s="225">
        <f t="shared" si="62"/>
        <v>237</v>
      </c>
    </row>
    <row r="250" spans="1:44">
      <c r="A250" s="126">
        <f t="shared" si="60"/>
        <v>238</v>
      </c>
      <c r="B250" s="225"/>
      <c r="C250" s="804">
        <f>'LIGHTING MC'!C249</f>
        <v>172.50000000000006</v>
      </c>
      <c r="D250" s="768"/>
      <c r="E250" s="768">
        <f>'LIGHTING MC'!E249</f>
        <v>0</v>
      </c>
      <c r="F250" s="802">
        <f>'LIGHTING MC'!F249</f>
        <v>0</v>
      </c>
      <c r="G250" s="741">
        <f>E250*'PRESENT RATES'!I491</f>
        <v>0</v>
      </c>
      <c r="H250" s="253">
        <f>E250*'PROPOSED RATES'!I491</f>
        <v>0</v>
      </c>
      <c r="I250" s="742" t="str">
        <f t="shared" si="49"/>
        <v>0.0%</v>
      </c>
      <c r="J250" s="750">
        <f>E250*'PRESENT RATES'!J491</f>
        <v>0</v>
      </c>
      <c r="K250" s="253">
        <f>E250*'PROPOSED RATES'!J491</f>
        <v>0</v>
      </c>
      <c r="L250" s="742" t="str">
        <f t="shared" si="50"/>
        <v>0.0%</v>
      </c>
      <c r="M250" s="741">
        <f>E250*'PRESENT RATES'!K491</f>
        <v>0</v>
      </c>
      <c r="N250" s="253">
        <f>E250*'PROPOSED RATES'!K491</f>
        <v>0</v>
      </c>
      <c r="O250" s="742" t="str">
        <f t="shared" si="51"/>
        <v>0.0%</v>
      </c>
      <c r="P250" s="995">
        <f>E250*'PRESENT RATES'!L491</f>
        <v>0</v>
      </c>
      <c r="Q250" s="996">
        <f>E250*'PROPOSED RATES'!L491</f>
        <v>0</v>
      </c>
      <c r="R250" s="742" t="str">
        <f t="shared" si="52"/>
        <v>0.0%</v>
      </c>
      <c r="S250" s="741">
        <f>E250*'PRESENT RATES'!M491</f>
        <v>0</v>
      </c>
      <c r="T250" s="253">
        <f>E250*'PROPOSED RATES'!M491</f>
        <v>0</v>
      </c>
      <c r="U250" s="742" t="str">
        <f t="shared" si="59"/>
        <v>0.0%</v>
      </c>
      <c r="V250" s="741">
        <f>E250*'PRESENT RATES'!N491</f>
        <v>0</v>
      </c>
      <c r="W250" s="253">
        <f>E250*'PROPOSED RATES'!N491</f>
        <v>0</v>
      </c>
      <c r="X250" s="742" t="str">
        <f t="shared" si="53"/>
        <v>0.0%</v>
      </c>
      <c r="Y250" s="741">
        <f>E250*'PRESENT RATES'!O491</f>
        <v>0</v>
      </c>
      <c r="Z250" s="253">
        <f>E250*'PROPOSED RATES'!O491</f>
        <v>0</v>
      </c>
      <c r="AA250" s="742" t="str">
        <f t="shared" si="54"/>
        <v>0.0%</v>
      </c>
      <c r="AB250" s="741">
        <f>E250*'PRESENT RATES'!Q491</f>
        <v>0</v>
      </c>
      <c r="AC250" s="250">
        <f>E250*'PROPOSED RATES'!Q491</f>
        <v>0</v>
      </c>
      <c r="AD250" s="742" t="str">
        <f t="shared" si="55"/>
        <v>0.0%</v>
      </c>
      <c r="AE250" s="756">
        <f>E250*'PRESENT RATES'!R491</f>
        <v>0</v>
      </c>
      <c r="AF250" s="250">
        <f>E250*'PROPOSED RATES'!R491</f>
        <v>0</v>
      </c>
      <c r="AG250" s="742" t="str">
        <f t="shared" si="56"/>
        <v>0.0%</v>
      </c>
      <c r="AH250" s="756">
        <f>E250*'PRESENT RATES'!S491</f>
        <v>0</v>
      </c>
      <c r="AI250" s="250">
        <f>E250*'PROPOSED RATES'!S491</f>
        <v>0</v>
      </c>
      <c r="AJ250" s="742" t="str">
        <f t="shared" si="57"/>
        <v>0.0%</v>
      </c>
      <c r="AK250" s="985">
        <f>E250*'PRESENT RATES'!T491</f>
        <v>0</v>
      </c>
      <c r="AL250" s="985">
        <f>E250*'PROPOSED RATES'!T491</f>
        <v>0</v>
      </c>
      <c r="AM250" s="742" t="str">
        <f t="shared" si="61"/>
        <v>0.0%</v>
      </c>
      <c r="AN250" s="756">
        <f>E250*'PRESENT RATES'!U491</f>
        <v>0</v>
      </c>
      <c r="AO250" s="250">
        <f>E250*'PROPOSED RATES'!U491</f>
        <v>0</v>
      </c>
      <c r="AP250" s="742" t="str">
        <f t="shared" si="58"/>
        <v>0.0%</v>
      </c>
      <c r="AQ250" s="463"/>
      <c r="AR250" s="225">
        <f t="shared" si="62"/>
        <v>238</v>
      </c>
    </row>
    <row r="251" spans="1:44">
      <c r="A251" s="126">
        <f t="shared" si="60"/>
        <v>239</v>
      </c>
      <c r="B251" s="225"/>
      <c r="C251" s="804">
        <f>'LIGHTING MC'!C250</f>
        <v>177.50000000000009</v>
      </c>
      <c r="D251" s="768"/>
      <c r="E251" s="768">
        <f>'LIGHTING MC'!E250</f>
        <v>312</v>
      </c>
      <c r="F251" s="802">
        <f>'LIGHTING MC'!F250</f>
        <v>19221.475000000009</v>
      </c>
      <c r="G251" s="741">
        <f>E251*'PRESENT RATES'!I492</f>
        <v>205.92000000000002</v>
      </c>
      <c r="H251" s="253">
        <f>E251*'PROPOSED RATES'!I492</f>
        <v>205.92000000000002</v>
      </c>
      <c r="I251" s="742">
        <f t="shared" si="49"/>
        <v>0</v>
      </c>
      <c r="J251" s="750">
        <f>E251*'PRESENT RATES'!J492</f>
        <v>1104.48</v>
      </c>
      <c r="K251" s="253">
        <f>E251*'PROPOSED RATES'!J492</f>
        <v>1516.3200000000002</v>
      </c>
      <c r="L251" s="742">
        <f t="shared" si="50"/>
        <v>0.37288135593220351</v>
      </c>
      <c r="M251" s="741">
        <f>E251*'PRESENT RATES'!K492</f>
        <v>46.8</v>
      </c>
      <c r="N251" s="253">
        <f>E251*'PROPOSED RATES'!K492</f>
        <v>31.200000000000003</v>
      </c>
      <c r="O251" s="742">
        <f t="shared" si="51"/>
        <v>-0.33333333333333326</v>
      </c>
      <c r="P251" s="995">
        <f>E251*'PRESENT RATES'!L492</f>
        <v>0</v>
      </c>
      <c r="Q251" s="996">
        <f>E251*'PROPOSED RATES'!L492</f>
        <v>0</v>
      </c>
      <c r="R251" s="742" t="str">
        <f t="shared" si="52"/>
        <v>0.0%</v>
      </c>
      <c r="S251" s="741">
        <f>E251*'PRESENT RATES'!M492</f>
        <v>0</v>
      </c>
      <c r="T251" s="253">
        <f>E251*'PROPOSED RATES'!M492</f>
        <v>0</v>
      </c>
      <c r="U251" s="742" t="str">
        <f t="shared" si="59"/>
        <v>0.0%</v>
      </c>
      <c r="V251" s="741">
        <f>E251*'PRESENT RATES'!N492</f>
        <v>159.12</v>
      </c>
      <c r="W251" s="253">
        <f>E251*'PROPOSED RATES'!N492</f>
        <v>149.76</v>
      </c>
      <c r="X251" s="742">
        <f t="shared" si="53"/>
        <v>-5.882352941176483E-2</v>
      </c>
      <c r="Y251" s="741">
        <f>E251*'PRESENT RATES'!O492</f>
        <v>0</v>
      </c>
      <c r="Z251" s="253">
        <f>E251*'PROPOSED RATES'!O492</f>
        <v>0</v>
      </c>
      <c r="AA251" s="742" t="str">
        <f t="shared" si="54"/>
        <v>0.0%</v>
      </c>
      <c r="AB251" s="741">
        <f>E251*'PRESENT RATES'!Q492</f>
        <v>1516.3200000000002</v>
      </c>
      <c r="AC251" s="250">
        <f>E251*'PROPOSED RATES'!Q492</f>
        <v>1903.1999999999998</v>
      </c>
      <c r="AD251" s="742">
        <f t="shared" si="55"/>
        <v>0.25514403292181043</v>
      </c>
      <c r="AE251" s="756">
        <f>E251*'PRESENT RATES'!R492</f>
        <v>112.19519999999999</v>
      </c>
      <c r="AF251" s="250">
        <f>E251*'PROPOSED RATES'!R492</f>
        <v>112.19519999999999</v>
      </c>
      <c r="AG251" s="742">
        <f t="shared" si="56"/>
        <v>0</v>
      </c>
      <c r="AH251" s="756">
        <f>E251*'PRESENT RATES'!S492</f>
        <v>1253.87808</v>
      </c>
      <c r="AI251" s="250">
        <f>E251*'PROPOSED RATES'!S492</f>
        <v>1172.63328</v>
      </c>
      <c r="AJ251" s="742">
        <f t="shared" si="57"/>
        <v>-6.4794816414686762E-2</v>
      </c>
      <c r="AK251" s="985">
        <f>E251*'PRESENT RATES'!T492</f>
        <v>-1.4601600000000001</v>
      </c>
      <c r="AL251" s="985">
        <f>E251*'PROPOSED RATES'!T492</f>
        <v>-1.54752</v>
      </c>
      <c r="AM251" s="742">
        <f t="shared" si="61"/>
        <v>5.9829059829059839E-2</v>
      </c>
      <c r="AN251" s="756">
        <f>E251*'PRESENT RATES'!U492</f>
        <v>2880.9331200000001</v>
      </c>
      <c r="AO251" s="250">
        <f>E251*'PROPOSED RATES'!U492</f>
        <v>3186.4809599999999</v>
      </c>
      <c r="AP251" s="742">
        <f t="shared" si="58"/>
        <v>0.10605863700161144</v>
      </c>
      <c r="AQ251" s="463"/>
      <c r="AR251" s="225">
        <f t="shared" si="62"/>
        <v>239</v>
      </c>
    </row>
    <row r="252" spans="1:44">
      <c r="A252" s="126">
        <f t="shared" si="60"/>
        <v>240</v>
      </c>
      <c r="B252" s="225"/>
      <c r="C252" s="804">
        <f>'LIGHTING MC'!C251</f>
        <v>182.50000000000009</v>
      </c>
      <c r="D252" s="768"/>
      <c r="E252" s="768">
        <f>'LIGHTING MC'!E251</f>
        <v>84</v>
      </c>
      <c r="F252" s="802">
        <f>'LIGHTING MC'!F251</f>
        <v>5320.7875000000022</v>
      </c>
      <c r="G252" s="741">
        <f>E252*'PRESENT RATES'!I493</f>
        <v>56.28</v>
      </c>
      <c r="H252" s="253">
        <f>E252*'PROPOSED RATES'!I493</f>
        <v>56.28</v>
      </c>
      <c r="I252" s="742">
        <f t="shared" si="49"/>
        <v>0</v>
      </c>
      <c r="J252" s="750">
        <f>E252*'PRESENT RATES'!J493</f>
        <v>305.76</v>
      </c>
      <c r="K252" s="253">
        <f>E252*'PROPOSED RATES'!J493</f>
        <v>420</v>
      </c>
      <c r="L252" s="742">
        <f t="shared" si="50"/>
        <v>0.37362637362637363</v>
      </c>
      <c r="M252" s="741">
        <f>E252*'PRESENT RATES'!K493</f>
        <v>12.6</v>
      </c>
      <c r="N252" s="253">
        <f>E252*'PROPOSED RATES'!K493</f>
        <v>8.4</v>
      </c>
      <c r="O252" s="742">
        <f t="shared" si="51"/>
        <v>-0.33333333333333326</v>
      </c>
      <c r="P252" s="995">
        <f>E252*'PRESENT RATES'!L493</f>
        <v>0</v>
      </c>
      <c r="Q252" s="996">
        <f>E252*'PROPOSED RATES'!L493</f>
        <v>0</v>
      </c>
      <c r="R252" s="742" t="str">
        <f t="shared" si="52"/>
        <v>0.0%</v>
      </c>
      <c r="S252" s="741">
        <f>E252*'PRESENT RATES'!M493</f>
        <v>0</v>
      </c>
      <c r="T252" s="253">
        <f>E252*'PROPOSED RATES'!M493</f>
        <v>0</v>
      </c>
      <c r="U252" s="742" t="str">
        <f t="shared" si="59"/>
        <v>0.0%</v>
      </c>
      <c r="V252" s="741">
        <f>E252*'PRESENT RATES'!N493</f>
        <v>43.68</v>
      </c>
      <c r="W252" s="253">
        <f>E252*'PROPOSED RATES'!N493</f>
        <v>41.16</v>
      </c>
      <c r="X252" s="742">
        <f t="shared" si="53"/>
        <v>-5.7692307692307709E-2</v>
      </c>
      <c r="Y252" s="741">
        <f>E252*'PRESENT RATES'!O493</f>
        <v>0</v>
      </c>
      <c r="Z252" s="253">
        <f>E252*'PROPOSED RATES'!O493</f>
        <v>0</v>
      </c>
      <c r="AA252" s="742" t="str">
        <f t="shared" si="54"/>
        <v>0.0%</v>
      </c>
      <c r="AB252" s="741">
        <f>E252*'PRESENT RATES'!Q493</f>
        <v>418.32000000000005</v>
      </c>
      <c r="AC252" s="250">
        <f>E252*'PROPOSED RATES'!Q493</f>
        <v>525.84</v>
      </c>
      <c r="AD252" s="742">
        <f t="shared" si="55"/>
        <v>0.25702811244979906</v>
      </c>
      <c r="AE252" s="756">
        <f>E252*'PRESENT RATES'!R493</f>
        <v>30.6936</v>
      </c>
      <c r="AF252" s="250">
        <f>E252*'PROPOSED RATES'!R493</f>
        <v>30.6936</v>
      </c>
      <c r="AG252" s="742">
        <f t="shared" si="56"/>
        <v>0</v>
      </c>
      <c r="AH252" s="756">
        <f>E252*'PRESENT RATES'!S493</f>
        <v>343.02744000000001</v>
      </c>
      <c r="AI252" s="250">
        <f>E252*'PROPOSED RATES'!S493</f>
        <v>320.80104</v>
      </c>
      <c r="AJ252" s="742">
        <f t="shared" si="57"/>
        <v>-6.4794816414686873E-2</v>
      </c>
      <c r="AK252" s="985">
        <f>E252*'PRESENT RATES'!T493</f>
        <v>-0.39984000000000003</v>
      </c>
      <c r="AL252" s="985">
        <f>E252*'PROPOSED RATES'!T493</f>
        <v>-0.42336000000000001</v>
      </c>
      <c r="AM252" s="742">
        <f t="shared" si="61"/>
        <v>5.8823529411764719E-2</v>
      </c>
      <c r="AN252" s="756">
        <f>E252*'PRESENT RATES'!U493</f>
        <v>791.64120000000003</v>
      </c>
      <c r="AO252" s="250">
        <f>E252*'PROPOSED RATES'!U493</f>
        <v>876.91128000000003</v>
      </c>
      <c r="AP252" s="742">
        <f t="shared" si="58"/>
        <v>0.10771303969525592</v>
      </c>
      <c r="AQ252" s="463"/>
      <c r="AR252" s="225">
        <f t="shared" si="62"/>
        <v>240</v>
      </c>
    </row>
    <row r="253" spans="1:44">
      <c r="A253" s="126">
        <f t="shared" si="60"/>
        <v>241</v>
      </c>
      <c r="B253" s="225"/>
      <c r="C253" s="804">
        <f>'LIGHTING MC'!C252</f>
        <v>187.50000000000009</v>
      </c>
      <c r="D253" s="768"/>
      <c r="E253" s="768">
        <f>'LIGHTING MC'!E252</f>
        <v>96</v>
      </c>
      <c r="F253" s="802">
        <f>'LIGHTING MC'!F252</f>
        <v>6247.5000000000027</v>
      </c>
      <c r="G253" s="741">
        <f>E253*'PRESENT RATES'!I494</f>
        <v>66.239999999999995</v>
      </c>
      <c r="H253" s="253">
        <f>E253*'PROPOSED RATES'!I494</f>
        <v>66.239999999999995</v>
      </c>
      <c r="I253" s="742">
        <f t="shared" si="49"/>
        <v>0</v>
      </c>
      <c r="J253" s="750">
        <f>E253*'PRESENT RATES'!J494</f>
        <v>359.04</v>
      </c>
      <c r="K253" s="253">
        <f>E253*'PROPOSED RATES'!J494</f>
        <v>492.48</v>
      </c>
      <c r="L253" s="742">
        <f t="shared" si="50"/>
        <v>0.37165775401069512</v>
      </c>
      <c r="M253" s="741">
        <f>E253*'PRESENT RATES'!K494</f>
        <v>15.36</v>
      </c>
      <c r="N253" s="253">
        <f>E253*'PROPOSED RATES'!K494</f>
        <v>9.6000000000000014</v>
      </c>
      <c r="O253" s="742">
        <f t="shared" si="51"/>
        <v>-0.37499999999999989</v>
      </c>
      <c r="P253" s="995">
        <f>E253*'PRESENT RATES'!L494</f>
        <v>0</v>
      </c>
      <c r="Q253" s="996">
        <f>E253*'PROPOSED RATES'!L494</f>
        <v>0</v>
      </c>
      <c r="R253" s="742" t="str">
        <f t="shared" si="52"/>
        <v>0.0%</v>
      </c>
      <c r="S253" s="741">
        <f>E253*'PRESENT RATES'!M494</f>
        <v>0</v>
      </c>
      <c r="T253" s="253">
        <f>E253*'PROPOSED RATES'!M494</f>
        <v>0</v>
      </c>
      <c r="U253" s="742" t="str">
        <f t="shared" si="59"/>
        <v>0.0%</v>
      </c>
      <c r="V253" s="741">
        <f>E253*'PRESENT RATES'!N494</f>
        <v>51.84</v>
      </c>
      <c r="W253" s="253">
        <f>E253*'PROPOSED RATES'!N494</f>
        <v>48.96</v>
      </c>
      <c r="X253" s="742">
        <f t="shared" si="53"/>
        <v>-5.555555555555558E-2</v>
      </c>
      <c r="Y253" s="741">
        <f>E253*'PRESENT RATES'!O494</f>
        <v>0</v>
      </c>
      <c r="Z253" s="253">
        <f>E253*'PROPOSED RATES'!O494</f>
        <v>0</v>
      </c>
      <c r="AA253" s="742" t="str">
        <f t="shared" si="54"/>
        <v>0.0%</v>
      </c>
      <c r="AB253" s="741">
        <f>E253*'PRESENT RATES'!Q494</f>
        <v>492.48</v>
      </c>
      <c r="AC253" s="250">
        <f>E253*'PROPOSED RATES'!Q494</f>
        <v>617.28</v>
      </c>
      <c r="AD253" s="742">
        <f t="shared" si="55"/>
        <v>0.25341130604288487</v>
      </c>
      <c r="AE253" s="756">
        <f>E253*'PRESENT RATES'!R494</f>
        <v>36.192</v>
      </c>
      <c r="AF253" s="250">
        <f>E253*'PROPOSED RATES'!R494</f>
        <v>36.192</v>
      </c>
      <c r="AG253" s="742">
        <f t="shared" si="56"/>
        <v>0</v>
      </c>
      <c r="AH253" s="756">
        <f>E253*'PRESENT RATES'!S494</f>
        <v>404.47680000000003</v>
      </c>
      <c r="AI253" s="250">
        <f>E253*'PROPOSED RATES'!S494</f>
        <v>378.2688</v>
      </c>
      <c r="AJ253" s="742">
        <f t="shared" si="57"/>
        <v>-6.4794816414686873E-2</v>
      </c>
      <c r="AK253" s="985">
        <f>E253*'PRESENT RATES'!T494</f>
        <v>-0.47136</v>
      </c>
      <c r="AL253" s="985">
        <f>E253*'PROPOSED RATES'!T494</f>
        <v>-0.49919999999999998</v>
      </c>
      <c r="AM253" s="742">
        <f t="shared" si="61"/>
        <v>5.9063136456211751E-2</v>
      </c>
      <c r="AN253" s="756">
        <f>E253*'PRESENT RATES'!U494</f>
        <v>932.67743999999993</v>
      </c>
      <c r="AO253" s="250">
        <f>E253*'PROPOSED RATES'!U494</f>
        <v>1031.2416000000001</v>
      </c>
      <c r="AP253" s="742">
        <f t="shared" si="58"/>
        <v>0.10567872210997198</v>
      </c>
      <c r="AQ253" s="463"/>
      <c r="AR253" s="225">
        <f t="shared" si="62"/>
        <v>241</v>
      </c>
    </row>
    <row r="254" spans="1:44">
      <c r="A254" s="126">
        <f t="shared" si="60"/>
        <v>242</v>
      </c>
      <c r="B254" s="225"/>
      <c r="C254" s="804">
        <f>'LIGHTING MC'!C253</f>
        <v>192.50000000000009</v>
      </c>
      <c r="D254" s="768"/>
      <c r="E254" s="768">
        <f>'LIGHTING MC'!E253</f>
        <v>0</v>
      </c>
      <c r="F254" s="802">
        <f>'LIGHTING MC'!F253</f>
        <v>0</v>
      </c>
      <c r="G254" s="741">
        <f>E254*'PRESENT RATES'!I495</f>
        <v>0</v>
      </c>
      <c r="H254" s="253">
        <f>E254*'PROPOSED RATES'!I495</f>
        <v>0</v>
      </c>
      <c r="I254" s="742" t="str">
        <f t="shared" si="49"/>
        <v>0.0%</v>
      </c>
      <c r="J254" s="750">
        <f>E254*'PRESENT RATES'!J495</f>
        <v>0</v>
      </c>
      <c r="K254" s="253">
        <f>E254*'PROPOSED RATES'!J495</f>
        <v>0</v>
      </c>
      <c r="L254" s="742" t="str">
        <f t="shared" si="50"/>
        <v>0.0%</v>
      </c>
      <c r="M254" s="741">
        <f>E254*'PRESENT RATES'!K495</f>
        <v>0</v>
      </c>
      <c r="N254" s="253">
        <f>E254*'PROPOSED RATES'!K495</f>
        <v>0</v>
      </c>
      <c r="O254" s="742" t="str">
        <f t="shared" si="51"/>
        <v>0.0%</v>
      </c>
      <c r="P254" s="995">
        <f>E254*'PRESENT RATES'!L495</f>
        <v>0</v>
      </c>
      <c r="Q254" s="996">
        <f>E254*'PROPOSED RATES'!L495</f>
        <v>0</v>
      </c>
      <c r="R254" s="742" t="str">
        <f t="shared" si="52"/>
        <v>0.0%</v>
      </c>
      <c r="S254" s="741">
        <f>E254*'PRESENT RATES'!M495</f>
        <v>0</v>
      </c>
      <c r="T254" s="253">
        <f>E254*'PROPOSED RATES'!M495</f>
        <v>0</v>
      </c>
      <c r="U254" s="742" t="str">
        <f t="shared" si="59"/>
        <v>0.0%</v>
      </c>
      <c r="V254" s="741">
        <f>E254*'PRESENT RATES'!N495</f>
        <v>0</v>
      </c>
      <c r="W254" s="253">
        <f>E254*'PROPOSED RATES'!N495</f>
        <v>0</v>
      </c>
      <c r="X254" s="742" t="str">
        <f t="shared" si="53"/>
        <v>0.0%</v>
      </c>
      <c r="Y254" s="741">
        <f>E254*'PRESENT RATES'!O495</f>
        <v>0</v>
      </c>
      <c r="Z254" s="253">
        <f>E254*'PROPOSED RATES'!O495</f>
        <v>0</v>
      </c>
      <c r="AA254" s="742" t="str">
        <f t="shared" si="54"/>
        <v>0.0%</v>
      </c>
      <c r="AB254" s="741">
        <f>E254*'PRESENT RATES'!Q495</f>
        <v>0</v>
      </c>
      <c r="AC254" s="250">
        <f>E254*'PROPOSED RATES'!Q495</f>
        <v>0</v>
      </c>
      <c r="AD254" s="742" t="str">
        <f t="shared" si="55"/>
        <v>0.0%</v>
      </c>
      <c r="AE254" s="756">
        <f>E254*'PRESENT RATES'!R495</f>
        <v>0</v>
      </c>
      <c r="AF254" s="250">
        <f>E254*'PROPOSED RATES'!R495</f>
        <v>0</v>
      </c>
      <c r="AG254" s="742" t="str">
        <f t="shared" si="56"/>
        <v>0.0%</v>
      </c>
      <c r="AH254" s="756">
        <f>E254*'PRESENT RATES'!S495</f>
        <v>0</v>
      </c>
      <c r="AI254" s="250">
        <f>E254*'PROPOSED RATES'!S495</f>
        <v>0</v>
      </c>
      <c r="AJ254" s="742" t="str">
        <f t="shared" si="57"/>
        <v>0.0%</v>
      </c>
      <c r="AK254" s="985">
        <f>E254*'PRESENT RATES'!T495</f>
        <v>0</v>
      </c>
      <c r="AL254" s="985">
        <f>E254*'PROPOSED RATES'!T495</f>
        <v>0</v>
      </c>
      <c r="AM254" s="742" t="str">
        <f t="shared" si="61"/>
        <v>0.0%</v>
      </c>
      <c r="AN254" s="756">
        <f>E254*'PRESENT RATES'!U495</f>
        <v>0</v>
      </c>
      <c r="AO254" s="250">
        <f>E254*'PROPOSED RATES'!U495</f>
        <v>0</v>
      </c>
      <c r="AP254" s="742" t="str">
        <f t="shared" si="58"/>
        <v>0.0%</v>
      </c>
      <c r="AQ254" s="463"/>
      <c r="AR254" s="225">
        <f t="shared" si="62"/>
        <v>242</v>
      </c>
    </row>
    <row r="255" spans="1:44">
      <c r="A255" s="126">
        <f t="shared" si="60"/>
        <v>243</v>
      </c>
      <c r="B255" s="225"/>
      <c r="C255" s="804">
        <f>'LIGHTING MC'!C254</f>
        <v>197.50000000000009</v>
      </c>
      <c r="D255" s="768"/>
      <c r="E255" s="768">
        <f>'LIGHTING MC'!E254</f>
        <v>0</v>
      </c>
      <c r="F255" s="802">
        <f>'LIGHTING MC'!F254</f>
        <v>0</v>
      </c>
      <c r="G255" s="741">
        <f>E255*'PRESENT RATES'!I496</f>
        <v>0</v>
      </c>
      <c r="H255" s="253">
        <f>E255*'PROPOSED RATES'!I496</f>
        <v>0</v>
      </c>
      <c r="I255" s="742" t="str">
        <f t="shared" si="49"/>
        <v>0.0%</v>
      </c>
      <c r="J255" s="750">
        <f>E255*'PRESENT RATES'!J496</f>
        <v>0</v>
      </c>
      <c r="K255" s="253">
        <f>E255*'PROPOSED RATES'!J496</f>
        <v>0</v>
      </c>
      <c r="L255" s="742" t="str">
        <f t="shared" si="50"/>
        <v>0.0%</v>
      </c>
      <c r="M255" s="741">
        <f>E255*'PRESENT RATES'!K496</f>
        <v>0</v>
      </c>
      <c r="N255" s="253">
        <f>E255*'PROPOSED RATES'!K496</f>
        <v>0</v>
      </c>
      <c r="O255" s="742" t="str">
        <f t="shared" si="51"/>
        <v>0.0%</v>
      </c>
      <c r="P255" s="995">
        <f>E255*'PRESENT RATES'!L496</f>
        <v>0</v>
      </c>
      <c r="Q255" s="996">
        <f>E255*'PROPOSED RATES'!L496</f>
        <v>0</v>
      </c>
      <c r="R255" s="742" t="str">
        <f t="shared" si="52"/>
        <v>0.0%</v>
      </c>
      <c r="S255" s="741">
        <f>E255*'PRESENT RATES'!M496</f>
        <v>0</v>
      </c>
      <c r="T255" s="253">
        <f>E255*'PROPOSED RATES'!M496</f>
        <v>0</v>
      </c>
      <c r="U255" s="742" t="str">
        <f t="shared" si="59"/>
        <v>0.0%</v>
      </c>
      <c r="V255" s="741">
        <f>E255*'PRESENT RATES'!N496</f>
        <v>0</v>
      </c>
      <c r="W255" s="253">
        <f>E255*'PROPOSED RATES'!N496</f>
        <v>0</v>
      </c>
      <c r="X255" s="742" t="str">
        <f t="shared" si="53"/>
        <v>0.0%</v>
      </c>
      <c r="Y255" s="741">
        <f>E255*'PRESENT RATES'!O496</f>
        <v>0</v>
      </c>
      <c r="Z255" s="253">
        <f>E255*'PROPOSED RATES'!O496</f>
        <v>0</v>
      </c>
      <c r="AA255" s="742" t="str">
        <f t="shared" si="54"/>
        <v>0.0%</v>
      </c>
      <c r="AB255" s="741">
        <f>E255*'PRESENT RATES'!Q496</f>
        <v>0</v>
      </c>
      <c r="AC255" s="250">
        <f>E255*'PROPOSED RATES'!Q496</f>
        <v>0</v>
      </c>
      <c r="AD255" s="742" t="str">
        <f t="shared" si="55"/>
        <v>0.0%</v>
      </c>
      <c r="AE255" s="756">
        <f>E255*'PRESENT RATES'!R496</f>
        <v>0</v>
      </c>
      <c r="AF255" s="250">
        <f>E255*'PROPOSED RATES'!R496</f>
        <v>0</v>
      </c>
      <c r="AG255" s="742" t="str">
        <f t="shared" si="56"/>
        <v>0.0%</v>
      </c>
      <c r="AH255" s="756">
        <f>E255*'PRESENT RATES'!S496</f>
        <v>0</v>
      </c>
      <c r="AI255" s="250">
        <f>E255*'PROPOSED RATES'!S496</f>
        <v>0</v>
      </c>
      <c r="AJ255" s="742" t="str">
        <f t="shared" si="57"/>
        <v>0.0%</v>
      </c>
      <c r="AK255" s="985">
        <f>E255*'PRESENT RATES'!T496</f>
        <v>0</v>
      </c>
      <c r="AL255" s="985">
        <f>E255*'PROPOSED RATES'!T496</f>
        <v>0</v>
      </c>
      <c r="AM255" s="742" t="str">
        <f t="shared" si="61"/>
        <v>0.0%</v>
      </c>
      <c r="AN255" s="756">
        <f>E255*'PRESENT RATES'!U496</f>
        <v>0</v>
      </c>
      <c r="AO255" s="250">
        <f>E255*'PROPOSED RATES'!U496</f>
        <v>0</v>
      </c>
      <c r="AP255" s="742" t="str">
        <f t="shared" si="58"/>
        <v>0.0%</v>
      </c>
      <c r="AQ255" s="463"/>
      <c r="AR255" s="225">
        <f t="shared" si="62"/>
        <v>243</v>
      </c>
    </row>
    <row r="256" spans="1:44">
      <c r="A256" s="126">
        <f t="shared" si="60"/>
        <v>244</v>
      </c>
      <c r="B256" s="225"/>
      <c r="C256" s="804">
        <f>'LIGHTING MC'!C255</f>
        <v>202.50000000000009</v>
      </c>
      <c r="D256" s="768"/>
      <c r="E256" s="768">
        <f>'LIGHTING MC'!E255</f>
        <v>0</v>
      </c>
      <c r="F256" s="802">
        <f>'LIGHTING MC'!F255</f>
        <v>0</v>
      </c>
      <c r="G256" s="741">
        <f>E256*'PRESENT RATES'!I497</f>
        <v>0</v>
      </c>
      <c r="H256" s="253">
        <f>E256*'PROPOSED RATES'!I497</f>
        <v>0</v>
      </c>
      <c r="I256" s="742" t="str">
        <f t="shared" si="49"/>
        <v>0.0%</v>
      </c>
      <c r="J256" s="750">
        <f>E256*'PRESENT RATES'!J497</f>
        <v>0</v>
      </c>
      <c r="K256" s="253">
        <f>E256*'PROPOSED RATES'!J497</f>
        <v>0</v>
      </c>
      <c r="L256" s="742" t="str">
        <f t="shared" si="50"/>
        <v>0.0%</v>
      </c>
      <c r="M256" s="741">
        <f>E256*'PRESENT RATES'!K497</f>
        <v>0</v>
      </c>
      <c r="N256" s="253">
        <f>E256*'PROPOSED RATES'!K497</f>
        <v>0</v>
      </c>
      <c r="O256" s="742" t="str">
        <f t="shared" si="51"/>
        <v>0.0%</v>
      </c>
      <c r="P256" s="995">
        <f>E256*'PRESENT RATES'!L497</f>
        <v>0</v>
      </c>
      <c r="Q256" s="996">
        <f>E256*'PROPOSED RATES'!L497</f>
        <v>0</v>
      </c>
      <c r="R256" s="742" t="str">
        <f t="shared" si="52"/>
        <v>0.0%</v>
      </c>
      <c r="S256" s="741">
        <f>E256*'PRESENT RATES'!M497</f>
        <v>0</v>
      </c>
      <c r="T256" s="253">
        <f>E256*'PROPOSED RATES'!M497</f>
        <v>0</v>
      </c>
      <c r="U256" s="742" t="str">
        <f t="shared" si="59"/>
        <v>0.0%</v>
      </c>
      <c r="V256" s="741">
        <f>E256*'PRESENT RATES'!N497</f>
        <v>0</v>
      </c>
      <c r="W256" s="253">
        <f>E256*'PROPOSED RATES'!N497</f>
        <v>0</v>
      </c>
      <c r="X256" s="742" t="str">
        <f t="shared" si="53"/>
        <v>0.0%</v>
      </c>
      <c r="Y256" s="741">
        <f>E256*'PRESENT RATES'!O497</f>
        <v>0</v>
      </c>
      <c r="Z256" s="253">
        <f>E256*'PROPOSED RATES'!O497</f>
        <v>0</v>
      </c>
      <c r="AA256" s="742" t="str">
        <f t="shared" si="54"/>
        <v>0.0%</v>
      </c>
      <c r="AB256" s="741">
        <f>E256*'PRESENT RATES'!Q497</f>
        <v>0</v>
      </c>
      <c r="AC256" s="250">
        <f>E256*'PROPOSED RATES'!Q497</f>
        <v>0</v>
      </c>
      <c r="AD256" s="742" t="str">
        <f t="shared" si="55"/>
        <v>0.0%</v>
      </c>
      <c r="AE256" s="756">
        <f>E256*'PRESENT RATES'!R497</f>
        <v>0</v>
      </c>
      <c r="AF256" s="250">
        <f>E256*'PROPOSED RATES'!R497</f>
        <v>0</v>
      </c>
      <c r="AG256" s="742" t="str">
        <f t="shared" si="56"/>
        <v>0.0%</v>
      </c>
      <c r="AH256" s="756">
        <f>E256*'PRESENT RATES'!S497</f>
        <v>0</v>
      </c>
      <c r="AI256" s="250">
        <f>E256*'PROPOSED RATES'!S497</f>
        <v>0</v>
      </c>
      <c r="AJ256" s="742" t="str">
        <f t="shared" si="57"/>
        <v>0.0%</v>
      </c>
      <c r="AK256" s="985">
        <f>E256*'PRESENT RATES'!T497</f>
        <v>0</v>
      </c>
      <c r="AL256" s="985">
        <f>E256*'PROPOSED RATES'!T497</f>
        <v>0</v>
      </c>
      <c r="AM256" s="742" t="str">
        <f t="shared" si="61"/>
        <v>0.0%</v>
      </c>
      <c r="AN256" s="756">
        <f>E256*'PRESENT RATES'!U497</f>
        <v>0</v>
      </c>
      <c r="AO256" s="250">
        <f>E256*'PROPOSED RATES'!U497</f>
        <v>0</v>
      </c>
      <c r="AP256" s="742" t="str">
        <f t="shared" si="58"/>
        <v>0.0%</v>
      </c>
      <c r="AQ256" s="463"/>
      <c r="AR256" s="225">
        <f t="shared" si="62"/>
        <v>244</v>
      </c>
    </row>
    <row r="257" spans="1:44">
      <c r="A257" s="126">
        <f t="shared" si="60"/>
        <v>245</v>
      </c>
      <c r="B257" s="225"/>
      <c r="C257" s="804">
        <f>'LIGHTING MC'!C256</f>
        <v>207.50000000000011</v>
      </c>
      <c r="D257" s="768"/>
      <c r="E257" s="768">
        <f>'LIGHTING MC'!E256</f>
        <v>0</v>
      </c>
      <c r="F257" s="802">
        <f>'LIGHTING MC'!F256</f>
        <v>0</v>
      </c>
      <c r="G257" s="741">
        <f>E257*'PRESENT RATES'!I498</f>
        <v>0</v>
      </c>
      <c r="H257" s="253">
        <f>E257*'PROPOSED RATES'!I498</f>
        <v>0</v>
      </c>
      <c r="I257" s="742" t="str">
        <f t="shared" si="49"/>
        <v>0.0%</v>
      </c>
      <c r="J257" s="750">
        <f>E257*'PRESENT RATES'!J498</f>
        <v>0</v>
      </c>
      <c r="K257" s="253">
        <f>E257*'PROPOSED RATES'!J498</f>
        <v>0</v>
      </c>
      <c r="L257" s="742" t="str">
        <f t="shared" si="50"/>
        <v>0.0%</v>
      </c>
      <c r="M257" s="741">
        <f>E257*'PRESENT RATES'!K498</f>
        <v>0</v>
      </c>
      <c r="N257" s="253">
        <f>E257*'PROPOSED RATES'!K498</f>
        <v>0</v>
      </c>
      <c r="O257" s="742" t="str">
        <f t="shared" si="51"/>
        <v>0.0%</v>
      </c>
      <c r="P257" s="995">
        <f>E257*'PRESENT RATES'!L498</f>
        <v>0</v>
      </c>
      <c r="Q257" s="996">
        <f>E257*'PROPOSED RATES'!L498</f>
        <v>0</v>
      </c>
      <c r="R257" s="742" t="str">
        <f t="shared" si="52"/>
        <v>0.0%</v>
      </c>
      <c r="S257" s="741">
        <f>E257*'PRESENT RATES'!M498</f>
        <v>0</v>
      </c>
      <c r="T257" s="253">
        <f>E257*'PROPOSED RATES'!M498</f>
        <v>0</v>
      </c>
      <c r="U257" s="742" t="str">
        <f t="shared" si="59"/>
        <v>0.0%</v>
      </c>
      <c r="V257" s="741">
        <f>E257*'PRESENT RATES'!N498</f>
        <v>0</v>
      </c>
      <c r="W257" s="253">
        <f>E257*'PROPOSED RATES'!N498</f>
        <v>0</v>
      </c>
      <c r="X257" s="742" t="str">
        <f t="shared" si="53"/>
        <v>0.0%</v>
      </c>
      <c r="Y257" s="741">
        <f>E257*'PRESENT RATES'!O498</f>
        <v>0</v>
      </c>
      <c r="Z257" s="253">
        <f>E257*'PROPOSED RATES'!O498</f>
        <v>0</v>
      </c>
      <c r="AA257" s="742" t="str">
        <f t="shared" si="54"/>
        <v>0.0%</v>
      </c>
      <c r="AB257" s="741">
        <f>E257*'PRESENT RATES'!Q498</f>
        <v>0</v>
      </c>
      <c r="AC257" s="250">
        <f>E257*'PROPOSED RATES'!Q498</f>
        <v>0</v>
      </c>
      <c r="AD257" s="742" t="str">
        <f t="shared" si="55"/>
        <v>0.0%</v>
      </c>
      <c r="AE257" s="756">
        <f>E257*'PRESENT RATES'!R498</f>
        <v>0</v>
      </c>
      <c r="AF257" s="250">
        <f>E257*'PROPOSED RATES'!R498</f>
        <v>0</v>
      </c>
      <c r="AG257" s="742" t="str">
        <f t="shared" si="56"/>
        <v>0.0%</v>
      </c>
      <c r="AH257" s="756">
        <f>E257*'PRESENT RATES'!S498</f>
        <v>0</v>
      </c>
      <c r="AI257" s="250">
        <f>E257*'PROPOSED RATES'!S498</f>
        <v>0</v>
      </c>
      <c r="AJ257" s="742" t="str">
        <f t="shared" si="57"/>
        <v>0.0%</v>
      </c>
      <c r="AK257" s="985">
        <f>E257*'PRESENT RATES'!T498</f>
        <v>0</v>
      </c>
      <c r="AL257" s="985">
        <f>E257*'PROPOSED RATES'!T498</f>
        <v>0</v>
      </c>
      <c r="AM257" s="742" t="str">
        <f t="shared" si="61"/>
        <v>0.0%</v>
      </c>
      <c r="AN257" s="756">
        <f>E257*'PRESENT RATES'!U498</f>
        <v>0</v>
      </c>
      <c r="AO257" s="250">
        <f>E257*'PROPOSED RATES'!U498</f>
        <v>0</v>
      </c>
      <c r="AP257" s="742" t="str">
        <f t="shared" si="58"/>
        <v>0.0%</v>
      </c>
      <c r="AQ257" s="463"/>
      <c r="AR257" s="225">
        <f t="shared" si="62"/>
        <v>245</v>
      </c>
    </row>
    <row r="258" spans="1:44">
      <c r="A258" s="126">
        <f t="shared" si="60"/>
        <v>246</v>
      </c>
      <c r="B258" s="225"/>
      <c r="C258" s="804">
        <f>'LIGHTING MC'!C257</f>
        <v>212.50000000000011</v>
      </c>
      <c r="D258" s="768"/>
      <c r="E258" s="768">
        <f>'LIGHTING MC'!E257</f>
        <v>0</v>
      </c>
      <c r="F258" s="802">
        <f>'LIGHTING MC'!F257</f>
        <v>0</v>
      </c>
      <c r="G258" s="741">
        <f>E258*'PRESENT RATES'!I499</f>
        <v>0</v>
      </c>
      <c r="H258" s="253">
        <f>E258*'PROPOSED RATES'!I499</f>
        <v>0</v>
      </c>
      <c r="I258" s="742" t="str">
        <f t="shared" si="49"/>
        <v>0.0%</v>
      </c>
      <c r="J258" s="750">
        <f>E258*'PRESENT RATES'!J499</f>
        <v>0</v>
      </c>
      <c r="K258" s="253">
        <f>E258*'PROPOSED RATES'!J499</f>
        <v>0</v>
      </c>
      <c r="L258" s="742" t="str">
        <f t="shared" si="50"/>
        <v>0.0%</v>
      </c>
      <c r="M258" s="741">
        <f>E258*'PRESENT RATES'!K499</f>
        <v>0</v>
      </c>
      <c r="N258" s="253">
        <f>E258*'PROPOSED RATES'!K499</f>
        <v>0</v>
      </c>
      <c r="O258" s="742" t="str">
        <f t="shared" si="51"/>
        <v>0.0%</v>
      </c>
      <c r="P258" s="995">
        <f>E258*'PRESENT RATES'!L499</f>
        <v>0</v>
      </c>
      <c r="Q258" s="996">
        <f>E258*'PROPOSED RATES'!L499</f>
        <v>0</v>
      </c>
      <c r="R258" s="742" t="str">
        <f t="shared" si="52"/>
        <v>0.0%</v>
      </c>
      <c r="S258" s="741">
        <f>E258*'PRESENT RATES'!M499</f>
        <v>0</v>
      </c>
      <c r="T258" s="253">
        <f>E258*'PROPOSED RATES'!M499</f>
        <v>0</v>
      </c>
      <c r="U258" s="742" t="str">
        <f t="shared" si="59"/>
        <v>0.0%</v>
      </c>
      <c r="V258" s="741">
        <f>E258*'PRESENT RATES'!N499</f>
        <v>0</v>
      </c>
      <c r="W258" s="253">
        <f>E258*'PROPOSED RATES'!N499</f>
        <v>0</v>
      </c>
      <c r="X258" s="742" t="str">
        <f t="shared" si="53"/>
        <v>0.0%</v>
      </c>
      <c r="Y258" s="741">
        <f>E258*'PRESENT RATES'!O499</f>
        <v>0</v>
      </c>
      <c r="Z258" s="253">
        <f>E258*'PROPOSED RATES'!O499</f>
        <v>0</v>
      </c>
      <c r="AA258" s="742" t="str">
        <f t="shared" si="54"/>
        <v>0.0%</v>
      </c>
      <c r="AB258" s="741">
        <f>E258*'PRESENT RATES'!Q499</f>
        <v>0</v>
      </c>
      <c r="AC258" s="250">
        <f>E258*'PROPOSED RATES'!Q499</f>
        <v>0</v>
      </c>
      <c r="AD258" s="742" t="str">
        <f t="shared" si="55"/>
        <v>0.0%</v>
      </c>
      <c r="AE258" s="756">
        <f>E258*'PRESENT RATES'!R499</f>
        <v>0</v>
      </c>
      <c r="AF258" s="250">
        <f>E258*'PROPOSED RATES'!R499</f>
        <v>0</v>
      </c>
      <c r="AG258" s="742" t="str">
        <f t="shared" si="56"/>
        <v>0.0%</v>
      </c>
      <c r="AH258" s="756">
        <f>E258*'PRESENT RATES'!S499</f>
        <v>0</v>
      </c>
      <c r="AI258" s="250">
        <f>E258*'PROPOSED RATES'!S499</f>
        <v>0</v>
      </c>
      <c r="AJ258" s="742" t="str">
        <f t="shared" si="57"/>
        <v>0.0%</v>
      </c>
      <c r="AK258" s="985">
        <f>E258*'PRESENT RATES'!T499</f>
        <v>0</v>
      </c>
      <c r="AL258" s="985">
        <f>E258*'PROPOSED RATES'!T499</f>
        <v>0</v>
      </c>
      <c r="AM258" s="742" t="str">
        <f t="shared" si="61"/>
        <v>0.0%</v>
      </c>
      <c r="AN258" s="756">
        <f>E258*'PRESENT RATES'!U499</f>
        <v>0</v>
      </c>
      <c r="AO258" s="250">
        <f>E258*'PROPOSED RATES'!U499</f>
        <v>0</v>
      </c>
      <c r="AP258" s="742" t="str">
        <f t="shared" si="58"/>
        <v>0.0%</v>
      </c>
      <c r="AQ258" s="463"/>
      <c r="AR258" s="225">
        <f t="shared" si="62"/>
        <v>246</v>
      </c>
    </row>
    <row r="259" spans="1:44">
      <c r="A259" s="126">
        <f t="shared" si="60"/>
        <v>247</v>
      </c>
      <c r="B259" s="225"/>
      <c r="C259" s="804">
        <f>'LIGHTING MC'!C258</f>
        <v>217.50000000000011</v>
      </c>
      <c r="D259" s="768"/>
      <c r="E259" s="768">
        <f>'LIGHTING MC'!E258</f>
        <v>0</v>
      </c>
      <c r="F259" s="802">
        <f>'LIGHTING MC'!F258</f>
        <v>0</v>
      </c>
      <c r="G259" s="741">
        <f>E259*'PRESENT RATES'!I500</f>
        <v>0</v>
      </c>
      <c r="H259" s="253">
        <f>E259*'PROPOSED RATES'!I500</f>
        <v>0</v>
      </c>
      <c r="I259" s="742" t="str">
        <f t="shared" si="49"/>
        <v>0.0%</v>
      </c>
      <c r="J259" s="750">
        <f>E259*'PRESENT RATES'!J500</f>
        <v>0</v>
      </c>
      <c r="K259" s="253">
        <f>E259*'PROPOSED RATES'!J500</f>
        <v>0</v>
      </c>
      <c r="L259" s="742" t="str">
        <f t="shared" si="50"/>
        <v>0.0%</v>
      </c>
      <c r="M259" s="741">
        <f>E259*'PRESENT RATES'!K500</f>
        <v>0</v>
      </c>
      <c r="N259" s="253">
        <f>E259*'PROPOSED RATES'!K500</f>
        <v>0</v>
      </c>
      <c r="O259" s="742" t="str">
        <f t="shared" si="51"/>
        <v>0.0%</v>
      </c>
      <c r="P259" s="995">
        <f>E259*'PRESENT RATES'!L500</f>
        <v>0</v>
      </c>
      <c r="Q259" s="996">
        <f>E259*'PROPOSED RATES'!L500</f>
        <v>0</v>
      </c>
      <c r="R259" s="742" t="str">
        <f t="shared" si="52"/>
        <v>0.0%</v>
      </c>
      <c r="S259" s="741">
        <f>E259*'PRESENT RATES'!M500</f>
        <v>0</v>
      </c>
      <c r="T259" s="253">
        <f>E259*'PROPOSED RATES'!M500</f>
        <v>0</v>
      </c>
      <c r="U259" s="742" t="str">
        <f t="shared" si="59"/>
        <v>0.0%</v>
      </c>
      <c r="V259" s="741">
        <f>E259*'PRESENT RATES'!N500</f>
        <v>0</v>
      </c>
      <c r="W259" s="253">
        <f>E259*'PROPOSED RATES'!N500</f>
        <v>0</v>
      </c>
      <c r="X259" s="742" t="str">
        <f t="shared" si="53"/>
        <v>0.0%</v>
      </c>
      <c r="Y259" s="741">
        <f>E259*'PRESENT RATES'!O500</f>
        <v>0</v>
      </c>
      <c r="Z259" s="253">
        <f>E259*'PROPOSED RATES'!O500</f>
        <v>0</v>
      </c>
      <c r="AA259" s="742" t="str">
        <f t="shared" si="54"/>
        <v>0.0%</v>
      </c>
      <c r="AB259" s="741">
        <f>E259*'PRESENT RATES'!Q500</f>
        <v>0</v>
      </c>
      <c r="AC259" s="250">
        <f>E259*'PROPOSED RATES'!Q500</f>
        <v>0</v>
      </c>
      <c r="AD259" s="742" t="str">
        <f t="shared" si="55"/>
        <v>0.0%</v>
      </c>
      <c r="AE259" s="756">
        <f>E259*'PRESENT RATES'!R500</f>
        <v>0</v>
      </c>
      <c r="AF259" s="250">
        <f>E259*'PROPOSED RATES'!R500</f>
        <v>0</v>
      </c>
      <c r="AG259" s="742" t="str">
        <f t="shared" si="56"/>
        <v>0.0%</v>
      </c>
      <c r="AH259" s="756">
        <f>E259*'PRESENT RATES'!S500</f>
        <v>0</v>
      </c>
      <c r="AI259" s="250">
        <f>E259*'PROPOSED RATES'!S500</f>
        <v>0</v>
      </c>
      <c r="AJ259" s="742" t="str">
        <f t="shared" si="57"/>
        <v>0.0%</v>
      </c>
      <c r="AK259" s="985">
        <f>E259*'PRESENT RATES'!T500</f>
        <v>0</v>
      </c>
      <c r="AL259" s="985">
        <f>E259*'PROPOSED RATES'!T500</f>
        <v>0</v>
      </c>
      <c r="AM259" s="742" t="str">
        <f t="shared" si="61"/>
        <v>0.0%</v>
      </c>
      <c r="AN259" s="756">
        <f>E259*'PRESENT RATES'!U500</f>
        <v>0</v>
      </c>
      <c r="AO259" s="250">
        <f>E259*'PROPOSED RATES'!U500</f>
        <v>0</v>
      </c>
      <c r="AP259" s="742" t="str">
        <f t="shared" si="58"/>
        <v>0.0%</v>
      </c>
      <c r="AQ259" s="463"/>
      <c r="AR259" s="225">
        <f t="shared" si="62"/>
        <v>247</v>
      </c>
    </row>
    <row r="260" spans="1:44">
      <c r="A260" s="126">
        <f t="shared" si="60"/>
        <v>248</v>
      </c>
      <c r="B260" s="225"/>
      <c r="C260" s="804">
        <f>'LIGHTING MC'!C259</f>
        <v>222.50000000000011</v>
      </c>
      <c r="D260" s="768"/>
      <c r="E260" s="768">
        <f>'LIGHTING MC'!E259</f>
        <v>0</v>
      </c>
      <c r="F260" s="802">
        <f>'LIGHTING MC'!F259</f>
        <v>0</v>
      </c>
      <c r="G260" s="741">
        <f>E260*'PRESENT RATES'!I501</f>
        <v>0</v>
      </c>
      <c r="H260" s="253">
        <f>E260*'PROPOSED RATES'!I501</f>
        <v>0</v>
      </c>
      <c r="I260" s="742" t="str">
        <f t="shared" si="49"/>
        <v>0.0%</v>
      </c>
      <c r="J260" s="750">
        <f>E260*'PRESENT RATES'!J501</f>
        <v>0</v>
      </c>
      <c r="K260" s="253">
        <f>E260*'PROPOSED RATES'!J501</f>
        <v>0</v>
      </c>
      <c r="L260" s="742" t="str">
        <f t="shared" si="50"/>
        <v>0.0%</v>
      </c>
      <c r="M260" s="741">
        <f>E260*'PRESENT RATES'!K501</f>
        <v>0</v>
      </c>
      <c r="N260" s="253">
        <f>E260*'PROPOSED RATES'!K501</f>
        <v>0</v>
      </c>
      <c r="O260" s="742" t="str">
        <f t="shared" si="51"/>
        <v>0.0%</v>
      </c>
      <c r="P260" s="995">
        <f>E260*'PRESENT RATES'!L501</f>
        <v>0</v>
      </c>
      <c r="Q260" s="996">
        <f>E260*'PROPOSED RATES'!L501</f>
        <v>0</v>
      </c>
      <c r="R260" s="742" t="str">
        <f t="shared" si="52"/>
        <v>0.0%</v>
      </c>
      <c r="S260" s="741">
        <f>E260*'PRESENT RATES'!M501</f>
        <v>0</v>
      </c>
      <c r="T260" s="253">
        <f>E260*'PROPOSED RATES'!M501</f>
        <v>0</v>
      </c>
      <c r="U260" s="742" t="str">
        <f t="shared" si="59"/>
        <v>0.0%</v>
      </c>
      <c r="V260" s="741">
        <f>E260*'PRESENT RATES'!N501</f>
        <v>0</v>
      </c>
      <c r="W260" s="253">
        <f>E260*'PROPOSED RATES'!N501</f>
        <v>0</v>
      </c>
      <c r="X260" s="742" t="str">
        <f t="shared" si="53"/>
        <v>0.0%</v>
      </c>
      <c r="Y260" s="741">
        <f>E260*'PRESENT RATES'!O501</f>
        <v>0</v>
      </c>
      <c r="Z260" s="253">
        <f>E260*'PROPOSED RATES'!O501</f>
        <v>0</v>
      </c>
      <c r="AA260" s="742" t="str">
        <f t="shared" si="54"/>
        <v>0.0%</v>
      </c>
      <c r="AB260" s="741">
        <f>E260*'PRESENT RATES'!Q501</f>
        <v>0</v>
      </c>
      <c r="AC260" s="250">
        <f>E260*'PROPOSED RATES'!Q501</f>
        <v>0</v>
      </c>
      <c r="AD260" s="742" t="str">
        <f t="shared" si="55"/>
        <v>0.0%</v>
      </c>
      <c r="AE260" s="756">
        <f>E260*'PRESENT RATES'!R501</f>
        <v>0</v>
      </c>
      <c r="AF260" s="250">
        <f>E260*'PROPOSED RATES'!R501</f>
        <v>0</v>
      </c>
      <c r="AG260" s="742" t="str">
        <f t="shared" si="56"/>
        <v>0.0%</v>
      </c>
      <c r="AH260" s="756">
        <f>E260*'PRESENT RATES'!S501</f>
        <v>0</v>
      </c>
      <c r="AI260" s="250">
        <f>E260*'PROPOSED RATES'!S501</f>
        <v>0</v>
      </c>
      <c r="AJ260" s="742" t="str">
        <f t="shared" si="57"/>
        <v>0.0%</v>
      </c>
      <c r="AK260" s="985">
        <f>E260*'PRESENT RATES'!T501</f>
        <v>0</v>
      </c>
      <c r="AL260" s="985">
        <f>E260*'PROPOSED RATES'!T501</f>
        <v>0</v>
      </c>
      <c r="AM260" s="742" t="str">
        <f t="shared" si="61"/>
        <v>0.0%</v>
      </c>
      <c r="AN260" s="756">
        <f>E260*'PRESENT RATES'!U501</f>
        <v>0</v>
      </c>
      <c r="AO260" s="250">
        <f>E260*'PROPOSED RATES'!U501</f>
        <v>0</v>
      </c>
      <c r="AP260" s="742" t="str">
        <f t="shared" si="58"/>
        <v>0.0%</v>
      </c>
      <c r="AQ260" s="463"/>
      <c r="AR260" s="225">
        <f t="shared" si="62"/>
        <v>248</v>
      </c>
    </row>
    <row r="261" spans="1:44">
      <c r="A261" s="126">
        <f t="shared" si="60"/>
        <v>249</v>
      </c>
      <c r="B261" s="225"/>
      <c r="C261" s="804">
        <f>'LIGHTING MC'!C260</f>
        <v>227.50000000000011</v>
      </c>
      <c r="D261" s="768"/>
      <c r="E261" s="768">
        <f>'LIGHTING MC'!E260</f>
        <v>0</v>
      </c>
      <c r="F261" s="802">
        <f>'LIGHTING MC'!F260</f>
        <v>0</v>
      </c>
      <c r="G261" s="741">
        <f>E261*'PRESENT RATES'!I502</f>
        <v>0</v>
      </c>
      <c r="H261" s="253">
        <f>E261*'PROPOSED RATES'!I502</f>
        <v>0</v>
      </c>
      <c r="I261" s="742" t="str">
        <f t="shared" si="49"/>
        <v>0.0%</v>
      </c>
      <c r="J261" s="750">
        <f>E261*'PRESENT RATES'!J502</f>
        <v>0</v>
      </c>
      <c r="K261" s="253">
        <f>E261*'PROPOSED RATES'!J502</f>
        <v>0</v>
      </c>
      <c r="L261" s="742" t="str">
        <f t="shared" si="50"/>
        <v>0.0%</v>
      </c>
      <c r="M261" s="741">
        <f>E261*'PRESENT RATES'!K502</f>
        <v>0</v>
      </c>
      <c r="N261" s="253">
        <f>E261*'PROPOSED RATES'!K502</f>
        <v>0</v>
      </c>
      <c r="O261" s="742" t="str">
        <f t="shared" si="51"/>
        <v>0.0%</v>
      </c>
      <c r="P261" s="995">
        <f>E261*'PRESENT RATES'!L502</f>
        <v>0</v>
      </c>
      <c r="Q261" s="996">
        <f>E261*'PROPOSED RATES'!L502</f>
        <v>0</v>
      </c>
      <c r="R261" s="742" t="str">
        <f t="shared" si="52"/>
        <v>0.0%</v>
      </c>
      <c r="S261" s="741">
        <f>E261*'PRESENT RATES'!M502</f>
        <v>0</v>
      </c>
      <c r="T261" s="253">
        <f>E261*'PROPOSED RATES'!M502</f>
        <v>0</v>
      </c>
      <c r="U261" s="742" t="str">
        <f t="shared" si="59"/>
        <v>0.0%</v>
      </c>
      <c r="V261" s="741">
        <f>E261*'PRESENT RATES'!N502</f>
        <v>0</v>
      </c>
      <c r="W261" s="253">
        <f>E261*'PROPOSED RATES'!N502</f>
        <v>0</v>
      </c>
      <c r="X261" s="742" t="str">
        <f t="shared" si="53"/>
        <v>0.0%</v>
      </c>
      <c r="Y261" s="741">
        <f>E261*'PRESENT RATES'!O502</f>
        <v>0</v>
      </c>
      <c r="Z261" s="253">
        <f>E261*'PROPOSED RATES'!O502</f>
        <v>0</v>
      </c>
      <c r="AA261" s="742" t="str">
        <f t="shared" si="54"/>
        <v>0.0%</v>
      </c>
      <c r="AB261" s="741">
        <f>E261*'PRESENT RATES'!Q502</f>
        <v>0</v>
      </c>
      <c r="AC261" s="250">
        <f>E261*'PROPOSED RATES'!Q502</f>
        <v>0</v>
      </c>
      <c r="AD261" s="742" t="str">
        <f t="shared" si="55"/>
        <v>0.0%</v>
      </c>
      <c r="AE261" s="756">
        <f>E261*'PRESENT RATES'!R502</f>
        <v>0</v>
      </c>
      <c r="AF261" s="250">
        <f>E261*'PROPOSED RATES'!R502</f>
        <v>0</v>
      </c>
      <c r="AG261" s="742" t="str">
        <f t="shared" si="56"/>
        <v>0.0%</v>
      </c>
      <c r="AH261" s="756">
        <f>E261*'PRESENT RATES'!S502</f>
        <v>0</v>
      </c>
      <c r="AI261" s="250">
        <f>E261*'PROPOSED RATES'!S502</f>
        <v>0</v>
      </c>
      <c r="AJ261" s="742" t="str">
        <f t="shared" si="57"/>
        <v>0.0%</v>
      </c>
      <c r="AK261" s="985">
        <f>E261*'PRESENT RATES'!T502</f>
        <v>0</v>
      </c>
      <c r="AL261" s="985">
        <f>E261*'PROPOSED RATES'!T502</f>
        <v>0</v>
      </c>
      <c r="AM261" s="742" t="str">
        <f t="shared" si="61"/>
        <v>0.0%</v>
      </c>
      <c r="AN261" s="756">
        <f>E261*'PRESENT RATES'!U502</f>
        <v>0</v>
      </c>
      <c r="AO261" s="250">
        <f>E261*'PROPOSED RATES'!U502</f>
        <v>0</v>
      </c>
      <c r="AP261" s="742" t="str">
        <f t="shared" si="58"/>
        <v>0.0%</v>
      </c>
      <c r="AQ261" s="463"/>
      <c r="AR261" s="225">
        <f t="shared" si="62"/>
        <v>249</v>
      </c>
    </row>
    <row r="262" spans="1:44">
      <c r="A262" s="126">
        <f t="shared" si="60"/>
        <v>250</v>
      </c>
      <c r="B262" s="225"/>
      <c r="C262" s="804">
        <f>'LIGHTING MC'!C261</f>
        <v>232.50000000000011</v>
      </c>
      <c r="D262" s="768"/>
      <c r="E262" s="768">
        <f>'LIGHTING MC'!E261</f>
        <v>0</v>
      </c>
      <c r="F262" s="802">
        <f>'LIGHTING MC'!F261</f>
        <v>0</v>
      </c>
      <c r="G262" s="741">
        <f>E262*'PRESENT RATES'!I503</f>
        <v>0</v>
      </c>
      <c r="H262" s="253">
        <f>E262*'PROPOSED RATES'!I503</f>
        <v>0</v>
      </c>
      <c r="I262" s="742" t="str">
        <f t="shared" si="49"/>
        <v>0.0%</v>
      </c>
      <c r="J262" s="750">
        <f>E262*'PRESENT RATES'!J503</f>
        <v>0</v>
      </c>
      <c r="K262" s="253">
        <f>E262*'PROPOSED RATES'!J503</f>
        <v>0</v>
      </c>
      <c r="L262" s="742" t="str">
        <f t="shared" si="50"/>
        <v>0.0%</v>
      </c>
      <c r="M262" s="741">
        <f>E262*'PRESENT RATES'!K503</f>
        <v>0</v>
      </c>
      <c r="N262" s="253">
        <f>E262*'PROPOSED RATES'!K503</f>
        <v>0</v>
      </c>
      <c r="O262" s="742" t="str">
        <f t="shared" si="51"/>
        <v>0.0%</v>
      </c>
      <c r="P262" s="995">
        <f>E262*'PRESENT RATES'!L503</f>
        <v>0</v>
      </c>
      <c r="Q262" s="996">
        <f>E262*'PROPOSED RATES'!L503</f>
        <v>0</v>
      </c>
      <c r="R262" s="742" t="str">
        <f t="shared" si="52"/>
        <v>0.0%</v>
      </c>
      <c r="S262" s="741">
        <f>E262*'PRESENT RATES'!M503</f>
        <v>0</v>
      </c>
      <c r="T262" s="253">
        <f>E262*'PROPOSED RATES'!M503</f>
        <v>0</v>
      </c>
      <c r="U262" s="742" t="str">
        <f t="shared" si="59"/>
        <v>0.0%</v>
      </c>
      <c r="V262" s="741">
        <f>E262*'PRESENT RATES'!N503</f>
        <v>0</v>
      </c>
      <c r="W262" s="253">
        <f>E262*'PROPOSED RATES'!N503</f>
        <v>0</v>
      </c>
      <c r="X262" s="742" t="str">
        <f t="shared" si="53"/>
        <v>0.0%</v>
      </c>
      <c r="Y262" s="741">
        <f>E262*'PRESENT RATES'!O503</f>
        <v>0</v>
      </c>
      <c r="Z262" s="253">
        <f>E262*'PROPOSED RATES'!O503</f>
        <v>0</v>
      </c>
      <c r="AA262" s="742" t="str">
        <f t="shared" si="54"/>
        <v>0.0%</v>
      </c>
      <c r="AB262" s="741">
        <f>E262*'PRESENT RATES'!Q503</f>
        <v>0</v>
      </c>
      <c r="AC262" s="250">
        <f>E262*'PROPOSED RATES'!Q503</f>
        <v>0</v>
      </c>
      <c r="AD262" s="742" t="str">
        <f t="shared" si="55"/>
        <v>0.0%</v>
      </c>
      <c r="AE262" s="756">
        <f>E262*'PRESENT RATES'!R503</f>
        <v>0</v>
      </c>
      <c r="AF262" s="250">
        <f>E262*'PROPOSED RATES'!R503</f>
        <v>0</v>
      </c>
      <c r="AG262" s="742" t="str">
        <f t="shared" si="56"/>
        <v>0.0%</v>
      </c>
      <c r="AH262" s="756">
        <f>E262*'PRESENT RATES'!S503</f>
        <v>0</v>
      </c>
      <c r="AI262" s="250">
        <f>E262*'PROPOSED RATES'!S503</f>
        <v>0</v>
      </c>
      <c r="AJ262" s="742" t="str">
        <f t="shared" si="57"/>
        <v>0.0%</v>
      </c>
      <c r="AK262" s="985">
        <f>E262*'PRESENT RATES'!T503</f>
        <v>0</v>
      </c>
      <c r="AL262" s="985">
        <f>E262*'PROPOSED RATES'!T503</f>
        <v>0</v>
      </c>
      <c r="AM262" s="742" t="str">
        <f t="shared" si="61"/>
        <v>0.0%</v>
      </c>
      <c r="AN262" s="756">
        <f>E262*'PRESENT RATES'!U503</f>
        <v>0</v>
      </c>
      <c r="AO262" s="250">
        <f>E262*'PROPOSED RATES'!U503</f>
        <v>0</v>
      </c>
      <c r="AP262" s="742" t="str">
        <f t="shared" si="58"/>
        <v>0.0%</v>
      </c>
      <c r="AQ262" s="463"/>
      <c r="AR262" s="225">
        <f t="shared" si="62"/>
        <v>250</v>
      </c>
    </row>
    <row r="263" spans="1:44">
      <c r="A263" s="126">
        <f t="shared" si="60"/>
        <v>251</v>
      </c>
      <c r="B263" s="225"/>
      <c r="C263" s="804">
        <f>'LIGHTING MC'!C262</f>
        <v>237.50000000000011</v>
      </c>
      <c r="D263" s="768"/>
      <c r="E263" s="768">
        <f>'LIGHTING MC'!E262</f>
        <v>0</v>
      </c>
      <c r="F263" s="802">
        <f>'LIGHTING MC'!F262</f>
        <v>0</v>
      </c>
      <c r="G263" s="741">
        <f>E263*'PRESENT RATES'!I504</f>
        <v>0</v>
      </c>
      <c r="H263" s="253">
        <f>E263*'PROPOSED RATES'!I504</f>
        <v>0</v>
      </c>
      <c r="I263" s="742" t="str">
        <f t="shared" si="49"/>
        <v>0.0%</v>
      </c>
      <c r="J263" s="750">
        <f>E263*'PRESENT RATES'!J504</f>
        <v>0</v>
      </c>
      <c r="K263" s="253">
        <f>E263*'PROPOSED RATES'!J504</f>
        <v>0</v>
      </c>
      <c r="L263" s="742" t="str">
        <f t="shared" si="50"/>
        <v>0.0%</v>
      </c>
      <c r="M263" s="741">
        <f>E263*'PRESENT RATES'!K504</f>
        <v>0</v>
      </c>
      <c r="N263" s="253">
        <f>E263*'PROPOSED RATES'!K504</f>
        <v>0</v>
      </c>
      <c r="O263" s="742" t="str">
        <f t="shared" si="51"/>
        <v>0.0%</v>
      </c>
      <c r="P263" s="995">
        <f>E263*'PRESENT RATES'!L504</f>
        <v>0</v>
      </c>
      <c r="Q263" s="996">
        <f>E263*'PROPOSED RATES'!L504</f>
        <v>0</v>
      </c>
      <c r="R263" s="742" t="str">
        <f t="shared" si="52"/>
        <v>0.0%</v>
      </c>
      <c r="S263" s="741">
        <f>E263*'PRESENT RATES'!M504</f>
        <v>0</v>
      </c>
      <c r="T263" s="253">
        <f>E263*'PROPOSED RATES'!M504</f>
        <v>0</v>
      </c>
      <c r="U263" s="742" t="str">
        <f t="shared" si="59"/>
        <v>0.0%</v>
      </c>
      <c r="V263" s="741">
        <f>E263*'PRESENT RATES'!N504</f>
        <v>0</v>
      </c>
      <c r="W263" s="253">
        <f>E263*'PROPOSED RATES'!N504</f>
        <v>0</v>
      </c>
      <c r="X263" s="742" t="str">
        <f t="shared" si="53"/>
        <v>0.0%</v>
      </c>
      <c r="Y263" s="741">
        <f>E263*'PRESENT RATES'!O504</f>
        <v>0</v>
      </c>
      <c r="Z263" s="253">
        <f>E263*'PROPOSED RATES'!O504</f>
        <v>0</v>
      </c>
      <c r="AA263" s="742" t="str">
        <f t="shared" si="54"/>
        <v>0.0%</v>
      </c>
      <c r="AB263" s="741">
        <f>E263*'PRESENT RATES'!Q504</f>
        <v>0</v>
      </c>
      <c r="AC263" s="250">
        <f>E263*'PROPOSED RATES'!Q504</f>
        <v>0</v>
      </c>
      <c r="AD263" s="742" t="str">
        <f t="shared" si="55"/>
        <v>0.0%</v>
      </c>
      <c r="AE263" s="756">
        <f>E263*'PRESENT RATES'!R504</f>
        <v>0</v>
      </c>
      <c r="AF263" s="250">
        <f>E263*'PROPOSED RATES'!R504</f>
        <v>0</v>
      </c>
      <c r="AG263" s="742" t="str">
        <f t="shared" si="56"/>
        <v>0.0%</v>
      </c>
      <c r="AH263" s="756">
        <f>E263*'PRESENT RATES'!S504</f>
        <v>0</v>
      </c>
      <c r="AI263" s="250">
        <f>E263*'PROPOSED RATES'!S504</f>
        <v>0</v>
      </c>
      <c r="AJ263" s="742" t="str">
        <f t="shared" si="57"/>
        <v>0.0%</v>
      </c>
      <c r="AK263" s="985">
        <f>E263*'PRESENT RATES'!T504</f>
        <v>0</v>
      </c>
      <c r="AL263" s="985">
        <f>E263*'PROPOSED RATES'!T504</f>
        <v>0</v>
      </c>
      <c r="AM263" s="742" t="str">
        <f t="shared" si="61"/>
        <v>0.0%</v>
      </c>
      <c r="AN263" s="756">
        <f>E263*'PRESENT RATES'!U504</f>
        <v>0</v>
      </c>
      <c r="AO263" s="250">
        <f>E263*'PROPOSED RATES'!U504</f>
        <v>0</v>
      </c>
      <c r="AP263" s="742" t="str">
        <f t="shared" si="58"/>
        <v>0.0%</v>
      </c>
      <c r="AQ263" s="463"/>
      <c r="AR263" s="225">
        <f t="shared" si="62"/>
        <v>251</v>
      </c>
    </row>
    <row r="264" spans="1:44">
      <c r="A264" s="126">
        <f t="shared" si="60"/>
        <v>252</v>
      </c>
      <c r="B264" s="225"/>
      <c r="C264" s="804">
        <f>'LIGHTING MC'!C263</f>
        <v>242.50000000000014</v>
      </c>
      <c r="D264" s="768"/>
      <c r="E264" s="768">
        <f>'LIGHTING MC'!E263</f>
        <v>0</v>
      </c>
      <c r="F264" s="802">
        <f>'LIGHTING MC'!F263</f>
        <v>0</v>
      </c>
      <c r="G264" s="741">
        <f>E264*'PRESENT RATES'!I505</f>
        <v>0</v>
      </c>
      <c r="H264" s="253">
        <f>E264*'PROPOSED RATES'!I505</f>
        <v>0</v>
      </c>
      <c r="I264" s="742" t="str">
        <f t="shared" si="49"/>
        <v>0.0%</v>
      </c>
      <c r="J264" s="750">
        <f>E264*'PRESENT RATES'!J505</f>
        <v>0</v>
      </c>
      <c r="K264" s="253">
        <f>E264*'PROPOSED RATES'!J505</f>
        <v>0</v>
      </c>
      <c r="L264" s="742" t="str">
        <f t="shared" si="50"/>
        <v>0.0%</v>
      </c>
      <c r="M264" s="741">
        <f>E264*'PRESENT RATES'!K505</f>
        <v>0</v>
      </c>
      <c r="N264" s="253">
        <f>E264*'PROPOSED RATES'!K505</f>
        <v>0</v>
      </c>
      <c r="O264" s="742" t="str">
        <f t="shared" si="51"/>
        <v>0.0%</v>
      </c>
      <c r="P264" s="995">
        <f>E264*'PRESENT RATES'!L505</f>
        <v>0</v>
      </c>
      <c r="Q264" s="996">
        <f>E264*'PROPOSED RATES'!L505</f>
        <v>0</v>
      </c>
      <c r="R264" s="742" t="str">
        <f t="shared" si="52"/>
        <v>0.0%</v>
      </c>
      <c r="S264" s="741">
        <f>E264*'PRESENT RATES'!M505</f>
        <v>0</v>
      </c>
      <c r="T264" s="253">
        <f>E264*'PROPOSED RATES'!M505</f>
        <v>0</v>
      </c>
      <c r="U264" s="742" t="str">
        <f t="shared" si="59"/>
        <v>0.0%</v>
      </c>
      <c r="V264" s="741">
        <f>E264*'PRESENT RATES'!N505</f>
        <v>0</v>
      </c>
      <c r="W264" s="253">
        <f>E264*'PROPOSED RATES'!N505</f>
        <v>0</v>
      </c>
      <c r="X264" s="742" t="str">
        <f t="shared" si="53"/>
        <v>0.0%</v>
      </c>
      <c r="Y264" s="741">
        <f>E264*'PRESENT RATES'!O505</f>
        <v>0</v>
      </c>
      <c r="Z264" s="253">
        <f>E264*'PROPOSED RATES'!O505</f>
        <v>0</v>
      </c>
      <c r="AA264" s="742" t="str">
        <f t="shared" si="54"/>
        <v>0.0%</v>
      </c>
      <c r="AB264" s="741">
        <f>E264*'PRESENT RATES'!Q505</f>
        <v>0</v>
      </c>
      <c r="AC264" s="250">
        <f>E264*'PROPOSED RATES'!Q505</f>
        <v>0</v>
      </c>
      <c r="AD264" s="742" t="str">
        <f t="shared" si="55"/>
        <v>0.0%</v>
      </c>
      <c r="AE264" s="756">
        <f>E264*'PRESENT RATES'!R505</f>
        <v>0</v>
      </c>
      <c r="AF264" s="250">
        <f>E264*'PROPOSED RATES'!R505</f>
        <v>0</v>
      </c>
      <c r="AG264" s="742" t="str">
        <f t="shared" si="56"/>
        <v>0.0%</v>
      </c>
      <c r="AH264" s="756">
        <f>E264*'PRESENT RATES'!S505</f>
        <v>0</v>
      </c>
      <c r="AI264" s="250">
        <f>E264*'PROPOSED RATES'!S505</f>
        <v>0</v>
      </c>
      <c r="AJ264" s="742" t="str">
        <f t="shared" si="57"/>
        <v>0.0%</v>
      </c>
      <c r="AK264" s="985">
        <f>E264*'PRESENT RATES'!T505</f>
        <v>0</v>
      </c>
      <c r="AL264" s="985">
        <f>E264*'PROPOSED RATES'!T505</f>
        <v>0</v>
      </c>
      <c r="AM264" s="742" t="str">
        <f t="shared" si="61"/>
        <v>0.0%</v>
      </c>
      <c r="AN264" s="756">
        <f>E264*'PRESENT RATES'!U505</f>
        <v>0</v>
      </c>
      <c r="AO264" s="250">
        <f>E264*'PROPOSED RATES'!U505</f>
        <v>0</v>
      </c>
      <c r="AP264" s="742" t="str">
        <f t="shared" si="58"/>
        <v>0.0%</v>
      </c>
      <c r="AQ264" s="463"/>
      <c r="AR264" s="225">
        <f t="shared" si="62"/>
        <v>252</v>
      </c>
    </row>
    <row r="265" spans="1:44">
      <c r="A265" s="126">
        <f t="shared" si="60"/>
        <v>253</v>
      </c>
      <c r="B265" s="225"/>
      <c r="C265" s="804">
        <f>'LIGHTING MC'!C264</f>
        <v>247.50000000000014</v>
      </c>
      <c r="D265" s="768"/>
      <c r="E265" s="768">
        <f>'LIGHTING MC'!E264</f>
        <v>0</v>
      </c>
      <c r="F265" s="802">
        <f>'LIGHTING MC'!F264</f>
        <v>0</v>
      </c>
      <c r="G265" s="741">
        <f>E265*'PRESENT RATES'!I506</f>
        <v>0</v>
      </c>
      <c r="H265" s="253">
        <f>E265*'PROPOSED RATES'!I506</f>
        <v>0</v>
      </c>
      <c r="I265" s="742" t="str">
        <f t="shared" si="49"/>
        <v>0.0%</v>
      </c>
      <c r="J265" s="750">
        <f>E265*'PRESENT RATES'!J506</f>
        <v>0</v>
      </c>
      <c r="K265" s="253">
        <f>E265*'PROPOSED RATES'!J506</f>
        <v>0</v>
      </c>
      <c r="L265" s="742" t="str">
        <f t="shared" si="50"/>
        <v>0.0%</v>
      </c>
      <c r="M265" s="741">
        <f>E265*'PRESENT RATES'!K506</f>
        <v>0</v>
      </c>
      <c r="N265" s="253">
        <f>E265*'PROPOSED RATES'!K506</f>
        <v>0</v>
      </c>
      <c r="O265" s="742" t="str">
        <f t="shared" si="51"/>
        <v>0.0%</v>
      </c>
      <c r="P265" s="995">
        <f>E265*'PRESENT RATES'!L506</f>
        <v>0</v>
      </c>
      <c r="Q265" s="996">
        <f>E265*'PROPOSED RATES'!L506</f>
        <v>0</v>
      </c>
      <c r="R265" s="742" t="str">
        <f t="shared" si="52"/>
        <v>0.0%</v>
      </c>
      <c r="S265" s="741">
        <f>E265*'PRESENT RATES'!M506</f>
        <v>0</v>
      </c>
      <c r="T265" s="253">
        <f>E265*'PROPOSED RATES'!M506</f>
        <v>0</v>
      </c>
      <c r="U265" s="742" t="str">
        <f t="shared" si="59"/>
        <v>0.0%</v>
      </c>
      <c r="V265" s="741">
        <f>E265*'PRESENT RATES'!N506</f>
        <v>0</v>
      </c>
      <c r="W265" s="253">
        <f>E265*'PROPOSED RATES'!N506</f>
        <v>0</v>
      </c>
      <c r="X265" s="742" t="str">
        <f t="shared" si="53"/>
        <v>0.0%</v>
      </c>
      <c r="Y265" s="741">
        <f>E265*'PRESENT RATES'!O506</f>
        <v>0</v>
      </c>
      <c r="Z265" s="253">
        <f>E265*'PROPOSED RATES'!O506</f>
        <v>0</v>
      </c>
      <c r="AA265" s="742" t="str">
        <f t="shared" si="54"/>
        <v>0.0%</v>
      </c>
      <c r="AB265" s="741">
        <f>E265*'PRESENT RATES'!Q506</f>
        <v>0</v>
      </c>
      <c r="AC265" s="250">
        <f>E265*'PROPOSED RATES'!Q506</f>
        <v>0</v>
      </c>
      <c r="AD265" s="742" t="str">
        <f t="shared" si="55"/>
        <v>0.0%</v>
      </c>
      <c r="AE265" s="756">
        <f>E265*'PRESENT RATES'!R506</f>
        <v>0</v>
      </c>
      <c r="AF265" s="250">
        <f>E265*'PROPOSED RATES'!R506</f>
        <v>0</v>
      </c>
      <c r="AG265" s="742" t="str">
        <f t="shared" si="56"/>
        <v>0.0%</v>
      </c>
      <c r="AH265" s="756">
        <f>E265*'PRESENT RATES'!S506</f>
        <v>0</v>
      </c>
      <c r="AI265" s="250">
        <f>E265*'PROPOSED RATES'!S506</f>
        <v>0</v>
      </c>
      <c r="AJ265" s="742" t="str">
        <f t="shared" si="57"/>
        <v>0.0%</v>
      </c>
      <c r="AK265" s="985">
        <f>E265*'PRESENT RATES'!T506</f>
        <v>0</v>
      </c>
      <c r="AL265" s="985">
        <f>E265*'PROPOSED RATES'!T506</f>
        <v>0</v>
      </c>
      <c r="AM265" s="742" t="str">
        <f t="shared" si="61"/>
        <v>0.0%</v>
      </c>
      <c r="AN265" s="756">
        <f>E265*'PRESENT RATES'!U506</f>
        <v>0</v>
      </c>
      <c r="AO265" s="250">
        <f>E265*'PROPOSED RATES'!U506</f>
        <v>0</v>
      </c>
      <c r="AP265" s="742" t="str">
        <f t="shared" si="58"/>
        <v>0.0%</v>
      </c>
      <c r="AQ265" s="463"/>
      <c r="AR265" s="225">
        <f t="shared" si="62"/>
        <v>253</v>
      </c>
    </row>
    <row r="266" spans="1:44">
      <c r="A266" s="126">
        <f t="shared" si="60"/>
        <v>254</v>
      </c>
      <c r="B266" s="225"/>
      <c r="C266" s="804">
        <f>'LIGHTING MC'!C265</f>
        <v>252.50000000000011</v>
      </c>
      <c r="D266" s="768"/>
      <c r="E266" s="768">
        <f>'LIGHTING MC'!E265</f>
        <v>0</v>
      </c>
      <c r="F266" s="802">
        <f>'LIGHTING MC'!F265</f>
        <v>0</v>
      </c>
      <c r="G266" s="741">
        <f>E266*'PRESENT RATES'!I507</f>
        <v>0</v>
      </c>
      <c r="H266" s="253">
        <f>E266*'PROPOSED RATES'!I507</f>
        <v>0</v>
      </c>
      <c r="I266" s="742" t="str">
        <f t="shared" si="49"/>
        <v>0.0%</v>
      </c>
      <c r="J266" s="750">
        <f>E266*'PRESENT RATES'!J507</f>
        <v>0</v>
      </c>
      <c r="K266" s="253">
        <f>E266*'PROPOSED RATES'!J507</f>
        <v>0</v>
      </c>
      <c r="L266" s="742" t="str">
        <f t="shared" si="50"/>
        <v>0.0%</v>
      </c>
      <c r="M266" s="741">
        <f>E266*'PRESENT RATES'!K507</f>
        <v>0</v>
      </c>
      <c r="N266" s="253">
        <f>E266*'PROPOSED RATES'!K507</f>
        <v>0</v>
      </c>
      <c r="O266" s="742" t="str">
        <f t="shared" si="51"/>
        <v>0.0%</v>
      </c>
      <c r="P266" s="995">
        <f>E266*'PRESENT RATES'!L507</f>
        <v>0</v>
      </c>
      <c r="Q266" s="996">
        <f>E266*'PROPOSED RATES'!L507</f>
        <v>0</v>
      </c>
      <c r="R266" s="742" t="str">
        <f t="shared" si="52"/>
        <v>0.0%</v>
      </c>
      <c r="S266" s="741">
        <f>E266*'PRESENT RATES'!M507</f>
        <v>0</v>
      </c>
      <c r="T266" s="253">
        <f>E266*'PROPOSED RATES'!M507</f>
        <v>0</v>
      </c>
      <c r="U266" s="742" t="str">
        <f t="shared" si="59"/>
        <v>0.0%</v>
      </c>
      <c r="V266" s="741">
        <f>E266*'PRESENT RATES'!N507</f>
        <v>0</v>
      </c>
      <c r="W266" s="253">
        <f>E266*'PROPOSED RATES'!N507</f>
        <v>0</v>
      </c>
      <c r="X266" s="742" t="str">
        <f t="shared" si="53"/>
        <v>0.0%</v>
      </c>
      <c r="Y266" s="741">
        <f>E266*'PRESENT RATES'!O507</f>
        <v>0</v>
      </c>
      <c r="Z266" s="253">
        <f>E266*'PROPOSED RATES'!O507</f>
        <v>0</v>
      </c>
      <c r="AA266" s="742" t="str">
        <f t="shared" si="54"/>
        <v>0.0%</v>
      </c>
      <c r="AB266" s="741">
        <f>E266*'PRESENT RATES'!Q507</f>
        <v>0</v>
      </c>
      <c r="AC266" s="250">
        <f>E266*'PROPOSED RATES'!Q507</f>
        <v>0</v>
      </c>
      <c r="AD266" s="742" t="str">
        <f t="shared" si="55"/>
        <v>0.0%</v>
      </c>
      <c r="AE266" s="756">
        <f>E266*'PRESENT RATES'!R507</f>
        <v>0</v>
      </c>
      <c r="AF266" s="250">
        <f>E266*'PROPOSED RATES'!R507</f>
        <v>0</v>
      </c>
      <c r="AG266" s="742" t="str">
        <f t="shared" si="56"/>
        <v>0.0%</v>
      </c>
      <c r="AH266" s="756">
        <f>E266*'PRESENT RATES'!S507</f>
        <v>0</v>
      </c>
      <c r="AI266" s="250">
        <f>E266*'PROPOSED RATES'!S507</f>
        <v>0</v>
      </c>
      <c r="AJ266" s="742" t="str">
        <f t="shared" si="57"/>
        <v>0.0%</v>
      </c>
      <c r="AK266" s="985">
        <f>E266*'PRESENT RATES'!T507</f>
        <v>0</v>
      </c>
      <c r="AL266" s="985">
        <f>E266*'PROPOSED RATES'!T507</f>
        <v>0</v>
      </c>
      <c r="AM266" s="742" t="str">
        <f t="shared" si="61"/>
        <v>0.0%</v>
      </c>
      <c r="AN266" s="756">
        <f>E266*'PRESENT RATES'!U507</f>
        <v>0</v>
      </c>
      <c r="AO266" s="250">
        <f>E266*'PROPOSED RATES'!U507</f>
        <v>0</v>
      </c>
      <c r="AP266" s="742" t="str">
        <f t="shared" si="58"/>
        <v>0.0%</v>
      </c>
      <c r="AQ266" s="463"/>
      <c r="AR266" s="225">
        <f t="shared" si="62"/>
        <v>254</v>
      </c>
    </row>
    <row r="267" spans="1:44">
      <c r="A267" s="126">
        <f t="shared" si="60"/>
        <v>255</v>
      </c>
      <c r="B267" s="225"/>
      <c r="C267" s="804">
        <f>'LIGHTING MC'!C266</f>
        <v>257.50000000000011</v>
      </c>
      <c r="D267" s="768"/>
      <c r="E267" s="768">
        <f>'LIGHTING MC'!E266</f>
        <v>0</v>
      </c>
      <c r="F267" s="802">
        <f>'LIGHTING MC'!F266</f>
        <v>0</v>
      </c>
      <c r="G267" s="741">
        <f>E267*'PRESENT RATES'!I508</f>
        <v>0</v>
      </c>
      <c r="H267" s="253">
        <f>E267*'PROPOSED RATES'!I508</f>
        <v>0</v>
      </c>
      <c r="I267" s="742" t="str">
        <f t="shared" si="49"/>
        <v>0.0%</v>
      </c>
      <c r="J267" s="750">
        <f>E267*'PRESENT RATES'!J508</f>
        <v>0</v>
      </c>
      <c r="K267" s="253">
        <f>E267*'PROPOSED RATES'!J508</f>
        <v>0</v>
      </c>
      <c r="L267" s="742" t="str">
        <f t="shared" si="50"/>
        <v>0.0%</v>
      </c>
      <c r="M267" s="741">
        <f>E267*'PRESENT RATES'!K508</f>
        <v>0</v>
      </c>
      <c r="N267" s="253">
        <f>E267*'PROPOSED RATES'!K508</f>
        <v>0</v>
      </c>
      <c r="O267" s="742" t="str">
        <f t="shared" si="51"/>
        <v>0.0%</v>
      </c>
      <c r="P267" s="995">
        <f>E267*'PRESENT RATES'!L508</f>
        <v>0</v>
      </c>
      <c r="Q267" s="996">
        <f>E267*'PROPOSED RATES'!L508</f>
        <v>0</v>
      </c>
      <c r="R267" s="742" t="str">
        <f t="shared" si="52"/>
        <v>0.0%</v>
      </c>
      <c r="S267" s="741">
        <f>E267*'PRESENT RATES'!M508</f>
        <v>0</v>
      </c>
      <c r="T267" s="253">
        <f>E267*'PROPOSED RATES'!M508</f>
        <v>0</v>
      </c>
      <c r="U267" s="742" t="str">
        <f t="shared" si="59"/>
        <v>0.0%</v>
      </c>
      <c r="V267" s="741">
        <f>E267*'PRESENT RATES'!N508</f>
        <v>0</v>
      </c>
      <c r="W267" s="253">
        <f>E267*'PROPOSED RATES'!N508</f>
        <v>0</v>
      </c>
      <c r="X267" s="742" t="str">
        <f t="shared" si="53"/>
        <v>0.0%</v>
      </c>
      <c r="Y267" s="741">
        <f>E267*'PRESENT RATES'!O508</f>
        <v>0</v>
      </c>
      <c r="Z267" s="253">
        <f>E267*'PROPOSED RATES'!O508</f>
        <v>0</v>
      </c>
      <c r="AA267" s="742" t="str">
        <f t="shared" si="54"/>
        <v>0.0%</v>
      </c>
      <c r="AB267" s="741">
        <f>E267*'PRESENT RATES'!Q508</f>
        <v>0</v>
      </c>
      <c r="AC267" s="250">
        <f>E267*'PROPOSED RATES'!Q508</f>
        <v>0</v>
      </c>
      <c r="AD267" s="742" t="str">
        <f t="shared" si="55"/>
        <v>0.0%</v>
      </c>
      <c r="AE267" s="756">
        <f>E267*'PRESENT RATES'!R508</f>
        <v>0</v>
      </c>
      <c r="AF267" s="250">
        <f>E267*'PROPOSED RATES'!R508</f>
        <v>0</v>
      </c>
      <c r="AG267" s="742" t="str">
        <f t="shared" si="56"/>
        <v>0.0%</v>
      </c>
      <c r="AH267" s="756">
        <f>E267*'PRESENT RATES'!S508</f>
        <v>0</v>
      </c>
      <c r="AI267" s="250">
        <f>E267*'PROPOSED RATES'!S508</f>
        <v>0</v>
      </c>
      <c r="AJ267" s="742" t="str">
        <f t="shared" si="57"/>
        <v>0.0%</v>
      </c>
      <c r="AK267" s="985">
        <f>E267*'PRESENT RATES'!T508</f>
        <v>0</v>
      </c>
      <c r="AL267" s="985">
        <f>E267*'PROPOSED RATES'!T508</f>
        <v>0</v>
      </c>
      <c r="AM267" s="742" t="str">
        <f t="shared" si="61"/>
        <v>0.0%</v>
      </c>
      <c r="AN267" s="756">
        <f>E267*'PRESENT RATES'!U508</f>
        <v>0</v>
      </c>
      <c r="AO267" s="250">
        <f>E267*'PROPOSED RATES'!U508</f>
        <v>0</v>
      </c>
      <c r="AP267" s="742" t="str">
        <f t="shared" si="58"/>
        <v>0.0%</v>
      </c>
      <c r="AQ267" s="463"/>
      <c r="AR267" s="225">
        <f t="shared" si="62"/>
        <v>255</v>
      </c>
    </row>
    <row r="268" spans="1:44">
      <c r="A268" s="126">
        <f t="shared" si="60"/>
        <v>256</v>
      </c>
      <c r="B268" s="225"/>
      <c r="C268" s="804">
        <f>'LIGHTING MC'!C267</f>
        <v>262.50000000000011</v>
      </c>
      <c r="D268" s="768"/>
      <c r="E268" s="768">
        <f>'LIGHTING MC'!E267</f>
        <v>0</v>
      </c>
      <c r="F268" s="802">
        <f>'LIGHTING MC'!F267</f>
        <v>0</v>
      </c>
      <c r="G268" s="741">
        <f>E268*'PRESENT RATES'!I509</f>
        <v>0</v>
      </c>
      <c r="H268" s="253">
        <f>E268*'PROPOSED RATES'!I509</f>
        <v>0</v>
      </c>
      <c r="I268" s="742" t="str">
        <f t="shared" si="49"/>
        <v>0.0%</v>
      </c>
      <c r="J268" s="750">
        <f>E268*'PRESENT RATES'!J509</f>
        <v>0</v>
      </c>
      <c r="K268" s="253">
        <f>E268*'PROPOSED RATES'!J509</f>
        <v>0</v>
      </c>
      <c r="L268" s="742" t="str">
        <f t="shared" si="50"/>
        <v>0.0%</v>
      </c>
      <c r="M268" s="741">
        <f>E268*'PRESENT RATES'!K509</f>
        <v>0</v>
      </c>
      <c r="N268" s="253">
        <f>E268*'PROPOSED RATES'!K509</f>
        <v>0</v>
      </c>
      <c r="O268" s="742" t="str">
        <f t="shared" si="51"/>
        <v>0.0%</v>
      </c>
      <c r="P268" s="995">
        <f>E268*'PRESENT RATES'!L509</f>
        <v>0</v>
      </c>
      <c r="Q268" s="996">
        <f>E268*'PROPOSED RATES'!L509</f>
        <v>0</v>
      </c>
      <c r="R268" s="742" t="str">
        <f t="shared" si="52"/>
        <v>0.0%</v>
      </c>
      <c r="S268" s="741">
        <f>E268*'PRESENT RATES'!M509</f>
        <v>0</v>
      </c>
      <c r="T268" s="253">
        <f>E268*'PROPOSED RATES'!M509</f>
        <v>0</v>
      </c>
      <c r="U268" s="742" t="str">
        <f t="shared" si="59"/>
        <v>0.0%</v>
      </c>
      <c r="V268" s="741">
        <f>E268*'PRESENT RATES'!N509</f>
        <v>0</v>
      </c>
      <c r="W268" s="253">
        <f>E268*'PROPOSED RATES'!N509</f>
        <v>0</v>
      </c>
      <c r="X268" s="742" t="str">
        <f t="shared" si="53"/>
        <v>0.0%</v>
      </c>
      <c r="Y268" s="741">
        <f>E268*'PRESENT RATES'!O509</f>
        <v>0</v>
      </c>
      <c r="Z268" s="253">
        <f>E268*'PROPOSED RATES'!O509</f>
        <v>0</v>
      </c>
      <c r="AA268" s="742" t="str">
        <f t="shared" si="54"/>
        <v>0.0%</v>
      </c>
      <c r="AB268" s="741">
        <f>E268*'PRESENT RATES'!Q509</f>
        <v>0</v>
      </c>
      <c r="AC268" s="250">
        <f>E268*'PROPOSED RATES'!Q509</f>
        <v>0</v>
      </c>
      <c r="AD268" s="742" t="str">
        <f t="shared" si="55"/>
        <v>0.0%</v>
      </c>
      <c r="AE268" s="756">
        <f>E268*'PRESENT RATES'!R509</f>
        <v>0</v>
      </c>
      <c r="AF268" s="250">
        <f>E268*'PROPOSED RATES'!R509</f>
        <v>0</v>
      </c>
      <c r="AG268" s="742" t="str">
        <f t="shared" si="56"/>
        <v>0.0%</v>
      </c>
      <c r="AH268" s="756">
        <f>E268*'PRESENT RATES'!S509</f>
        <v>0</v>
      </c>
      <c r="AI268" s="250">
        <f>E268*'PROPOSED RATES'!S509</f>
        <v>0</v>
      </c>
      <c r="AJ268" s="742" t="str">
        <f t="shared" si="57"/>
        <v>0.0%</v>
      </c>
      <c r="AK268" s="985">
        <f>E268*'PRESENT RATES'!T509</f>
        <v>0</v>
      </c>
      <c r="AL268" s="985">
        <f>E268*'PROPOSED RATES'!T509</f>
        <v>0</v>
      </c>
      <c r="AM268" s="742" t="str">
        <f t="shared" si="61"/>
        <v>0.0%</v>
      </c>
      <c r="AN268" s="756">
        <f>E268*'PRESENT RATES'!U509</f>
        <v>0</v>
      </c>
      <c r="AO268" s="250">
        <f>E268*'PROPOSED RATES'!U509</f>
        <v>0</v>
      </c>
      <c r="AP268" s="742" t="str">
        <f t="shared" si="58"/>
        <v>0.0%</v>
      </c>
      <c r="AQ268" s="463"/>
      <c r="AR268" s="225">
        <f t="shared" si="62"/>
        <v>256</v>
      </c>
    </row>
    <row r="269" spans="1:44">
      <c r="A269" s="126">
        <f t="shared" si="60"/>
        <v>257</v>
      </c>
      <c r="B269" s="225"/>
      <c r="C269" s="804">
        <f>'LIGHTING MC'!C268</f>
        <v>267.50000000000011</v>
      </c>
      <c r="D269" s="768"/>
      <c r="E269" s="768">
        <f>'LIGHTING MC'!E268</f>
        <v>0</v>
      </c>
      <c r="F269" s="802">
        <f>'LIGHTING MC'!F268</f>
        <v>0</v>
      </c>
      <c r="G269" s="741">
        <f>E269*'PRESENT RATES'!I510</f>
        <v>0</v>
      </c>
      <c r="H269" s="253">
        <f>E269*'PROPOSED RATES'!I510</f>
        <v>0</v>
      </c>
      <c r="I269" s="742" t="str">
        <f t="shared" si="49"/>
        <v>0.0%</v>
      </c>
      <c r="J269" s="750">
        <f>E269*'PRESENT RATES'!J510</f>
        <v>0</v>
      </c>
      <c r="K269" s="253">
        <f>E269*'PROPOSED RATES'!J510</f>
        <v>0</v>
      </c>
      <c r="L269" s="742" t="str">
        <f t="shared" si="50"/>
        <v>0.0%</v>
      </c>
      <c r="M269" s="741">
        <f>E269*'PRESENT RATES'!K510</f>
        <v>0</v>
      </c>
      <c r="N269" s="253">
        <f>E269*'PROPOSED RATES'!K510</f>
        <v>0</v>
      </c>
      <c r="O269" s="742" t="str">
        <f t="shared" si="51"/>
        <v>0.0%</v>
      </c>
      <c r="P269" s="995">
        <f>E269*'PRESENT RATES'!L510</f>
        <v>0</v>
      </c>
      <c r="Q269" s="996">
        <f>E269*'PROPOSED RATES'!L510</f>
        <v>0</v>
      </c>
      <c r="R269" s="742" t="str">
        <f t="shared" si="52"/>
        <v>0.0%</v>
      </c>
      <c r="S269" s="741">
        <f>E269*'PRESENT RATES'!M510</f>
        <v>0</v>
      </c>
      <c r="T269" s="253">
        <f>E269*'PROPOSED RATES'!M510</f>
        <v>0</v>
      </c>
      <c r="U269" s="742" t="str">
        <f t="shared" si="59"/>
        <v>0.0%</v>
      </c>
      <c r="V269" s="741">
        <f>E269*'PRESENT RATES'!N510</f>
        <v>0</v>
      </c>
      <c r="W269" s="253">
        <f>E269*'PROPOSED RATES'!N510</f>
        <v>0</v>
      </c>
      <c r="X269" s="742" t="str">
        <f t="shared" si="53"/>
        <v>0.0%</v>
      </c>
      <c r="Y269" s="741">
        <f>E269*'PRESENT RATES'!O510</f>
        <v>0</v>
      </c>
      <c r="Z269" s="253">
        <f>E269*'PROPOSED RATES'!O510</f>
        <v>0</v>
      </c>
      <c r="AA269" s="742" t="str">
        <f t="shared" si="54"/>
        <v>0.0%</v>
      </c>
      <c r="AB269" s="741">
        <f>E269*'PRESENT RATES'!Q510</f>
        <v>0</v>
      </c>
      <c r="AC269" s="250">
        <f>E269*'PROPOSED RATES'!Q510</f>
        <v>0</v>
      </c>
      <c r="AD269" s="742" t="str">
        <f t="shared" si="55"/>
        <v>0.0%</v>
      </c>
      <c r="AE269" s="756">
        <f>E269*'PRESENT RATES'!R510</f>
        <v>0</v>
      </c>
      <c r="AF269" s="250">
        <f>E269*'PROPOSED RATES'!R510</f>
        <v>0</v>
      </c>
      <c r="AG269" s="742" t="str">
        <f t="shared" si="56"/>
        <v>0.0%</v>
      </c>
      <c r="AH269" s="756">
        <f>E269*'PRESENT RATES'!S510</f>
        <v>0</v>
      </c>
      <c r="AI269" s="250">
        <f>E269*'PROPOSED RATES'!S510</f>
        <v>0</v>
      </c>
      <c r="AJ269" s="742" t="str">
        <f t="shared" si="57"/>
        <v>0.0%</v>
      </c>
      <c r="AK269" s="985">
        <f>E269*'PRESENT RATES'!T510</f>
        <v>0</v>
      </c>
      <c r="AL269" s="985">
        <f>E269*'PROPOSED RATES'!T510</f>
        <v>0</v>
      </c>
      <c r="AM269" s="742" t="str">
        <f t="shared" si="61"/>
        <v>0.0%</v>
      </c>
      <c r="AN269" s="756">
        <f>E269*'PRESENT RATES'!U510</f>
        <v>0</v>
      </c>
      <c r="AO269" s="250">
        <f>E269*'PROPOSED RATES'!U510</f>
        <v>0</v>
      </c>
      <c r="AP269" s="742" t="str">
        <f t="shared" si="58"/>
        <v>0.0%</v>
      </c>
      <c r="AQ269" s="463"/>
      <c r="AR269" s="225">
        <f t="shared" si="62"/>
        <v>257</v>
      </c>
    </row>
    <row r="270" spans="1:44">
      <c r="A270" s="126">
        <f t="shared" si="60"/>
        <v>258</v>
      </c>
      <c r="B270" s="225"/>
      <c r="C270" s="804">
        <f>'LIGHTING MC'!C269</f>
        <v>272.50000000000011</v>
      </c>
      <c r="D270" s="768"/>
      <c r="E270" s="768">
        <f>'LIGHTING MC'!E269</f>
        <v>192</v>
      </c>
      <c r="F270" s="802">
        <f>'LIGHTING MC'!F269</f>
        <v>18159.400000000009</v>
      </c>
      <c r="G270" s="741">
        <f>E270*'PRESENT RATES'!I511</f>
        <v>193.92000000000002</v>
      </c>
      <c r="H270" s="253">
        <f>E270*'PROPOSED RATES'!I511</f>
        <v>193.92000000000002</v>
      </c>
      <c r="I270" s="742">
        <f t="shared" si="49"/>
        <v>0</v>
      </c>
      <c r="J270" s="750">
        <f>E270*'PRESENT RATES'!J511</f>
        <v>1042.56</v>
      </c>
      <c r="K270" s="253">
        <f>E270*'PROPOSED RATES'!J511</f>
        <v>1432.32</v>
      </c>
      <c r="L270" s="742">
        <f t="shared" si="50"/>
        <v>0.37384898710865566</v>
      </c>
      <c r="M270" s="741">
        <f>E270*'PRESENT RATES'!K511</f>
        <v>44.160000000000004</v>
      </c>
      <c r="N270" s="253">
        <f>E270*'PROPOSED RATES'!K511</f>
        <v>28.799999999999997</v>
      </c>
      <c r="O270" s="742">
        <f t="shared" si="51"/>
        <v>-0.34782608695652184</v>
      </c>
      <c r="P270" s="995">
        <f>E270*'PRESENT RATES'!L511</f>
        <v>1.92</v>
      </c>
      <c r="Q270" s="996">
        <f>E270*'PROPOSED RATES'!L511</f>
        <v>1.92</v>
      </c>
      <c r="R270" s="742">
        <f t="shared" si="52"/>
        <v>0</v>
      </c>
      <c r="S270" s="741">
        <f>E270*'PRESENT RATES'!M511</f>
        <v>1.92</v>
      </c>
      <c r="T270" s="253">
        <f>E270*'PROPOSED RATES'!M511</f>
        <v>0</v>
      </c>
      <c r="U270" s="742">
        <f t="shared" si="59"/>
        <v>-1</v>
      </c>
      <c r="V270" s="741">
        <f>E270*'PRESENT RATES'!N511</f>
        <v>151.68</v>
      </c>
      <c r="W270" s="253">
        <f>E270*'PROPOSED RATES'!N511</f>
        <v>142.07999999999998</v>
      </c>
      <c r="X270" s="742">
        <f t="shared" si="53"/>
        <v>-6.3291139240506444E-2</v>
      </c>
      <c r="Y270" s="741">
        <f>E270*'PRESENT RATES'!O511</f>
        <v>0</v>
      </c>
      <c r="Z270" s="253">
        <f>E270*'PROPOSED RATES'!O511</f>
        <v>0</v>
      </c>
      <c r="AA270" s="742" t="str">
        <f t="shared" si="54"/>
        <v>0.0%</v>
      </c>
      <c r="AB270" s="741">
        <f>E270*'PRESENT RATES'!Q511</f>
        <v>1436.1599999999999</v>
      </c>
      <c r="AC270" s="250">
        <f>E270*'PROPOSED RATES'!Q511</f>
        <v>1799.0400000000002</v>
      </c>
      <c r="AD270" s="742">
        <f t="shared" si="55"/>
        <v>0.25267379679144408</v>
      </c>
      <c r="AE270" s="756">
        <f>E270*'PRESENT RATES'!R511</f>
        <v>105.792</v>
      </c>
      <c r="AF270" s="250">
        <f>E270*'PROPOSED RATES'!R511</f>
        <v>105.792</v>
      </c>
      <c r="AG270" s="742">
        <f t="shared" si="56"/>
        <v>0</v>
      </c>
      <c r="AH270" s="756">
        <f>E270*'PRESENT RATES'!S511</f>
        <v>1182.3168000000001</v>
      </c>
      <c r="AI270" s="250">
        <f>E270*'PROPOSED RATES'!S511</f>
        <v>1105.7087999999999</v>
      </c>
      <c r="AJ270" s="742">
        <f t="shared" si="57"/>
        <v>-6.4794816414686984E-2</v>
      </c>
      <c r="AK270" s="985">
        <f>E270*'PRESENT RATES'!T511</f>
        <v>-1.3766400000000001</v>
      </c>
      <c r="AL270" s="985">
        <f>E270*'PROPOSED RATES'!T511</f>
        <v>-1.4592000000000001</v>
      </c>
      <c r="AM270" s="742">
        <f t="shared" si="61"/>
        <v>5.9972105997210479E-2</v>
      </c>
      <c r="AN270" s="756">
        <f>E270*'PRESENT RATES'!U511</f>
        <v>2722.8921599999999</v>
      </c>
      <c r="AO270" s="250">
        <f>E270*'PROPOSED RATES'!U511</f>
        <v>3009.0816</v>
      </c>
      <c r="AP270" s="742">
        <f t="shared" si="58"/>
        <v>0.10510494840897411</v>
      </c>
      <c r="AQ270" s="463"/>
      <c r="AR270" s="225">
        <f t="shared" si="62"/>
        <v>258</v>
      </c>
    </row>
    <row r="271" spans="1:44">
      <c r="A271" s="126">
        <f t="shared" si="60"/>
        <v>259</v>
      </c>
      <c r="B271" s="225"/>
      <c r="C271" s="804">
        <f>'LIGHTING MC'!C270</f>
        <v>277.50000000000011</v>
      </c>
      <c r="D271" s="768"/>
      <c r="E271" s="768">
        <f>'LIGHTING MC'!E270</f>
        <v>0</v>
      </c>
      <c r="F271" s="802">
        <f>'LIGHTING MC'!F270</f>
        <v>0</v>
      </c>
      <c r="G271" s="741">
        <f>E271*'PRESENT RATES'!I512</f>
        <v>0</v>
      </c>
      <c r="H271" s="253">
        <f>E271*'PROPOSED RATES'!I512</f>
        <v>0</v>
      </c>
      <c r="I271" s="742" t="str">
        <f t="shared" ref="I271:I331" si="63">IFERROR(H271/G271-1,"0.0%")</f>
        <v>0.0%</v>
      </c>
      <c r="J271" s="750">
        <f>E271*'PRESENT RATES'!J512</f>
        <v>0</v>
      </c>
      <c r="K271" s="253">
        <f>E271*'PROPOSED RATES'!J512</f>
        <v>0</v>
      </c>
      <c r="L271" s="742" t="str">
        <f t="shared" ref="L271:L331" si="64">IFERROR(K271/J271-1,"0.0%")</f>
        <v>0.0%</v>
      </c>
      <c r="M271" s="741">
        <f>E271*'PRESENT RATES'!K512</f>
        <v>0</v>
      </c>
      <c r="N271" s="253">
        <f>E271*'PROPOSED RATES'!K512</f>
        <v>0</v>
      </c>
      <c r="O271" s="742" t="str">
        <f t="shared" ref="O271:O331" si="65">IFERROR(N271/M271-1,"0.0%")</f>
        <v>0.0%</v>
      </c>
      <c r="P271" s="995">
        <f>E271*'PRESENT RATES'!L512</f>
        <v>0</v>
      </c>
      <c r="Q271" s="996">
        <f>E271*'PROPOSED RATES'!L512</f>
        <v>0</v>
      </c>
      <c r="R271" s="742" t="str">
        <f t="shared" ref="R271:R331" si="66">IFERROR(Q271/P271-1,"0.0%")</f>
        <v>0.0%</v>
      </c>
      <c r="S271" s="741">
        <f>E271*'PRESENT RATES'!M512</f>
        <v>0</v>
      </c>
      <c r="T271" s="253">
        <f>E271*'PROPOSED RATES'!M512</f>
        <v>0</v>
      </c>
      <c r="U271" s="742" t="str">
        <f t="shared" ref="U271:U331" si="67">IFERROR(T271/S271-1,"0.0%")</f>
        <v>0.0%</v>
      </c>
      <c r="V271" s="741">
        <f>E271*'PRESENT RATES'!N512</f>
        <v>0</v>
      </c>
      <c r="W271" s="253">
        <f>E271*'PROPOSED RATES'!N512</f>
        <v>0</v>
      </c>
      <c r="X271" s="742" t="str">
        <f t="shared" ref="X271:X331" si="68">IFERROR(W271/V271-1,"0.0%")</f>
        <v>0.0%</v>
      </c>
      <c r="Y271" s="741">
        <f>E271*'PRESENT RATES'!O512</f>
        <v>0</v>
      </c>
      <c r="Z271" s="253">
        <f>E271*'PROPOSED RATES'!O512</f>
        <v>0</v>
      </c>
      <c r="AA271" s="742" t="str">
        <f t="shared" ref="AA271:AA331" si="69">IFERROR(Z271/Y271-1,"0.0%")</f>
        <v>0.0%</v>
      </c>
      <c r="AB271" s="741">
        <f>E271*'PRESENT RATES'!Q512</f>
        <v>0</v>
      </c>
      <c r="AC271" s="250">
        <f>E271*'PROPOSED RATES'!Q512</f>
        <v>0</v>
      </c>
      <c r="AD271" s="742" t="str">
        <f t="shared" ref="AD271:AD331" si="70">IFERROR(AC271/AB271-1,"0.0%")</f>
        <v>0.0%</v>
      </c>
      <c r="AE271" s="756">
        <f>E271*'PRESENT RATES'!R512</f>
        <v>0</v>
      </c>
      <c r="AF271" s="250">
        <f>E271*'PROPOSED RATES'!R512</f>
        <v>0</v>
      </c>
      <c r="AG271" s="742" t="str">
        <f t="shared" ref="AG271:AG331" si="71">IFERROR(AF271/AE271-1,"0.0%")</f>
        <v>0.0%</v>
      </c>
      <c r="AH271" s="756">
        <f>E271*'PRESENT RATES'!S512</f>
        <v>0</v>
      </c>
      <c r="AI271" s="250">
        <f>E271*'PROPOSED RATES'!S512</f>
        <v>0</v>
      </c>
      <c r="AJ271" s="742" t="str">
        <f t="shared" ref="AJ271:AJ331" si="72">IFERROR(AI271/AH271-1,"0.0%")</f>
        <v>0.0%</v>
      </c>
      <c r="AK271" s="985">
        <f>E271*'PRESENT RATES'!T512</f>
        <v>0</v>
      </c>
      <c r="AL271" s="985">
        <f>E271*'PROPOSED RATES'!T512</f>
        <v>0</v>
      </c>
      <c r="AM271" s="742" t="str">
        <f t="shared" si="61"/>
        <v>0.0%</v>
      </c>
      <c r="AN271" s="756">
        <f>E271*'PRESENT RATES'!U512</f>
        <v>0</v>
      </c>
      <c r="AO271" s="250">
        <f>E271*'PROPOSED RATES'!U512</f>
        <v>0</v>
      </c>
      <c r="AP271" s="742" t="str">
        <f t="shared" ref="AP271:AP331" si="73">IFERROR(AO271/AN271-1,"0.0%")</f>
        <v>0.0%</v>
      </c>
      <c r="AQ271" s="463"/>
      <c r="AR271" s="225">
        <f t="shared" si="62"/>
        <v>259</v>
      </c>
    </row>
    <row r="272" spans="1:44">
      <c r="A272" s="126">
        <f t="shared" si="60"/>
        <v>260</v>
      </c>
      <c r="B272" s="225"/>
      <c r="C272" s="804">
        <f>'LIGHTING MC'!C271</f>
        <v>282.50000000000011</v>
      </c>
      <c r="D272" s="768"/>
      <c r="E272" s="768">
        <f>'LIGHTING MC'!E271</f>
        <v>0</v>
      </c>
      <c r="F272" s="802">
        <f>'LIGHTING MC'!F271</f>
        <v>0</v>
      </c>
      <c r="G272" s="741">
        <f>E272*'PRESENT RATES'!I513</f>
        <v>0</v>
      </c>
      <c r="H272" s="253">
        <f>E272*'PROPOSED RATES'!I513</f>
        <v>0</v>
      </c>
      <c r="I272" s="742" t="str">
        <f t="shared" si="63"/>
        <v>0.0%</v>
      </c>
      <c r="J272" s="750">
        <f>E272*'PRESENT RATES'!J513</f>
        <v>0</v>
      </c>
      <c r="K272" s="253">
        <f>E272*'PROPOSED RATES'!J513</f>
        <v>0</v>
      </c>
      <c r="L272" s="742" t="str">
        <f t="shared" si="64"/>
        <v>0.0%</v>
      </c>
      <c r="M272" s="741">
        <f>E272*'PRESENT RATES'!K513</f>
        <v>0</v>
      </c>
      <c r="N272" s="253">
        <f>E272*'PROPOSED RATES'!K513</f>
        <v>0</v>
      </c>
      <c r="O272" s="742" t="str">
        <f t="shared" si="65"/>
        <v>0.0%</v>
      </c>
      <c r="P272" s="995">
        <f>E272*'PRESENT RATES'!L513</f>
        <v>0</v>
      </c>
      <c r="Q272" s="996">
        <f>E272*'PROPOSED RATES'!L513</f>
        <v>0</v>
      </c>
      <c r="R272" s="742" t="str">
        <f t="shared" si="66"/>
        <v>0.0%</v>
      </c>
      <c r="S272" s="741">
        <f>E272*'PRESENT RATES'!M513</f>
        <v>0</v>
      </c>
      <c r="T272" s="253">
        <f>E272*'PROPOSED RATES'!M513</f>
        <v>0</v>
      </c>
      <c r="U272" s="742" t="str">
        <f t="shared" si="67"/>
        <v>0.0%</v>
      </c>
      <c r="V272" s="741">
        <f>E272*'PRESENT RATES'!N513</f>
        <v>0</v>
      </c>
      <c r="W272" s="253">
        <f>E272*'PROPOSED RATES'!N513</f>
        <v>0</v>
      </c>
      <c r="X272" s="742" t="str">
        <f t="shared" si="68"/>
        <v>0.0%</v>
      </c>
      <c r="Y272" s="741">
        <f>E272*'PRESENT RATES'!O513</f>
        <v>0</v>
      </c>
      <c r="Z272" s="253">
        <f>E272*'PROPOSED RATES'!O513</f>
        <v>0</v>
      </c>
      <c r="AA272" s="742" t="str">
        <f t="shared" si="69"/>
        <v>0.0%</v>
      </c>
      <c r="AB272" s="741">
        <f>E272*'PRESENT RATES'!Q513</f>
        <v>0</v>
      </c>
      <c r="AC272" s="250">
        <f>E272*'PROPOSED RATES'!Q513</f>
        <v>0</v>
      </c>
      <c r="AD272" s="742" t="str">
        <f t="shared" si="70"/>
        <v>0.0%</v>
      </c>
      <c r="AE272" s="756">
        <f>E272*'PRESENT RATES'!R513</f>
        <v>0</v>
      </c>
      <c r="AF272" s="250">
        <f>E272*'PROPOSED RATES'!R513</f>
        <v>0</v>
      </c>
      <c r="AG272" s="742" t="str">
        <f t="shared" si="71"/>
        <v>0.0%</v>
      </c>
      <c r="AH272" s="756">
        <f>E272*'PRESENT RATES'!S513</f>
        <v>0</v>
      </c>
      <c r="AI272" s="250">
        <f>E272*'PROPOSED RATES'!S513</f>
        <v>0</v>
      </c>
      <c r="AJ272" s="742" t="str">
        <f t="shared" si="72"/>
        <v>0.0%</v>
      </c>
      <c r="AK272" s="985">
        <f>E272*'PRESENT RATES'!T513</f>
        <v>0</v>
      </c>
      <c r="AL272" s="985">
        <f>E272*'PROPOSED RATES'!T513</f>
        <v>0</v>
      </c>
      <c r="AM272" s="742" t="str">
        <f t="shared" si="61"/>
        <v>0.0%</v>
      </c>
      <c r="AN272" s="756">
        <f>E272*'PRESENT RATES'!U513</f>
        <v>0</v>
      </c>
      <c r="AO272" s="250">
        <f>E272*'PROPOSED RATES'!U513</f>
        <v>0</v>
      </c>
      <c r="AP272" s="742" t="str">
        <f t="shared" si="73"/>
        <v>0.0%</v>
      </c>
      <c r="AQ272" s="463"/>
      <c r="AR272" s="225">
        <f t="shared" si="62"/>
        <v>260</v>
      </c>
    </row>
    <row r="273" spans="1:44">
      <c r="A273" s="126">
        <f t="shared" si="60"/>
        <v>261</v>
      </c>
      <c r="B273" s="225"/>
      <c r="C273" s="804">
        <f>'LIGHTING MC'!C272</f>
        <v>287.50000000000017</v>
      </c>
      <c r="D273" s="768"/>
      <c r="E273" s="768">
        <f>'LIGHTING MC'!E272</f>
        <v>0</v>
      </c>
      <c r="F273" s="802">
        <f>'LIGHTING MC'!F272</f>
        <v>0</v>
      </c>
      <c r="G273" s="741">
        <f>E273*'PRESENT RATES'!I514</f>
        <v>0</v>
      </c>
      <c r="H273" s="253">
        <f>E273*'PROPOSED RATES'!I514</f>
        <v>0</v>
      </c>
      <c r="I273" s="742" t="str">
        <f t="shared" si="63"/>
        <v>0.0%</v>
      </c>
      <c r="J273" s="750">
        <f>E273*'PRESENT RATES'!J514</f>
        <v>0</v>
      </c>
      <c r="K273" s="253">
        <f>E273*'PROPOSED RATES'!J514</f>
        <v>0</v>
      </c>
      <c r="L273" s="742" t="str">
        <f t="shared" si="64"/>
        <v>0.0%</v>
      </c>
      <c r="M273" s="741">
        <f>E273*'PRESENT RATES'!K514</f>
        <v>0</v>
      </c>
      <c r="N273" s="253">
        <f>E273*'PROPOSED RATES'!K514</f>
        <v>0</v>
      </c>
      <c r="O273" s="742" t="str">
        <f t="shared" si="65"/>
        <v>0.0%</v>
      </c>
      <c r="P273" s="995">
        <f>E273*'PRESENT RATES'!L514</f>
        <v>0</v>
      </c>
      <c r="Q273" s="996">
        <f>E273*'PROPOSED RATES'!L514</f>
        <v>0</v>
      </c>
      <c r="R273" s="742" t="str">
        <f t="shared" si="66"/>
        <v>0.0%</v>
      </c>
      <c r="S273" s="741">
        <f>E273*'PRESENT RATES'!M514</f>
        <v>0</v>
      </c>
      <c r="T273" s="253">
        <f>E273*'PROPOSED RATES'!M514</f>
        <v>0</v>
      </c>
      <c r="U273" s="742" t="str">
        <f t="shared" si="67"/>
        <v>0.0%</v>
      </c>
      <c r="V273" s="741">
        <f>E273*'PRESENT RATES'!N514</f>
        <v>0</v>
      </c>
      <c r="W273" s="253">
        <f>E273*'PROPOSED RATES'!N514</f>
        <v>0</v>
      </c>
      <c r="X273" s="742" t="str">
        <f t="shared" si="68"/>
        <v>0.0%</v>
      </c>
      <c r="Y273" s="741">
        <f>E273*'PRESENT RATES'!O514</f>
        <v>0</v>
      </c>
      <c r="Z273" s="253">
        <f>E273*'PROPOSED RATES'!O514</f>
        <v>0</v>
      </c>
      <c r="AA273" s="742" t="str">
        <f t="shared" si="69"/>
        <v>0.0%</v>
      </c>
      <c r="AB273" s="741">
        <f>E273*'PRESENT RATES'!Q514</f>
        <v>0</v>
      </c>
      <c r="AC273" s="250">
        <f>E273*'PROPOSED RATES'!Q514</f>
        <v>0</v>
      </c>
      <c r="AD273" s="742" t="str">
        <f t="shared" si="70"/>
        <v>0.0%</v>
      </c>
      <c r="AE273" s="756">
        <f>E273*'PRESENT RATES'!R514</f>
        <v>0</v>
      </c>
      <c r="AF273" s="250">
        <f>E273*'PROPOSED RATES'!R514</f>
        <v>0</v>
      </c>
      <c r="AG273" s="742" t="str">
        <f t="shared" si="71"/>
        <v>0.0%</v>
      </c>
      <c r="AH273" s="756">
        <f>E273*'PRESENT RATES'!S514</f>
        <v>0</v>
      </c>
      <c r="AI273" s="250">
        <f>E273*'PROPOSED RATES'!S514</f>
        <v>0</v>
      </c>
      <c r="AJ273" s="742" t="str">
        <f t="shared" si="72"/>
        <v>0.0%</v>
      </c>
      <c r="AK273" s="985">
        <f>E273*'PRESENT RATES'!T514</f>
        <v>0</v>
      </c>
      <c r="AL273" s="985">
        <f>E273*'PROPOSED RATES'!T514</f>
        <v>0</v>
      </c>
      <c r="AM273" s="742" t="str">
        <f t="shared" si="61"/>
        <v>0.0%</v>
      </c>
      <c r="AN273" s="756">
        <f>E273*'PRESENT RATES'!U514</f>
        <v>0</v>
      </c>
      <c r="AO273" s="250">
        <f>E273*'PROPOSED RATES'!U514</f>
        <v>0</v>
      </c>
      <c r="AP273" s="742" t="str">
        <f t="shared" si="73"/>
        <v>0.0%</v>
      </c>
      <c r="AQ273" s="463"/>
      <c r="AR273" s="225">
        <f t="shared" si="62"/>
        <v>261</v>
      </c>
    </row>
    <row r="274" spans="1:44">
      <c r="A274" s="126">
        <f t="shared" si="60"/>
        <v>262</v>
      </c>
      <c r="B274" s="225"/>
      <c r="C274" s="804">
        <f>'LIGHTING MC'!C273</f>
        <v>292.50000000000017</v>
      </c>
      <c r="D274" s="768"/>
      <c r="E274" s="768">
        <f>'LIGHTING MC'!E273</f>
        <v>0</v>
      </c>
      <c r="F274" s="802">
        <f>'LIGHTING MC'!F273</f>
        <v>0</v>
      </c>
      <c r="G274" s="741">
        <f>E274*'PRESENT RATES'!I515</f>
        <v>0</v>
      </c>
      <c r="H274" s="253">
        <f>E274*'PROPOSED RATES'!I515</f>
        <v>0</v>
      </c>
      <c r="I274" s="742" t="str">
        <f t="shared" si="63"/>
        <v>0.0%</v>
      </c>
      <c r="J274" s="750">
        <f>E274*'PRESENT RATES'!J515</f>
        <v>0</v>
      </c>
      <c r="K274" s="253">
        <f>E274*'PROPOSED RATES'!J515</f>
        <v>0</v>
      </c>
      <c r="L274" s="742" t="str">
        <f t="shared" si="64"/>
        <v>0.0%</v>
      </c>
      <c r="M274" s="741">
        <f>E274*'PRESENT RATES'!K515</f>
        <v>0</v>
      </c>
      <c r="N274" s="253">
        <f>E274*'PROPOSED RATES'!K515</f>
        <v>0</v>
      </c>
      <c r="O274" s="742" t="str">
        <f t="shared" si="65"/>
        <v>0.0%</v>
      </c>
      <c r="P274" s="995">
        <f>E274*'PRESENT RATES'!L515</f>
        <v>0</v>
      </c>
      <c r="Q274" s="996">
        <f>E274*'PROPOSED RATES'!L515</f>
        <v>0</v>
      </c>
      <c r="R274" s="742" t="str">
        <f t="shared" si="66"/>
        <v>0.0%</v>
      </c>
      <c r="S274" s="741">
        <f>E274*'PRESENT RATES'!M515</f>
        <v>0</v>
      </c>
      <c r="T274" s="253">
        <f>E274*'PROPOSED RATES'!M515</f>
        <v>0</v>
      </c>
      <c r="U274" s="742" t="str">
        <f t="shared" si="67"/>
        <v>0.0%</v>
      </c>
      <c r="V274" s="741">
        <f>E274*'PRESENT RATES'!N515</f>
        <v>0</v>
      </c>
      <c r="W274" s="253">
        <f>E274*'PROPOSED RATES'!N515</f>
        <v>0</v>
      </c>
      <c r="X274" s="742" t="str">
        <f t="shared" si="68"/>
        <v>0.0%</v>
      </c>
      <c r="Y274" s="741">
        <f>E274*'PRESENT RATES'!O515</f>
        <v>0</v>
      </c>
      <c r="Z274" s="253">
        <f>E274*'PROPOSED RATES'!O515</f>
        <v>0</v>
      </c>
      <c r="AA274" s="742" t="str">
        <f t="shared" si="69"/>
        <v>0.0%</v>
      </c>
      <c r="AB274" s="741">
        <f>E274*'PRESENT RATES'!Q515</f>
        <v>0</v>
      </c>
      <c r="AC274" s="250">
        <f>E274*'PROPOSED RATES'!Q515</f>
        <v>0</v>
      </c>
      <c r="AD274" s="742" t="str">
        <f t="shared" si="70"/>
        <v>0.0%</v>
      </c>
      <c r="AE274" s="756">
        <f>E274*'PRESENT RATES'!R515</f>
        <v>0</v>
      </c>
      <c r="AF274" s="250">
        <f>E274*'PROPOSED RATES'!R515</f>
        <v>0</v>
      </c>
      <c r="AG274" s="742" t="str">
        <f t="shared" si="71"/>
        <v>0.0%</v>
      </c>
      <c r="AH274" s="756">
        <f>E274*'PRESENT RATES'!S515</f>
        <v>0</v>
      </c>
      <c r="AI274" s="250">
        <f>E274*'PROPOSED RATES'!S515</f>
        <v>0</v>
      </c>
      <c r="AJ274" s="742" t="str">
        <f t="shared" si="72"/>
        <v>0.0%</v>
      </c>
      <c r="AK274" s="985">
        <f>E274*'PRESENT RATES'!T515</f>
        <v>0</v>
      </c>
      <c r="AL274" s="985">
        <f>E274*'PROPOSED RATES'!T515</f>
        <v>0</v>
      </c>
      <c r="AM274" s="742" t="str">
        <f t="shared" si="61"/>
        <v>0.0%</v>
      </c>
      <c r="AN274" s="756">
        <f>E274*'PRESENT RATES'!U515</f>
        <v>0</v>
      </c>
      <c r="AO274" s="250">
        <f>E274*'PROPOSED RATES'!U515</f>
        <v>0</v>
      </c>
      <c r="AP274" s="742" t="str">
        <f t="shared" si="73"/>
        <v>0.0%</v>
      </c>
      <c r="AQ274" s="463"/>
      <c r="AR274" s="225">
        <f t="shared" si="62"/>
        <v>262</v>
      </c>
    </row>
    <row r="275" spans="1:44">
      <c r="A275" s="126">
        <f t="shared" si="60"/>
        <v>263</v>
      </c>
      <c r="B275" s="225"/>
      <c r="C275" s="804">
        <f>'LIGHTING MC'!C274</f>
        <v>297.50000000000017</v>
      </c>
      <c r="D275" s="768"/>
      <c r="E275" s="768">
        <f>'LIGHTING MC'!E274</f>
        <v>0</v>
      </c>
      <c r="F275" s="802">
        <f>'LIGHTING MC'!F274</f>
        <v>0</v>
      </c>
      <c r="G275" s="741">
        <f>E275*'PRESENT RATES'!I516</f>
        <v>0</v>
      </c>
      <c r="H275" s="253">
        <f>E275*'PROPOSED RATES'!I516</f>
        <v>0</v>
      </c>
      <c r="I275" s="742" t="str">
        <f t="shared" si="63"/>
        <v>0.0%</v>
      </c>
      <c r="J275" s="750">
        <f>E275*'PRESENT RATES'!J516</f>
        <v>0</v>
      </c>
      <c r="K275" s="253">
        <f>E275*'PROPOSED RATES'!J516</f>
        <v>0</v>
      </c>
      <c r="L275" s="742" t="str">
        <f t="shared" si="64"/>
        <v>0.0%</v>
      </c>
      <c r="M275" s="741">
        <f>E275*'PRESENT RATES'!K516</f>
        <v>0</v>
      </c>
      <c r="N275" s="253">
        <f>E275*'PROPOSED RATES'!K516</f>
        <v>0</v>
      </c>
      <c r="O275" s="742" t="str">
        <f t="shared" si="65"/>
        <v>0.0%</v>
      </c>
      <c r="P275" s="995">
        <f>E275*'PRESENT RATES'!L516</f>
        <v>0</v>
      </c>
      <c r="Q275" s="996">
        <f>E275*'PROPOSED RATES'!L516</f>
        <v>0</v>
      </c>
      <c r="R275" s="742" t="str">
        <f t="shared" si="66"/>
        <v>0.0%</v>
      </c>
      <c r="S275" s="741">
        <f>E275*'PRESENT RATES'!M516</f>
        <v>0</v>
      </c>
      <c r="T275" s="253">
        <f>E275*'PROPOSED RATES'!M516</f>
        <v>0</v>
      </c>
      <c r="U275" s="742" t="str">
        <f t="shared" si="67"/>
        <v>0.0%</v>
      </c>
      <c r="V275" s="741">
        <f>E275*'PRESENT RATES'!N516</f>
        <v>0</v>
      </c>
      <c r="W275" s="253">
        <f>E275*'PROPOSED RATES'!N516</f>
        <v>0</v>
      </c>
      <c r="X275" s="742" t="str">
        <f t="shared" si="68"/>
        <v>0.0%</v>
      </c>
      <c r="Y275" s="741">
        <f>E275*'PRESENT RATES'!O516</f>
        <v>0</v>
      </c>
      <c r="Z275" s="253">
        <f>E275*'PROPOSED RATES'!O516</f>
        <v>0</v>
      </c>
      <c r="AA275" s="742" t="str">
        <f t="shared" si="69"/>
        <v>0.0%</v>
      </c>
      <c r="AB275" s="741">
        <f>E275*'PRESENT RATES'!Q516</f>
        <v>0</v>
      </c>
      <c r="AC275" s="250">
        <f>E275*'PROPOSED RATES'!Q516</f>
        <v>0</v>
      </c>
      <c r="AD275" s="742" t="str">
        <f t="shared" si="70"/>
        <v>0.0%</v>
      </c>
      <c r="AE275" s="756">
        <f>E275*'PRESENT RATES'!R516</f>
        <v>0</v>
      </c>
      <c r="AF275" s="250">
        <f>E275*'PROPOSED RATES'!R516</f>
        <v>0</v>
      </c>
      <c r="AG275" s="742" t="str">
        <f t="shared" si="71"/>
        <v>0.0%</v>
      </c>
      <c r="AH275" s="756">
        <f>E275*'PRESENT RATES'!S516</f>
        <v>0</v>
      </c>
      <c r="AI275" s="250">
        <f>E275*'PROPOSED RATES'!S516</f>
        <v>0</v>
      </c>
      <c r="AJ275" s="742" t="str">
        <f t="shared" si="72"/>
        <v>0.0%</v>
      </c>
      <c r="AK275" s="985">
        <f>E275*'PRESENT RATES'!T516</f>
        <v>0</v>
      </c>
      <c r="AL275" s="985">
        <f>E275*'PROPOSED RATES'!T516</f>
        <v>0</v>
      </c>
      <c r="AM275" s="742" t="str">
        <f t="shared" si="61"/>
        <v>0.0%</v>
      </c>
      <c r="AN275" s="756">
        <f>E275*'PRESENT RATES'!U516</f>
        <v>0</v>
      </c>
      <c r="AO275" s="250">
        <f>E275*'PROPOSED RATES'!U516</f>
        <v>0</v>
      </c>
      <c r="AP275" s="742" t="str">
        <f t="shared" si="73"/>
        <v>0.0%</v>
      </c>
      <c r="AQ275" s="463"/>
      <c r="AR275" s="225">
        <f t="shared" si="62"/>
        <v>263</v>
      </c>
    </row>
    <row r="276" spans="1:44">
      <c r="A276" s="126">
        <f t="shared" ref="A276:A314" si="74">A275+1</f>
        <v>264</v>
      </c>
      <c r="B276" s="225"/>
      <c r="C276" s="804">
        <f>'LIGHTING MC'!C275</f>
        <v>302.50000000000017</v>
      </c>
      <c r="D276" s="768"/>
      <c r="E276" s="768">
        <f>'LIGHTING MC'!E275</f>
        <v>0</v>
      </c>
      <c r="F276" s="802">
        <f>'LIGHTING MC'!F275</f>
        <v>0</v>
      </c>
      <c r="G276" s="741">
        <f>E276*'PRESENT RATES'!I517</f>
        <v>0</v>
      </c>
      <c r="H276" s="253">
        <f>E276*'PROPOSED RATES'!I517</f>
        <v>0</v>
      </c>
      <c r="I276" s="742" t="str">
        <f t="shared" si="63"/>
        <v>0.0%</v>
      </c>
      <c r="J276" s="750">
        <f>E276*'PRESENT RATES'!J517</f>
        <v>0</v>
      </c>
      <c r="K276" s="253">
        <f>E276*'PROPOSED RATES'!J517</f>
        <v>0</v>
      </c>
      <c r="L276" s="742" t="str">
        <f t="shared" si="64"/>
        <v>0.0%</v>
      </c>
      <c r="M276" s="741">
        <f>E276*'PRESENT RATES'!K517</f>
        <v>0</v>
      </c>
      <c r="N276" s="253">
        <f>E276*'PROPOSED RATES'!K517</f>
        <v>0</v>
      </c>
      <c r="O276" s="742" t="str">
        <f t="shared" si="65"/>
        <v>0.0%</v>
      </c>
      <c r="P276" s="995">
        <f>E276*'PRESENT RATES'!L517</f>
        <v>0</v>
      </c>
      <c r="Q276" s="996">
        <f>E276*'PROPOSED RATES'!L517</f>
        <v>0</v>
      </c>
      <c r="R276" s="742" t="str">
        <f t="shared" si="66"/>
        <v>0.0%</v>
      </c>
      <c r="S276" s="741">
        <f>E276*'PRESENT RATES'!M517</f>
        <v>0</v>
      </c>
      <c r="T276" s="253">
        <f>E276*'PROPOSED RATES'!M517</f>
        <v>0</v>
      </c>
      <c r="U276" s="742" t="str">
        <f t="shared" si="67"/>
        <v>0.0%</v>
      </c>
      <c r="V276" s="741">
        <f>E276*'PRESENT RATES'!N517</f>
        <v>0</v>
      </c>
      <c r="W276" s="253">
        <f>E276*'PROPOSED RATES'!N517</f>
        <v>0</v>
      </c>
      <c r="X276" s="742" t="str">
        <f t="shared" si="68"/>
        <v>0.0%</v>
      </c>
      <c r="Y276" s="741">
        <f>E276*'PRESENT RATES'!O517</f>
        <v>0</v>
      </c>
      <c r="Z276" s="253">
        <f>E276*'PROPOSED RATES'!O517</f>
        <v>0</v>
      </c>
      <c r="AA276" s="742" t="str">
        <f t="shared" si="69"/>
        <v>0.0%</v>
      </c>
      <c r="AB276" s="741">
        <f>E276*'PRESENT RATES'!Q517</f>
        <v>0</v>
      </c>
      <c r="AC276" s="250">
        <f>E276*'PROPOSED RATES'!Q517</f>
        <v>0</v>
      </c>
      <c r="AD276" s="742" t="str">
        <f t="shared" si="70"/>
        <v>0.0%</v>
      </c>
      <c r="AE276" s="756">
        <f>E276*'PRESENT RATES'!R517</f>
        <v>0</v>
      </c>
      <c r="AF276" s="250">
        <f>E276*'PROPOSED RATES'!R517</f>
        <v>0</v>
      </c>
      <c r="AG276" s="742" t="str">
        <f t="shared" si="71"/>
        <v>0.0%</v>
      </c>
      <c r="AH276" s="756">
        <f>E276*'PRESENT RATES'!S517</f>
        <v>0</v>
      </c>
      <c r="AI276" s="250">
        <f>E276*'PROPOSED RATES'!S517</f>
        <v>0</v>
      </c>
      <c r="AJ276" s="742" t="str">
        <f t="shared" si="72"/>
        <v>0.0%</v>
      </c>
      <c r="AK276" s="985">
        <f>E276*'PRESENT RATES'!T517</f>
        <v>0</v>
      </c>
      <c r="AL276" s="985">
        <f>E276*'PROPOSED RATES'!T517</f>
        <v>0</v>
      </c>
      <c r="AM276" s="742" t="str">
        <f t="shared" si="61"/>
        <v>0.0%</v>
      </c>
      <c r="AN276" s="756">
        <f>E276*'PRESENT RATES'!U517</f>
        <v>0</v>
      </c>
      <c r="AO276" s="250">
        <f>E276*'PROPOSED RATES'!U517</f>
        <v>0</v>
      </c>
      <c r="AP276" s="742" t="str">
        <f t="shared" si="73"/>
        <v>0.0%</v>
      </c>
      <c r="AQ276" s="463"/>
      <c r="AR276" s="225">
        <f t="shared" si="62"/>
        <v>264</v>
      </c>
    </row>
    <row r="277" spans="1:44">
      <c r="A277" s="126">
        <f t="shared" si="74"/>
        <v>265</v>
      </c>
      <c r="B277" s="225"/>
      <c r="C277" s="804">
        <f>'LIGHTING MC'!C276</f>
        <v>307.50000000000017</v>
      </c>
      <c r="D277" s="768"/>
      <c r="E277" s="768">
        <f>'LIGHTING MC'!E276</f>
        <v>0</v>
      </c>
      <c r="F277" s="802">
        <f>'LIGHTING MC'!F276</f>
        <v>0</v>
      </c>
      <c r="G277" s="741">
        <f>E277*'PRESENT RATES'!I518</f>
        <v>0</v>
      </c>
      <c r="H277" s="253">
        <f>E277*'PROPOSED RATES'!I518</f>
        <v>0</v>
      </c>
      <c r="I277" s="742" t="str">
        <f t="shared" si="63"/>
        <v>0.0%</v>
      </c>
      <c r="J277" s="750">
        <f>E277*'PRESENT RATES'!J518</f>
        <v>0</v>
      </c>
      <c r="K277" s="253">
        <f>E277*'PROPOSED RATES'!J518</f>
        <v>0</v>
      </c>
      <c r="L277" s="742" t="str">
        <f t="shared" si="64"/>
        <v>0.0%</v>
      </c>
      <c r="M277" s="741">
        <f>E277*'PRESENT RATES'!K518</f>
        <v>0</v>
      </c>
      <c r="N277" s="253">
        <f>E277*'PROPOSED RATES'!K518</f>
        <v>0</v>
      </c>
      <c r="O277" s="742" t="str">
        <f t="shared" si="65"/>
        <v>0.0%</v>
      </c>
      <c r="P277" s="995">
        <f>E277*'PRESENT RATES'!L518</f>
        <v>0</v>
      </c>
      <c r="Q277" s="996">
        <f>E277*'PROPOSED RATES'!L518</f>
        <v>0</v>
      </c>
      <c r="R277" s="742" t="str">
        <f t="shared" si="66"/>
        <v>0.0%</v>
      </c>
      <c r="S277" s="741">
        <f>E277*'PRESENT RATES'!M518</f>
        <v>0</v>
      </c>
      <c r="T277" s="253">
        <f>E277*'PROPOSED RATES'!M518</f>
        <v>0</v>
      </c>
      <c r="U277" s="742" t="str">
        <f t="shared" si="67"/>
        <v>0.0%</v>
      </c>
      <c r="V277" s="741">
        <f>E277*'PRESENT RATES'!N518</f>
        <v>0</v>
      </c>
      <c r="W277" s="253">
        <f>E277*'PROPOSED RATES'!N518</f>
        <v>0</v>
      </c>
      <c r="X277" s="742" t="str">
        <f t="shared" si="68"/>
        <v>0.0%</v>
      </c>
      <c r="Y277" s="741">
        <f>E277*'PRESENT RATES'!O518</f>
        <v>0</v>
      </c>
      <c r="Z277" s="253">
        <f>E277*'PROPOSED RATES'!O518</f>
        <v>0</v>
      </c>
      <c r="AA277" s="742" t="str">
        <f t="shared" si="69"/>
        <v>0.0%</v>
      </c>
      <c r="AB277" s="741">
        <f>E277*'PRESENT RATES'!Q518</f>
        <v>0</v>
      </c>
      <c r="AC277" s="250">
        <f>E277*'PROPOSED RATES'!Q518</f>
        <v>0</v>
      </c>
      <c r="AD277" s="742" t="str">
        <f t="shared" si="70"/>
        <v>0.0%</v>
      </c>
      <c r="AE277" s="756">
        <f>E277*'PRESENT RATES'!R518</f>
        <v>0</v>
      </c>
      <c r="AF277" s="250">
        <f>E277*'PROPOSED RATES'!R518</f>
        <v>0</v>
      </c>
      <c r="AG277" s="742" t="str">
        <f t="shared" si="71"/>
        <v>0.0%</v>
      </c>
      <c r="AH277" s="756">
        <f>E277*'PRESENT RATES'!S518</f>
        <v>0</v>
      </c>
      <c r="AI277" s="250">
        <f>E277*'PROPOSED RATES'!S518</f>
        <v>0</v>
      </c>
      <c r="AJ277" s="742" t="str">
        <f t="shared" si="72"/>
        <v>0.0%</v>
      </c>
      <c r="AK277" s="985">
        <f>E277*'PRESENT RATES'!T518</f>
        <v>0</v>
      </c>
      <c r="AL277" s="985">
        <f>E277*'PROPOSED RATES'!T518</f>
        <v>0</v>
      </c>
      <c r="AM277" s="742" t="str">
        <f t="shared" si="61"/>
        <v>0.0%</v>
      </c>
      <c r="AN277" s="756">
        <f>E277*'PRESENT RATES'!U518</f>
        <v>0</v>
      </c>
      <c r="AO277" s="250">
        <f>E277*'PROPOSED RATES'!U518</f>
        <v>0</v>
      </c>
      <c r="AP277" s="742" t="str">
        <f t="shared" si="73"/>
        <v>0.0%</v>
      </c>
      <c r="AQ277" s="463"/>
      <c r="AR277" s="225">
        <f t="shared" si="62"/>
        <v>265</v>
      </c>
    </row>
    <row r="278" spans="1:44">
      <c r="A278" s="126">
        <f t="shared" si="74"/>
        <v>266</v>
      </c>
      <c r="B278" s="225"/>
      <c r="C278" s="804">
        <f>'LIGHTING MC'!C277</f>
        <v>312.50000000000017</v>
      </c>
      <c r="D278" s="768"/>
      <c r="E278" s="768">
        <f>'LIGHTING MC'!E277</f>
        <v>0</v>
      </c>
      <c r="F278" s="802">
        <f>'LIGHTING MC'!F277</f>
        <v>0</v>
      </c>
      <c r="G278" s="741">
        <f>E278*'PRESENT RATES'!I519</f>
        <v>0</v>
      </c>
      <c r="H278" s="253">
        <f>E278*'PROPOSED RATES'!I519</f>
        <v>0</v>
      </c>
      <c r="I278" s="742" t="str">
        <f t="shared" si="63"/>
        <v>0.0%</v>
      </c>
      <c r="J278" s="750">
        <f>E278*'PRESENT RATES'!J519</f>
        <v>0</v>
      </c>
      <c r="K278" s="253">
        <f>E278*'PROPOSED RATES'!J519</f>
        <v>0</v>
      </c>
      <c r="L278" s="742" t="str">
        <f t="shared" si="64"/>
        <v>0.0%</v>
      </c>
      <c r="M278" s="741">
        <f>E278*'PRESENT RATES'!K519</f>
        <v>0</v>
      </c>
      <c r="N278" s="253">
        <f>E278*'PROPOSED RATES'!K519</f>
        <v>0</v>
      </c>
      <c r="O278" s="742" t="str">
        <f t="shared" si="65"/>
        <v>0.0%</v>
      </c>
      <c r="P278" s="995">
        <f>E278*'PRESENT RATES'!L519</f>
        <v>0</v>
      </c>
      <c r="Q278" s="996">
        <f>E278*'PROPOSED RATES'!L519</f>
        <v>0</v>
      </c>
      <c r="R278" s="742" t="str">
        <f t="shared" si="66"/>
        <v>0.0%</v>
      </c>
      <c r="S278" s="741">
        <f>E278*'PRESENT RATES'!M519</f>
        <v>0</v>
      </c>
      <c r="T278" s="253">
        <f>E278*'PROPOSED RATES'!M519</f>
        <v>0</v>
      </c>
      <c r="U278" s="742" t="str">
        <f t="shared" si="67"/>
        <v>0.0%</v>
      </c>
      <c r="V278" s="741">
        <f>E278*'PRESENT RATES'!N519</f>
        <v>0</v>
      </c>
      <c r="W278" s="253">
        <f>E278*'PROPOSED RATES'!N519</f>
        <v>0</v>
      </c>
      <c r="X278" s="742" t="str">
        <f t="shared" si="68"/>
        <v>0.0%</v>
      </c>
      <c r="Y278" s="741">
        <f>E278*'PRESENT RATES'!O519</f>
        <v>0</v>
      </c>
      <c r="Z278" s="253">
        <f>E278*'PROPOSED RATES'!O519</f>
        <v>0</v>
      </c>
      <c r="AA278" s="742" t="str">
        <f t="shared" si="69"/>
        <v>0.0%</v>
      </c>
      <c r="AB278" s="741">
        <f>E278*'PRESENT RATES'!Q519</f>
        <v>0</v>
      </c>
      <c r="AC278" s="250">
        <f>E278*'PROPOSED RATES'!Q519</f>
        <v>0</v>
      </c>
      <c r="AD278" s="742" t="str">
        <f t="shared" si="70"/>
        <v>0.0%</v>
      </c>
      <c r="AE278" s="756">
        <f>E278*'PRESENT RATES'!R519</f>
        <v>0</v>
      </c>
      <c r="AF278" s="250">
        <f>E278*'PROPOSED RATES'!R519</f>
        <v>0</v>
      </c>
      <c r="AG278" s="742" t="str">
        <f t="shared" si="71"/>
        <v>0.0%</v>
      </c>
      <c r="AH278" s="756">
        <f>E278*'PRESENT RATES'!S519</f>
        <v>0</v>
      </c>
      <c r="AI278" s="250">
        <f>E278*'PROPOSED RATES'!S519</f>
        <v>0</v>
      </c>
      <c r="AJ278" s="742" t="str">
        <f t="shared" si="72"/>
        <v>0.0%</v>
      </c>
      <c r="AK278" s="985">
        <f>E278*'PRESENT RATES'!T519</f>
        <v>0</v>
      </c>
      <c r="AL278" s="985">
        <f>E278*'PROPOSED RATES'!T519</f>
        <v>0</v>
      </c>
      <c r="AM278" s="742" t="str">
        <f t="shared" si="61"/>
        <v>0.0%</v>
      </c>
      <c r="AN278" s="756">
        <f>E278*'PRESENT RATES'!U519</f>
        <v>0</v>
      </c>
      <c r="AO278" s="250">
        <f>E278*'PROPOSED RATES'!U519</f>
        <v>0</v>
      </c>
      <c r="AP278" s="742" t="str">
        <f t="shared" si="73"/>
        <v>0.0%</v>
      </c>
      <c r="AQ278" s="463"/>
      <c r="AR278" s="225">
        <f t="shared" si="62"/>
        <v>266</v>
      </c>
    </row>
    <row r="279" spans="1:44">
      <c r="A279" s="126">
        <f t="shared" si="74"/>
        <v>267</v>
      </c>
      <c r="B279" s="225"/>
      <c r="C279" s="804">
        <f>'LIGHTING MC'!C278</f>
        <v>317.50000000000017</v>
      </c>
      <c r="D279" s="768"/>
      <c r="E279" s="768">
        <f>'LIGHTING MC'!E278</f>
        <v>0</v>
      </c>
      <c r="F279" s="802">
        <f>'LIGHTING MC'!F278</f>
        <v>0</v>
      </c>
      <c r="G279" s="741">
        <f>E279*'PRESENT RATES'!I520</f>
        <v>0</v>
      </c>
      <c r="H279" s="253">
        <f>E279*'PROPOSED RATES'!I520</f>
        <v>0</v>
      </c>
      <c r="I279" s="742" t="str">
        <f t="shared" si="63"/>
        <v>0.0%</v>
      </c>
      <c r="J279" s="750">
        <f>E279*'PRESENT RATES'!J520</f>
        <v>0</v>
      </c>
      <c r="K279" s="253">
        <f>E279*'PROPOSED RATES'!J520</f>
        <v>0</v>
      </c>
      <c r="L279" s="742" t="str">
        <f t="shared" si="64"/>
        <v>0.0%</v>
      </c>
      <c r="M279" s="741">
        <f>E279*'PRESENT RATES'!K520</f>
        <v>0</v>
      </c>
      <c r="N279" s="253">
        <f>E279*'PROPOSED RATES'!K520</f>
        <v>0</v>
      </c>
      <c r="O279" s="742" t="str">
        <f t="shared" si="65"/>
        <v>0.0%</v>
      </c>
      <c r="P279" s="995">
        <f>E279*'PRESENT RATES'!L520</f>
        <v>0</v>
      </c>
      <c r="Q279" s="996">
        <f>E279*'PROPOSED RATES'!L520</f>
        <v>0</v>
      </c>
      <c r="R279" s="742" t="str">
        <f t="shared" si="66"/>
        <v>0.0%</v>
      </c>
      <c r="S279" s="741">
        <f>E279*'PRESENT RATES'!M520</f>
        <v>0</v>
      </c>
      <c r="T279" s="253">
        <f>E279*'PROPOSED RATES'!M520</f>
        <v>0</v>
      </c>
      <c r="U279" s="742" t="str">
        <f t="shared" si="67"/>
        <v>0.0%</v>
      </c>
      <c r="V279" s="741">
        <f>E279*'PRESENT RATES'!N520</f>
        <v>0</v>
      </c>
      <c r="W279" s="253">
        <f>E279*'PROPOSED RATES'!N520</f>
        <v>0</v>
      </c>
      <c r="X279" s="742" t="str">
        <f t="shared" si="68"/>
        <v>0.0%</v>
      </c>
      <c r="Y279" s="741">
        <f>E279*'PRESENT RATES'!O520</f>
        <v>0</v>
      </c>
      <c r="Z279" s="253">
        <f>E279*'PROPOSED RATES'!O520</f>
        <v>0</v>
      </c>
      <c r="AA279" s="742" t="str">
        <f t="shared" si="69"/>
        <v>0.0%</v>
      </c>
      <c r="AB279" s="741">
        <f>E279*'PRESENT RATES'!Q520</f>
        <v>0</v>
      </c>
      <c r="AC279" s="250">
        <f>E279*'PROPOSED RATES'!Q520</f>
        <v>0</v>
      </c>
      <c r="AD279" s="742" t="str">
        <f t="shared" si="70"/>
        <v>0.0%</v>
      </c>
      <c r="AE279" s="756">
        <f>E279*'PRESENT RATES'!R520</f>
        <v>0</v>
      </c>
      <c r="AF279" s="250">
        <f>E279*'PROPOSED RATES'!R520</f>
        <v>0</v>
      </c>
      <c r="AG279" s="742" t="str">
        <f t="shared" si="71"/>
        <v>0.0%</v>
      </c>
      <c r="AH279" s="756">
        <f>E279*'PRESENT RATES'!S520</f>
        <v>0</v>
      </c>
      <c r="AI279" s="250">
        <f>E279*'PROPOSED RATES'!S520</f>
        <v>0</v>
      </c>
      <c r="AJ279" s="742" t="str">
        <f t="shared" si="72"/>
        <v>0.0%</v>
      </c>
      <c r="AK279" s="985">
        <f>E279*'PRESENT RATES'!T520</f>
        <v>0</v>
      </c>
      <c r="AL279" s="985">
        <f>E279*'PROPOSED RATES'!T520</f>
        <v>0</v>
      </c>
      <c r="AM279" s="742" t="str">
        <f t="shared" si="61"/>
        <v>0.0%</v>
      </c>
      <c r="AN279" s="756">
        <f>E279*'PRESENT RATES'!U520</f>
        <v>0</v>
      </c>
      <c r="AO279" s="250">
        <f>E279*'PROPOSED RATES'!U520</f>
        <v>0</v>
      </c>
      <c r="AP279" s="742" t="str">
        <f t="shared" si="73"/>
        <v>0.0%</v>
      </c>
      <c r="AQ279" s="463"/>
      <c r="AR279" s="225">
        <f t="shared" si="62"/>
        <v>267</v>
      </c>
    </row>
    <row r="280" spans="1:44">
      <c r="A280" s="126">
        <f t="shared" si="74"/>
        <v>268</v>
      </c>
      <c r="B280" s="225"/>
      <c r="C280" s="804">
        <f>'LIGHTING MC'!C279</f>
        <v>322.50000000000017</v>
      </c>
      <c r="D280" s="768"/>
      <c r="E280" s="768">
        <f>'LIGHTING MC'!E279</f>
        <v>0</v>
      </c>
      <c r="F280" s="802">
        <f>'LIGHTING MC'!F279</f>
        <v>0</v>
      </c>
      <c r="G280" s="741">
        <f>E280*'PRESENT RATES'!I521</f>
        <v>0</v>
      </c>
      <c r="H280" s="253">
        <f>E280*'PROPOSED RATES'!I521</f>
        <v>0</v>
      </c>
      <c r="I280" s="742" t="str">
        <f t="shared" si="63"/>
        <v>0.0%</v>
      </c>
      <c r="J280" s="750">
        <f>E280*'PRESENT RATES'!J521</f>
        <v>0</v>
      </c>
      <c r="K280" s="253">
        <f>E280*'PROPOSED RATES'!J521</f>
        <v>0</v>
      </c>
      <c r="L280" s="742" t="str">
        <f t="shared" si="64"/>
        <v>0.0%</v>
      </c>
      <c r="M280" s="741">
        <f>E280*'PRESENT RATES'!K521</f>
        <v>0</v>
      </c>
      <c r="N280" s="253">
        <f>E280*'PROPOSED RATES'!K521</f>
        <v>0</v>
      </c>
      <c r="O280" s="742" t="str">
        <f t="shared" si="65"/>
        <v>0.0%</v>
      </c>
      <c r="P280" s="995">
        <f>E280*'PRESENT RATES'!L521</f>
        <v>0</v>
      </c>
      <c r="Q280" s="996">
        <f>E280*'PROPOSED RATES'!L521</f>
        <v>0</v>
      </c>
      <c r="R280" s="742" t="str">
        <f t="shared" si="66"/>
        <v>0.0%</v>
      </c>
      <c r="S280" s="741">
        <f>E280*'PRESENT RATES'!M521</f>
        <v>0</v>
      </c>
      <c r="T280" s="253">
        <f>E280*'PROPOSED RATES'!M521</f>
        <v>0</v>
      </c>
      <c r="U280" s="742" t="str">
        <f t="shared" si="67"/>
        <v>0.0%</v>
      </c>
      <c r="V280" s="741">
        <f>E280*'PRESENT RATES'!N521</f>
        <v>0</v>
      </c>
      <c r="W280" s="253">
        <f>E280*'PROPOSED RATES'!N521</f>
        <v>0</v>
      </c>
      <c r="X280" s="742" t="str">
        <f t="shared" si="68"/>
        <v>0.0%</v>
      </c>
      <c r="Y280" s="741">
        <f>E280*'PRESENT RATES'!O521</f>
        <v>0</v>
      </c>
      <c r="Z280" s="253">
        <f>E280*'PROPOSED RATES'!O521</f>
        <v>0</v>
      </c>
      <c r="AA280" s="742" t="str">
        <f t="shared" si="69"/>
        <v>0.0%</v>
      </c>
      <c r="AB280" s="741">
        <f>E280*'PRESENT RATES'!Q521</f>
        <v>0</v>
      </c>
      <c r="AC280" s="250">
        <f>E280*'PROPOSED RATES'!Q521</f>
        <v>0</v>
      </c>
      <c r="AD280" s="742" t="str">
        <f t="shared" si="70"/>
        <v>0.0%</v>
      </c>
      <c r="AE280" s="756">
        <f>E280*'PRESENT RATES'!R521</f>
        <v>0</v>
      </c>
      <c r="AF280" s="250">
        <f>E280*'PROPOSED RATES'!R521</f>
        <v>0</v>
      </c>
      <c r="AG280" s="742" t="str">
        <f t="shared" si="71"/>
        <v>0.0%</v>
      </c>
      <c r="AH280" s="756">
        <f>E280*'PRESENT RATES'!S521</f>
        <v>0</v>
      </c>
      <c r="AI280" s="250">
        <f>E280*'PROPOSED RATES'!S521</f>
        <v>0</v>
      </c>
      <c r="AJ280" s="742" t="str">
        <f t="shared" si="72"/>
        <v>0.0%</v>
      </c>
      <c r="AK280" s="985">
        <f>E280*'PRESENT RATES'!T521</f>
        <v>0</v>
      </c>
      <c r="AL280" s="985">
        <f>E280*'PROPOSED RATES'!T521</f>
        <v>0</v>
      </c>
      <c r="AM280" s="742" t="str">
        <f t="shared" si="61"/>
        <v>0.0%</v>
      </c>
      <c r="AN280" s="756">
        <f>E280*'PRESENT RATES'!U521</f>
        <v>0</v>
      </c>
      <c r="AO280" s="250">
        <f>E280*'PROPOSED RATES'!U521</f>
        <v>0</v>
      </c>
      <c r="AP280" s="742" t="str">
        <f t="shared" si="73"/>
        <v>0.0%</v>
      </c>
      <c r="AQ280" s="463"/>
      <c r="AR280" s="225">
        <f t="shared" si="62"/>
        <v>268</v>
      </c>
    </row>
    <row r="281" spans="1:44">
      <c r="A281" s="126">
        <f t="shared" si="74"/>
        <v>269</v>
      </c>
      <c r="B281" s="225"/>
      <c r="C281" s="804">
        <f>'LIGHTING MC'!C280</f>
        <v>327.50000000000017</v>
      </c>
      <c r="D281" s="768"/>
      <c r="E281" s="768">
        <f>'LIGHTING MC'!E280</f>
        <v>0</v>
      </c>
      <c r="F281" s="802">
        <f>'LIGHTING MC'!F280</f>
        <v>0</v>
      </c>
      <c r="G281" s="741">
        <f>E281*'PRESENT RATES'!I522</f>
        <v>0</v>
      </c>
      <c r="H281" s="253">
        <f>E281*'PROPOSED RATES'!I522</f>
        <v>0</v>
      </c>
      <c r="I281" s="742" t="str">
        <f t="shared" si="63"/>
        <v>0.0%</v>
      </c>
      <c r="J281" s="750">
        <f>E281*'PRESENT RATES'!J522</f>
        <v>0</v>
      </c>
      <c r="K281" s="253">
        <f>E281*'PROPOSED RATES'!J522</f>
        <v>0</v>
      </c>
      <c r="L281" s="742" t="str">
        <f t="shared" si="64"/>
        <v>0.0%</v>
      </c>
      <c r="M281" s="741">
        <f>E281*'PRESENT RATES'!K522</f>
        <v>0</v>
      </c>
      <c r="N281" s="253">
        <f>E281*'PROPOSED RATES'!K522</f>
        <v>0</v>
      </c>
      <c r="O281" s="742" t="str">
        <f t="shared" si="65"/>
        <v>0.0%</v>
      </c>
      <c r="P281" s="995">
        <f>E281*'PRESENT RATES'!L522</f>
        <v>0</v>
      </c>
      <c r="Q281" s="996">
        <f>E281*'PROPOSED RATES'!L522</f>
        <v>0</v>
      </c>
      <c r="R281" s="742" t="str">
        <f t="shared" si="66"/>
        <v>0.0%</v>
      </c>
      <c r="S281" s="741">
        <f>E281*'PRESENT RATES'!M522</f>
        <v>0</v>
      </c>
      <c r="T281" s="253">
        <f>E281*'PROPOSED RATES'!M522</f>
        <v>0</v>
      </c>
      <c r="U281" s="742" t="str">
        <f t="shared" si="67"/>
        <v>0.0%</v>
      </c>
      <c r="V281" s="741">
        <f>E281*'PRESENT RATES'!N522</f>
        <v>0</v>
      </c>
      <c r="W281" s="253">
        <f>E281*'PROPOSED RATES'!N522</f>
        <v>0</v>
      </c>
      <c r="X281" s="742" t="str">
        <f t="shared" si="68"/>
        <v>0.0%</v>
      </c>
      <c r="Y281" s="741">
        <f>E281*'PRESENT RATES'!O522</f>
        <v>0</v>
      </c>
      <c r="Z281" s="253">
        <f>E281*'PROPOSED RATES'!O522</f>
        <v>0</v>
      </c>
      <c r="AA281" s="742" t="str">
        <f t="shared" si="69"/>
        <v>0.0%</v>
      </c>
      <c r="AB281" s="741">
        <f>E281*'PRESENT RATES'!Q522</f>
        <v>0</v>
      </c>
      <c r="AC281" s="250">
        <f>E281*'PROPOSED RATES'!Q522</f>
        <v>0</v>
      </c>
      <c r="AD281" s="742" t="str">
        <f t="shared" si="70"/>
        <v>0.0%</v>
      </c>
      <c r="AE281" s="756">
        <f>E281*'PRESENT RATES'!R522</f>
        <v>0</v>
      </c>
      <c r="AF281" s="250">
        <f>E281*'PROPOSED RATES'!R522</f>
        <v>0</v>
      </c>
      <c r="AG281" s="742" t="str">
        <f t="shared" si="71"/>
        <v>0.0%</v>
      </c>
      <c r="AH281" s="756">
        <f>E281*'PRESENT RATES'!S522</f>
        <v>0</v>
      </c>
      <c r="AI281" s="250">
        <f>E281*'PROPOSED RATES'!S522</f>
        <v>0</v>
      </c>
      <c r="AJ281" s="742" t="str">
        <f t="shared" si="72"/>
        <v>0.0%</v>
      </c>
      <c r="AK281" s="985">
        <f>E281*'PRESENT RATES'!T522</f>
        <v>0</v>
      </c>
      <c r="AL281" s="985">
        <f>E281*'PROPOSED RATES'!T522</f>
        <v>0</v>
      </c>
      <c r="AM281" s="742" t="str">
        <f t="shared" si="61"/>
        <v>0.0%</v>
      </c>
      <c r="AN281" s="756">
        <f>E281*'PRESENT RATES'!U522</f>
        <v>0</v>
      </c>
      <c r="AO281" s="250">
        <f>E281*'PROPOSED RATES'!U522</f>
        <v>0</v>
      </c>
      <c r="AP281" s="742" t="str">
        <f t="shared" si="73"/>
        <v>0.0%</v>
      </c>
      <c r="AQ281" s="463"/>
      <c r="AR281" s="225">
        <f t="shared" si="62"/>
        <v>269</v>
      </c>
    </row>
    <row r="282" spans="1:44">
      <c r="A282" s="126">
        <f t="shared" si="74"/>
        <v>270</v>
      </c>
      <c r="B282" s="225"/>
      <c r="C282" s="804">
        <f>'LIGHTING MC'!C281</f>
        <v>332.50000000000017</v>
      </c>
      <c r="D282" s="768"/>
      <c r="E282" s="768">
        <f>'LIGHTING MC'!E281</f>
        <v>0</v>
      </c>
      <c r="F282" s="802">
        <f>'LIGHTING MC'!F281</f>
        <v>0</v>
      </c>
      <c r="G282" s="741">
        <f>E282*'PRESENT RATES'!I523</f>
        <v>0</v>
      </c>
      <c r="H282" s="253">
        <f>E282*'PROPOSED RATES'!I523</f>
        <v>0</v>
      </c>
      <c r="I282" s="742" t="str">
        <f t="shared" si="63"/>
        <v>0.0%</v>
      </c>
      <c r="J282" s="750">
        <f>E282*'PRESENT RATES'!J523</f>
        <v>0</v>
      </c>
      <c r="K282" s="253">
        <f>E282*'PROPOSED RATES'!J523</f>
        <v>0</v>
      </c>
      <c r="L282" s="742" t="str">
        <f t="shared" si="64"/>
        <v>0.0%</v>
      </c>
      <c r="M282" s="741">
        <f>E282*'PRESENT RATES'!K523</f>
        <v>0</v>
      </c>
      <c r="N282" s="253">
        <f>E282*'PROPOSED RATES'!K523</f>
        <v>0</v>
      </c>
      <c r="O282" s="742" t="str">
        <f t="shared" si="65"/>
        <v>0.0%</v>
      </c>
      <c r="P282" s="995">
        <f>E282*'PRESENT RATES'!L523</f>
        <v>0</v>
      </c>
      <c r="Q282" s="996">
        <f>E282*'PROPOSED RATES'!L523</f>
        <v>0</v>
      </c>
      <c r="R282" s="742" t="str">
        <f t="shared" si="66"/>
        <v>0.0%</v>
      </c>
      <c r="S282" s="741">
        <f>E282*'PRESENT RATES'!M523</f>
        <v>0</v>
      </c>
      <c r="T282" s="253">
        <f>E282*'PROPOSED RATES'!M523</f>
        <v>0</v>
      </c>
      <c r="U282" s="742" t="str">
        <f t="shared" si="67"/>
        <v>0.0%</v>
      </c>
      <c r="V282" s="741">
        <f>E282*'PRESENT RATES'!N523</f>
        <v>0</v>
      </c>
      <c r="W282" s="253">
        <f>E282*'PROPOSED RATES'!N523</f>
        <v>0</v>
      </c>
      <c r="X282" s="742" t="str">
        <f t="shared" si="68"/>
        <v>0.0%</v>
      </c>
      <c r="Y282" s="741">
        <f>E282*'PRESENT RATES'!O523</f>
        <v>0</v>
      </c>
      <c r="Z282" s="253">
        <f>E282*'PROPOSED RATES'!O523</f>
        <v>0</v>
      </c>
      <c r="AA282" s="742" t="str">
        <f t="shared" si="69"/>
        <v>0.0%</v>
      </c>
      <c r="AB282" s="741">
        <f>E282*'PRESENT RATES'!Q523</f>
        <v>0</v>
      </c>
      <c r="AC282" s="250">
        <f>E282*'PROPOSED RATES'!Q523</f>
        <v>0</v>
      </c>
      <c r="AD282" s="742" t="str">
        <f t="shared" si="70"/>
        <v>0.0%</v>
      </c>
      <c r="AE282" s="756">
        <f>E282*'PRESENT RATES'!R523</f>
        <v>0</v>
      </c>
      <c r="AF282" s="250">
        <f>E282*'PROPOSED RATES'!R523</f>
        <v>0</v>
      </c>
      <c r="AG282" s="742" t="str">
        <f t="shared" si="71"/>
        <v>0.0%</v>
      </c>
      <c r="AH282" s="756">
        <f>E282*'PRESENT RATES'!S523</f>
        <v>0</v>
      </c>
      <c r="AI282" s="250">
        <f>E282*'PROPOSED RATES'!S523</f>
        <v>0</v>
      </c>
      <c r="AJ282" s="742" t="str">
        <f t="shared" si="72"/>
        <v>0.0%</v>
      </c>
      <c r="AK282" s="985">
        <f>E282*'PRESENT RATES'!T523</f>
        <v>0</v>
      </c>
      <c r="AL282" s="985">
        <f>E282*'PROPOSED RATES'!T523</f>
        <v>0</v>
      </c>
      <c r="AM282" s="742" t="str">
        <f t="shared" si="61"/>
        <v>0.0%</v>
      </c>
      <c r="AN282" s="756">
        <f>E282*'PRESENT RATES'!U523</f>
        <v>0</v>
      </c>
      <c r="AO282" s="250">
        <f>E282*'PROPOSED RATES'!U523</f>
        <v>0</v>
      </c>
      <c r="AP282" s="742" t="str">
        <f t="shared" si="73"/>
        <v>0.0%</v>
      </c>
      <c r="AQ282" s="463"/>
      <c r="AR282" s="225">
        <f t="shared" si="62"/>
        <v>270</v>
      </c>
    </row>
    <row r="283" spans="1:44">
      <c r="A283" s="126">
        <f t="shared" si="74"/>
        <v>271</v>
      </c>
      <c r="B283" s="225"/>
      <c r="C283" s="804">
        <f>'LIGHTING MC'!C282</f>
        <v>337.50000000000017</v>
      </c>
      <c r="D283" s="768"/>
      <c r="E283" s="768">
        <f>'LIGHTING MC'!E282</f>
        <v>0</v>
      </c>
      <c r="F283" s="802">
        <f>'LIGHTING MC'!F282</f>
        <v>0</v>
      </c>
      <c r="G283" s="741">
        <f>E283*'PRESENT RATES'!I524</f>
        <v>0</v>
      </c>
      <c r="H283" s="253">
        <f>E283*'PROPOSED RATES'!I524</f>
        <v>0</v>
      </c>
      <c r="I283" s="742" t="str">
        <f t="shared" si="63"/>
        <v>0.0%</v>
      </c>
      <c r="J283" s="750">
        <f>E283*'PRESENT RATES'!J524</f>
        <v>0</v>
      </c>
      <c r="K283" s="253">
        <f>E283*'PROPOSED RATES'!J524</f>
        <v>0</v>
      </c>
      <c r="L283" s="742" t="str">
        <f t="shared" si="64"/>
        <v>0.0%</v>
      </c>
      <c r="M283" s="741">
        <f>E283*'PRESENT RATES'!K524</f>
        <v>0</v>
      </c>
      <c r="N283" s="253">
        <f>E283*'PROPOSED RATES'!K524</f>
        <v>0</v>
      </c>
      <c r="O283" s="742" t="str">
        <f t="shared" si="65"/>
        <v>0.0%</v>
      </c>
      <c r="P283" s="995">
        <f>E283*'PRESENT RATES'!L524</f>
        <v>0</v>
      </c>
      <c r="Q283" s="996">
        <f>E283*'PROPOSED RATES'!L524</f>
        <v>0</v>
      </c>
      <c r="R283" s="742" t="str">
        <f t="shared" si="66"/>
        <v>0.0%</v>
      </c>
      <c r="S283" s="741">
        <f>E283*'PRESENT RATES'!M524</f>
        <v>0</v>
      </c>
      <c r="T283" s="253">
        <f>E283*'PROPOSED RATES'!M524</f>
        <v>0</v>
      </c>
      <c r="U283" s="742" t="str">
        <f t="shared" si="67"/>
        <v>0.0%</v>
      </c>
      <c r="V283" s="741">
        <f>E283*'PRESENT RATES'!N524</f>
        <v>0</v>
      </c>
      <c r="W283" s="253">
        <f>E283*'PROPOSED RATES'!N524</f>
        <v>0</v>
      </c>
      <c r="X283" s="742" t="str">
        <f t="shared" si="68"/>
        <v>0.0%</v>
      </c>
      <c r="Y283" s="741">
        <f>E283*'PRESENT RATES'!O524</f>
        <v>0</v>
      </c>
      <c r="Z283" s="253">
        <f>E283*'PROPOSED RATES'!O524</f>
        <v>0</v>
      </c>
      <c r="AA283" s="742" t="str">
        <f t="shared" si="69"/>
        <v>0.0%</v>
      </c>
      <c r="AB283" s="741">
        <f>E283*'PRESENT RATES'!Q524</f>
        <v>0</v>
      </c>
      <c r="AC283" s="250">
        <f>E283*'PROPOSED RATES'!Q524</f>
        <v>0</v>
      </c>
      <c r="AD283" s="742" t="str">
        <f t="shared" si="70"/>
        <v>0.0%</v>
      </c>
      <c r="AE283" s="756">
        <f>E283*'PRESENT RATES'!R524</f>
        <v>0</v>
      </c>
      <c r="AF283" s="250">
        <f>E283*'PROPOSED RATES'!R524</f>
        <v>0</v>
      </c>
      <c r="AG283" s="742" t="str">
        <f t="shared" si="71"/>
        <v>0.0%</v>
      </c>
      <c r="AH283" s="756">
        <f>E283*'PRESENT RATES'!S524</f>
        <v>0</v>
      </c>
      <c r="AI283" s="250">
        <f>E283*'PROPOSED RATES'!S524</f>
        <v>0</v>
      </c>
      <c r="AJ283" s="742" t="str">
        <f t="shared" si="72"/>
        <v>0.0%</v>
      </c>
      <c r="AK283" s="985">
        <f>E283*'PRESENT RATES'!T524</f>
        <v>0</v>
      </c>
      <c r="AL283" s="985">
        <f>E283*'PROPOSED RATES'!T524</f>
        <v>0</v>
      </c>
      <c r="AM283" s="742" t="str">
        <f t="shared" si="61"/>
        <v>0.0%</v>
      </c>
      <c r="AN283" s="756">
        <f>E283*'PRESENT RATES'!U524</f>
        <v>0</v>
      </c>
      <c r="AO283" s="250">
        <f>E283*'PROPOSED RATES'!U524</f>
        <v>0</v>
      </c>
      <c r="AP283" s="742" t="str">
        <f t="shared" si="73"/>
        <v>0.0%</v>
      </c>
      <c r="AQ283" s="463"/>
      <c r="AR283" s="225">
        <f t="shared" si="62"/>
        <v>271</v>
      </c>
    </row>
    <row r="284" spans="1:44">
      <c r="A284" s="126">
        <f t="shared" si="74"/>
        <v>272</v>
      </c>
      <c r="B284" s="225"/>
      <c r="C284" s="804">
        <f>'LIGHTING MC'!C283</f>
        <v>342.50000000000017</v>
      </c>
      <c r="D284" s="768"/>
      <c r="E284" s="768">
        <f>'LIGHTING MC'!E283</f>
        <v>0</v>
      </c>
      <c r="F284" s="802">
        <f>'LIGHTING MC'!F283</f>
        <v>0</v>
      </c>
      <c r="G284" s="741">
        <f>E284*'PRESENT RATES'!I525</f>
        <v>0</v>
      </c>
      <c r="H284" s="253">
        <f>E284*'PROPOSED RATES'!I525</f>
        <v>0</v>
      </c>
      <c r="I284" s="742" t="str">
        <f t="shared" si="63"/>
        <v>0.0%</v>
      </c>
      <c r="J284" s="750">
        <f>E284*'PRESENT RATES'!J525</f>
        <v>0</v>
      </c>
      <c r="K284" s="253">
        <f>E284*'PROPOSED RATES'!J525</f>
        <v>0</v>
      </c>
      <c r="L284" s="742" t="str">
        <f t="shared" si="64"/>
        <v>0.0%</v>
      </c>
      <c r="M284" s="741">
        <f>E284*'PRESENT RATES'!K525</f>
        <v>0</v>
      </c>
      <c r="N284" s="253">
        <f>E284*'PROPOSED RATES'!K525</f>
        <v>0</v>
      </c>
      <c r="O284" s="742" t="str">
        <f t="shared" si="65"/>
        <v>0.0%</v>
      </c>
      <c r="P284" s="995">
        <f>E284*'PRESENT RATES'!L525</f>
        <v>0</v>
      </c>
      <c r="Q284" s="996">
        <f>E284*'PROPOSED RATES'!L525</f>
        <v>0</v>
      </c>
      <c r="R284" s="742" t="str">
        <f t="shared" si="66"/>
        <v>0.0%</v>
      </c>
      <c r="S284" s="741">
        <f>E284*'PRESENT RATES'!M525</f>
        <v>0</v>
      </c>
      <c r="T284" s="253">
        <f>E284*'PROPOSED RATES'!M525</f>
        <v>0</v>
      </c>
      <c r="U284" s="742" t="str">
        <f t="shared" si="67"/>
        <v>0.0%</v>
      </c>
      <c r="V284" s="741">
        <f>E284*'PRESENT RATES'!N525</f>
        <v>0</v>
      </c>
      <c r="W284" s="253">
        <f>E284*'PROPOSED RATES'!N525</f>
        <v>0</v>
      </c>
      <c r="X284" s="742" t="str">
        <f t="shared" si="68"/>
        <v>0.0%</v>
      </c>
      <c r="Y284" s="741">
        <f>E284*'PRESENT RATES'!O525</f>
        <v>0</v>
      </c>
      <c r="Z284" s="253">
        <f>E284*'PROPOSED RATES'!O525</f>
        <v>0</v>
      </c>
      <c r="AA284" s="742" t="str">
        <f t="shared" si="69"/>
        <v>0.0%</v>
      </c>
      <c r="AB284" s="741">
        <f>E284*'PRESENT RATES'!Q525</f>
        <v>0</v>
      </c>
      <c r="AC284" s="250">
        <f>E284*'PROPOSED RATES'!Q525</f>
        <v>0</v>
      </c>
      <c r="AD284" s="742" t="str">
        <f t="shared" si="70"/>
        <v>0.0%</v>
      </c>
      <c r="AE284" s="756">
        <f>E284*'PRESENT RATES'!R525</f>
        <v>0</v>
      </c>
      <c r="AF284" s="250">
        <f>E284*'PROPOSED RATES'!R525</f>
        <v>0</v>
      </c>
      <c r="AG284" s="742" t="str">
        <f t="shared" si="71"/>
        <v>0.0%</v>
      </c>
      <c r="AH284" s="756">
        <f>E284*'PRESENT RATES'!S525</f>
        <v>0</v>
      </c>
      <c r="AI284" s="250">
        <f>E284*'PROPOSED RATES'!S525</f>
        <v>0</v>
      </c>
      <c r="AJ284" s="742" t="str">
        <f t="shared" si="72"/>
        <v>0.0%</v>
      </c>
      <c r="AK284" s="985">
        <f>E284*'PRESENT RATES'!T525</f>
        <v>0</v>
      </c>
      <c r="AL284" s="985">
        <f>E284*'PROPOSED RATES'!T525</f>
        <v>0</v>
      </c>
      <c r="AM284" s="742" t="str">
        <f t="shared" si="61"/>
        <v>0.0%</v>
      </c>
      <c r="AN284" s="756">
        <f>E284*'PRESENT RATES'!U525</f>
        <v>0</v>
      </c>
      <c r="AO284" s="250">
        <f>E284*'PROPOSED RATES'!U525</f>
        <v>0</v>
      </c>
      <c r="AP284" s="742" t="str">
        <f t="shared" si="73"/>
        <v>0.0%</v>
      </c>
      <c r="AQ284" s="463"/>
      <c r="AR284" s="225">
        <f t="shared" si="62"/>
        <v>272</v>
      </c>
    </row>
    <row r="285" spans="1:44">
      <c r="A285" s="126">
        <f t="shared" si="74"/>
        <v>273</v>
      </c>
      <c r="B285" s="225"/>
      <c r="C285" s="804">
        <f>'LIGHTING MC'!C284</f>
        <v>347.50000000000017</v>
      </c>
      <c r="D285" s="768"/>
      <c r="E285" s="768">
        <f>'LIGHTING MC'!E284</f>
        <v>0</v>
      </c>
      <c r="F285" s="802">
        <f>'LIGHTING MC'!F284</f>
        <v>0</v>
      </c>
      <c r="G285" s="741">
        <f>E285*'PRESENT RATES'!I526</f>
        <v>0</v>
      </c>
      <c r="H285" s="253">
        <f>E285*'PROPOSED RATES'!I526</f>
        <v>0</v>
      </c>
      <c r="I285" s="742" t="str">
        <f t="shared" si="63"/>
        <v>0.0%</v>
      </c>
      <c r="J285" s="750">
        <f>E285*'PRESENT RATES'!J526</f>
        <v>0</v>
      </c>
      <c r="K285" s="253">
        <f>E285*'PROPOSED RATES'!J526</f>
        <v>0</v>
      </c>
      <c r="L285" s="742" t="str">
        <f t="shared" si="64"/>
        <v>0.0%</v>
      </c>
      <c r="M285" s="741">
        <f>E285*'PRESENT RATES'!K526</f>
        <v>0</v>
      </c>
      <c r="N285" s="253">
        <f>E285*'PROPOSED RATES'!K526</f>
        <v>0</v>
      </c>
      <c r="O285" s="742" t="str">
        <f t="shared" si="65"/>
        <v>0.0%</v>
      </c>
      <c r="P285" s="995">
        <f>E285*'PRESENT RATES'!L526</f>
        <v>0</v>
      </c>
      <c r="Q285" s="996">
        <f>E285*'PROPOSED RATES'!L526</f>
        <v>0</v>
      </c>
      <c r="R285" s="742" t="str">
        <f t="shared" si="66"/>
        <v>0.0%</v>
      </c>
      <c r="S285" s="741">
        <f>E285*'PRESENT RATES'!M526</f>
        <v>0</v>
      </c>
      <c r="T285" s="253">
        <f>E285*'PROPOSED RATES'!M526</f>
        <v>0</v>
      </c>
      <c r="U285" s="742" t="str">
        <f t="shared" si="67"/>
        <v>0.0%</v>
      </c>
      <c r="V285" s="741">
        <f>E285*'PRESENT RATES'!N526</f>
        <v>0</v>
      </c>
      <c r="W285" s="253">
        <f>E285*'PROPOSED RATES'!N526</f>
        <v>0</v>
      </c>
      <c r="X285" s="742" t="str">
        <f t="shared" si="68"/>
        <v>0.0%</v>
      </c>
      <c r="Y285" s="741">
        <f>E285*'PRESENT RATES'!O526</f>
        <v>0</v>
      </c>
      <c r="Z285" s="253">
        <f>E285*'PROPOSED RATES'!O526</f>
        <v>0</v>
      </c>
      <c r="AA285" s="742" t="str">
        <f t="shared" si="69"/>
        <v>0.0%</v>
      </c>
      <c r="AB285" s="741">
        <f>E285*'PRESENT RATES'!Q526</f>
        <v>0</v>
      </c>
      <c r="AC285" s="250">
        <f>E285*'PROPOSED RATES'!Q526</f>
        <v>0</v>
      </c>
      <c r="AD285" s="742" t="str">
        <f t="shared" si="70"/>
        <v>0.0%</v>
      </c>
      <c r="AE285" s="756">
        <f>E285*'PRESENT RATES'!R526</f>
        <v>0</v>
      </c>
      <c r="AF285" s="250">
        <f>E285*'PROPOSED RATES'!R526</f>
        <v>0</v>
      </c>
      <c r="AG285" s="742" t="str">
        <f t="shared" si="71"/>
        <v>0.0%</v>
      </c>
      <c r="AH285" s="756">
        <f>E285*'PRESENT RATES'!S526</f>
        <v>0</v>
      </c>
      <c r="AI285" s="250">
        <f>E285*'PROPOSED RATES'!S526</f>
        <v>0</v>
      </c>
      <c r="AJ285" s="742" t="str">
        <f t="shared" si="72"/>
        <v>0.0%</v>
      </c>
      <c r="AK285" s="985">
        <f>E285*'PRESENT RATES'!T526</f>
        <v>0</v>
      </c>
      <c r="AL285" s="985">
        <f>E285*'PROPOSED RATES'!T526</f>
        <v>0</v>
      </c>
      <c r="AM285" s="742" t="str">
        <f t="shared" si="61"/>
        <v>0.0%</v>
      </c>
      <c r="AN285" s="756">
        <f>E285*'PRESENT RATES'!U526</f>
        <v>0</v>
      </c>
      <c r="AO285" s="250">
        <f>E285*'PROPOSED RATES'!U526</f>
        <v>0</v>
      </c>
      <c r="AP285" s="742" t="str">
        <f t="shared" si="73"/>
        <v>0.0%</v>
      </c>
      <c r="AQ285" s="463"/>
      <c r="AR285" s="225">
        <f t="shared" si="62"/>
        <v>273</v>
      </c>
    </row>
    <row r="286" spans="1:44">
      <c r="A286" s="126">
        <f t="shared" si="74"/>
        <v>274</v>
      </c>
      <c r="B286" s="225"/>
      <c r="C286" s="804">
        <f>'LIGHTING MC'!C285</f>
        <v>352.50000000000023</v>
      </c>
      <c r="D286" s="768"/>
      <c r="E286" s="768">
        <f>'LIGHTING MC'!E285</f>
        <v>0</v>
      </c>
      <c r="F286" s="802">
        <f>'LIGHTING MC'!F285</f>
        <v>0</v>
      </c>
      <c r="G286" s="741">
        <f>E286*'PRESENT RATES'!I527</f>
        <v>0</v>
      </c>
      <c r="H286" s="253">
        <f>E286*'PROPOSED RATES'!I527</f>
        <v>0</v>
      </c>
      <c r="I286" s="742" t="str">
        <f t="shared" si="63"/>
        <v>0.0%</v>
      </c>
      <c r="J286" s="750">
        <f>E286*'PRESENT RATES'!J527</f>
        <v>0</v>
      </c>
      <c r="K286" s="253">
        <f>E286*'PROPOSED RATES'!J527</f>
        <v>0</v>
      </c>
      <c r="L286" s="742" t="str">
        <f t="shared" si="64"/>
        <v>0.0%</v>
      </c>
      <c r="M286" s="741">
        <f>E286*'PRESENT RATES'!K527</f>
        <v>0</v>
      </c>
      <c r="N286" s="253">
        <f>E286*'PROPOSED RATES'!K527</f>
        <v>0</v>
      </c>
      <c r="O286" s="742" t="str">
        <f t="shared" si="65"/>
        <v>0.0%</v>
      </c>
      <c r="P286" s="995">
        <f>E286*'PRESENT RATES'!L527</f>
        <v>0</v>
      </c>
      <c r="Q286" s="996">
        <f>E286*'PROPOSED RATES'!L527</f>
        <v>0</v>
      </c>
      <c r="R286" s="742" t="str">
        <f t="shared" si="66"/>
        <v>0.0%</v>
      </c>
      <c r="S286" s="741">
        <f>E286*'PRESENT RATES'!M527</f>
        <v>0</v>
      </c>
      <c r="T286" s="253">
        <f>E286*'PROPOSED RATES'!M527</f>
        <v>0</v>
      </c>
      <c r="U286" s="742" t="str">
        <f t="shared" si="67"/>
        <v>0.0%</v>
      </c>
      <c r="V286" s="741">
        <f>E286*'PRESENT RATES'!N527</f>
        <v>0</v>
      </c>
      <c r="W286" s="253">
        <f>E286*'PROPOSED RATES'!N527</f>
        <v>0</v>
      </c>
      <c r="X286" s="742" t="str">
        <f t="shared" si="68"/>
        <v>0.0%</v>
      </c>
      <c r="Y286" s="741">
        <f>E286*'PRESENT RATES'!O527</f>
        <v>0</v>
      </c>
      <c r="Z286" s="253">
        <f>E286*'PROPOSED RATES'!O527</f>
        <v>0</v>
      </c>
      <c r="AA286" s="742" t="str">
        <f t="shared" si="69"/>
        <v>0.0%</v>
      </c>
      <c r="AB286" s="741">
        <f>E286*'PRESENT RATES'!Q527</f>
        <v>0</v>
      </c>
      <c r="AC286" s="250">
        <f>E286*'PROPOSED RATES'!Q527</f>
        <v>0</v>
      </c>
      <c r="AD286" s="742" t="str">
        <f t="shared" si="70"/>
        <v>0.0%</v>
      </c>
      <c r="AE286" s="756">
        <f>E286*'PRESENT RATES'!R527</f>
        <v>0</v>
      </c>
      <c r="AF286" s="250">
        <f>E286*'PROPOSED RATES'!R527</f>
        <v>0</v>
      </c>
      <c r="AG286" s="742" t="str">
        <f t="shared" si="71"/>
        <v>0.0%</v>
      </c>
      <c r="AH286" s="756">
        <f>E286*'PRESENT RATES'!S527</f>
        <v>0</v>
      </c>
      <c r="AI286" s="250">
        <f>E286*'PROPOSED RATES'!S527</f>
        <v>0</v>
      </c>
      <c r="AJ286" s="742" t="str">
        <f t="shared" si="72"/>
        <v>0.0%</v>
      </c>
      <c r="AK286" s="985">
        <f>E286*'PRESENT RATES'!T527</f>
        <v>0</v>
      </c>
      <c r="AL286" s="985">
        <f>E286*'PROPOSED RATES'!T527</f>
        <v>0</v>
      </c>
      <c r="AM286" s="742" t="str">
        <f t="shared" si="61"/>
        <v>0.0%</v>
      </c>
      <c r="AN286" s="756">
        <f>E286*'PRESENT RATES'!U527</f>
        <v>0</v>
      </c>
      <c r="AO286" s="250">
        <f>E286*'PROPOSED RATES'!U527</f>
        <v>0</v>
      </c>
      <c r="AP286" s="742" t="str">
        <f t="shared" si="73"/>
        <v>0.0%</v>
      </c>
      <c r="AQ286" s="463"/>
      <c r="AR286" s="225">
        <f t="shared" si="62"/>
        <v>274</v>
      </c>
    </row>
    <row r="287" spans="1:44">
      <c r="A287" s="126">
        <f t="shared" si="74"/>
        <v>275</v>
      </c>
      <c r="B287" s="225"/>
      <c r="C287" s="804">
        <f>'LIGHTING MC'!C286</f>
        <v>357.50000000000023</v>
      </c>
      <c r="D287" s="768"/>
      <c r="E287" s="768">
        <f>'LIGHTING MC'!E286</f>
        <v>0</v>
      </c>
      <c r="F287" s="802">
        <f>'LIGHTING MC'!F286</f>
        <v>0</v>
      </c>
      <c r="G287" s="741">
        <f>E287*'PRESENT RATES'!I528</f>
        <v>0</v>
      </c>
      <c r="H287" s="253">
        <f>E287*'PROPOSED RATES'!I528</f>
        <v>0</v>
      </c>
      <c r="I287" s="742" t="str">
        <f t="shared" si="63"/>
        <v>0.0%</v>
      </c>
      <c r="J287" s="750">
        <f>E287*'PRESENT RATES'!J528</f>
        <v>0</v>
      </c>
      <c r="K287" s="253">
        <f>E287*'PROPOSED RATES'!J528</f>
        <v>0</v>
      </c>
      <c r="L287" s="742" t="str">
        <f t="shared" si="64"/>
        <v>0.0%</v>
      </c>
      <c r="M287" s="741">
        <f>E287*'PRESENT RATES'!K528</f>
        <v>0</v>
      </c>
      <c r="N287" s="253">
        <f>E287*'PROPOSED RATES'!K528</f>
        <v>0</v>
      </c>
      <c r="O287" s="742" t="str">
        <f t="shared" si="65"/>
        <v>0.0%</v>
      </c>
      <c r="P287" s="995">
        <f>E287*'PRESENT RATES'!L528</f>
        <v>0</v>
      </c>
      <c r="Q287" s="996">
        <f>E287*'PROPOSED RATES'!L528</f>
        <v>0</v>
      </c>
      <c r="R287" s="742" t="str">
        <f t="shared" si="66"/>
        <v>0.0%</v>
      </c>
      <c r="S287" s="741">
        <f>E287*'PRESENT RATES'!M528</f>
        <v>0</v>
      </c>
      <c r="T287" s="253">
        <f>E287*'PROPOSED RATES'!M528</f>
        <v>0</v>
      </c>
      <c r="U287" s="742" t="str">
        <f t="shared" si="67"/>
        <v>0.0%</v>
      </c>
      <c r="V287" s="741">
        <f>E287*'PRESENT RATES'!N528</f>
        <v>0</v>
      </c>
      <c r="W287" s="253">
        <f>E287*'PROPOSED RATES'!N528</f>
        <v>0</v>
      </c>
      <c r="X287" s="742" t="str">
        <f t="shared" si="68"/>
        <v>0.0%</v>
      </c>
      <c r="Y287" s="741">
        <f>E287*'PRESENT RATES'!O528</f>
        <v>0</v>
      </c>
      <c r="Z287" s="253">
        <f>E287*'PROPOSED RATES'!O528</f>
        <v>0</v>
      </c>
      <c r="AA287" s="742" t="str">
        <f t="shared" si="69"/>
        <v>0.0%</v>
      </c>
      <c r="AB287" s="741">
        <f>E287*'PRESENT RATES'!Q528</f>
        <v>0</v>
      </c>
      <c r="AC287" s="250">
        <f>E287*'PROPOSED RATES'!Q528</f>
        <v>0</v>
      </c>
      <c r="AD287" s="742" t="str">
        <f t="shared" si="70"/>
        <v>0.0%</v>
      </c>
      <c r="AE287" s="756">
        <f>E287*'PRESENT RATES'!R528</f>
        <v>0</v>
      </c>
      <c r="AF287" s="250">
        <f>E287*'PROPOSED RATES'!R528</f>
        <v>0</v>
      </c>
      <c r="AG287" s="742" t="str">
        <f t="shared" si="71"/>
        <v>0.0%</v>
      </c>
      <c r="AH287" s="756">
        <f>E287*'PRESENT RATES'!S528</f>
        <v>0</v>
      </c>
      <c r="AI287" s="250">
        <f>E287*'PROPOSED RATES'!S528</f>
        <v>0</v>
      </c>
      <c r="AJ287" s="742" t="str">
        <f t="shared" si="72"/>
        <v>0.0%</v>
      </c>
      <c r="AK287" s="985">
        <f>E287*'PRESENT RATES'!T528</f>
        <v>0</v>
      </c>
      <c r="AL287" s="985">
        <f>E287*'PROPOSED RATES'!T528</f>
        <v>0</v>
      </c>
      <c r="AM287" s="742" t="str">
        <f t="shared" si="61"/>
        <v>0.0%</v>
      </c>
      <c r="AN287" s="756">
        <f>E287*'PRESENT RATES'!U528</f>
        <v>0</v>
      </c>
      <c r="AO287" s="250">
        <f>E287*'PROPOSED RATES'!U528</f>
        <v>0</v>
      </c>
      <c r="AP287" s="742" t="str">
        <f t="shared" si="73"/>
        <v>0.0%</v>
      </c>
      <c r="AQ287" s="463"/>
      <c r="AR287" s="225">
        <f t="shared" si="62"/>
        <v>275</v>
      </c>
    </row>
    <row r="288" spans="1:44">
      <c r="A288" s="126">
        <f t="shared" si="74"/>
        <v>276</v>
      </c>
      <c r="B288" s="225"/>
      <c r="C288" s="804">
        <f>'LIGHTING MC'!C287</f>
        <v>362.50000000000023</v>
      </c>
      <c r="D288" s="768"/>
      <c r="E288" s="768">
        <f>'LIGHTING MC'!E287</f>
        <v>0</v>
      </c>
      <c r="F288" s="802">
        <f>'LIGHTING MC'!F287</f>
        <v>0</v>
      </c>
      <c r="G288" s="741">
        <f>E288*'PRESENT RATES'!I529</f>
        <v>0</v>
      </c>
      <c r="H288" s="253">
        <f>E288*'PROPOSED RATES'!I529</f>
        <v>0</v>
      </c>
      <c r="I288" s="742" t="str">
        <f t="shared" si="63"/>
        <v>0.0%</v>
      </c>
      <c r="J288" s="750">
        <f>E288*'PRESENT RATES'!J529</f>
        <v>0</v>
      </c>
      <c r="K288" s="253">
        <f>E288*'PROPOSED RATES'!J529</f>
        <v>0</v>
      </c>
      <c r="L288" s="742" t="str">
        <f t="shared" si="64"/>
        <v>0.0%</v>
      </c>
      <c r="M288" s="741">
        <f>E288*'PRESENT RATES'!K529</f>
        <v>0</v>
      </c>
      <c r="N288" s="253">
        <f>E288*'PROPOSED RATES'!K529</f>
        <v>0</v>
      </c>
      <c r="O288" s="742" t="str">
        <f t="shared" si="65"/>
        <v>0.0%</v>
      </c>
      <c r="P288" s="995">
        <f>E288*'PRESENT RATES'!L529</f>
        <v>0</v>
      </c>
      <c r="Q288" s="996">
        <f>E288*'PROPOSED RATES'!L529</f>
        <v>0</v>
      </c>
      <c r="R288" s="742" t="str">
        <f t="shared" si="66"/>
        <v>0.0%</v>
      </c>
      <c r="S288" s="741">
        <f>E288*'PRESENT RATES'!M529</f>
        <v>0</v>
      </c>
      <c r="T288" s="253">
        <f>E288*'PROPOSED RATES'!M529</f>
        <v>0</v>
      </c>
      <c r="U288" s="742" t="str">
        <f t="shared" si="67"/>
        <v>0.0%</v>
      </c>
      <c r="V288" s="741">
        <f>E288*'PRESENT RATES'!N529</f>
        <v>0</v>
      </c>
      <c r="W288" s="253">
        <f>E288*'PROPOSED RATES'!N529</f>
        <v>0</v>
      </c>
      <c r="X288" s="742" t="str">
        <f t="shared" si="68"/>
        <v>0.0%</v>
      </c>
      <c r="Y288" s="741">
        <f>E288*'PRESENT RATES'!O529</f>
        <v>0</v>
      </c>
      <c r="Z288" s="253">
        <f>E288*'PROPOSED RATES'!O529</f>
        <v>0</v>
      </c>
      <c r="AA288" s="742" t="str">
        <f t="shared" si="69"/>
        <v>0.0%</v>
      </c>
      <c r="AB288" s="741">
        <f>E288*'PRESENT RATES'!Q529</f>
        <v>0</v>
      </c>
      <c r="AC288" s="250">
        <f>E288*'PROPOSED RATES'!Q529</f>
        <v>0</v>
      </c>
      <c r="AD288" s="742" t="str">
        <f t="shared" si="70"/>
        <v>0.0%</v>
      </c>
      <c r="AE288" s="756">
        <f>E288*'PRESENT RATES'!R529</f>
        <v>0</v>
      </c>
      <c r="AF288" s="250">
        <f>E288*'PROPOSED RATES'!R529</f>
        <v>0</v>
      </c>
      <c r="AG288" s="742" t="str">
        <f t="shared" si="71"/>
        <v>0.0%</v>
      </c>
      <c r="AH288" s="756">
        <f>E288*'PRESENT RATES'!S529</f>
        <v>0</v>
      </c>
      <c r="AI288" s="250">
        <f>E288*'PROPOSED RATES'!S529</f>
        <v>0</v>
      </c>
      <c r="AJ288" s="742" t="str">
        <f t="shared" si="72"/>
        <v>0.0%</v>
      </c>
      <c r="AK288" s="985">
        <f>E288*'PRESENT RATES'!T529</f>
        <v>0</v>
      </c>
      <c r="AL288" s="985">
        <f>E288*'PROPOSED RATES'!T529</f>
        <v>0</v>
      </c>
      <c r="AM288" s="742" t="str">
        <f t="shared" si="61"/>
        <v>0.0%</v>
      </c>
      <c r="AN288" s="756">
        <f>E288*'PRESENT RATES'!U529</f>
        <v>0</v>
      </c>
      <c r="AO288" s="250">
        <f>E288*'PROPOSED RATES'!U529</f>
        <v>0</v>
      </c>
      <c r="AP288" s="742" t="str">
        <f t="shared" si="73"/>
        <v>0.0%</v>
      </c>
      <c r="AQ288" s="463"/>
      <c r="AR288" s="225">
        <f t="shared" si="62"/>
        <v>276</v>
      </c>
    </row>
    <row r="289" spans="1:44">
      <c r="A289" s="126">
        <f t="shared" si="74"/>
        <v>277</v>
      </c>
      <c r="B289" s="225"/>
      <c r="C289" s="804">
        <f>'LIGHTING MC'!C288</f>
        <v>367.50000000000023</v>
      </c>
      <c r="D289" s="768"/>
      <c r="E289" s="768">
        <f>'LIGHTING MC'!E288</f>
        <v>0</v>
      </c>
      <c r="F289" s="802">
        <f>'LIGHTING MC'!F288</f>
        <v>0</v>
      </c>
      <c r="G289" s="741">
        <f>E289*'PRESENT RATES'!I530</f>
        <v>0</v>
      </c>
      <c r="H289" s="253">
        <f>E289*'PROPOSED RATES'!I530</f>
        <v>0</v>
      </c>
      <c r="I289" s="742" t="str">
        <f t="shared" si="63"/>
        <v>0.0%</v>
      </c>
      <c r="J289" s="750">
        <f>E289*'PRESENT RATES'!J530</f>
        <v>0</v>
      </c>
      <c r="K289" s="253">
        <f>E289*'PROPOSED RATES'!J530</f>
        <v>0</v>
      </c>
      <c r="L289" s="742" t="str">
        <f t="shared" si="64"/>
        <v>0.0%</v>
      </c>
      <c r="M289" s="741">
        <f>E289*'PRESENT RATES'!K530</f>
        <v>0</v>
      </c>
      <c r="N289" s="253">
        <f>E289*'PROPOSED RATES'!K530</f>
        <v>0</v>
      </c>
      <c r="O289" s="742" t="str">
        <f t="shared" si="65"/>
        <v>0.0%</v>
      </c>
      <c r="P289" s="995">
        <f>E289*'PRESENT RATES'!L530</f>
        <v>0</v>
      </c>
      <c r="Q289" s="996">
        <f>E289*'PROPOSED RATES'!L530</f>
        <v>0</v>
      </c>
      <c r="R289" s="742" t="str">
        <f t="shared" si="66"/>
        <v>0.0%</v>
      </c>
      <c r="S289" s="741">
        <f>E289*'PRESENT RATES'!M530</f>
        <v>0</v>
      </c>
      <c r="T289" s="253">
        <f>E289*'PROPOSED RATES'!M530</f>
        <v>0</v>
      </c>
      <c r="U289" s="742" t="str">
        <f t="shared" si="67"/>
        <v>0.0%</v>
      </c>
      <c r="V289" s="741">
        <f>E289*'PRESENT RATES'!N530</f>
        <v>0</v>
      </c>
      <c r="W289" s="253">
        <f>E289*'PROPOSED RATES'!N530</f>
        <v>0</v>
      </c>
      <c r="X289" s="742" t="str">
        <f t="shared" si="68"/>
        <v>0.0%</v>
      </c>
      <c r="Y289" s="741">
        <f>E289*'PRESENT RATES'!O530</f>
        <v>0</v>
      </c>
      <c r="Z289" s="253">
        <f>E289*'PROPOSED RATES'!O530</f>
        <v>0</v>
      </c>
      <c r="AA289" s="742" t="str">
        <f t="shared" si="69"/>
        <v>0.0%</v>
      </c>
      <c r="AB289" s="741">
        <f>E289*'PRESENT RATES'!Q530</f>
        <v>0</v>
      </c>
      <c r="AC289" s="250">
        <f>E289*'PROPOSED RATES'!Q530</f>
        <v>0</v>
      </c>
      <c r="AD289" s="742" t="str">
        <f t="shared" si="70"/>
        <v>0.0%</v>
      </c>
      <c r="AE289" s="756">
        <f>E289*'PRESENT RATES'!R530</f>
        <v>0</v>
      </c>
      <c r="AF289" s="250">
        <f>E289*'PROPOSED RATES'!R530</f>
        <v>0</v>
      </c>
      <c r="AG289" s="742" t="str">
        <f t="shared" si="71"/>
        <v>0.0%</v>
      </c>
      <c r="AH289" s="756">
        <f>E289*'PRESENT RATES'!S530</f>
        <v>0</v>
      </c>
      <c r="AI289" s="250">
        <f>E289*'PROPOSED RATES'!S530</f>
        <v>0</v>
      </c>
      <c r="AJ289" s="742" t="str">
        <f t="shared" si="72"/>
        <v>0.0%</v>
      </c>
      <c r="AK289" s="985">
        <f>E289*'PRESENT RATES'!T530</f>
        <v>0</v>
      </c>
      <c r="AL289" s="985">
        <f>E289*'PROPOSED RATES'!T530</f>
        <v>0</v>
      </c>
      <c r="AM289" s="742" t="str">
        <f t="shared" si="61"/>
        <v>0.0%</v>
      </c>
      <c r="AN289" s="756">
        <f>E289*'PRESENT RATES'!U530</f>
        <v>0</v>
      </c>
      <c r="AO289" s="250">
        <f>E289*'PROPOSED RATES'!U530</f>
        <v>0</v>
      </c>
      <c r="AP289" s="742" t="str">
        <f t="shared" si="73"/>
        <v>0.0%</v>
      </c>
      <c r="AQ289" s="463"/>
      <c r="AR289" s="225">
        <f t="shared" si="62"/>
        <v>277</v>
      </c>
    </row>
    <row r="290" spans="1:44">
      <c r="A290" s="126">
        <f t="shared" si="74"/>
        <v>278</v>
      </c>
      <c r="B290" s="225"/>
      <c r="C290" s="804">
        <f>'LIGHTING MC'!C289</f>
        <v>372.50000000000023</v>
      </c>
      <c r="D290" s="768"/>
      <c r="E290" s="768">
        <f>'LIGHTING MC'!E289</f>
        <v>0</v>
      </c>
      <c r="F290" s="802">
        <f>'LIGHTING MC'!F289</f>
        <v>0</v>
      </c>
      <c r="G290" s="741">
        <f>E290*'PRESENT RATES'!I531</f>
        <v>0</v>
      </c>
      <c r="H290" s="253">
        <f>E290*'PROPOSED RATES'!I531</f>
        <v>0</v>
      </c>
      <c r="I290" s="742" t="str">
        <f t="shared" si="63"/>
        <v>0.0%</v>
      </c>
      <c r="J290" s="750">
        <f>E290*'PRESENT RATES'!J531</f>
        <v>0</v>
      </c>
      <c r="K290" s="253">
        <f>E290*'PROPOSED RATES'!J531</f>
        <v>0</v>
      </c>
      <c r="L290" s="742" t="str">
        <f t="shared" si="64"/>
        <v>0.0%</v>
      </c>
      <c r="M290" s="741">
        <f>E290*'PRESENT RATES'!K531</f>
        <v>0</v>
      </c>
      <c r="N290" s="253">
        <f>E290*'PROPOSED RATES'!K531</f>
        <v>0</v>
      </c>
      <c r="O290" s="742" t="str">
        <f t="shared" si="65"/>
        <v>0.0%</v>
      </c>
      <c r="P290" s="995">
        <f>E290*'PRESENT RATES'!L531</f>
        <v>0</v>
      </c>
      <c r="Q290" s="996">
        <f>E290*'PROPOSED RATES'!L531</f>
        <v>0</v>
      </c>
      <c r="R290" s="742" t="str">
        <f t="shared" si="66"/>
        <v>0.0%</v>
      </c>
      <c r="S290" s="741">
        <f>E290*'PRESENT RATES'!M531</f>
        <v>0</v>
      </c>
      <c r="T290" s="253">
        <f>E290*'PROPOSED RATES'!M531</f>
        <v>0</v>
      </c>
      <c r="U290" s="742" t="str">
        <f t="shared" si="67"/>
        <v>0.0%</v>
      </c>
      <c r="V290" s="741">
        <f>E290*'PRESENT RATES'!N531</f>
        <v>0</v>
      </c>
      <c r="W290" s="253">
        <f>E290*'PROPOSED RATES'!N531</f>
        <v>0</v>
      </c>
      <c r="X290" s="742" t="str">
        <f t="shared" si="68"/>
        <v>0.0%</v>
      </c>
      <c r="Y290" s="741">
        <f>E290*'PRESENT RATES'!O531</f>
        <v>0</v>
      </c>
      <c r="Z290" s="253">
        <f>E290*'PROPOSED RATES'!O531</f>
        <v>0</v>
      </c>
      <c r="AA290" s="742" t="str">
        <f t="shared" si="69"/>
        <v>0.0%</v>
      </c>
      <c r="AB290" s="741">
        <f>E290*'PRESENT RATES'!Q531</f>
        <v>0</v>
      </c>
      <c r="AC290" s="250">
        <f>E290*'PROPOSED RATES'!Q531</f>
        <v>0</v>
      </c>
      <c r="AD290" s="742" t="str">
        <f t="shared" si="70"/>
        <v>0.0%</v>
      </c>
      <c r="AE290" s="756">
        <f>E290*'PRESENT RATES'!R531</f>
        <v>0</v>
      </c>
      <c r="AF290" s="250">
        <f>E290*'PROPOSED RATES'!R531</f>
        <v>0</v>
      </c>
      <c r="AG290" s="742" t="str">
        <f t="shared" si="71"/>
        <v>0.0%</v>
      </c>
      <c r="AH290" s="756">
        <f>E290*'PRESENT RATES'!S531</f>
        <v>0</v>
      </c>
      <c r="AI290" s="250">
        <f>E290*'PROPOSED RATES'!S531</f>
        <v>0</v>
      </c>
      <c r="AJ290" s="742" t="str">
        <f t="shared" si="72"/>
        <v>0.0%</v>
      </c>
      <c r="AK290" s="985">
        <f>E290*'PRESENT RATES'!T531</f>
        <v>0</v>
      </c>
      <c r="AL290" s="985">
        <f>E290*'PROPOSED RATES'!T531</f>
        <v>0</v>
      </c>
      <c r="AM290" s="742" t="str">
        <f t="shared" si="61"/>
        <v>0.0%</v>
      </c>
      <c r="AN290" s="756">
        <f>E290*'PRESENT RATES'!U531</f>
        <v>0</v>
      </c>
      <c r="AO290" s="250">
        <f>E290*'PROPOSED RATES'!U531</f>
        <v>0</v>
      </c>
      <c r="AP290" s="742" t="str">
        <f t="shared" si="73"/>
        <v>0.0%</v>
      </c>
      <c r="AQ290" s="463"/>
      <c r="AR290" s="225">
        <f t="shared" si="62"/>
        <v>278</v>
      </c>
    </row>
    <row r="291" spans="1:44">
      <c r="A291" s="126">
        <f t="shared" si="74"/>
        <v>279</v>
      </c>
      <c r="B291" s="225"/>
      <c r="C291" s="804">
        <f>'LIGHTING MC'!C290</f>
        <v>377.50000000000023</v>
      </c>
      <c r="D291" s="768"/>
      <c r="E291" s="768">
        <f>'LIGHTING MC'!E290</f>
        <v>0</v>
      </c>
      <c r="F291" s="802">
        <f>'LIGHTING MC'!F290</f>
        <v>0</v>
      </c>
      <c r="G291" s="741">
        <f>E291*'PRESENT RATES'!I532</f>
        <v>0</v>
      </c>
      <c r="H291" s="253">
        <f>E291*'PROPOSED RATES'!I532</f>
        <v>0</v>
      </c>
      <c r="I291" s="742" t="str">
        <f t="shared" si="63"/>
        <v>0.0%</v>
      </c>
      <c r="J291" s="750">
        <f>E291*'PRESENT RATES'!J532</f>
        <v>0</v>
      </c>
      <c r="K291" s="253">
        <f>E291*'PROPOSED RATES'!J532</f>
        <v>0</v>
      </c>
      <c r="L291" s="742" t="str">
        <f t="shared" si="64"/>
        <v>0.0%</v>
      </c>
      <c r="M291" s="741">
        <f>E291*'PRESENT RATES'!K532</f>
        <v>0</v>
      </c>
      <c r="N291" s="253">
        <f>E291*'PROPOSED RATES'!K532</f>
        <v>0</v>
      </c>
      <c r="O291" s="742" t="str">
        <f t="shared" si="65"/>
        <v>0.0%</v>
      </c>
      <c r="P291" s="995">
        <f>E291*'PRESENT RATES'!L532</f>
        <v>0</v>
      </c>
      <c r="Q291" s="996">
        <f>E291*'PROPOSED RATES'!L532</f>
        <v>0</v>
      </c>
      <c r="R291" s="742" t="str">
        <f t="shared" si="66"/>
        <v>0.0%</v>
      </c>
      <c r="S291" s="741">
        <f>E291*'PRESENT RATES'!M532</f>
        <v>0</v>
      </c>
      <c r="T291" s="253">
        <f>E291*'PROPOSED RATES'!M532</f>
        <v>0</v>
      </c>
      <c r="U291" s="742" t="str">
        <f t="shared" si="67"/>
        <v>0.0%</v>
      </c>
      <c r="V291" s="741">
        <f>E291*'PRESENT RATES'!N532</f>
        <v>0</v>
      </c>
      <c r="W291" s="253">
        <f>E291*'PROPOSED RATES'!N532</f>
        <v>0</v>
      </c>
      <c r="X291" s="742" t="str">
        <f t="shared" si="68"/>
        <v>0.0%</v>
      </c>
      <c r="Y291" s="741">
        <f>E291*'PRESENT RATES'!O532</f>
        <v>0</v>
      </c>
      <c r="Z291" s="253">
        <f>E291*'PROPOSED RATES'!O532</f>
        <v>0</v>
      </c>
      <c r="AA291" s="742" t="str">
        <f t="shared" si="69"/>
        <v>0.0%</v>
      </c>
      <c r="AB291" s="741">
        <f>E291*'PRESENT RATES'!Q532</f>
        <v>0</v>
      </c>
      <c r="AC291" s="250">
        <f>E291*'PROPOSED RATES'!Q532</f>
        <v>0</v>
      </c>
      <c r="AD291" s="742" t="str">
        <f t="shared" si="70"/>
        <v>0.0%</v>
      </c>
      <c r="AE291" s="756">
        <f>E291*'PRESENT RATES'!R532</f>
        <v>0</v>
      </c>
      <c r="AF291" s="250">
        <f>E291*'PROPOSED RATES'!R532</f>
        <v>0</v>
      </c>
      <c r="AG291" s="742" t="str">
        <f t="shared" si="71"/>
        <v>0.0%</v>
      </c>
      <c r="AH291" s="756">
        <f>E291*'PRESENT RATES'!S532</f>
        <v>0</v>
      </c>
      <c r="AI291" s="250">
        <f>E291*'PROPOSED RATES'!S532</f>
        <v>0</v>
      </c>
      <c r="AJ291" s="742" t="str">
        <f t="shared" si="72"/>
        <v>0.0%</v>
      </c>
      <c r="AK291" s="985">
        <f>E291*'PRESENT RATES'!T532</f>
        <v>0</v>
      </c>
      <c r="AL291" s="985">
        <f>E291*'PROPOSED RATES'!T532</f>
        <v>0</v>
      </c>
      <c r="AM291" s="742" t="str">
        <f t="shared" si="61"/>
        <v>0.0%</v>
      </c>
      <c r="AN291" s="756">
        <f>E291*'PRESENT RATES'!U532</f>
        <v>0</v>
      </c>
      <c r="AO291" s="250">
        <f>E291*'PROPOSED RATES'!U532</f>
        <v>0</v>
      </c>
      <c r="AP291" s="742" t="str">
        <f t="shared" si="73"/>
        <v>0.0%</v>
      </c>
      <c r="AQ291" s="463"/>
      <c r="AR291" s="225">
        <f t="shared" si="62"/>
        <v>279</v>
      </c>
    </row>
    <row r="292" spans="1:44">
      <c r="A292" s="126">
        <f t="shared" si="74"/>
        <v>280</v>
      </c>
      <c r="B292" s="225"/>
      <c r="C292" s="804">
        <f>'LIGHTING MC'!C291</f>
        <v>382.50000000000023</v>
      </c>
      <c r="D292" s="768"/>
      <c r="E292" s="768">
        <f>'LIGHTING MC'!E291</f>
        <v>0</v>
      </c>
      <c r="F292" s="802">
        <f>'LIGHTING MC'!F291</f>
        <v>0</v>
      </c>
      <c r="G292" s="741">
        <f>E292*'PRESENT RATES'!I533</f>
        <v>0</v>
      </c>
      <c r="H292" s="253">
        <f>E292*'PROPOSED RATES'!I533</f>
        <v>0</v>
      </c>
      <c r="I292" s="742" t="str">
        <f t="shared" si="63"/>
        <v>0.0%</v>
      </c>
      <c r="J292" s="750">
        <f>E292*'PRESENT RATES'!J533</f>
        <v>0</v>
      </c>
      <c r="K292" s="253">
        <f>E292*'PROPOSED RATES'!J533</f>
        <v>0</v>
      </c>
      <c r="L292" s="742" t="str">
        <f t="shared" si="64"/>
        <v>0.0%</v>
      </c>
      <c r="M292" s="741">
        <f>E292*'PRESENT RATES'!K533</f>
        <v>0</v>
      </c>
      <c r="N292" s="253">
        <f>E292*'PROPOSED RATES'!K533</f>
        <v>0</v>
      </c>
      <c r="O292" s="742" t="str">
        <f t="shared" si="65"/>
        <v>0.0%</v>
      </c>
      <c r="P292" s="995">
        <f>E292*'PRESENT RATES'!L533</f>
        <v>0</v>
      </c>
      <c r="Q292" s="996">
        <f>E292*'PROPOSED RATES'!L533</f>
        <v>0</v>
      </c>
      <c r="R292" s="742" t="str">
        <f t="shared" si="66"/>
        <v>0.0%</v>
      </c>
      <c r="S292" s="741">
        <f>E292*'PRESENT RATES'!M533</f>
        <v>0</v>
      </c>
      <c r="T292" s="253">
        <f>E292*'PROPOSED RATES'!M533</f>
        <v>0</v>
      </c>
      <c r="U292" s="742" t="str">
        <f t="shared" si="67"/>
        <v>0.0%</v>
      </c>
      <c r="V292" s="741">
        <f>E292*'PRESENT RATES'!N533</f>
        <v>0</v>
      </c>
      <c r="W292" s="253">
        <f>E292*'PROPOSED RATES'!N533</f>
        <v>0</v>
      </c>
      <c r="X292" s="742" t="str">
        <f t="shared" si="68"/>
        <v>0.0%</v>
      </c>
      <c r="Y292" s="741">
        <f>E292*'PRESENT RATES'!O533</f>
        <v>0</v>
      </c>
      <c r="Z292" s="253">
        <f>E292*'PROPOSED RATES'!O533</f>
        <v>0</v>
      </c>
      <c r="AA292" s="742" t="str">
        <f t="shared" si="69"/>
        <v>0.0%</v>
      </c>
      <c r="AB292" s="741">
        <f>E292*'PRESENT RATES'!Q533</f>
        <v>0</v>
      </c>
      <c r="AC292" s="250">
        <f>E292*'PROPOSED RATES'!Q533</f>
        <v>0</v>
      </c>
      <c r="AD292" s="742" t="str">
        <f t="shared" si="70"/>
        <v>0.0%</v>
      </c>
      <c r="AE292" s="756">
        <f>E292*'PRESENT RATES'!R533</f>
        <v>0</v>
      </c>
      <c r="AF292" s="250">
        <f>E292*'PROPOSED RATES'!R533</f>
        <v>0</v>
      </c>
      <c r="AG292" s="742" t="str">
        <f t="shared" si="71"/>
        <v>0.0%</v>
      </c>
      <c r="AH292" s="756">
        <f>E292*'PRESENT RATES'!S533</f>
        <v>0</v>
      </c>
      <c r="AI292" s="250">
        <f>E292*'PROPOSED RATES'!S533</f>
        <v>0</v>
      </c>
      <c r="AJ292" s="742" t="str">
        <f t="shared" si="72"/>
        <v>0.0%</v>
      </c>
      <c r="AK292" s="985">
        <f>E292*'PRESENT RATES'!T533</f>
        <v>0</v>
      </c>
      <c r="AL292" s="985">
        <f>E292*'PROPOSED RATES'!T533</f>
        <v>0</v>
      </c>
      <c r="AM292" s="742" t="str">
        <f t="shared" si="61"/>
        <v>0.0%</v>
      </c>
      <c r="AN292" s="756">
        <f>E292*'PRESENT RATES'!U533</f>
        <v>0</v>
      </c>
      <c r="AO292" s="250">
        <f>E292*'PROPOSED RATES'!U533</f>
        <v>0</v>
      </c>
      <c r="AP292" s="742" t="str">
        <f t="shared" si="73"/>
        <v>0.0%</v>
      </c>
      <c r="AQ292" s="463"/>
      <c r="AR292" s="225">
        <f t="shared" si="62"/>
        <v>280</v>
      </c>
    </row>
    <row r="293" spans="1:44">
      <c r="A293" s="126">
        <f t="shared" si="74"/>
        <v>281</v>
      </c>
      <c r="B293" s="225"/>
      <c r="C293" s="804">
        <f>'LIGHTING MC'!C292</f>
        <v>387.50000000000023</v>
      </c>
      <c r="D293" s="768"/>
      <c r="E293" s="768">
        <f>'LIGHTING MC'!E292</f>
        <v>0</v>
      </c>
      <c r="F293" s="802">
        <f>'LIGHTING MC'!F292</f>
        <v>0</v>
      </c>
      <c r="G293" s="741">
        <f>E293*'PRESENT RATES'!I534</f>
        <v>0</v>
      </c>
      <c r="H293" s="253">
        <f>E293*'PROPOSED RATES'!I534</f>
        <v>0</v>
      </c>
      <c r="I293" s="742" t="str">
        <f t="shared" si="63"/>
        <v>0.0%</v>
      </c>
      <c r="J293" s="750">
        <f>E293*'PRESENT RATES'!J534</f>
        <v>0</v>
      </c>
      <c r="K293" s="253">
        <f>E293*'PROPOSED RATES'!J534</f>
        <v>0</v>
      </c>
      <c r="L293" s="742" t="str">
        <f t="shared" si="64"/>
        <v>0.0%</v>
      </c>
      <c r="M293" s="741">
        <f>E293*'PRESENT RATES'!K534</f>
        <v>0</v>
      </c>
      <c r="N293" s="253">
        <f>E293*'PROPOSED RATES'!K534</f>
        <v>0</v>
      </c>
      <c r="O293" s="742" t="str">
        <f t="shared" si="65"/>
        <v>0.0%</v>
      </c>
      <c r="P293" s="995">
        <f>E293*'PRESENT RATES'!L534</f>
        <v>0</v>
      </c>
      <c r="Q293" s="996">
        <f>E293*'PROPOSED RATES'!L534</f>
        <v>0</v>
      </c>
      <c r="R293" s="742" t="str">
        <f t="shared" si="66"/>
        <v>0.0%</v>
      </c>
      <c r="S293" s="741">
        <f>E293*'PRESENT RATES'!M534</f>
        <v>0</v>
      </c>
      <c r="T293" s="253">
        <f>E293*'PROPOSED RATES'!M534</f>
        <v>0</v>
      </c>
      <c r="U293" s="742" t="str">
        <f t="shared" si="67"/>
        <v>0.0%</v>
      </c>
      <c r="V293" s="741">
        <f>E293*'PRESENT RATES'!N534</f>
        <v>0</v>
      </c>
      <c r="W293" s="253">
        <f>E293*'PROPOSED RATES'!N534</f>
        <v>0</v>
      </c>
      <c r="X293" s="742" t="str">
        <f t="shared" si="68"/>
        <v>0.0%</v>
      </c>
      <c r="Y293" s="741">
        <f>E293*'PRESENT RATES'!O534</f>
        <v>0</v>
      </c>
      <c r="Z293" s="253">
        <f>E293*'PROPOSED RATES'!O534</f>
        <v>0</v>
      </c>
      <c r="AA293" s="742" t="str">
        <f t="shared" si="69"/>
        <v>0.0%</v>
      </c>
      <c r="AB293" s="741">
        <f>E293*'PRESENT RATES'!Q534</f>
        <v>0</v>
      </c>
      <c r="AC293" s="250">
        <f>E293*'PROPOSED RATES'!Q534</f>
        <v>0</v>
      </c>
      <c r="AD293" s="742" t="str">
        <f t="shared" si="70"/>
        <v>0.0%</v>
      </c>
      <c r="AE293" s="756">
        <f>E293*'PRESENT RATES'!R534</f>
        <v>0</v>
      </c>
      <c r="AF293" s="250">
        <f>E293*'PROPOSED RATES'!R534</f>
        <v>0</v>
      </c>
      <c r="AG293" s="742" t="str">
        <f t="shared" si="71"/>
        <v>0.0%</v>
      </c>
      <c r="AH293" s="756">
        <f>E293*'PRESENT RATES'!S534</f>
        <v>0</v>
      </c>
      <c r="AI293" s="250">
        <f>E293*'PROPOSED RATES'!S534</f>
        <v>0</v>
      </c>
      <c r="AJ293" s="742" t="str">
        <f t="shared" si="72"/>
        <v>0.0%</v>
      </c>
      <c r="AK293" s="985">
        <f>E293*'PRESENT RATES'!T534</f>
        <v>0</v>
      </c>
      <c r="AL293" s="985">
        <f>E293*'PROPOSED RATES'!T534</f>
        <v>0</v>
      </c>
      <c r="AM293" s="742" t="str">
        <f t="shared" si="61"/>
        <v>0.0%</v>
      </c>
      <c r="AN293" s="756">
        <f>E293*'PRESENT RATES'!U534</f>
        <v>0</v>
      </c>
      <c r="AO293" s="250">
        <f>E293*'PROPOSED RATES'!U534</f>
        <v>0</v>
      </c>
      <c r="AP293" s="742" t="str">
        <f t="shared" si="73"/>
        <v>0.0%</v>
      </c>
      <c r="AQ293" s="463"/>
      <c r="AR293" s="225">
        <f t="shared" si="62"/>
        <v>281</v>
      </c>
    </row>
    <row r="294" spans="1:44">
      <c r="A294" s="126">
        <f t="shared" si="74"/>
        <v>282</v>
      </c>
      <c r="B294" s="225"/>
      <c r="C294" s="804">
        <f>'LIGHTING MC'!C293</f>
        <v>392.50000000000023</v>
      </c>
      <c r="D294" s="768"/>
      <c r="E294" s="768">
        <f>'LIGHTING MC'!E293</f>
        <v>0</v>
      </c>
      <c r="F294" s="802">
        <f>'LIGHTING MC'!F293</f>
        <v>0</v>
      </c>
      <c r="G294" s="741">
        <f>E294*'PRESENT RATES'!I535</f>
        <v>0</v>
      </c>
      <c r="H294" s="253">
        <f>E294*'PROPOSED RATES'!I535</f>
        <v>0</v>
      </c>
      <c r="I294" s="742" t="str">
        <f t="shared" si="63"/>
        <v>0.0%</v>
      </c>
      <c r="J294" s="750">
        <f>E294*'PRESENT RATES'!J535</f>
        <v>0</v>
      </c>
      <c r="K294" s="253">
        <f>E294*'PROPOSED RATES'!J535</f>
        <v>0</v>
      </c>
      <c r="L294" s="742" t="str">
        <f t="shared" si="64"/>
        <v>0.0%</v>
      </c>
      <c r="M294" s="741">
        <f>E294*'PRESENT RATES'!K535</f>
        <v>0</v>
      </c>
      <c r="N294" s="253">
        <f>E294*'PROPOSED RATES'!K535</f>
        <v>0</v>
      </c>
      <c r="O294" s="742" t="str">
        <f t="shared" si="65"/>
        <v>0.0%</v>
      </c>
      <c r="P294" s="995">
        <f>E294*'PRESENT RATES'!L535</f>
        <v>0</v>
      </c>
      <c r="Q294" s="996">
        <f>E294*'PROPOSED RATES'!L535</f>
        <v>0</v>
      </c>
      <c r="R294" s="742" t="str">
        <f t="shared" si="66"/>
        <v>0.0%</v>
      </c>
      <c r="S294" s="741">
        <f>E294*'PRESENT RATES'!M535</f>
        <v>0</v>
      </c>
      <c r="T294" s="253">
        <f>E294*'PROPOSED RATES'!M535</f>
        <v>0</v>
      </c>
      <c r="U294" s="742" t="str">
        <f t="shared" si="67"/>
        <v>0.0%</v>
      </c>
      <c r="V294" s="741">
        <f>E294*'PRESENT RATES'!N535</f>
        <v>0</v>
      </c>
      <c r="W294" s="253">
        <f>E294*'PROPOSED RATES'!N535</f>
        <v>0</v>
      </c>
      <c r="X294" s="742" t="str">
        <f t="shared" si="68"/>
        <v>0.0%</v>
      </c>
      <c r="Y294" s="741">
        <f>E294*'PRESENT RATES'!O535</f>
        <v>0</v>
      </c>
      <c r="Z294" s="253">
        <f>E294*'PROPOSED RATES'!O535</f>
        <v>0</v>
      </c>
      <c r="AA294" s="742" t="str">
        <f t="shared" si="69"/>
        <v>0.0%</v>
      </c>
      <c r="AB294" s="741">
        <f>E294*'PRESENT RATES'!Q535</f>
        <v>0</v>
      </c>
      <c r="AC294" s="250">
        <f>E294*'PROPOSED RATES'!Q535</f>
        <v>0</v>
      </c>
      <c r="AD294" s="742" t="str">
        <f t="shared" si="70"/>
        <v>0.0%</v>
      </c>
      <c r="AE294" s="756">
        <f>E294*'PRESENT RATES'!R535</f>
        <v>0</v>
      </c>
      <c r="AF294" s="250">
        <f>E294*'PROPOSED RATES'!R535</f>
        <v>0</v>
      </c>
      <c r="AG294" s="742" t="str">
        <f t="shared" si="71"/>
        <v>0.0%</v>
      </c>
      <c r="AH294" s="756">
        <f>E294*'PRESENT RATES'!S535</f>
        <v>0</v>
      </c>
      <c r="AI294" s="250">
        <f>E294*'PROPOSED RATES'!S535</f>
        <v>0</v>
      </c>
      <c r="AJ294" s="742" t="str">
        <f t="shared" si="72"/>
        <v>0.0%</v>
      </c>
      <c r="AK294" s="985">
        <f>E294*'PRESENT RATES'!T535</f>
        <v>0</v>
      </c>
      <c r="AL294" s="985">
        <f>E294*'PROPOSED RATES'!T535</f>
        <v>0</v>
      </c>
      <c r="AM294" s="742" t="str">
        <f t="shared" ref="AM294:AM296" si="75">IFERROR(AL294/AK294-1,"0.0%")</f>
        <v>0.0%</v>
      </c>
      <c r="AN294" s="756">
        <f>E294*'PRESENT RATES'!U535</f>
        <v>0</v>
      </c>
      <c r="AO294" s="250">
        <f>E294*'PROPOSED RATES'!U535</f>
        <v>0</v>
      </c>
      <c r="AP294" s="742" t="str">
        <f t="shared" si="73"/>
        <v>0.0%</v>
      </c>
      <c r="AQ294" s="463"/>
      <c r="AR294" s="225">
        <f t="shared" si="62"/>
        <v>282</v>
      </c>
    </row>
    <row r="295" spans="1:44">
      <c r="A295" s="126">
        <f t="shared" si="74"/>
        <v>283</v>
      </c>
      <c r="B295" s="225"/>
      <c r="C295" s="804">
        <f>'LIGHTING MC'!C294</f>
        <v>397.50000000000023</v>
      </c>
      <c r="D295" s="768"/>
      <c r="E295" s="768">
        <f>'LIGHTING MC'!E294</f>
        <v>24</v>
      </c>
      <c r="F295" s="802">
        <f>'LIGHTING MC'!F294</f>
        <v>3311.1750000000015</v>
      </c>
      <c r="G295" s="741">
        <f>E295*'PRESENT RATES'!I536</f>
        <v>35.28</v>
      </c>
      <c r="H295" s="253">
        <f>E295*'PROPOSED RATES'!I536</f>
        <v>35.28</v>
      </c>
      <c r="I295" s="742">
        <f t="shared" si="63"/>
        <v>0</v>
      </c>
      <c r="J295" s="750">
        <f>E295*'PRESENT RATES'!J536</f>
        <v>190.32</v>
      </c>
      <c r="K295" s="253">
        <f>E295*'PROPOSED RATES'!J536</f>
        <v>261.12</v>
      </c>
      <c r="L295" s="742">
        <f t="shared" si="64"/>
        <v>0.37200504413619173</v>
      </c>
      <c r="M295" s="741">
        <f>E295*'PRESENT RATES'!K536</f>
        <v>8.16</v>
      </c>
      <c r="N295" s="253">
        <f>E295*'PROPOSED RATES'!K536</f>
        <v>5.28</v>
      </c>
      <c r="O295" s="742">
        <f t="shared" si="65"/>
        <v>-0.3529411764705882</v>
      </c>
      <c r="P295" s="995">
        <f>E295*'PRESENT RATES'!L536</f>
        <v>0.24</v>
      </c>
      <c r="Q295" s="996">
        <f>E295*'PROPOSED RATES'!L536</f>
        <v>0.24</v>
      </c>
      <c r="R295" s="742">
        <f t="shared" si="66"/>
        <v>0</v>
      </c>
      <c r="S295" s="741">
        <f>E295*'PRESENT RATES'!M536</f>
        <v>0.24</v>
      </c>
      <c r="T295" s="253">
        <f>E295*'PROPOSED RATES'!M536</f>
        <v>0</v>
      </c>
      <c r="U295" s="742">
        <f t="shared" si="67"/>
        <v>-1</v>
      </c>
      <c r="V295" s="741">
        <f>E295*'PRESENT RATES'!N536</f>
        <v>27.36</v>
      </c>
      <c r="W295" s="253">
        <f>E295*'PROPOSED RATES'!N536</f>
        <v>25.92</v>
      </c>
      <c r="X295" s="742">
        <f t="shared" si="68"/>
        <v>-5.2631578947368363E-2</v>
      </c>
      <c r="Y295" s="741">
        <f>E295*'PRESENT RATES'!O536</f>
        <v>0.24</v>
      </c>
      <c r="Z295" s="253">
        <f>E295*'PROPOSED RATES'!O536</f>
        <v>0.24</v>
      </c>
      <c r="AA295" s="742">
        <f t="shared" si="69"/>
        <v>0</v>
      </c>
      <c r="AB295" s="741">
        <f>E295*'PRESENT RATES'!Q536</f>
        <v>261.84000000000003</v>
      </c>
      <c r="AC295" s="250">
        <f>E295*'PROPOSED RATES'!Q536</f>
        <v>328.08000000000004</v>
      </c>
      <c r="AD295" s="742">
        <f t="shared" si="70"/>
        <v>0.25297891842346476</v>
      </c>
      <c r="AE295" s="756">
        <f>E295*'PRESENT RATES'!R536</f>
        <v>19.209600000000002</v>
      </c>
      <c r="AF295" s="250">
        <f>E295*'PROPOSED RATES'!R536</f>
        <v>19.209600000000002</v>
      </c>
      <c r="AG295" s="742">
        <f t="shared" si="71"/>
        <v>0</v>
      </c>
      <c r="AH295" s="756">
        <f>E295*'PRESENT RATES'!S536</f>
        <v>214.68383999999998</v>
      </c>
      <c r="AI295" s="250">
        <f>E295*'PROPOSED RATES'!S536</f>
        <v>200.77343999999999</v>
      </c>
      <c r="AJ295" s="742">
        <f t="shared" si="72"/>
        <v>-6.4794816414686762E-2</v>
      </c>
      <c r="AK295" s="985">
        <f>E295*'PRESENT RATES'!T536</f>
        <v>-0.25008000000000002</v>
      </c>
      <c r="AL295" s="985">
        <f>E295*'PROPOSED RATES'!T536</f>
        <v>-0.26495999999999997</v>
      </c>
      <c r="AM295" s="742">
        <f t="shared" si="75"/>
        <v>5.9500959692898148E-2</v>
      </c>
      <c r="AN295" s="756">
        <f>E295*'PRESENT RATES'!U536</f>
        <v>495.48336000000006</v>
      </c>
      <c r="AO295" s="250">
        <f>E295*'PROPOSED RATES'!U536</f>
        <v>547.79808000000003</v>
      </c>
      <c r="AP295" s="742">
        <f t="shared" si="73"/>
        <v>0.10558320263267773</v>
      </c>
      <c r="AQ295" s="463"/>
      <c r="AR295" s="225">
        <f t="shared" si="62"/>
        <v>283</v>
      </c>
    </row>
    <row r="296" spans="1:44">
      <c r="A296" s="126">
        <f t="shared" si="74"/>
        <v>284</v>
      </c>
      <c r="B296" s="236"/>
      <c r="C296" s="793" t="s">
        <v>405</v>
      </c>
      <c r="D296" s="775"/>
      <c r="E296" s="768"/>
      <c r="F296" s="805">
        <f>SUM(F104:F295)</f>
        <v>61583289.465833344</v>
      </c>
      <c r="G296" s="745">
        <f t="shared" ref="G296:AB296" si="76">SUM(G104:G295)</f>
        <v>657738.09000000008</v>
      </c>
      <c r="H296" s="451">
        <f>SUM(H104:H295)</f>
        <v>657738.09000000008</v>
      </c>
      <c r="I296" s="742">
        <f t="shared" si="63"/>
        <v>0</v>
      </c>
      <c r="J296" s="745">
        <f t="shared" si="76"/>
        <v>3568398.78</v>
      </c>
      <c r="K296" s="451">
        <f>SUM(K104:K295)</f>
        <v>4905158.6400000006</v>
      </c>
      <c r="L296" s="742">
        <f t="shared" si="64"/>
        <v>0.37461055852059255</v>
      </c>
      <c r="M296" s="745">
        <f t="shared" si="76"/>
        <v>150026.60999999996</v>
      </c>
      <c r="N296" s="451">
        <f>SUM(N104:N295)</f>
        <v>97223.9</v>
      </c>
      <c r="O296" s="742">
        <f t="shared" si="65"/>
        <v>-0.35195562973795103</v>
      </c>
      <c r="P296" s="988">
        <f t="shared" si="76"/>
        <v>814.56000000000006</v>
      </c>
      <c r="Q296" s="989">
        <f>SUM(Q104:Q295)</f>
        <v>814.56000000000006</v>
      </c>
      <c r="R296" s="742">
        <f t="shared" si="66"/>
        <v>0</v>
      </c>
      <c r="S296" s="745">
        <f t="shared" si="76"/>
        <v>1419.6100000000001</v>
      </c>
      <c r="T296" s="451">
        <f>SUM(T104:T295)</f>
        <v>0</v>
      </c>
      <c r="U296" s="742">
        <f t="shared" si="67"/>
        <v>-1</v>
      </c>
      <c r="V296" s="745">
        <f t="shared" si="76"/>
        <v>512686.91999999993</v>
      </c>
      <c r="W296" s="451">
        <f>SUM(W104:W295)</f>
        <v>480120.43999999977</v>
      </c>
      <c r="X296" s="742">
        <f t="shared" si="68"/>
        <v>-6.3521183649468127E-2</v>
      </c>
      <c r="Y296" s="745">
        <f t="shared" si="76"/>
        <v>54.96</v>
      </c>
      <c r="Z296" s="451">
        <f t="shared" ref="Z296" si="77">SUM(Z104:Z295)</f>
        <v>54.96</v>
      </c>
      <c r="AA296" s="742">
        <f t="shared" si="69"/>
        <v>0</v>
      </c>
      <c r="AB296" s="745">
        <f t="shared" si="76"/>
        <v>4891139.5299999984</v>
      </c>
      <c r="AC296" s="451">
        <f>SUM(AC104:AC295)</f>
        <v>6141110.5900000045</v>
      </c>
      <c r="AD296" s="742">
        <f t="shared" si="70"/>
        <v>0.25555825024685119</v>
      </c>
      <c r="AE296" s="759">
        <f>SUM(AE104:AE295)</f>
        <v>358206.09179999994</v>
      </c>
      <c r="AF296" s="451">
        <f>SUM(AF104:AF295)</f>
        <v>358206.09179999994</v>
      </c>
      <c r="AG296" s="742">
        <f t="shared" si="71"/>
        <v>0</v>
      </c>
      <c r="AH296" s="759">
        <f>SUM(AH104:AH295)</f>
        <v>4003261.8742199996</v>
      </c>
      <c r="AI296" s="451">
        <f>SUM(AI104:AI295)</f>
        <v>3743871.2560200002</v>
      </c>
      <c r="AJ296" s="742">
        <f t="shared" si="72"/>
        <v>-6.4794816414686651E-2</v>
      </c>
      <c r="AK296" s="988">
        <f>SUM(AK104:AK295)</f>
        <v>-4664.2448100000011</v>
      </c>
      <c r="AL296" s="989">
        <f>SUM(AL104:AL295)</f>
        <v>-4940.773680000003</v>
      </c>
      <c r="AM296" s="742">
        <f t="shared" si="75"/>
        <v>5.9286954537020042E-2</v>
      </c>
      <c r="AN296" s="759">
        <f>SUM(AN104:AN295)</f>
        <v>9247943.2512099985</v>
      </c>
      <c r="AO296" s="451">
        <f>SUM(AO104:AO295)</f>
        <v>10238247.164140003</v>
      </c>
      <c r="AP296" s="742">
        <f t="shared" si="73"/>
        <v>0.10708369266868423</v>
      </c>
      <c r="AQ296" s="464"/>
      <c r="AR296" s="225">
        <f t="shared" si="62"/>
        <v>284</v>
      </c>
    </row>
    <row r="297" spans="1:44">
      <c r="A297" s="126">
        <f t="shared" si="74"/>
        <v>285</v>
      </c>
      <c r="B297" s="225"/>
      <c r="C297" s="785" t="s">
        <v>220</v>
      </c>
      <c r="D297" s="765"/>
      <c r="E297" s="768"/>
      <c r="F297" s="795"/>
      <c r="G297" s="744"/>
      <c r="H297" s="252"/>
      <c r="I297" s="742"/>
      <c r="J297" s="750"/>
      <c r="K297" s="252"/>
      <c r="L297" s="742"/>
      <c r="M297" s="750"/>
      <c r="N297" s="252"/>
      <c r="O297" s="742"/>
      <c r="P297" s="998"/>
      <c r="Q297" s="997"/>
      <c r="R297" s="742"/>
      <c r="S297" s="750"/>
      <c r="T297" s="252"/>
      <c r="U297" s="742"/>
      <c r="V297" s="750"/>
      <c r="W297" s="252"/>
      <c r="X297" s="742"/>
      <c r="Y297" s="750"/>
      <c r="Z297" s="252"/>
      <c r="AA297" s="742"/>
      <c r="AB297" s="750"/>
      <c r="AC297" s="251"/>
      <c r="AD297" s="742"/>
      <c r="AE297" s="758"/>
      <c r="AF297" s="251"/>
      <c r="AG297" s="742"/>
      <c r="AH297" s="758"/>
      <c r="AI297" s="251"/>
      <c r="AJ297" s="742"/>
      <c r="AK297" s="985"/>
      <c r="AL297" s="985"/>
      <c r="AM297" s="984"/>
      <c r="AN297" s="758"/>
      <c r="AO297" s="251"/>
      <c r="AP297" s="742"/>
      <c r="AR297" s="225">
        <f t="shared" si="62"/>
        <v>285</v>
      </c>
    </row>
    <row r="298" spans="1:44">
      <c r="A298" s="126">
        <f t="shared" si="74"/>
        <v>286</v>
      </c>
      <c r="B298" s="225"/>
      <c r="C298" s="785" t="s">
        <v>102</v>
      </c>
      <c r="D298" s="774"/>
      <c r="E298" s="774"/>
      <c r="F298" s="798">
        <f>'LIGHTING MC'!F299</f>
        <v>1447312</v>
      </c>
      <c r="G298" s="741">
        <f>F298*'PRESENT RATES'!I542</f>
        <v>15428.34592</v>
      </c>
      <c r="H298" s="253">
        <f>F298*'PROPOSED RATES'!I542</f>
        <v>15428.34592</v>
      </c>
      <c r="I298" s="742">
        <f t="shared" si="63"/>
        <v>0</v>
      </c>
      <c r="J298" s="750">
        <f>F298*'PRESENT RATES'!J542</f>
        <v>96680.441599999991</v>
      </c>
      <c r="K298" s="253">
        <f>F298*'PROPOSED RATES'!J542</f>
        <v>111920.63695999999</v>
      </c>
      <c r="L298" s="742">
        <f t="shared" si="64"/>
        <v>0.15763473053892207</v>
      </c>
      <c r="M298" s="741">
        <f>F298*'PRESENT RATES'!K542</f>
        <v>3516.9681599999999</v>
      </c>
      <c r="N298" s="253">
        <f>F298*'PROPOSED RATES'!K542</f>
        <v>2257.80672</v>
      </c>
      <c r="O298" s="742">
        <f t="shared" si="65"/>
        <v>-0.35802469135802462</v>
      </c>
      <c r="P298" s="995">
        <f>F298*'PRESENT RATES'!L542</f>
        <v>86.838720000000009</v>
      </c>
      <c r="Q298" s="996">
        <f>F298*'PROPOSED RATES'!L542</f>
        <v>86.838720000000009</v>
      </c>
      <c r="R298" s="742">
        <f t="shared" si="66"/>
        <v>0</v>
      </c>
      <c r="S298" s="741">
        <f>F298*'PRESENT RATES'!M542</f>
        <v>86.838720000000009</v>
      </c>
      <c r="T298" s="253">
        <f>F298*'PROPOSED RATES'!M542</f>
        <v>0</v>
      </c>
      <c r="U298" s="742">
        <f t="shared" si="67"/>
        <v>-1</v>
      </c>
      <c r="V298" s="741">
        <f>F298*'PRESENT RATES'!N542</f>
        <v>11983.743359999999</v>
      </c>
      <c r="W298" s="253">
        <f>F298*'PROPOSED RATES'!N542</f>
        <v>11289.033599999999</v>
      </c>
      <c r="X298" s="742">
        <f t="shared" si="68"/>
        <v>-5.7971014492753659E-2</v>
      </c>
      <c r="Y298" s="741">
        <f>F298*'PRESENT RATES'!O542</f>
        <v>57.892480000000006</v>
      </c>
      <c r="Z298" s="253">
        <f>F298*'PROPOSED RATES'!O542</f>
        <v>57.892480000000006</v>
      </c>
      <c r="AA298" s="742">
        <f t="shared" si="69"/>
        <v>0</v>
      </c>
      <c r="AB298" s="741">
        <f>F298*'PRESENT RATES'!Q542</f>
        <v>127841.06896</v>
      </c>
      <c r="AC298" s="250">
        <f>F298*'PROPOSED RATES'!Q542</f>
        <v>141040.55440000002</v>
      </c>
      <c r="AD298" s="742">
        <f t="shared" si="70"/>
        <v>0.1032491792143102</v>
      </c>
      <c r="AE298" s="756">
        <f>F298*'PRESENT RATES'!R542</f>
        <v>8394.409599999999</v>
      </c>
      <c r="AF298" s="250">
        <f>F298*'PROPOSED RATES'!R542</f>
        <v>8394.409599999999</v>
      </c>
      <c r="AG298" s="742">
        <f t="shared" si="71"/>
        <v>0</v>
      </c>
      <c r="AH298" s="756">
        <f>F298*'PRESENT RATES'!S542</f>
        <v>93814.76384</v>
      </c>
      <c r="AI298" s="250">
        <f>F298*'PROPOSED RATES'!S542</f>
        <v>87736.053440000003</v>
      </c>
      <c r="AJ298" s="742">
        <f t="shared" si="72"/>
        <v>-6.4794816414686762E-2</v>
      </c>
      <c r="AK298" s="985">
        <f>F298*'PRESENT RATES'!T542</f>
        <v>-115.78496000000001</v>
      </c>
      <c r="AL298" s="985">
        <f>F298*'PROPOSED RATES'!T542</f>
        <v>-115.78496000000001</v>
      </c>
      <c r="AM298" s="742">
        <f t="shared" ref="AM298" si="78">IFERROR(AL298/AK298-1,"0.0%")</f>
        <v>0</v>
      </c>
      <c r="AN298" s="756">
        <f>F298*'PRESENT RATES'!U542</f>
        <v>229934.45744000003</v>
      </c>
      <c r="AO298" s="250">
        <f>F298*'PROPOSED RATES'!U542</f>
        <v>237055.23247999998</v>
      </c>
      <c r="AP298" s="742">
        <f t="shared" si="73"/>
        <v>3.0968716560709764E-2</v>
      </c>
      <c r="AQ298" s="466"/>
      <c r="AR298" s="225">
        <f t="shared" si="62"/>
        <v>286</v>
      </c>
    </row>
    <row r="299" spans="1:44">
      <c r="A299" s="126">
        <f t="shared" si="74"/>
        <v>287</v>
      </c>
      <c r="B299" s="225"/>
      <c r="C299" s="785" t="s">
        <v>104</v>
      </c>
      <c r="D299" s="774"/>
      <c r="E299" s="774">
        <f>'LIGHTING MC'!E300</f>
        <v>76.291556728232194</v>
      </c>
      <c r="F299" s="798"/>
      <c r="G299" s="741">
        <f>E299*'PRESENT RATES'!I543</f>
        <v>0</v>
      </c>
      <c r="H299" s="253">
        <f>E299*'PROPOSED RATES'!I543</f>
        <v>0</v>
      </c>
      <c r="I299" s="742" t="str">
        <f t="shared" si="63"/>
        <v>0.0%</v>
      </c>
      <c r="J299" s="750">
        <f>E299*'PRESENT RATES'!J543</f>
        <v>578.29000000000008</v>
      </c>
      <c r="K299" s="253">
        <f>E299*'PROPOSED RATES'!J543</f>
        <v>578.29000000000008</v>
      </c>
      <c r="L299" s="742">
        <f t="shared" si="64"/>
        <v>0</v>
      </c>
      <c r="M299" s="741">
        <f>E299*'PRESENT RATES'!K543</f>
        <v>0</v>
      </c>
      <c r="N299" s="253">
        <f>E299*'PROPOSED RATES'!K543</f>
        <v>0</v>
      </c>
      <c r="O299" s="742" t="str">
        <f t="shared" si="65"/>
        <v>0.0%</v>
      </c>
      <c r="P299" s="995">
        <f>E299*'PRESENT RATES'!L543</f>
        <v>0</v>
      </c>
      <c r="Q299" s="996">
        <f>E299*'PROPOSED RATES'!L543</f>
        <v>0</v>
      </c>
      <c r="R299" s="742" t="str">
        <f t="shared" si="66"/>
        <v>0.0%</v>
      </c>
      <c r="S299" s="741">
        <f>E299*'PRESENT RATES'!M543</f>
        <v>0</v>
      </c>
      <c r="T299" s="253">
        <f>E299*'PROPOSED RATES'!M543</f>
        <v>0</v>
      </c>
      <c r="U299" s="742" t="str">
        <f t="shared" si="67"/>
        <v>0.0%</v>
      </c>
      <c r="V299" s="741">
        <f>E299*'PRESENT RATES'!N543</f>
        <v>0</v>
      </c>
      <c r="W299" s="253">
        <f>E299*'PROPOSED RATES'!N543</f>
        <v>0</v>
      </c>
      <c r="X299" s="742" t="str">
        <f t="shared" si="68"/>
        <v>0.0%</v>
      </c>
      <c r="Y299" s="741">
        <f>E299*'PRESENT RATES'!O543</f>
        <v>0</v>
      </c>
      <c r="Z299" s="253">
        <f>E299*'PROPOSED RATES'!O543</f>
        <v>0</v>
      </c>
      <c r="AA299" s="742" t="str">
        <f t="shared" si="69"/>
        <v>0.0%</v>
      </c>
      <c r="AB299" s="741">
        <f>E299*'PRESENT RATES'!Q543</f>
        <v>578.29000000000008</v>
      </c>
      <c r="AC299" s="250">
        <f>E299*'PROPOSED RATES'!Q543</f>
        <v>578.29000000000008</v>
      </c>
      <c r="AD299" s="742">
        <f t="shared" si="70"/>
        <v>0</v>
      </c>
      <c r="AE299" s="756">
        <f>E299*'PRESENT RATES'!R543</f>
        <v>0</v>
      </c>
      <c r="AF299" s="250">
        <f>E299*'PROPOSED RATES'!R543</f>
        <v>0</v>
      </c>
      <c r="AG299" s="742" t="str">
        <f t="shared" si="71"/>
        <v>0.0%</v>
      </c>
      <c r="AH299" s="756">
        <f>E299*'PRESENT RATES'!S543</f>
        <v>0</v>
      </c>
      <c r="AI299" s="250">
        <f>E299*'PROPOSED RATES'!S543</f>
        <v>0</v>
      </c>
      <c r="AJ299" s="742" t="str">
        <f t="shared" si="72"/>
        <v>0.0%</v>
      </c>
      <c r="AK299" s="985">
        <f>E299*'PRESENT RATES'!T543</f>
        <v>0</v>
      </c>
      <c r="AL299" s="985">
        <f>E299*'PROPOSED RATES'!T543</f>
        <v>0</v>
      </c>
      <c r="AM299" s="742" t="str">
        <f t="shared" ref="AM299:AM331" si="79">IFERROR(AL299/AK299-1,"0.0%")</f>
        <v>0.0%</v>
      </c>
      <c r="AN299" s="756">
        <f>E299*'PRESENT RATES'!U543</f>
        <v>578.29000000000008</v>
      </c>
      <c r="AO299" s="250">
        <f>E299*'PROPOSED RATES'!U543</f>
        <v>578.29000000000008</v>
      </c>
      <c r="AP299" s="742">
        <f t="shared" si="73"/>
        <v>0</v>
      </c>
      <c r="AQ299" s="463"/>
      <c r="AR299" s="225">
        <f t="shared" si="62"/>
        <v>287</v>
      </c>
    </row>
    <row r="300" spans="1:44">
      <c r="A300" s="126">
        <f t="shared" si="74"/>
        <v>288</v>
      </c>
      <c r="B300" s="236"/>
      <c r="C300" s="793" t="s">
        <v>401</v>
      </c>
      <c r="D300" s="770"/>
      <c r="E300" s="768"/>
      <c r="F300" s="806">
        <f>F298</f>
        <v>1447312</v>
      </c>
      <c r="G300" s="746">
        <f t="shared" ref="G300" si="80">SUM(G298:G299)</f>
        <v>15428.34592</v>
      </c>
      <c r="H300" s="452">
        <f>SUM(H298:H299)</f>
        <v>15428.34592</v>
      </c>
      <c r="I300" s="742">
        <f t="shared" si="63"/>
        <v>0</v>
      </c>
      <c r="J300" s="746">
        <f>SUM(J298:J299)</f>
        <v>97258.731599999985</v>
      </c>
      <c r="K300" s="452">
        <f>SUM(K298:K299)</f>
        <v>112498.92695999998</v>
      </c>
      <c r="L300" s="742">
        <f t="shared" si="64"/>
        <v>0.15669745131654578</v>
      </c>
      <c r="M300" s="746">
        <f>SUM(M298:M299)</f>
        <v>3516.9681599999999</v>
      </c>
      <c r="N300" s="452">
        <f>SUM(N298:N299)</f>
        <v>2257.80672</v>
      </c>
      <c r="O300" s="742">
        <f t="shared" si="65"/>
        <v>-0.35802469135802462</v>
      </c>
      <c r="P300" s="990">
        <f>SUM(P298:P299)</f>
        <v>86.838720000000009</v>
      </c>
      <c r="Q300" s="999">
        <f>SUM(Q298:Q299)</f>
        <v>86.838720000000009</v>
      </c>
      <c r="R300" s="742">
        <f t="shared" si="66"/>
        <v>0</v>
      </c>
      <c r="S300" s="746">
        <f>SUM(S298:S299)</f>
        <v>86.838720000000009</v>
      </c>
      <c r="T300" s="452">
        <f>SUM(T298:T299)</f>
        <v>0</v>
      </c>
      <c r="U300" s="742">
        <f t="shared" si="67"/>
        <v>-1</v>
      </c>
      <c r="V300" s="746">
        <f>SUM(V298:V299)</f>
        <v>11983.743359999999</v>
      </c>
      <c r="W300" s="452">
        <f>SUM(W298:W299)</f>
        <v>11289.033599999999</v>
      </c>
      <c r="X300" s="742">
        <f t="shared" si="68"/>
        <v>-5.7971014492753659E-2</v>
      </c>
      <c r="Y300" s="746">
        <f>SUM(Y298:Y299)</f>
        <v>57.892480000000006</v>
      </c>
      <c r="Z300" s="452">
        <f t="shared" ref="Z300" si="81">SUM(Z298:Z299)</f>
        <v>57.892480000000006</v>
      </c>
      <c r="AA300" s="742">
        <f t="shared" si="69"/>
        <v>0</v>
      </c>
      <c r="AB300" s="746">
        <f>SUM(AB298:AB299)</f>
        <v>128419.35896</v>
      </c>
      <c r="AC300" s="452">
        <f>SUM(AC298:AC299)</f>
        <v>141618.84440000003</v>
      </c>
      <c r="AD300" s="742">
        <f t="shared" si="70"/>
        <v>0.10278423398851722</v>
      </c>
      <c r="AE300" s="746">
        <f>SUM(AE298:AE299)</f>
        <v>8394.409599999999</v>
      </c>
      <c r="AF300" s="452">
        <f>SUM(AF298:AF299)</f>
        <v>8394.409599999999</v>
      </c>
      <c r="AG300" s="742">
        <f t="shared" si="71"/>
        <v>0</v>
      </c>
      <c r="AH300" s="746">
        <f>SUM(AH298:AH299)</f>
        <v>93814.76384</v>
      </c>
      <c r="AI300" s="452">
        <f>SUM(AI298:AI299)</f>
        <v>87736.053440000003</v>
      </c>
      <c r="AJ300" s="742">
        <f t="shared" si="72"/>
        <v>-6.4794816414686762E-2</v>
      </c>
      <c r="AK300" s="746">
        <f>SUM(AK298:AK299)</f>
        <v>-115.78496000000001</v>
      </c>
      <c r="AL300" s="452">
        <f>SUM(AL298:AL299)</f>
        <v>-115.78496000000001</v>
      </c>
      <c r="AM300" s="742">
        <f t="shared" si="79"/>
        <v>0</v>
      </c>
      <c r="AN300" s="746">
        <f>SUM(AN298:AN299)</f>
        <v>230512.74744000004</v>
      </c>
      <c r="AO300" s="452">
        <f>SUM(AO298:AO299)</f>
        <v>237633.52247999999</v>
      </c>
      <c r="AP300" s="742">
        <f t="shared" si="73"/>
        <v>3.0891024982700355E-2</v>
      </c>
      <c r="AQ300" s="234"/>
      <c r="AR300" s="225">
        <f t="shared" si="62"/>
        <v>288</v>
      </c>
    </row>
    <row r="301" spans="1:44">
      <c r="A301" s="126">
        <f t="shared" si="74"/>
        <v>289</v>
      </c>
      <c r="B301" s="225"/>
      <c r="C301" s="785" t="s">
        <v>519</v>
      </c>
      <c r="D301" s="765"/>
      <c r="E301" s="768"/>
      <c r="F301" s="795"/>
      <c r="G301" s="744"/>
      <c r="H301" s="252"/>
      <c r="I301" s="742"/>
      <c r="J301" s="750"/>
      <c r="K301" s="252"/>
      <c r="L301" s="742"/>
      <c r="M301" s="750"/>
      <c r="N301" s="252"/>
      <c r="O301" s="742"/>
      <c r="P301" s="998"/>
      <c r="Q301" s="997"/>
      <c r="R301" s="742"/>
      <c r="S301" s="750"/>
      <c r="T301" s="252"/>
      <c r="U301" s="742"/>
      <c r="V301" s="750"/>
      <c r="W301" s="252"/>
      <c r="X301" s="742"/>
      <c r="Y301" s="750"/>
      <c r="Z301" s="252"/>
      <c r="AA301" s="742"/>
      <c r="AB301" s="750"/>
      <c r="AC301" s="251"/>
      <c r="AD301" s="742"/>
      <c r="AE301" s="756"/>
      <c r="AF301" s="251"/>
      <c r="AG301" s="742"/>
      <c r="AH301" s="756"/>
      <c r="AI301" s="251"/>
      <c r="AJ301" s="742"/>
      <c r="AK301" s="985"/>
      <c r="AL301" s="985"/>
      <c r="AM301" s="742"/>
      <c r="AN301" s="756"/>
      <c r="AO301" s="251"/>
      <c r="AP301" s="742"/>
      <c r="AR301" s="225">
        <f t="shared" si="62"/>
        <v>289</v>
      </c>
    </row>
    <row r="302" spans="1:44">
      <c r="A302" s="126">
        <f t="shared" si="74"/>
        <v>290</v>
      </c>
      <c r="B302" s="225"/>
      <c r="C302" s="799">
        <f>'LIGHTING MC'!C303</f>
        <v>100</v>
      </c>
      <c r="D302" s="774">
        <f>'LIGHTING MC'!D303</f>
        <v>9500</v>
      </c>
      <c r="E302" s="774">
        <f>'LIGHTING MC'!E303</f>
        <v>33372</v>
      </c>
      <c r="F302" s="798">
        <f>'LIGHTING MC'!F303</f>
        <v>1355195.2050000001</v>
      </c>
      <c r="G302" s="741">
        <f>E302*'PRESENT RATES'!I546</f>
        <v>14683.68</v>
      </c>
      <c r="H302" s="253">
        <f>E302*'PROPOSED RATES'!I546</f>
        <v>14683.68</v>
      </c>
      <c r="I302" s="742">
        <f t="shared" si="63"/>
        <v>0</v>
      </c>
      <c r="J302" s="750">
        <f>E302*'PRESENT RATES'!J546</f>
        <v>413145.36000000004</v>
      </c>
      <c r="K302" s="253">
        <f>E302*'PROPOSED RATES'!J546</f>
        <v>340728.12000000005</v>
      </c>
      <c r="L302" s="742">
        <f t="shared" si="64"/>
        <v>-0.17528271405492724</v>
      </c>
      <c r="M302" s="741">
        <f>E302*'PRESENT RATES'!K546</f>
        <v>3337.2000000000003</v>
      </c>
      <c r="N302" s="253">
        <f>E302*'PROPOSED RATES'!K546</f>
        <v>2002.32</v>
      </c>
      <c r="O302" s="742">
        <f t="shared" si="65"/>
        <v>-0.4</v>
      </c>
      <c r="P302" s="995">
        <f>E302*'PRESENT RATES'!L546</f>
        <v>0</v>
      </c>
      <c r="Q302" s="996">
        <f>E302*'PROPOSED RATES'!L546</f>
        <v>0</v>
      </c>
      <c r="R302" s="742" t="str">
        <f t="shared" si="66"/>
        <v>0.0%</v>
      </c>
      <c r="S302" s="741">
        <f>E302*'PRESENT RATES'!M546</f>
        <v>0</v>
      </c>
      <c r="T302" s="253">
        <f>E302*'PROPOSED RATES'!M546</f>
        <v>0</v>
      </c>
      <c r="U302" s="742" t="str">
        <f t="shared" si="67"/>
        <v>0.0%</v>
      </c>
      <c r="V302" s="741">
        <f>E302*'PRESENT RATES'!N546</f>
        <v>11346.480000000001</v>
      </c>
      <c r="W302" s="253">
        <f>E302*'PROPOSED RATES'!N546</f>
        <v>10679.04</v>
      </c>
      <c r="X302" s="742">
        <f t="shared" si="68"/>
        <v>-5.8823529411764719E-2</v>
      </c>
      <c r="Y302" s="741">
        <f>E302*'PRESENT RATES'!O546</f>
        <v>0</v>
      </c>
      <c r="Z302" s="253">
        <f>E302*'PROPOSED RATES'!O546</f>
        <v>0</v>
      </c>
      <c r="AA302" s="742" t="str">
        <f t="shared" si="69"/>
        <v>0.0%</v>
      </c>
      <c r="AB302" s="741">
        <f>E302*'PRESENT RATES'!Q546</f>
        <v>442512.72</v>
      </c>
      <c r="AC302" s="250">
        <f>E302*'PROPOSED RATES'!Q546</f>
        <v>368093.16000000003</v>
      </c>
      <c r="AD302" s="742">
        <f t="shared" si="70"/>
        <v>-0.1681749622926092</v>
      </c>
      <c r="AE302" s="756">
        <f>E302*'PRESENT RATES'!R546</f>
        <v>7935.8616000000002</v>
      </c>
      <c r="AF302" s="250">
        <f>E302*'PROPOSED RATES'!R546</f>
        <v>7935.8616000000002</v>
      </c>
      <c r="AG302" s="742">
        <f t="shared" si="71"/>
        <v>0</v>
      </c>
      <c r="AH302" s="756">
        <f>E302*'PRESENT RATES'!S546</f>
        <v>88690.09464000001</v>
      </c>
      <c r="AI302" s="250">
        <f>E302*'PROPOSED RATES'!S546</f>
        <v>82943.436239999995</v>
      </c>
      <c r="AJ302" s="742">
        <f t="shared" si="72"/>
        <v>-6.4794816414686984E-2</v>
      </c>
      <c r="AK302" s="985">
        <f>E302*'PRESENT RATES'!T546</f>
        <v>-103.4532</v>
      </c>
      <c r="AL302" s="985">
        <f>E302*'PROPOSED RATES'!T546</f>
        <v>-109.46016</v>
      </c>
      <c r="AM302" s="742">
        <f t="shared" si="79"/>
        <v>5.8064516129032295E-2</v>
      </c>
      <c r="AN302" s="756">
        <f>E302*'PRESENT RATES'!U546</f>
        <v>539035.22303999995</v>
      </c>
      <c r="AO302" s="250">
        <f>E302*'PROPOSED RATES'!U546</f>
        <v>458862.99768000003</v>
      </c>
      <c r="AP302" s="742">
        <f t="shared" si="73"/>
        <v>-0.14873281361439084</v>
      </c>
      <c r="AQ302" s="463"/>
      <c r="AR302" s="225">
        <f t="shared" si="62"/>
        <v>290</v>
      </c>
    </row>
    <row r="303" spans="1:44">
      <c r="A303" s="126">
        <f t="shared" si="74"/>
        <v>291</v>
      </c>
      <c r="B303" s="225"/>
      <c r="C303" s="799">
        <f>'LIGHTING MC'!C304</f>
        <v>150</v>
      </c>
      <c r="D303" s="774">
        <f>'LIGHTING MC'!D304</f>
        <v>16000</v>
      </c>
      <c r="E303" s="774">
        <f>'LIGHTING MC'!E304</f>
        <v>6180</v>
      </c>
      <c r="F303" s="798">
        <f>'LIGHTING MC'!F304</f>
        <v>366790.72500000003</v>
      </c>
      <c r="G303" s="741">
        <f>E303*'PRESENT RATES'!I547</f>
        <v>3893.4</v>
      </c>
      <c r="H303" s="253">
        <f>E303*'PROPOSED RATES'!I547</f>
        <v>3893.4</v>
      </c>
      <c r="I303" s="742">
        <f t="shared" si="63"/>
        <v>0</v>
      </c>
      <c r="J303" s="750">
        <f>E303*'PRESENT RATES'!J547</f>
        <v>83059.199999999997</v>
      </c>
      <c r="K303" s="253">
        <f>E303*'PROPOSED RATES'!J547</f>
        <v>72120.600000000006</v>
      </c>
      <c r="L303" s="742">
        <f t="shared" si="64"/>
        <v>-0.13169642857142849</v>
      </c>
      <c r="M303" s="741">
        <f>E303*'PRESENT RATES'!K547</f>
        <v>865.2</v>
      </c>
      <c r="N303" s="253">
        <f>E303*'PROPOSED RATES'!K547</f>
        <v>556.19999999999993</v>
      </c>
      <c r="O303" s="742">
        <f t="shared" si="65"/>
        <v>-0.35714285714285721</v>
      </c>
      <c r="P303" s="995">
        <f>E303*'PRESENT RATES'!L547</f>
        <v>0</v>
      </c>
      <c r="Q303" s="996">
        <f>E303*'PROPOSED RATES'!L547</f>
        <v>0</v>
      </c>
      <c r="R303" s="742" t="str">
        <f t="shared" si="66"/>
        <v>0.0%</v>
      </c>
      <c r="S303" s="741">
        <f>E303*'PRESENT RATES'!M547</f>
        <v>0</v>
      </c>
      <c r="T303" s="253">
        <f>E303*'PROPOSED RATES'!M547</f>
        <v>0</v>
      </c>
      <c r="U303" s="742" t="str">
        <f t="shared" si="67"/>
        <v>0.0%</v>
      </c>
      <c r="V303" s="741">
        <f>E303*'PRESENT RATES'!N547</f>
        <v>3028.2</v>
      </c>
      <c r="W303" s="253">
        <f>E303*'PROPOSED RATES'!N547</f>
        <v>2842.8</v>
      </c>
      <c r="X303" s="742">
        <f t="shared" si="68"/>
        <v>-6.1224489795918213E-2</v>
      </c>
      <c r="Y303" s="741">
        <f>E303*'PRESENT RATES'!O547</f>
        <v>0</v>
      </c>
      <c r="Z303" s="253">
        <f>E303*'PROPOSED RATES'!O547</f>
        <v>0</v>
      </c>
      <c r="AA303" s="742" t="str">
        <f t="shared" si="69"/>
        <v>0.0%</v>
      </c>
      <c r="AB303" s="741">
        <f>E303*'PRESENT RATES'!Q547</f>
        <v>90846</v>
      </c>
      <c r="AC303" s="250">
        <f>E303*'PROPOSED RATES'!Q547</f>
        <v>79413.000000000015</v>
      </c>
      <c r="AD303" s="742">
        <f t="shared" si="70"/>
        <v>-0.12585034013605423</v>
      </c>
      <c r="AE303" s="756">
        <f>E303*'PRESENT RATES'!R547</f>
        <v>2114.7959999999998</v>
      </c>
      <c r="AF303" s="250">
        <f>E303*'PROPOSED RATES'!R547</f>
        <v>2114.7959999999998</v>
      </c>
      <c r="AG303" s="742">
        <f t="shared" si="71"/>
        <v>0</v>
      </c>
      <c r="AH303" s="756">
        <f>E303*'PRESENT RATES'!S547</f>
        <v>23634.668400000002</v>
      </c>
      <c r="AI303" s="250">
        <f>E303*'PROPOSED RATES'!S547</f>
        <v>22103.2644</v>
      </c>
      <c r="AJ303" s="742">
        <f t="shared" si="72"/>
        <v>-6.4794816414686873E-2</v>
      </c>
      <c r="AK303" s="985">
        <f>E303*'PRESENT RATES'!T547</f>
        <v>-27.501000000000001</v>
      </c>
      <c r="AL303" s="985">
        <f>E303*'PROPOSED RATES'!T547</f>
        <v>-29.169600000000003</v>
      </c>
      <c r="AM303" s="742">
        <f t="shared" si="79"/>
        <v>6.067415730337089E-2</v>
      </c>
      <c r="AN303" s="756">
        <f>E303*'PRESENT RATES'!U547</f>
        <v>116567.96340000001</v>
      </c>
      <c r="AO303" s="250">
        <f>E303*'PROPOSED RATES'!U547</f>
        <v>103601.89080000001</v>
      </c>
      <c r="AP303" s="742">
        <f t="shared" si="73"/>
        <v>-0.1112318704197246</v>
      </c>
      <c r="AQ303" s="463"/>
      <c r="AR303" s="225">
        <f t="shared" si="62"/>
        <v>291</v>
      </c>
    </row>
    <row r="304" spans="1:44">
      <c r="A304" s="126">
        <f t="shared" si="74"/>
        <v>292</v>
      </c>
      <c r="B304" s="225"/>
      <c r="C304" s="785" t="s">
        <v>520</v>
      </c>
      <c r="D304" s="765"/>
      <c r="E304" s="768"/>
      <c r="F304" s="795"/>
      <c r="G304" s="741"/>
      <c r="H304" s="253"/>
      <c r="I304" s="742"/>
      <c r="J304" s="750"/>
      <c r="K304" s="253"/>
      <c r="L304" s="742"/>
      <c r="M304" s="741"/>
      <c r="N304" s="253"/>
      <c r="O304" s="742"/>
      <c r="P304" s="995"/>
      <c r="Q304" s="996"/>
      <c r="R304" s="742"/>
      <c r="S304" s="741"/>
      <c r="T304" s="253"/>
      <c r="U304" s="742"/>
      <c r="V304" s="741"/>
      <c r="W304" s="253"/>
      <c r="X304" s="742"/>
      <c r="Y304" s="741"/>
      <c r="Z304" s="253"/>
      <c r="AA304" s="742"/>
      <c r="AB304" s="741"/>
      <c r="AC304" s="250"/>
      <c r="AD304" s="742"/>
      <c r="AE304" s="756"/>
      <c r="AF304" s="250"/>
      <c r="AG304" s="742"/>
      <c r="AH304" s="756"/>
      <c r="AI304" s="250"/>
      <c r="AJ304" s="742"/>
      <c r="AK304" s="985"/>
      <c r="AL304" s="985"/>
      <c r="AM304" s="742"/>
      <c r="AN304" s="756"/>
      <c r="AO304" s="250"/>
      <c r="AP304" s="742"/>
      <c r="AR304" s="225">
        <f t="shared" si="62"/>
        <v>292</v>
      </c>
    </row>
    <row r="305" spans="1:44">
      <c r="A305" s="126">
        <f>A303+1</f>
        <v>292</v>
      </c>
      <c r="B305" s="225"/>
      <c r="C305" s="799">
        <f>'LIGHTING MC'!C306</f>
        <v>250</v>
      </c>
      <c r="D305" s="774">
        <f>'LIGHTING MC'!D306</f>
        <v>30000</v>
      </c>
      <c r="E305" s="774">
        <f>'LIGHTING MC'!E306</f>
        <v>14568</v>
      </c>
      <c r="F305" s="798">
        <f>'LIGHTING MC'!F306</f>
        <v>1582625.03</v>
      </c>
      <c r="G305" s="741">
        <f>E305*'PRESENT RATES'!I549</f>
        <v>16898.879999999997</v>
      </c>
      <c r="H305" s="253">
        <f>E305*'PROPOSED RATES'!I549</f>
        <v>16898.879999999997</v>
      </c>
      <c r="I305" s="742">
        <f t="shared" si="63"/>
        <v>0</v>
      </c>
      <c r="J305" s="750">
        <f>E305*'PRESENT RATES'!J549</f>
        <v>264117.83999999997</v>
      </c>
      <c r="K305" s="253">
        <f>E305*'PROPOSED RATES'!J549</f>
        <v>241974.47999999998</v>
      </c>
      <c r="L305" s="742">
        <f t="shared" si="64"/>
        <v>-8.3838940981798116E-2</v>
      </c>
      <c r="M305" s="741">
        <f>E305*'PRESENT RATES'!K549</f>
        <v>3933.36</v>
      </c>
      <c r="N305" s="253">
        <f>E305*'PROPOSED RATES'!K549</f>
        <v>2476.5600000000004</v>
      </c>
      <c r="O305" s="742">
        <f t="shared" si="65"/>
        <v>-0.37037037037037024</v>
      </c>
      <c r="P305" s="995">
        <f>E305*'PRESENT RATES'!L549</f>
        <v>145.68</v>
      </c>
      <c r="Q305" s="996">
        <f>E305*'PROPOSED RATES'!L549</f>
        <v>145.68</v>
      </c>
      <c r="R305" s="742">
        <f t="shared" si="66"/>
        <v>0</v>
      </c>
      <c r="S305" s="741">
        <f>E305*'PRESENT RATES'!M549</f>
        <v>145.68</v>
      </c>
      <c r="T305" s="253">
        <f>E305*'PROPOSED RATES'!M549</f>
        <v>0</v>
      </c>
      <c r="U305" s="742">
        <f t="shared" si="67"/>
        <v>-1</v>
      </c>
      <c r="V305" s="741">
        <f>E305*'PRESENT RATES'!N549</f>
        <v>13111.2</v>
      </c>
      <c r="W305" s="253">
        <f>E305*'PROPOSED RATES'!N549</f>
        <v>12382.8</v>
      </c>
      <c r="X305" s="742">
        <f t="shared" si="68"/>
        <v>-5.5555555555555691E-2</v>
      </c>
      <c r="Y305" s="741">
        <f>E305*'PRESENT RATES'!O549</f>
        <v>0</v>
      </c>
      <c r="Z305" s="253">
        <f>E305*'PROPOSED RATES'!O549</f>
        <v>0</v>
      </c>
      <c r="AA305" s="742" t="str">
        <f t="shared" si="69"/>
        <v>0.0%</v>
      </c>
      <c r="AB305" s="741">
        <f>E305*'PRESENT RATES'!Q549</f>
        <v>298352.64000000001</v>
      </c>
      <c r="AC305" s="250">
        <f>E305*'PROPOSED RATES'!Q549</f>
        <v>273878.40000000008</v>
      </c>
      <c r="AD305" s="742">
        <f t="shared" si="70"/>
        <v>-8.2031249999999778E-2</v>
      </c>
      <c r="AE305" s="756">
        <f>E305*'PRESENT RATES'!R549</f>
        <v>9209.8896000000004</v>
      </c>
      <c r="AF305" s="250">
        <f>E305*'PROPOSED RATES'!R549</f>
        <v>9209.8896000000004</v>
      </c>
      <c r="AG305" s="742">
        <f t="shared" si="71"/>
        <v>0</v>
      </c>
      <c r="AH305" s="756">
        <f>E305*'PRESENT RATES'!S549</f>
        <v>102928.45584000001</v>
      </c>
      <c r="AI305" s="250">
        <f>E305*'PROPOSED RATES'!S549</f>
        <v>96259.225439999995</v>
      </c>
      <c r="AJ305" s="742">
        <f t="shared" si="72"/>
        <v>-6.4794816414686984E-2</v>
      </c>
      <c r="AK305" s="985">
        <f>E305*'PRESENT RATES'!T549</f>
        <v>-119.89464</v>
      </c>
      <c r="AL305" s="985">
        <f>E305*'PROPOSED RATES'!T549</f>
        <v>-127.03296</v>
      </c>
      <c r="AM305" s="742">
        <f t="shared" si="79"/>
        <v>5.9538274605103414E-2</v>
      </c>
      <c r="AN305" s="756">
        <f>E305*'PRESENT RATES'!U549</f>
        <v>410371.09080000001</v>
      </c>
      <c r="AO305" s="250">
        <f>E305*'PROPOSED RATES'!U549</f>
        <v>379220.48207999999</v>
      </c>
      <c r="AP305" s="742">
        <f t="shared" si="73"/>
        <v>-7.5908389792451736E-2</v>
      </c>
      <c r="AQ305" s="463"/>
      <c r="AR305" s="225">
        <f t="shared" si="62"/>
        <v>292</v>
      </c>
    </row>
    <row r="306" spans="1:44">
      <c r="A306" s="126">
        <f t="shared" si="74"/>
        <v>293</v>
      </c>
      <c r="B306" s="225"/>
      <c r="C306" s="799">
        <f>'LIGHTING MC'!C307</f>
        <v>400</v>
      </c>
      <c r="D306" s="774">
        <f>'LIGHTING MC'!D307</f>
        <v>50000</v>
      </c>
      <c r="E306" s="774">
        <f>'LIGHTING MC'!E307</f>
        <v>2832</v>
      </c>
      <c r="F306" s="798">
        <f>'LIGHTING MC'!F307</f>
        <v>467879.44</v>
      </c>
      <c r="G306" s="741">
        <f>E306*'PRESENT RATES'!I550</f>
        <v>4984.32</v>
      </c>
      <c r="H306" s="253">
        <f>E306*'PROPOSED RATES'!I550</f>
        <v>4984.32</v>
      </c>
      <c r="I306" s="742">
        <f t="shared" si="63"/>
        <v>0</v>
      </c>
      <c r="J306" s="750">
        <f>E306*'PRESENT RATES'!J550</f>
        <v>59500.320000000007</v>
      </c>
      <c r="K306" s="253">
        <f>E306*'PROPOSED RATES'!J550</f>
        <v>59188.799999999996</v>
      </c>
      <c r="L306" s="742">
        <f t="shared" si="64"/>
        <v>-5.2356020942410098E-3</v>
      </c>
      <c r="M306" s="741">
        <f>E306*'PRESENT RATES'!K550</f>
        <v>1132.8</v>
      </c>
      <c r="N306" s="253">
        <f>E306*'PROPOSED RATES'!K550</f>
        <v>736.32</v>
      </c>
      <c r="O306" s="742">
        <f t="shared" si="65"/>
        <v>-0.35</v>
      </c>
      <c r="P306" s="995">
        <f>E306*'PRESENT RATES'!L550</f>
        <v>28.32</v>
      </c>
      <c r="Q306" s="996">
        <f>E306*'PROPOSED RATES'!L550</f>
        <v>28.32</v>
      </c>
      <c r="R306" s="742">
        <f t="shared" si="66"/>
        <v>0</v>
      </c>
      <c r="S306" s="741">
        <f>E306*'PRESENT RATES'!M550</f>
        <v>28.32</v>
      </c>
      <c r="T306" s="253">
        <f>E306*'PROPOSED RATES'!M550</f>
        <v>0</v>
      </c>
      <c r="U306" s="742">
        <f t="shared" si="67"/>
        <v>-1</v>
      </c>
      <c r="V306" s="741">
        <f>E306*'PRESENT RATES'!N550</f>
        <v>3879.84</v>
      </c>
      <c r="W306" s="253">
        <f>E306*'PROPOSED RATES'!N550</f>
        <v>3653.28</v>
      </c>
      <c r="X306" s="742">
        <f t="shared" si="68"/>
        <v>-5.8394160583941535E-2</v>
      </c>
      <c r="Y306" s="741">
        <f>E306*'PRESENT RATES'!O550</f>
        <v>28.32</v>
      </c>
      <c r="Z306" s="253">
        <f>E306*'PROPOSED RATES'!O550</f>
        <v>28.32</v>
      </c>
      <c r="AA306" s="742">
        <f t="shared" si="69"/>
        <v>0</v>
      </c>
      <c r="AB306" s="741">
        <f>E306*'PRESENT RATES'!Q550</f>
        <v>69582.24000000002</v>
      </c>
      <c r="AC306" s="250">
        <f>E306*'PROPOSED RATES'!Q550</f>
        <v>68619.360000000015</v>
      </c>
      <c r="AD306" s="742">
        <f t="shared" si="70"/>
        <v>-1.3838013838013863E-2</v>
      </c>
      <c r="AE306" s="756">
        <f>E306*'PRESENT RATES'!R550</f>
        <v>2710.2239999999997</v>
      </c>
      <c r="AF306" s="250">
        <f>E306*'PROPOSED RATES'!R550</f>
        <v>2710.2239999999997</v>
      </c>
      <c r="AG306" s="742">
        <f t="shared" si="71"/>
        <v>0</v>
      </c>
      <c r="AH306" s="756">
        <f>E306*'PRESENT RATES'!S550</f>
        <v>30289.089599999999</v>
      </c>
      <c r="AI306" s="250">
        <f>E306*'PROPOSED RATES'!S550</f>
        <v>28326.513599999998</v>
      </c>
      <c r="AJ306" s="742">
        <f t="shared" si="72"/>
        <v>-6.4794816414686873E-2</v>
      </c>
      <c r="AK306" s="985">
        <f>E306*'PRESENT RATES'!T550</f>
        <v>-35.286720000000003</v>
      </c>
      <c r="AL306" s="985">
        <f>E306*'PROPOSED RATES'!T550</f>
        <v>-37.382399999999997</v>
      </c>
      <c r="AM306" s="742">
        <f t="shared" si="79"/>
        <v>5.9390048154092989E-2</v>
      </c>
      <c r="AN306" s="756">
        <f>E306*'PRESENT RATES'!U550</f>
        <v>102546.26688</v>
      </c>
      <c r="AO306" s="250">
        <f>E306*'PROPOSED RATES'!U550</f>
        <v>99618.715199999991</v>
      </c>
      <c r="AP306" s="742">
        <f t="shared" si="73"/>
        <v>-2.8548593421014901E-2</v>
      </c>
      <c r="AQ306" s="463"/>
      <c r="AR306" s="225">
        <f t="shared" si="62"/>
        <v>293</v>
      </c>
    </row>
    <row r="307" spans="1:44">
      <c r="A307" s="126">
        <f t="shared" si="74"/>
        <v>294</v>
      </c>
      <c r="B307" s="225"/>
      <c r="C307" s="799">
        <f>'LIGHTING MC'!C308</f>
        <v>1000</v>
      </c>
      <c r="D307" s="774">
        <f>'LIGHTING MC'!D308</f>
        <v>140000</v>
      </c>
      <c r="E307" s="774">
        <f>'LIGHTING MC'!E308</f>
        <v>60</v>
      </c>
      <c r="F307" s="798">
        <f>'LIGHTING MC'!F308</f>
        <v>22949.149999999998</v>
      </c>
      <c r="G307" s="741">
        <f>E307*'PRESENT RATES'!I551</f>
        <v>244.20000000000002</v>
      </c>
      <c r="H307" s="253">
        <f>E307*'PROPOSED RATES'!I551</f>
        <v>244.20000000000002</v>
      </c>
      <c r="I307" s="742">
        <f t="shared" si="63"/>
        <v>0</v>
      </c>
      <c r="J307" s="750">
        <f>E307*'PRESENT RATES'!J551</f>
        <v>2029.2</v>
      </c>
      <c r="K307" s="253">
        <f>E307*'PROPOSED RATES'!J551</f>
        <v>2349</v>
      </c>
      <c r="L307" s="742">
        <f t="shared" si="64"/>
        <v>0.15759905381431105</v>
      </c>
      <c r="M307" s="741">
        <f>E307*'PRESENT RATES'!K551</f>
        <v>55.800000000000004</v>
      </c>
      <c r="N307" s="253">
        <f>E307*'PROPOSED RATES'!K551</f>
        <v>36</v>
      </c>
      <c r="O307" s="742">
        <f t="shared" si="65"/>
        <v>-0.35483870967741937</v>
      </c>
      <c r="P307" s="995">
        <f>E307*'PRESENT RATES'!L551</f>
        <v>1.2</v>
      </c>
      <c r="Q307" s="996">
        <f>E307*'PROPOSED RATES'!L551</f>
        <v>1.2</v>
      </c>
      <c r="R307" s="742">
        <f t="shared" si="66"/>
        <v>0</v>
      </c>
      <c r="S307" s="741">
        <f>E307*'PRESENT RATES'!M551</f>
        <v>1.2</v>
      </c>
      <c r="T307" s="253">
        <f>E307*'PROPOSED RATES'!M551</f>
        <v>0</v>
      </c>
      <c r="U307" s="742">
        <f t="shared" si="67"/>
        <v>-1</v>
      </c>
      <c r="V307" s="741">
        <f>E307*'PRESENT RATES'!N551</f>
        <v>189.60000000000002</v>
      </c>
      <c r="W307" s="253">
        <f>E307*'PROPOSED RATES'!N551</f>
        <v>178.8</v>
      </c>
      <c r="X307" s="742">
        <f t="shared" si="68"/>
        <v>-5.6962025316455778E-2</v>
      </c>
      <c r="Y307" s="741">
        <f>E307*'PRESENT RATES'!O551</f>
        <v>1.2</v>
      </c>
      <c r="Z307" s="253">
        <f>E307*'PROPOSED RATES'!O551</f>
        <v>1.2</v>
      </c>
      <c r="AA307" s="742">
        <f t="shared" si="69"/>
        <v>0</v>
      </c>
      <c r="AB307" s="741">
        <f>E307*'PRESENT RATES'!Q551</f>
        <v>2522.400000000001</v>
      </c>
      <c r="AC307" s="250">
        <f>E307*'PROPOSED RATES'!Q551</f>
        <v>2810.4</v>
      </c>
      <c r="AD307" s="742">
        <f t="shared" si="70"/>
        <v>0.11417697431018037</v>
      </c>
      <c r="AE307" s="756">
        <f>E307*'PRESENT RATES'!R551</f>
        <v>132.93599999999998</v>
      </c>
      <c r="AF307" s="250">
        <f>E307*'PROPOSED RATES'!R551</f>
        <v>132.93599999999998</v>
      </c>
      <c r="AG307" s="742">
        <f t="shared" si="71"/>
        <v>0</v>
      </c>
      <c r="AH307" s="756">
        <f>E307*'PRESENT RATES'!S551</f>
        <v>1485.6744000000001</v>
      </c>
      <c r="AI307" s="250">
        <f>E307*'PROPOSED RATES'!S551</f>
        <v>1389.4104</v>
      </c>
      <c r="AJ307" s="742">
        <f t="shared" si="72"/>
        <v>-6.4794816414686873E-2</v>
      </c>
      <c r="AK307" s="985">
        <f>E307*'PRESENT RATES'!T551</f>
        <v>-1.7304000000000002</v>
      </c>
      <c r="AL307" s="985">
        <f>E307*'PROPOSED RATES'!T551</f>
        <v>-1.8336000000000001</v>
      </c>
      <c r="AM307" s="742">
        <f t="shared" si="79"/>
        <v>5.9639389736477089E-2</v>
      </c>
      <c r="AN307" s="756">
        <f>E307*'PRESENT RATES'!U551</f>
        <v>4139.28</v>
      </c>
      <c r="AO307" s="250">
        <f>E307*'PROPOSED RATES'!U551</f>
        <v>4330.9128000000001</v>
      </c>
      <c r="AP307" s="742">
        <f t="shared" si="73"/>
        <v>4.6296167449411563E-2</v>
      </c>
      <c r="AQ307" s="463"/>
      <c r="AR307" s="225">
        <f t="shared" si="62"/>
        <v>294</v>
      </c>
    </row>
    <row r="308" spans="1:44">
      <c r="A308" s="126">
        <f t="shared" si="74"/>
        <v>295</v>
      </c>
      <c r="B308" s="225"/>
      <c r="C308" s="785" t="s">
        <v>94</v>
      </c>
      <c r="D308" s="772"/>
      <c r="E308" s="772"/>
      <c r="F308" s="795"/>
      <c r="G308" s="741"/>
      <c r="H308" s="253"/>
      <c r="I308" s="742"/>
      <c r="J308" s="750"/>
      <c r="K308" s="253"/>
      <c r="L308" s="742"/>
      <c r="M308" s="741"/>
      <c r="N308" s="253"/>
      <c r="O308" s="742"/>
      <c r="P308" s="995"/>
      <c r="Q308" s="996"/>
      <c r="R308" s="742"/>
      <c r="S308" s="741"/>
      <c r="T308" s="253"/>
      <c r="U308" s="742"/>
      <c r="V308" s="741"/>
      <c r="W308" s="253"/>
      <c r="X308" s="742"/>
      <c r="Y308" s="741"/>
      <c r="Z308" s="253"/>
      <c r="AA308" s="742"/>
      <c r="AB308" s="741"/>
      <c r="AC308" s="250"/>
      <c r="AD308" s="742"/>
      <c r="AE308" s="756"/>
      <c r="AF308" s="250"/>
      <c r="AG308" s="742"/>
      <c r="AH308" s="756"/>
      <c r="AI308" s="250"/>
      <c r="AJ308" s="742"/>
      <c r="AK308" s="985"/>
      <c r="AL308" s="985"/>
      <c r="AM308" s="742"/>
      <c r="AN308" s="756"/>
      <c r="AO308" s="250"/>
      <c r="AP308" s="742"/>
      <c r="AR308" s="225">
        <f t="shared" si="62"/>
        <v>295</v>
      </c>
    </row>
    <row r="309" spans="1:44">
      <c r="A309" s="126">
        <f t="shared" si="74"/>
        <v>296</v>
      </c>
      <c r="B309" s="225"/>
      <c r="C309" s="799">
        <f>'LIGHTING MC'!C310</f>
        <v>250</v>
      </c>
      <c r="D309" s="774">
        <f>'LIGHTING MC'!D310</f>
        <v>30000</v>
      </c>
      <c r="E309" s="774">
        <f>'LIGHTING MC'!E310</f>
        <v>1248</v>
      </c>
      <c r="F309" s="798">
        <f>'LIGHTING MC'!F310</f>
        <v>135579.07999999999</v>
      </c>
      <c r="G309" s="741">
        <f>E309*'PRESENT RATES'!I553</f>
        <v>1447.6799999999998</v>
      </c>
      <c r="H309" s="253">
        <f>E309*'PROPOSED RATES'!I553</f>
        <v>1447.6799999999998</v>
      </c>
      <c r="I309" s="742">
        <f t="shared" si="63"/>
        <v>0</v>
      </c>
      <c r="J309" s="750">
        <f>E309*'PRESENT RATES'!J553</f>
        <v>24073.919999999998</v>
      </c>
      <c r="K309" s="253">
        <f>E309*'PROPOSED RATES'!J553</f>
        <v>21602.879999999997</v>
      </c>
      <c r="L309" s="742">
        <f t="shared" si="64"/>
        <v>-0.10264385692068434</v>
      </c>
      <c r="M309" s="741">
        <f>E309*'PRESENT RATES'!K553</f>
        <v>336.96000000000004</v>
      </c>
      <c r="N309" s="253">
        <f>E309*'PROPOSED RATES'!K553</f>
        <v>212.16000000000003</v>
      </c>
      <c r="O309" s="742">
        <f t="shared" si="65"/>
        <v>-0.37037037037037035</v>
      </c>
      <c r="P309" s="995">
        <f>E309*'PRESENT RATES'!L553</f>
        <v>12.48</v>
      </c>
      <c r="Q309" s="996">
        <f>E309*'PROPOSED RATES'!L553</f>
        <v>12.48</v>
      </c>
      <c r="R309" s="742">
        <f t="shared" si="66"/>
        <v>0</v>
      </c>
      <c r="S309" s="741">
        <f>E309*'PRESENT RATES'!M553</f>
        <v>12.48</v>
      </c>
      <c r="T309" s="253">
        <f>E309*'PROPOSED RATES'!M553</f>
        <v>0</v>
      </c>
      <c r="U309" s="742">
        <f t="shared" si="67"/>
        <v>-1</v>
      </c>
      <c r="V309" s="741">
        <f>E309*'PRESENT RATES'!N553</f>
        <v>1123.2</v>
      </c>
      <c r="W309" s="253">
        <f>E309*'PROPOSED RATES'!N553</f>
        <v>1060.8</v>
      </c>
      <c r="X309" s="742">
        <f t="shared" si="68"/>
        <v>-5.555555555555558E-2</v>
      </c>
      <c r="Y309" s="741">
        <f>E309*'PRESENT RATES'!O553</f>
        <v>0</v>
      </c>
      <c r="Z309" s="253">
        <f>E309*'PROPOSED RATES'!O553</f>
        <v>0</v>
      </c>
      <c r="AA309" s="742" t="str">
        <f t="shared" si="69"/>
        <v>0.0%</v>
      </c>
      <c r="AB309" s="741">
        <f>E309*'PRESENT RATES'!Q553</f>
        <v>27006.720000000001</v>
      </c>
      <c r="AC309" s="250">
        <f>E309*'PROPOSED RATES'!Q553</f>
        <v>24336.000000000004</v>
      </c>
      <c r="AD309" s="742">
        <f t="shared" si="70"/>
        <v>-9.8890942698706019E-2</v>
      </c>
      <c r="AE309" s="756">
        <f>E309*'PRESENT RATES'!R553</f>
        <v>788.98559999999998</v>
      </c>
      <c r="AF309" s="250">
        <f>E309*'PROPOSED RATES'!R553</f>
        <v>788.98559999999998</v>
      </c>
      <c r="AG309" s="742">
        <f t="shared" si="71"/>
        <v>0</v>
      </c>
      <c r="AH309" s="756">
        <f>E309*'PRESENT RATES'!S553</f>
        <v>8817.5942400000004</v>
      </c>
      <c r="AI309" s="250">
        <f>E309*'PROPOSED RATES'!S553</f>
        <v>8246.2598399999988</v>
      </c>
      <c r="AJ309" s="742">
        <f t="shared" si="72"/>
        <v>-6.4794816414686984E-2</v>
      </c>
      <c r="AK309" s="985">
        <f>E309*'PRESENT RATES'!T553</f>
        <v>-10.271039999999999</v>
      </c>
      <c r="AL309" s="985">
        <f>E309*'PROPOSED RATES'!T553</f>
        <v>-10.88256</v>
      </c>
      <c r="AM309" s="742">
        <f t="shared" si="79"/>
        <v>5.9538274605103414E-2</v>
      </c>
      <c r="AN309" s="756">
        <f>E309*'PRESENT RATES'!U553</f>
        <v>36603.0288</v>
      </c>
      <c r="AO309" s="250">
        <f>E309*'PROPOSED RATES'!U553</f>
        <v>33360.362880000001</v>
      </c>
      <c r="AP309" s="742">
        <f t="shared" si="73"/>
        <v>-8.8590098314487054E-2</v>
      </c>
      <c r="AQ309" s="463"/>
      <c r="AR309" s="225">
        <f t="shared" si="62"/>
        <v>296</v>
      </c>
    </row>
    <row r="310" spans="1:44">
      <c r="A310" s="126">
        <f t="shared" si="74"/>
        <v>297</v>
      </c>
      <c r="B310" s="225"/>
      <c r="C310" s="799">
        <f>'LIGHTING MC'!C311</f>
        <v>400</v>
      </c>
      <c r="D310" s="774">
        <f>'LIGHTING MC'!D311</f>
        <v>50000</v>
      </c>
      <c r="E310" s="774">
        <f>'LIGHTING MC'!E311</f>
        <v>1056</v>
      </c>
      <c r="F310" s="798">
        <f>'LIGHTING MC'!F311</f>
        <v>174463.52</v>
      </c>
      <c r="G310" s="741">
        <f>E310*'PRESENT RATES'!I554</f>
        <v>1858.56</v>
      </c>
      <c r="H310" s="253">
        <f>E310*'PROPOSED RATES'!I554</f>
        <v>1858.56</v>
      </c>
      <c r="I310" s="742">
        <f t="shared" si="63"/>
        <v>0</v>
      </c>
      <c r="J310" s="750">
        <f>E310*'PRESENT RATES'!J554</f>
        <v>24076.799999999999</v>
      </c>
      <c r="K310" s="253">
        <f>E310*'PROPOSED RATES'!J554</f>
        <v>23063.040000000001</v>
      </c>
      <c r="L310" s="742">
        <f t="shared" si="64"/>
        <v>-4.2105263157894646E-2</v>
      </c>
      <c r="M310" s="741">
        <f>E310*'PRESENT RATES'!K554</f>
        <v>422.40000000000003</v>
      </c>
      <c r="N310" s="253">
        <f>E310*'PROPOSED RATES'!K554</f>
        <v>274.56</v>
      </c>
      <c r="O310" s="742">
        <f t="shared" si="65"/>
        <v>-0.35000000000000009</v>
      </c>
      <c r="P310" s="995">
        <f>E310*'PRESENT RATES'!L554</f>
        <v>10.56</v>
      </c>
      <c r="Q310" s="996">
        <f>E310*'PROPOSED RATES'!L554</f>
        <v>10.56</v>
      </c>
      <c r="R310" s="742">
        <f t="shared" si="66"/>
        <v>0</v>
      </c>
      <c r="S310" s="741">
        <f>E310*'PRESENT RATES'!M554</f>
        <v>10.56</v>
      </c>
      <c r="T310" s="253">
        <f>E310*'PROPOSED RATES'!M554</f>
        <v>0</v>
      </c>
      <c r="U310" s="742">
        <f t="shared" si="67"/>
        <v>-1</v>
      </c>
      <c r="V310" s="741">
        <f>E310*'PRESENT RATES'!N554</f>
        <v>1446.72</v>
      </c>
      <c r="W310" s="253">
        <f>E310*'PROPOSED RATES'!N554</f>
        <v>1362.24</v>
      </c>
      <c r="X310" s="742">
        <f t="shared" si="68"/>
        <v>-5.8394160583941646E-2</v>
      </c>
      <c r="Y310" s="741">
        <f>E310*'PRESENT RATES'!O554</f>
        <v>10.56</v>
      </c>
      <c r="Z310" s="253">
        <f>E310*'PROPOSED RATES'!O554</f>
        <v>10.56</v>
      </c>
      <c r="AA310" s="742">
        <f t="shared" si="69"/>
        <v>0</v>
      </c>
      <c r="AB310" s="741">
        <f>E310*'PRESENT RATES'!Q554</f>
        <v>27836.160000000007</v>
      </c>
      <c r="AC310" s="250">
        <f>E310*'PROPOSED RATES'!Q554</f>
        <v>26579.520000000004</v>
      </c>
      <c r="AD310" s="742">
        <f t="shared" si="70"/>
        <v>-4.5144157814871133E-2</v>
      </c>
      <c r="AE310" s="756">
        <f>E310*'PRESENT RATES'!R554</f>
        <v>1010.592</v>
      </c>
      <c r="AF310" s="250">
        <f>E310*'PROPOSED RATES'!R554</f>
        <v>1010.592</v>
      </c>
      <c r="AG310" s="742">
        <f t="shared" si="71"/>
        <v>0</v>
      </c>
      <c r="AH310" s="756">
        <f>E310*'PRESENT RATES'!S554</f>
        <v>11294.236799999999</v>
      </c>
      <c r="AI310" s="250">
        <f>E310*'PROPOSED RATES'!S554</f>
        <v>10562.4288</v>
      </c>
      <c r="AJ310" s="742">
        <f t="shared" si="72"/>
        <v>-6.4794816414686762E-2</v>
      </c>
      <c r="AK310" s="985">
        <f>E310*'PRESENT RATES'!T554</f>
        <v>-13.157760000000001</v>
      </c>
      <c r="AL310" s="985">
        <f>E310*'PROPOSED RATES'!T554</f>
        <v>-13.9392</v>
      </c>
      <c r="AM310" s="742">
        <f t="shared" si="79"/>
        <v>5.9390048154092989E-2</v>
      </c>
      <c r="AN310" s="756">
        <f>E310*'PRESENT RATES'!U554</f>
        <v>40127.831039999997</v>
      </c>
      <c r="AO310" s="250">
        <f>E310*'PROPOSED RATES'!U554</f>
        <v>38138.601600000002</v>
      </c>
      <c r="AP310" s="742">
        <f t="shared" si="73"/>
        <v>-4.9572313988690331E-2</v>
      </c>
      <c r="AQ310" s="463"/>
      <c r="AR310" s="225">
        <f t="shared" si="62"/>
        <v>297</v>
      </c>
    </row>
    <row r="311" spans="1:44">
      <c r="A311" s="126">
        <f t="shared" si="74"/>
        <v>298</v>
      </c>
      <c r="B311" s="225"/>
      <c r="C311" s="799">
        <f>'LIGHTING MC'!C312</f>
        <v>1000</v>
      </c>
      <c r="D311" s="774">
        <f>'LIGHTING MC'!D312</f>
        <v>140000</v>
      </c>
      <c r="E311" s="774">
        <f>'LIGHTING MC'!E312</f>
        <v>996</v>
      </c>
      <c r="F311" s="798">
        <f>'LIGHTING MC'!F312</f>
        <v>380955.88999999996</v>
      </c>
      <c r="G311" s="741">
        <f>E311*'PRESENT RATES'!I555</f>
        <v>4053.7200000000003</v>
      </c>
      <c r="H311" s="253">
        <f>E311*'PROPOSED RATES'!I555</f>
        <v>4053.7200000000003</v>
      </c>
      <c r="I311" s="742">
        <f t="shared" si="63"/>
        <v>0</v>
      </c>
      <c r="J311" s="750">
        <f>E311*'PRESENT RATES'!J555</f>
        <v>37957.56</v>
      </c>
      <c r="K311" s="253">
        <f>E311*'PROPOSED RATES'!J555</f>
        <v>40338</v>
      </c>
      <c r="L311" s="742">
        <f t="shared" si="64"/>
        <v>6.2713198635528711E-2</v>
      </c>
      <c r="M311" s="741">
        <f>E311*'PRESENT RATES'!K555</f>
        <v>926.28000000000009</v>
      </c>
      <c r="N311" s="253">
        <f>E311*'PROPOSED RATES'!K555</f>
        <v>597.6</v>
      </c>
      <c r="O311" s="742">
        <f t="shared" si="65"/>
        <v>-0.35483870967741937</v>
      </c>
      <c r="P311" s="995">
        <f>E311*'PRESENT RATES'!L555</f>
        <v>19.920000000000002</v>
      </c>
      <c r="Q311" s="996">
        <f>E311*'PROPOSED RATES'!L555</f>
        <v>19.920000000000002</v>
      </c>
      <c r="R311" s="742">
        <f t="shared" si="66"/>
        <v>0</v>
      </c>
      <c r="S311" s="741">
        <f>E311*'PRESENT RATES'!M555</f>
        <v>19.920000000000002</v>
      </c>
      <c r="T311" s="253">
        <f>E311*'PROPOSED RATES'!M555</f>
        <v>0</v>
      </c>
      <c r="U311" s="742">
        <f t="shared" si="67"/>
        <v>-1</v>
      </c>
      <c r="V311" s="741">
        <f>E311*'PRESENT RATES'!N555</f>
        <v>3147.36</v>
      </c>
      <c r="W311" s="253">
        <f>E311*'PROPOSED RATES'!N555</f>
        <v>2968.08</v>
      </c>
      <c r="X311" s="742">
        <f t="shared" si="68"/>
        <v>-5.6962025316455778E-2</v>
      </c>
      <c r="Y311" s="741">
        <f>E311*'PRESENT RATES'!O555</f>
        <v>19.920000000000002</v>
      </c>
      <c r="Z311" s="253">
        <f>E311*'PROPOSED RATES'!O555</f>
        <v>19.920000000000002</v>
      </c>
      <c r="AA311" s="742">
        <f t="shared" si="69"/>
        <v>0</v>
      </c>
      <c r="AB311" s="741">
        <f>E311*'PRESENT RATES'!Q555</f>
        <v>46144.680000000008</v>
      </c>
      <c r="AC311" s="250">
        <f>E311*'PROPOSED RATES'!Q555</f>
        <v>47997.240000000005</v>
      </c>
      <c r="AD311" s="742">
        <f t="shared" si="70"/>
        <v>4.0146773149147386E-2</v>
      </c>
      <c r="AE311" s="756">
        <f>E311*'PRESENT RATES'!R555</f>
        <v>2206.7375999999999</v>
      </c>
      <c r="AF311" s="250">
        <f>E311*'PROPOSED RATES'!R555</f>
        <v>2206.7375999999999</v>
      </c>
      <c r="AG311" s="742">
        <f t="shared" si="71"/>
        <v>0</v>
      </c>
      <c r="AH311" s="756">
        <f>E311*'PRESENT RATES'!S555</f>
        <v>24662.195040000002</v>
      </c>
      <c r="AI311" s="250">
        <f>E311*'PROPOSED RATES'!S555</f>
        <v>23064.212639999998</v>
      </c>
      <c r="AJ311" s="742">
        <f t="shared" si="72"/>
        <v>-6.4794816414686984E-2</v>
      </c>
      <c r="AK311" s="985">
        <f>E311*'PRESENT RATES'!T555</f>
        <v>-28.724640000000001</v>
      </c>
      <c r="AL311" s="985">
        <f>E311*'PROPOSED RATES'!T555</f>
        <v>-30.437760000000001</v>
      </c>
      <c r="AM311" s="742">
        <f t="shared" si="79"/>
        <v>5.9639389736477089E-2</v>
      </c>
      <c r="AN311" s="756">
        <f>E311*'PRESENT RATES'!U555</f>
        <v>72984.888000000006</v>
      </c>
      <c r="AO311" s="250">
        <f>E311*'PROPOSED RATES'!U555</f>
        <v>73237.752479999996</v>
      </c>
      <c r="AP311" s="742">
        <f t="shared" si="73"/>
        <v>3.464614208902983E-3</v>
      </c>
      <c r="AQ311" s="463"/>
      <c r="AR311" s="225">
        <f t="shared" ref="AR311:AR331" si="82">A311</f>
        <v>298</v>
      </c>
    </row>
    <row r="312" spans="1:44">
      <c r="A312" s="126">
        <f t="shared" si="74"/>
        <v>299</v>
      </c>
      <c r="B312" s="225"/>
      <c r="C312" s="785" t="s">
        <v>105</v>
      </c>
      <c r="D312" s="773"/>
      <c r="E312" s="773"/>
      <c r="F312" s="797"/>
      <c r="G312" s="741"/>
      <c r="H312" s="253"/>
      <c r="I312" s="742"/>
      <c r="J312" s="750"/>
      <c r="K312" s="253"/>
      <c r="L312" s="742"/>
      <c r="M312" s="741"/>
      <c r="N312" s="253"/>
      <c r="O312" s="742"/>
      <c r="P312" s="995"/>
      <c r="Q312" s="996"/>
      <c r="R312" s="742"/>
      <c r="S312" s="741"/>
      <c r="T312" s="253"/>
      <c r="U312" s="742"/>
      <c r="V312" s="741"/>
      <c r="W312" s="253"/>
      <c r="X312" s="742"/>
      <c r="Y312" s="741"/>
      <c r="Z312" s="253"/>
      <c r="AA312" s="742"/>
      <c r="AB312" s="741"/>
      <c r="AC312" s="250"/>
      <c r="AD312" s="742"/>
      <c r="AE312" s="756"/>
      <c r="AF312" s="250"/>
      <c r="AG312" s="742"/>
      <c r="AH312" s="756"/>
      <c r="AI312" s="250"/>
      <c r="AJ312" s="742"/>
      <c r="AK312" s="985"/>
      <c r="AL312" s="985"/>
      <c r="AM312" s="742"/>
      <c r="AN312" s="756"/>
      <c r="AO312" s="250"/>
      <c r="AP312" s="742"/>
      <c r="AQ312" s="254"/>
      <c r="AR312" s="225">
        <f t="shared" si="82"/>
        <v>299</v>
      </c>
    </row>
    <row r="313" spans="1:44">
      <c r="A313" s="126">
        <f t="shared" si="74"/>
        <v>300</v>
      </c>
      <c r="B313" s="225"/>
      <c r="C313" s="799">
        <f>'LIGHTING MC'!C314</f>
        <v>55</v>
      </c>
      <c r="D313" s="774">
        <f>'LIGHTING MC'!D314</f>
        <v>8000</v>
      </c>
      <c r="E313" s="774">
        <f>'LIGHTING MC'!E314</f>
        <v>1308</v>
      </c>
      <c r="F313" s="798">
        <f>'LIGHTING MC'!F314</f>
        <v>39950.68</v>
      </c>
      <c r="G313" s="741">
        <f>E313*'PRESENT RATES'!I557</f>
        <v>431.64000000000004</v>
      </c>
      <c r="H313" s="253">
        <f>E313*'PROPOSED RATES'!I557</f>
        <v>431.64000000000004</v>
      </c>
      <c r="I313" s="742">
        <f t="shared" si="63"/>
        <v>0</v>
      </c>
      <c r="J313" s="750">
        <f>E313*'PRESENT RATES'!J557</f>
        <v>21935.16</v>
      </c>
      <c r="K313" s="253">
        <f>E313*'PROPOSED RATES'!J557</f>
        <v>15944.519999999999</v>
      </c>
      <c r="L313" s="742">
        <f t="shared" si="64"/>
        <v>-0.27310673822301734</v>
      </c>
      <c r="M313" s="741">
        <f>E313*'PRESENT RATES'!K557</f>
        <v>104.64</v>
      </c>
      <c r="N313" s="253">
        <f>E313*'PROPOSED RATES'!K557</f>
        <v>65.400000000000006</v>
      </c>
      <c r="O313" s="742">
        <f t="shared" si="65"/>
        <v>-0.375</v>
      </c>
      <c r="P313" s="995">
        <f>E313*'PRESENT RATES'!L557</f>
        <v>0</v>
      </c>
      <c r="Q313" s="996">
        <f>E313*'PROPOSED RATES'!L557</f>
        <v>0</v>
      </c>
      <c r="R313" s="742" t="str">
        <f t="shared" si="66"/>
        <v>0.0%</v>
      </c>
      <c r="S313" s="741">
        <f>E313*'PRESENT RATES'!M557</f>
        <v>0</v>
      </c>
      <c r="T313" s="253">
        <f>E313*'PROPOSED RATES'!M557</f>
        <v>0</v>
      </c>
      <c r="U313" s="742" t="str">
        <f t="shared" si="67"/>
        <v>0.0%</v>
      </c>
      <c r="V313" s="741">
        <f>E313*'PRESENT RATES'!N557</f>
        <v>340.08</v>
      </c>
      <c r="W313" s="253">
        <f>E313*'PROPOSED RATES'!N557</f>
        <v>313.92</v>
      </c>
      <c r="X313" s="742">
        <f t="shared" si="68"/>
        <v>-7.6923076923076872E-2</v>
      </c>
      <c r="Y313" s="741">
        <f>E313*'PRESENT RATES'!O557</f>
        <v>0</v>
      </c>
      <c r="Z313" s="253">
        <f>E313*'PROPOSED RATES'!O557</f>
        <v>0</v>
      </c>
      <c r="AA313" s="742" t="str">
        <f t="shared" si="69"/>
        <v>0.0%</v>
      </c>
      <c r="AB313" s="741">
        <f>E313*'PRESENT RATES'!Q557</f>
        <v>22811.519999999997</v>
      </c>
      <c r="AC313" s="250">
        <f>E313*'PROPOSED RATES'!Q557</f>
        <v>16755.48</v>
      </c>
      <c r="AD313" s="742">
        <f t="shared" si="70"/>
        <v>-0.26548165137614665</v>
      </c>
      <c r="AE313" s="756">
        <f>E313*'PRESENT RATES'!R557</f>
        <v>235.17839999999998</v>
      </c>
      <c r="AF313" s="250">
        <f>E313*'PROPOSED RATES'!R557</f>
        <v>235.17839999999998</v>
      </c>
      <c r="AG313" s="742">
        <f t="shared" si="71"/>
        <v>0</v>
      </c>
      <c r="AH313" s="756">
        <f>E313*'PRESENT RATES'!S557</f>
        <v>2628.3213599999999</v>
      </c>
      <c r="AI313" s="250">
        <f>E313*'PROPOSED RATES'!S557</f>
        <v>2458.0197599999997</v>
      </c>
      <c r="AJ313" s="742">
        <f t="shared" si="72"/>
        <v>-6.4794816414686873E-2</v>
      </c>
      <c r="AK313" s="985">
        <f>E313*'PRESENT RATES'!T557</f>
        <v>-3.0607199999999999</v>
      </c>
      <c r="AL313" s="985">
        <f>E313*'PROPOSED RATES'!T557</f>
        <v>-3.2438400000000001</v>
      </c>
      <c r="AM313" s="742">
        <f t="shared" si="79"/>
        <v>5.9829059829059839E-2</v>
      </c>
      <c r="AN313" s="756">
        <f>E313*'PRESENT RATES'!U557</f>
        <v>25671.959040000002</v>
      </c>
      <c r="AO313" s="250">
        <f>E313*'PROPOSED RATES'!U557</f>
        <v>19445.43432</v>
      </c>
      <c r="AP313" s="742">
        <f t="shared" si="73"/>
        <v>-0.2425418609580331</v>
      </c>
      <c r="AQ313" s="463"/>
      <c r="AR313" s="225">
        <f t="shared" si="82"/>
        <v>300</v>
      </c>
    </row>
    <row r="314" spans="1:44">
      <c r="A314" s="126">
        <f t="shared" si="74"/>
        <v>301</v>
      </c>
      <c r="B314" s="225"/>
      <c r="C314" s="799">
        <f>'LIGHTING MC'!C315</f>
        <v>90</v>
      </c>
      <c r="D314" s="774">
        <f>'LIGHTING MC'!D315</f>
        <v>13500</v>
      </c>
      <c r="E314" s="774">
        <f>'LIGHTING MC'!E315</f>
        <v>3264</v>
      </c>
      <c r="F314" s="798">
        <f>'LIGHTING MC'!F315</f>
        <v>164267.6</v>
      </c>
      <c r="G314" s="741">
        <f>E314*'PRESENT RATES'!I558</f>
        <v>1729.92</v>
      </c>
      <c r="H314" s="253">
        <f>E314*'PROPOSED RATES'!I558</f>
        <v>1729.92</v>
      </c>
      <c r="I314" s="742">
        <f t="shared" si="63"/>
        <v>0</v>
      </c>
      <c r="J314" s="750">
        <f>E314*'PRESENT RATES'!J558</f>
        <v>62668.799999999996</v>
      </c>
      <c r="K314" s="253">
        <f>E314*'PROPOSED RATES'!J558</f>
        <v>47230.080000000002</v>
      </c>
      <c r="L314" s="742">
        <f t="shared" si="64"/>
        <v>-0.24635416666666654</v>
      </c>
      <c r="M314" s="741">
        <f>E314*'PRESENT RATES'!K558</f>
        <v>391.68</v>
      </c>
      <c r="N314" s="253">
        <f>E314*'PROPOSED RATES'!K558</f>
        <v>261.12</v>
      </c>
      <c r="O314" s="742">
        <f t="shared" si="65"/>
        <v>-0.33333333333333337</v>
      </c>
      <c r="P314" s="995">
        <f>E314*'PRESENT RATES'!L558</f>
        <v>0</v>
      </c>
      <c r="Q314" s="996">
        <f>E314*'PROPOSED RATES'!L558</f>
        <v>0</v>
      </c>
      <c r="R314" s="742" t="str">
        <f t="shared" si="66"/>
        <v>0.0%</v>
      </c>
      <c r="S314" s="741">
        <f>E314*'PRESENT RATES'!M558</f>
        <v>0</v>
      </c>
      <c r="T314" s="253">
        <f>E314*'PROPOSED RATES'!M558</f>
        <v>0</v>
      </c>
      <c r="U314" s="742" t="str">
        <f t="shared" si="67"/>
        <v>0.0%</v>
      </c>
      <c r="V314" s="741">
        <f>E314*'PRESENT RATES'!N558</f>
        <v>1338.24</v>
      </c>
      <c r="W314" s="253">
        <f>E314*'PROPOSED RATES'!N558</f>
        <v>1272.96</v>
      </c>
      <c r="X314" s="742">
        <f t="shared" si="68"/>
        <v>-4.8780487804877981E-2</v>
      </c>
      <c r="Y314" s="741">
        <f>E314*'PRESENT RATES'!O558</f>
        <v>0</v>
      </c>
      <c r="Z314" s="253">
        <f>E314*'PROPOSED RATES'!O558</f>
        <v>0</v>
      </c>
      <c r="AA314" s="742" t="str">
        <f t="shared" si="69"/>
        <v>0.0%</v>
      </c>
      <c r="AB314" s="741">
        <f>E314*'PRESENT RATES'!Q558</f>
        <v>66128.639999999999</v>
      </c>
      <c r="AC314" s="250">
        <f>E314*'PROPOSED RATES'!Q558</f>
        <v>50494.080000000002</v>
      </c>
      <c r="AD314" s="742">
        <f t="shared" si="70"/>
        <v>-0.23642645607107593</v>
      </c>
      <c r="AE314" s="756">
        <f>E314*'PRESENT RATES'!R558</f>
        <v>946.56</v>
      </c>
      <c r="AF314" s="250">
        <f>E314*'PROPOSED RATES'!R558</f>
        <v>946.56</v>
      </c>
      <c r="AG314" s="742">
        <f t="shared" si="71"/>
        <v>0</v>
      </c>
      <c r="AH314" s="756">
        <f>E314*'PRESENT RATES'!S558</f>
        <v>10578.624</v>
      </c>
      <c r="AI314" s="250">
        <f>E314*'PROPOSED RATES'!S558</f>
        <v>9893.1840000000011</v>
      </c>
      <c r="AJ314" s="742">
        <f t="shared" si="72"/>
        <v>-6.4794816414686651E-2</v>
      </c>
      <c r="AK314" s="985">
        <f>E314*'PRESENT RATES'!T558</f>
        <v>-12.33792</v>
      </c>
      <c r="AL314" s="985">
        <f>E314*'PROPOSED RATES'!T558</f>
        <v>-13.056000000000001</v>
      </c>
      <c r="AM314" s="742">
        <f t="shared" si="79"/>
        <v>5.8201058201058142E-2</v>
      </c>
      <c r="AN314" s="756">
        <f>E314*'PRESENT RATES'!U558</f>
        <v>77641.486080000002</v>
      </c>
      <c r="AO314" s="250">
        <f>E314*'PROPOSED RATES'!U558</f>
        <v>61320.767999999996</v>
      </c>
      <c r="AP314" s="742">
        <f t="shared" si="73"/>
        <v>-0.21020615271561793</v>
      </c>
      <c r="AQ314" s="463"/>
      <c r="AR314" s="225">
        <f t="shared" si="82"/>
        <v>301</v>
      </c>
    </row>
    <row r="315" spans="1:44">
      <c r="A315" s="225">
        <f t="shared" ref="A315:A331" si="83">A314+1</f>
        <v>302</v>
      </c>
      <c r="B315" s="225"/>
      <c r="C315" s="799">
        <f>'LIGHTING MC'!C316</f>
        <v>135</v>
      </c>
      <c r="D315" s="774">
        <f>'LIGHTING MC'!D316</f>
        <v>22500</v>
      </c>
      <c r="E315" s="774">
        <f>'LIGHTING MC'!E316</f>
        <v>1068</v>
      </c>
      <c r="F315" s="798">
        <f>'LIGHTING MC'!F316</f>
        <v>76361.11</v>
      </c>
      <c r="G315" s="741">
        <f>E315*'PRESENT RATES'!I559</f>
        <v>811.68000000000006</v>
      </c>
      <c r="H315" s="253">
        <f>E315*'PROPOSED RATES'!I559</f>
        <v>811.68000000000006</v>
      </c>
      <c r="I315" s="742">
        <f t="shared" si="63"/>
        <v>0</v>
      </c>
      <c r="J315" s="750">
        <f>E315*'PRESENT RATES'!J559</f>
        <v>22449.360000000001</v>
      </c>
      <c r="K315" s="253">
        <f>E315*'PROPOSED RATES'!J559</f>
        <v>17995.800000000003</v>
      </c>
      <c r="L315" s="742">
        <f t="shared" si="64"/>
        <v>-0.19838249286393894</v>
      </c>
      <c r="M315" s="741">
        <f>E315*'PRESENT RATES'!K559</f>
        <v>181.56</v>
      </c>
      <c r="N315" s="253">
        <f>E315*'PROPOSED RATES'!K559</f>
        <v>117.48</v>
      </c>
      <c r="O315" s="742">
        <f t="shared" si="65"/>
        <v>-0.3529411764705882</v>
      </c>
      <c r="P315" s="995">
        <f>E315*'PRESENT RATES'!L559</f>
        <v>0</v>
      </c>
      <c r="Q315" s="996">
        <f>E315*'PROPOSED RATES'!L559</f>
        <v>0</v>
      </c>
      <c r="R315" s="742" t="str">
        <f t="shared" si="66"/>
        <v>0.0%</v>
      </c>
      <c r="S315" s="741">
        <f>E315*'PRESENT RATES'!M559</f>
        <v>0</v>
      </c>
      <c r="T315" s="253">
        <f>E315*'PROPOSED RATES'!M559</f>
        <v>0</v>
      </c>
      <c r="U315" s="742" t="str">
        <f t="shared" si="67"/>
        <v>0.0%</v>
      </c>
      <c r="V315" s="741">
        <f>E315*'PRESENT RATES'!N559</f>
        <v>630.12</v>
      </c>
      <c r="W315" s="253">
        <f>E315*'PROPOSED RATES'!N559</f>
        <v>587.40000000000009</v>
      </c>
      <c r="X315" s="742">
        <f t="shared" si="68"/>
        <v>-6.7796610169491345E-2</v>
      </c>
      <c r="Y315" s="741">
        <f>E315*'PRESENT RATES'!O559</f>
        <v>0</v>
      </c>
      <c r="Z315" s="253">
        <f>E315*'PROPOSED RATES'!O559</f>
        <v>0</v>
      </c>
      <c r="AA315" s="742" t="str">
        <f t="shared" si="69"/>
        <v>0.0%</v>
      </c>
      <c r="AB315" s="741">
        <f>E315*'PRESENT RATES'!Q559</f>
        <v>24072.720000000001</v>
      </c>
      <c r="AC315" s="250">
        <f>E315*'PROPOSED RATES'!Q559</f>
        <v>19512.360000000004</v>
      </c>
      <c r="AD315" s="742">
        <f t="shared" si="70"/>
        <v>-0.18944099378881973</v>
      </c>
      <c r="AE315" s="756">
        <f>E315*'PRESENT RATES'!R559</f>
        <v>439.80239999999998</v>
      </c>
      <c r="AF315" s="250">
        <f>E315*'PROPOSED RATES'!R559</f>
        <v>439.80239999999998</v>
      </c>
      <c r="AG315" s="742">
        <f t="shared" si="71"/>
        <v>0</v>
      </c>
      <c r="AH315" s="756">
        <f>E315*'PRESENT RATES'!S559</f>
        <v>4915.1709600000004</v>
      </c>
      <c r="AI315" s="250">
        <f>E315*'PROPOSED RATES'!S559</f>
        <v>4596.6933600000002</v>
      </c>
      <c r="AJ315" s="742">
        <f t="shared" si="72"/>
        <v>-6.4794816414686873E-2</v>
      </c>
      <c r="AK315" s="985">
        <f>E315*'PRESENT RATES'!T559</f>
        <v>-5.7244799999999998</v>
      </c>
      <c r="AL315" s="985">
        <f>E315*'PROPOSED RATES'!T559</f>
        <v>-6.0662400000000005</v>
      </c>
      <c r="AM315" s="742">
        <f t="shared" si="79"/>
        <v>5.9701492537313605E-2</v>
      </c>
      <c r="AN315" s="756">
        <f>E315*'PRESENT RATES'!U559</f>
        <v>29421.96888</v>
      </c>
      <c r="AO315" s="250">
        <f>E315*'PROPOSED RATES'!U559</f>
        <v>24542.789519999998</v>
      </c>
      <c r="AP315" s="742">
        <f t="shared" si="73"/>
        <v>-0.165834563278214</v>
      </c>
      <c r="AQ315" s="463"/>
      <c r="AR315" s="225">
        <f t="shared" si="82"/>
        <v>302</v>
      </c>
    </row>
    <row r="316" spans="1:44">
      <c r="A316" s="225">
        <f t="shared" si="83"/>
        <v>303</v>
      </c>
      <c r="B316" s="225"/>
      <c r="C316" s="799">
        <f>'LIGHTING MC'!C317</f>
        <v>180</v>
      </c>
      <c r="D316" s="774">
        <f>'LIGHTING MC'!D317</f>
        <v>33000</v>
      </c>
      <c r="E316" s="774">
        <f>'LIGHTING MC'!E317</f>
        <v>4704</v>
      </c>
      <c r="F316" s="798">
        <f>'LIGHTING MC'!F317</f>
        <v>383679.8</v>
      </c>
      <c r="G316" s="741">
        <f>E316*'PRESENT RATES'!I560</f>
        <v>4092.48</v>
      </c>
      <c r="H316" s="253">
        <f>E316*'PROPOSED RATES'!I560</f>
        <v>4092.48</v>
      </c>
      <c r="I316" s="742">
        <f t="shared" si="63"/>
        <v>0</v>
      </c>
      <c r="J316" s="750">
        <f>E316*'PRESENT RATES'!J560</f>
        <v>113507.51999999999</v>
      </c>
      <c r="K316" s="253">
        <f>E316*'PROPOSED RATES'!J560</f>
        <v>88200</v>
      </c>
      <c r="L316" s="742">
        <f t="shared" si="64"/>
        <v>-0.22295897223373384</v>
      </c>
      <c r="M316" s="741">
        <f>E316*'PRESENT RATES'!K560</f>
        <v>940.80000000000007</v>
      </c>
      <c r="N316" s="253">
        <f>E316*'PROPOSED RATES'!K560</f>
        <v>611.52</v>
      </c>
      <c r="O316" s="742">
        <f t="shared" si="65"/>
        <v>-0.35000000000000009</v>
      </c>
      <c r="P316" s="995">
        <f>E316*'PRESENT RATES'!L560</f>
        <v>0</v>
      </c>
      <c r="Q316" s="996">
        <f>E316*'PROPOSED RATES'!L560</f>
        <v>0</v>
      </c>
      <c r="R316" s="742" t="str">
        <f t="shared" si="66"/>
        <v>0.0%</v>
      </c>
      <c r="S316" s="741">
        <f>E316*'PRESENT RATES'!M560</f>
        <v>47.04</v>
      </c>
      <c r="T316" s="253">
        <f>E316*'PROPOSED RATES'!M560</f>
        <v>0</v>
      </c>
      <c r="U316" s="742">
        <f t="shared" si="67"/>
        <v>-1</v>
      </c>
      <c r="V316" s="741">
        <f>E316*'PRESENT RATES'!N560</f>
        <v>3198.7200000000003</v>
      </c>
      <c r="W316" s="253">
        <f>E316*'PROPOSED RATES'!N560</f>
        <v>3010.56</v>
      </c>
      <c r="X316" s="742">
        <f t="shared" si="68"/>
        <v>-5.882352941176483E-2</v>
      </c>
      <c r="Y316" s="741">
        <f>E316*'PRESENT RATES'!O560</f>
        <v>0</v>
      </c>
      <c r="Z316" s="253">
        <f>E316*'PROPOSED RATES'!O560</f>
        <v>0</v>
      </c>
      <c r="AA316" s="742" t="str">
        <f t="shared" si="69"/>
        <v>0.0%</v>
      </c>
      <c r="AB316" s="741">
        <f>E316*'PRESENT RATES'!Q560</f>
        <v>121786.56</v>
      </c>
      <c r="AC316" s="250">
        <f>E316*'PROPOSED RATES'!Q560</f>
        <v>95914.559999999998</v>
      </c>
      <c r="AD316" s="742">
        <f t="shared" si="70"/>
        <v>-0.21243723445345697</v>
      </c>
      <c r="AE316" s="756">
        <f>E316*'PRESENT RATES'!R560</f>
        <v>2237.2224000000001</v>
      </c>
      <c r="AF316" s="250">
        <f>E316*'PROPOSED RATES'!R560</f>
        <v>2237.2224000000001</v>
      </c>
      <c r="AG316" s="742">
        <f t="shared" si="71"/>
        <v>0</v>
      </c>
      <c r="AH316" s="756">
        <f>E316*'PRESENT RATES'!S560</f>
        <v>25002.88896</v>
      </c>
      <c r="AI316" s="250">
        <f>E316*'PROPOSED RATES'!S560</f>
        <v>23382.83136</v>
      </c>
      <c r="AJ316" s="742">
        <f t="shared" si="72"/>
        <v>-6.4794816414686873E-2</v>
      </c>
      <c r="AK316" s="985">
        <f>E316*'PRESENT RATES'!T560</f>
        <v>-29.117760000000001</v>
      </c>
      <c r="AL316" s="985">
        <f>E316*'PROPOSED RATES'!T560</f>
        <v>-30.858239999999999</v>
      </c>
      <c r="AM316" s="742">
        <f t="shared" si="79"/>
        <v>5.9773828756058078E-2</v>
      </c>
      <c r="AN316" s="756">
        <f>E316*'PRESENT RATES'!U560</f>
        <v>148997.55359999998</v>
      </c>
      <c r="AO316" s="250">
        <f>E316*'PROPOSED RATES'!U560</f>
        <v>121503.75551999999</v>
      </c>
      <c r="AP316" s="742">
        <f t="shared" si="73"/>
        <v>-0.18452516444538458</v>
      </c>
      <c r="AQ316" s="463"/>
      <c r="AR316" s="225">
        <f t="shared" si="82"/>
        <v>303</v>
      </c>
    </row>
    <row r="317" spans="1:44">
      <c r="A317" s="225">
        <f t="shared" si="83"/>
        <v>304</v>
      </c>
      <c r="B317" s="225"/>
      <c r="C317" s="785" t="s">
        <v>579</v>
      </c>
      <c r="D317" s="772"/>
      <c r="E317" s="772"/>
      <c r="F317" s="795"/>
      <c r="G317" s="741"/>
      <c r="H317" s="253"/>
      <c r="I317" s="742"/>
      <c r="J317" s="750"/>
      <c r="K317" s="253"/>
      <c r="L317" s="742"/>
      <c r="M317" s="741"/>
      <c r="N317" s="253"/>
      <c r="O317" s="742"/>
      <c r="P317" s="995"/>
      <c r="Q317" s="996"/>
      <c r="R317" s="742"/>
      <c r="S317" s="741"/>
      <c r="T317" s="253"/>
      <c r="U317" s="742"/>
      <c r="V317" s="741"/>
      <c r="W317" s="253"/>
      <c r="X317" s="742"/>
      <c r="Y317" s="741"/>
      <c r="Z317" s="253"/>
      <c r="AA317" s="742"/>
      <c r="AB317" s="741"/>
      <c r="AC317" s="250"/>
      <c r="AD317" s="742"/>
      <c r="AE317" s="756"/>
      <c r="AF317" s="250"/>
      <c r="AG317" s="742"/>
      <c r="AH317" s="756"/>
      <c r="AI317" s="250"/>
      <c r="AJ317" s="742"/>
      <c r="AK317" s="985"/>
      <c r="AL317" s="985"/>
      <c r="AM317" s="742"/>
      <c r="AN317" s="756"/>
      <c r="AO317" s="250"/>
      <c r="AP317" s="742"/>
      <c r="AQ317" s="254"/>
      <c r="AR317" s="225">
        <f t="shared" si="82"/>
        <v>304</v>
      </c>
    </row>
    <row r="318" spans="1:44">
      <c r="A318" s="225">
        <f t="shared" si="83"/>
        <v>305</v>
      </c>
      <c r="B318" s="225"/>
      <c r="C318" s="785" t="s">
        <v>577</v>
      </c>
      <c r="D318" s="774"/>
      <c r="E318" s="774">
        <f>'LIGHTING MC'!E319</f>
        <v>7764</v>
      </c>
      <c r="F318" s="798"/>
      <c r="G318" s="741">
        <f>E318*'PRESENT RATES'!I562</f>
        <v>0</v>
      </c>
      <c r="H318" s="253">
        <f>E318*'PROPOSED RATES'!I562</f>
        <v>0</v>
      </c>
      <c r="I318" s="742" t="str">
        <f t="shared" si="63"/>
        <v>0.0%</v>
      </c>
      <c r="J318" s="750">
        <f>E318*'PRESENT RATES'!J562</f>
        <v>107997.24</v>
      </c>
      <c r="K318" s="253">
        <f>E318*'PROPOSED RATES'!J562</f>
        <v>48136.800000000003</v>
      </c>
      <c r="L318" s="742">
        <f t="shared" si="64"/>
        <v>-0.55427749820273187</v>
      </c>
      <c r="M318" s="741">
        <f>E318*'PRESENT RATES'!K562</f>
        <v>0</v>
      </c>
      <c r="N318" s="253">
        <f>E318*'PROPOSED RATES'!K562</f>
        <v>0</v>
      </c>
      <c r="O318" s="742" t="str">
        <f t="shared" si="65"/>
        <v>0.0%</v>
      </c>
      <c r="P318" s="995">
        <f>E318*'PRESENT RATES'!L562</f>
        <v>0</v>
      </c>
      <c r="Q318" s="996">
        <f>E318*'PROPOSED RATES'!L562</f>
        <v>0</v>
      </c>
      <c r="R318" s="742" t="str">
        <f t="shared" si="66"/>
        <v>0.0%</v>
      </c>
      <c r="S318" s="741">
        <f>E318*'PRESENT RATES'!M562</f>
        <v>0</v>
      </c>
      <c r="T318" s="253">
        <f>E318*'PROPOSED RATES'!M562</f>
        <v>0</v>
      </c>
      <c r="U318" s="742" t="str">
        <f t="shared" si="67"/>
        <v>0.0%</v>
      </c>
      <c r="V318" s="741">
        <f>E318*'PRESENT RATES'!N562</f>
        <v>0</v>
      </c>
      <c r="W318" s="253">
        <f>E318*'PROPOSED RATES'!N562</f>
        <v>0</v>
      </c>
      <c r="X318" s="742" t="str">
        <f t="shared" si="68"/>
        <v>0.0%</v>
      </c>
      <c r="Y318" s="741">
        <f>E318*'PRESENT RATES'!O562</f>
        <v>0</v>
      </c>
      <c r="Z318" s="253">
        <f>E318*'PROPOSED RATES'!O562</f>
        <v>0</v>
      </c>
      <c r="AA318" s="742" t="str">
        <f t="shared" si="69"/>
        <v>0.0%</v>
      </c>
      <c r="AB318" s="741">
        <f>E318*'PRESENT RATES'!Q562</f>
        <v>107997.24</v>
      </c>
      <c r="AC318" s="250">
        <f>E318*'PROPOSED RATES'!Q562</f>
        <v>48136.800000000003</v>
      </c>
      <c r="AD318" s="742">
        <f t="shared" si="70"/>
        <v>-0.55427749820273187</v>
      </c>
      <c r="AE318" s="756">
        <f>E318*'PRESENT RATES'!R562</f>
        <v>0</v>
      </c>
      <c r="AF318" s="250">
        <f>E318*'PROPOSED RATES'!R562</f>
        <v>0</v>
      </c>
      <c r="AG318" s="742" t="str">
        <f t="shared" si="71"/>
        <v>0.0%</v>
      </c>
      <c r="AH318" s="756">
        <f>E318*'PRESENT RATES'!S562</f>
        <v>0</v>
      </c>
      <c r="AI318" s="250">
        <f>E318*'PROPOSED RATES'!S562</f>
        <v>0</v>
      </c>
      <c r="AJ318" s="742" t="str">
        <f t="shared" si="72"/>
        <v>0.0%</v>
      </c>
      <c r="AK318" s="985">
        <f>E318*'PRESENT RATES'!T562</f>
        <v>0</v>
      </c>
      <c r="AL318" s="985">
        <f>E318*'PROPOSED RATES'!T562</f>
        <v>0</v>
      </c>
      <c r="AM318" s="742" t="str">
        <f t="shared" si="79"/>
        <v>0.0%</v>
      </c>
      <c r="AN318" s="756">
        <f>E318*'PRESENT RATES'!U562</f>
        <v>107997.24</v>
      </c>
      <c r="AO318" s="250">
        <f>E318*'PROPOSED RATES'!U562</f>
        <v>48136.800000000003</v>
      </c>
      <c r="AP318" s="742">
        <f t="shared" si="73"/>
        <v>-0.55427749820273187</v>
      </c>
      <c r="AQ318" s="463"/>
      <c r="AR318" s="225">
        <f t="shared" si="82"/>
        <v>305</v>
      </c>
    </row>
    <row r="319" spans="1:44">
      <c r="A319" s="225">
        <f t="shared" si="83"/>
        <v>306</v>
      </c>
      <c r="B319" s="225"/>
      <c r="C319" s="785" t="s">
        <v>578</v>
      </c>
      <c r="D319" s="774"/>
      <c r="E319" s="774">
        <f>'LIGHTING MC'!E320</f>
        <v>10824</v>
      </c>
      <c r="F319" s="798"/>
      <c r="G319" s="741">
        <f>E319*'PRESENT RATES'!I563</f>
        <v>0</v>
      </c>
      <c r="H319" s="253">
        <f>E319*'PROPOSED RATES'!I563</f>
        <v>0</v>
      </c>
      <c r="I319" s="742" t="str">
        <f t="shared" si="63"/>
        <v>0.0%</v>
      </c>
      <c r="J319" s="750">
        <f>E319*'PRESENT RATES'!J563</f>
        <v>157380.96</v>
      </c>
      <c r="K319" s="253">
        <f>E319*'PROPOSED RATES'!J563</f>
        <v>67541.760000000009</v>
      </c>
      <c r="L319" s="742">
        <f t="shared" si="64"/>
        <v>-0.57083906464924339</v>
      </c>
      <c r="M319" s="741">
        <f>E319*'PRESENT RATES'!K563</f>
        <v>0</v>
      </c>
      <c r="N319" s="253">
        <f>E319*'PROPOSED RATES'!K563</f>
        <v>0</v>
      </c>
      <c r="O319" s="742" t="str">
        <f t="shared" si="65"/>
        <v>0.0%</v>
      </c>
      <c r="P319" s="995">
        <f>E319*'PRESENT RATES'!L563</f>
        <v>0</v>
      </c>
      <c r="Q319" s="996">
        <f>E319*'PROPOSED RATES'!L563</f>
        <v>0</v>
      </c>
      <c r="R319" s="742" t="str">
        <f t="shared" si="66"/>
        <v>0.0%</v>
      </c>
      <c r="S319" s="741">
        <f>E319*'PRESENT RATES'!M563</f>
        <v>0</v>
      </c>
      <c r="T319" s="253">
        <f>E319*'PROPOSED RATES'!M563</f>
        <v>0</v>
      </c>
      <c r="U319" s="742" t="str">
        <f t="shared" si="67"/>
        <v>0.0%</v>
      </c>
      <c r="V319" s="741">
        <f>E319*'PRESENT RATES'!N563</f>
        <v>0</v>
      </c>
      <c r="W319" s="253">
        <f>E319*'PROPOSED RATES'!N563</f>
        <v>0</v>
      </c>
      <c r="X319" s="742" t="str">
        <f t="shared" si="68"/>
        <v>0.0%</v>
      </c>
      <c r="Y319" s="741">
        <f>E319*'PRESENT RATES'!O563</f>
        <v>0</v>
      </c>
      <c r="Z319" s="253">
        <f>E319*'PROPOSED RATES'!O563</f>
        <v>0</v>
      </c>
      <c r="AA319" s="742" t="str">
        <f t="shared" si="69"/>
        <v>0.0%</v>
      </c>
      <c r="AB319" s="741">
        <f>E319*'PRESENT RATES'!Q563</f>
        <v>157380.96</v>
      </c>
      <c r="AC319" s="250">
        <f>E319*'PROPOSED RATES'!Q563</f>
        <v>67541.760000000009</v>
      </c>
      <c r="AD319" s="742">
        <f t="shared" si="70"/>
        <v>-0.57083906464924339</v>
      </c>
      <c r="AE319" s="756">
        <f>E319*'PRESENT RATES'!R563</f>
        <v>0</v>
      </c>
      <c r="AF319" s="250">
        <f>E319*'PROPOSED RATES'!R563</f>
        <v>0</v>
      </c>
      <c r="AG319" s="742" t="str">
        <f t="shared" si="71"/>
        <v>0.0%</v>
      </c>
      <c r="AH319" s="756">
        <f>E319*'PRESENT RATES'!S563</f>
        <v>0</v>
      </c>
      <c r="AI319" s="250">
        <f>E319*'PROPOSED RATES'!S563</f>
        <v>0</v>
      </c>
      <c r="AJ319" s="742" t="str">
        <f t="shared" si="72"/>
        <v>0.0%</v>
      </c>
      <c r="AK319" s="985">
        <f>E319*'PRESENT RATES'!T563</f>
        <v>0</v>
      </c>
      <c r="AL319" s="985">
        <f>E319*'PROPOSED RATES'!T563</f>
        <v>0</v>
      </c>
      <c r="AM319" s="742" t="str">
        <f t="shared" si="79"/>
        <v>0.0%</v>
      </c>
      <c r="AN319" s="756">
        <f>E319*'PRESENT RATES'!U563</f>
        <v>157380.96</v>
      </c>
      <c r="AO319" s="250">
        <f>E319*'PROPOSED RATES'!U563</f>
        <v>67541.760000000009</v>
      </c>
      <c r="AP319" s="742">
        <f t="shared" si="73"/>
        <v>-0.57083906464924339</v>
      </c>
      <c r="AQ319" s="463"/>
      <c r="AR319" s="225">
        <f t="shared" si="82"/>
        <v>306</v>
      </c>
    </row>
    <row r="320" spans="1:44">
      <c r="A320" s="225">
        <f t="shared" si="83"/>
        <v>307</v>
      </c>
      <c r="B320" s="236"/>
      <c r="C320" s="793" t="s">
        <v>402</v>
      </c>
      <c r="D320" s="770"/>
      <c r="E320" s="768"/>
      <c r="F320" s="805">
        <f>SUM(F302:F319)</f>
        <v>5150697.2299999995</v>
      </c>
      <c r="G320" s="745">
        <f t="shared" ref="G320:AB320" si="84">SUM(G302:G319)</f>
        <v>55130.159999999996</v>
      </c>
      <c r="H320" s="450">
        <f>SUM(H302:H319)</f>
        <v>55130.159999999996</v>
      </c>
      <c r="I320" s="742">
        <f t="shared" si="63"/>
        <v>0</v>
      </c>
      <c r="J320" s="745">
        <f t="shared" si="84"/>
        <v>1393899.24</v>
      </c>
      <c r="K320" s="450">
        <f>SUM(K302:K319)</f>
        <v>1086413.8800000004</v>
      </c>
      <c r="L320" s="742">
        <f t="shared" si="64"/>
        <v>-0.22059367791892881</v>
      </c>
      <c r="M320" s="745">
        <f t="shared" si="84"/>
        <v>12628.679999999998</v>
      </c>
      <c r="N320" s="450">
        <f>SUM(N302:N319)</f>
        <v>7947.24</v>
      </c>
      <c r="O320" s="742">
        <f t="shared" si="65"/>
        <v>-0.37069907543781289</v>
      </c>
      <c r="P320" s="988">
        <f t="shared" si="84"/>
        <v>218.15999999999997</v>
      </c>
      <c r="Q320" s="987">
        <f>SUM(Q302:Q319)</f>
        <v>218.15999999999997</v>
      </c>
      <c r="R320" s="742">
        <f t="shared" si="66"/>
        <v>0</v>
      </c>
      <c r="S320" s="745">
        <f t="shared" si="84"/>
        <v>265.2</v>
      </c>
      <c r="T320" s="450">
        <f>SUM(T302:T319)</f>
        <v>0</v>
      </c>
      <c r="U320" s="742">
        <f t="shared" si="67"/>
        <v>-1</v>
      </c>
      <c r="V320" s="745">
        <f t="shared" si="84"/>
        <v>42779.76</v>
      </c>
      <c r="W320" s="450">
        <f>SUM(W302:W319)</f>
        <v>40312.679999999993</v>
      </c>
      <c r="X320" s="742">
        <f t="shared" si="68"/>
        <v>-5.7669327738164244E-2</v>
      </c>
      <c r="Y320" s="745">
        <f t="shared" si="84"/>
        <v>60</v>
      </c>
      <c r="Z320" s="450">
        <f t="shared" ref="Z320" si="85">SUM(Z302:Z319)</f>
        <v>60</v>
      </c>
      <c r="AA320" s="742">
        <f t="shared" si="69"/>
        <v>0</v>
      </c>
      <c r="AB320" s="745">
        <f t="shared" si="84"/>
        <v>1504981.2</v>
      </c>
      <c r="AC320" s="450">
        <f>SUM(AC302:AC319)</f>
        <v>1190082.1200000001</v>
      </c>
      <c r="AD320" s="742">
        <f t="shared" si="70"/>
        <v>-0.20923788283866929</v>
      </c>
      <c r="AE320" s="759">
        <f>SUM(AE302:AE319)</f>
        <v>29968.785600000003</v>
      </c>
      <c r="AF320" s="450">
        <f>SUM(AF302:AF319)</f>
        <v>29968.785600000003</v>
      </c>
      <c r="AG320" s="742">
        <f t="shared" si="71"/>
        <v>0</v>
      </c>
      <c r="AH320" s="759">
        <f t="shared" ref="AH320:AN320" si="86">SUM(AH302:AH319)</f>
        <v>334927.01424000011</v>
      </c>
      <c r="AI320" s="450">
        <f>SUM(AI302:AI319)</f>
        <v>313225.47983999999</v>
      </c>
      <c r="AJ320" s="742">
        <f t="shared" si="72"/>
        <v>-6.4794816414687206E-2</v>
      </c>
      <c r="AK320" s="988">
        <f t="shared" si="86"/>
        <v>-390.26027999999997</v>
      </c>
      <c r="AL320" s="987">
        <f>SUM(AL302:AL319)</f>
        <v>-413.36256000000009</v>
      </c>
      <c r="AM320" s="742">
        <f t="shared" si="79"/>
        <v>5.9197108145364163E-2</v>
      </c>
      <c r="AN320" s="759">
        <f t="shared" si="86"/>
        <v>1869486.7395600001</v>
      </c>
      <c r="AO320" s="450">
        <f>SUM(AO302:AO319)</f>
        <v>1532863.0228800001</v>
      </c>
      <c r="AP320" s="742">
        <f t="shared" si="73"/>
        <v>-0.18006210451068905</v>
      </c>
      <c r="AQ320" s="464"/>
      <c r="AR320" s="225">
        <f t="shared" si="82"/>
        <v>307</v>
      </c>
    </row>
    <row r="321" spans="1:44">
      <c r="A321" s="225">
        <f t="shared" si="83"/>
        <v>308</v>
      </c>
      <c r="B321" s="225"/>
      <c r="C321" s="791" t="s">
        <v>198</v>
      </c>
      <c r="D321" s="765"/>
      <c r="E321" s="768"/>
      <c r="F321" s="798"/>
      <c r="G321" s="747"/>
      <c r="H321" s="250"/>
      <c r="I321" s="742"/>
      <c r="J321" s="750"/>
      <c r="K321" s="250"/>
      <c r="L321" s="742"/>
      <c r="M321" s="750"/>
      <c r="N321" s="250"/>
      <c r="O321" s="742"/>
      <c r="P321" s="998"/>
      <c r="Q321" s="112"/>
      <c r="R321" s="742"/>
      <c r="S321" s="750"/>
      <c r="T321" s="250"/>
      <c r="U321" s="742"/>
      <c r="V321" s="750"/>
      <c r="W321" s="250"/>
      <c r="X321" s="742"/>
      <c r="Y321" s="750"/>
      <c r="Z321" s="250"/>
      <c r="AA321" s="742"/>
      <c r="AB321" s="750"/>
      <c r="AC321" s="255"/>
      <c r="AD321" s="742"/>
      <c r="AE321" s="758"/>
      <c r="AF321" s="255"/>
      <c r="AG321" s="742"/>
      <c r="AH321" s="758"/>
      <c r="AI321" s="255"/>
      <c r="AJ321" s="742"/>
      <c r="AK321" s="985"/>
      <c r="AL321" s="985"/>
      <c r="AM321" s="742"/>
      <c r="AN321" s="758"/>
      <c r="AO321" s="255"/>
      <c r="AP321" s="742"/>
      <c r="AR321" s="225">
        <f t="shared" si="82"/>
        <v>308</v>
      </c>
    </row>
    <row r="322" spans="1:44">
      <c r="A322" s="225">
        <f t="shared" si="83"/>
        <v>309</v>
      </c>
      <c r="B322" s="225"/>
      <c r="C322" s="785" t="s">
        <v>102</v>
      </c>
      <c r="D322" s="774"/>
      <c r="E322" s="774"/>
      <c r="F322" s="798">
        <f>'LIGHTING MC'!F323</f>
        <v>797757.56799999997</v>
      </c>
      <c r="G322" s="741">
        <f>F322*'PRESENT RATES'!I565</f>
        <v>8504.0956748799999</v>
      </c>
      <c r="H322" s="253">
        <f>F322*'PROPOSED RATES'!I565</f>
        <v>8504.0956748799999</v>
      </c>
      <c r="I322" s="742">
        <f t="shared" si="63"/>
        <v>0</v>
      </c>
      <c r="J322" s="750">
        <f>F322*'PRESENT RATES'!J565</f>
        <v>105343.8868544</v>
      </c>
      <c r="K322" s="253">
        <f>F322*'PROPOSED RATES'!J565</f>
        <v>122551.51759616</v>
      </c>
      <c r="L322" s="742">
        <f t="shared" si="64"/>
        <v>0.16334721696327148</v>
      </c>
      <c r="M322" s="741">
        <f>F322*'PRESENT RATES'!K565</f>
        <v>1938.5508902399997</v>
      </c>
      <c r="N322" s="253">
        <f>F322*'PROPOSED RATES'!K565</f>
        <v>1244.5018060799998</v>
      </c>
      <c r="O322" s="742">
        <f t="shared" si="65"/>
        <v>-0.35802469135802473</v>
      </c>
      <c r="P322" s="995">
        <f>F322*'PRESENT RATES'!L565</f>
        <v>47.865454079999999</v>
      </c>
      <c r="Q322" s="996">
        <f>F322*'PROPOSED RATES'!L565</f>
        <v>47.865454079999999</v>
      </c>
      <c r="R322" s="742">
        <f t="shared" si="66"/>
        <v>0</v>
      </c>
      <c r="S322" s="741">
        <f>F322*'PRESENT RATES'!M565</f>
        <v>47.865454079999999</v>
      </c>
      <c r="T322" s="253">
        <f>F322*'PROPOSED RATES'!M565</f>
        <v>0</v>
      </c>
      <c r="U322" s="742">
        <f t="shared" si="67"/>
        <v>-1</v>
      </c>
      <c r="V322" s="741">
        <f>F322*'PRESENT RATES'!N565</f>
        <v>6605.4326630399992</v>
      </c>
      <c r="W322" s="253">
        <f>F322*'PROPOSED RATES'!N565</f>
        <v>6222.5090303999996</v>
      </c>
      <c r="X322" s="742">
        <f t="shared" si="68"/>
        <v>-5.7971014492753548E-2</v>
      </c>
      <c r="Y322" s="741">
        <f>F322*'PRESENT RATES'!O565</f>
        <v>31.910302720000001</v>
      </c>
      <c r="Z322" s="253">
        <f>F322*'PROPOSED RATES'!O565</f>
        <v>31.910302720000001</v>
      </c>
      <c r="AA322" s="742">
        <f t="shared" si="69"/>
        <v>0</v>
      </c>
      <c r="AB322" s="741">
        <f>F322*'PRESENT RATES'!Q565</f>
        <v>122519.60729344001</v>
      </c>
      <c r="AC322" s="250">
        <f>F322*'PROPOSED RATES'!Q565</f>
        <v>138602.39986432003</v>
      </c>
      <c r="AD322" s="742">
        <f t="shared" si="70"/>
        <v>0.13126709206928</v>
      </c>
      <c r="AE322" s="756">
        <f>F322*'PRESENT RATES'!R565</f>
        <v>4626.9938943999996</v>
      </c>
      <c r="AF322" s="250">
        <f>F322*'PROPOSED RATES'!R565</f>
        <v>4626.9938943999996</v>
      </c>
      <c r="AG322" s="742">
        <f t="shared" si="71"/>
        <v>0</v>
      </c>
      <c r="AH322" s="756">
        <f>F322*'PRESENT RATES'!S565</f>
        <v>58794.732761599997</v>
      </c>
      <c r="AI322" s="250">
        <f>F322*'PROPOSED RATES'!S565</f>
        <v>48360.06377216</v>
      </c>
      <c r="AJ322" s="742">
        <f t="shared" si="72"/>
        <v>-0.17747625508819531</v>
      </c>
      <c r="AK322" s="985">
        <f>F322*'PRESENT RATES'!T565</f>
        <v>-63.820605440000001</v>
      </c>
      <c r="AL322" s="985">
        <f>F322*'PROPOSED RATES'!T565</f>
        <v>-63.820605440000001</v>
      </c>
      <c r="AM322" s="742">
        <f t="shared" si="79"/>
        <v>0</v>
      </c>
      <c r="AN322" s="756">
        <f>F322*'PRESENT RATES'!U565</f>
        <v>185877.51334400001</v>
      </c>
      <c r="AO322" s="250">
        <f>F322*'PROPOSED RATES'!U565</f>
        <v>191525.63692543999</v>
      </c>
      <c r="AP322" s="742">
        <f t="shared" si="73"/>
        <v>3.0386266094420522E-2</v>
      </c>
      <c r="AR322" s="225">
        <f t="shared" si="82"/>
        <v>309</v>
      </c>
    </row>
    <row r="323" spans="1:44">
      <c r="A323" s="225">
        <f t="shared" si="83"/>
        <v>310</v>
      </c>
      <c r="B323" s="225"/>
      <c r="C323" s="785" t="s">
        <v>202</v>
      </c>
      <c r="D323" s="774"/>
      <c r="E323" s="774">
        <f>'LIGHTING MC'!E324</f>
        <v>408</v>
      </c>
      <c r="F323" s="798"/>
      <c r="G323" s="741">
        <f>E323*'PRESENT RATES'!I566</f>
        <v>0</v>
      </c>
      <c r="H323" s="253">
        <f>E323*'PROPOSED RATES'!I566</f>
        <v>0</v>
      </c>
      <c r="I323" s="742" t="str">
        <f t="shared" si="63"/>
        <v>0.0%</v>
      </c>
      <c r="J323" s="750">
        <f>E323*'PRESENT RATES'!J566</f>
        <v>4679.76</v>
      </c>
      <c r="K323" s="253">
        <f>E323*'PROPOSED RATES'!J566</f>
        <v>4679.76</v>
      </c>
      <c r="L323" s="742">
        <f t="shared" si="64"/>
        <v>0</v>
      </c>
      <c r="M323" s="741">
        <f>E323*'PRESENT RATES'!K566</f>
        <v>0</v>
      </c>
      <c r="N323" s="253">
        <f>E323*'PROPOSED RATES'!K566</f>
        <v>0</v>
      </c>
      <c r="O323" s="742" t="str">
        <f t="shared" si="65"/>
        <v>0.0%</v>
      </c>
      <c r="P323" s="995">
        <f>E323*'PRESENT RATES'!L566</f>
        <v>0</v>
      </c>
      <c r="Q323" s="996">
        <f>E323*'PROPOSED RATES'!L566</f>
        <v>0</v>
      </c>
      <c r="R323" s="742" t="str">
        <f t="shared" si="66"/>
        <v>0.0%</v>
      </c>
      <c r="S323" s="741">
        <f>E323*'PRESENT RATES'!M566</f>
        <v>0</v>
      </c>
      <c r="T323" s="253">
        <f>E323*'PROPOSED RATES'!M566</f>
        <v>0</v>
      </c>
      <c r="U323" s="742" t="str">
        <f t="shared" si="67"/>
        <v>0.0%</v>
      </c>
      <c r="V323" s="741">
        <f>E323*'PRESENT RATES'!N566</f>
        <v>0</v>
      </c>
      <c r="W323" s="253">
        <f>E323*'PROPOSED RATES'!N566</f>
        <v>0</v>
      </c>
      <c r="X323" s="742" t="str">
        <f t="shared" si="68"/>
        <v>0.0%</v>
      </c>
      <c r="Y323" s="741">
        <f>E323*'PRESENT RATES'!O566</f>
        <v>0</v>
      </c>
      <c r="Z323" s="253">
        <f>E323*'PROPOSED RATES'!O566</f>
        <v>0</v>
      </c>
      <c r="AA323" s="742" t="str">
        <f t="shared" si="69"/>
        <v>0.0%</v>
      </c>
      <c r="AB323" s="741">
        <f>E323*'PRESENT RATES'!Q566</f>
        <v>4679.76</v>
      </c>
      <c r="AC323" s="250">
        <f>E323*'PROPOSED RATES'!Q566</f>
        <v>4679.76</v>
      </c>
      <c r="AD323" s="742">
        <f t="shared" si="70"/>
        <v>0</v>
      </c>
      <c r="AE323" s="756">
        <f>E323*'PRESENT RATES'!R566</f>
        <v>0</v>
      </c>
      <c r="AF323" s="250">
        <f>E323*'PROPOSED RATES'!R566</f>
        <v>0</v>
      </c>
      <c r="AG323" s="742" t="str">
        <f t="shared" si="71"/>
        <v>0.0%</v>
      </c>
      <c r="AH323" s="756">
        <f>E323*'PRESENT RATES'!S566</f>
        <v>0</v>
      </c>
      <c r="AI323" s="250">
        <f>E323*'PROPOSED RATES'!S566</f>
        <v>0</v>
      </c>
      <c r="AJ323" s="742" t="str">
        <f t="shared" si="72"/>
        <v>0.0%</v>
      </c>
      <c r="AK323" s="985">
        <f>E323*'PRESENT RATES'!T566</f>
        <v>0</v>
      </c>
      <c r="AL323" s="985">
        <f>E323*'PROPOSED RATES'!T566</f>
        <v>0</v>
      </c>
      <c r="AM323" s="742" t="str">
        <f t="shared" si="79"/>
        <v>0.0%</v>
      </c>
      <c r="AN323" s="756">
        <f>E323*'PRESENT RATES'!U566</f>
        <v>4679.76</v>
      </c>
      <c r="AO323" s="250">
        <f>E323*'PROPOSED RATES'!U566</f>
        <v>4679.76</v>
      </c>
      <c r="AP323" s="742">
        <f t="shared" si="73"/>
        <v>0</v>
      </c>
      <c r="AR323" s="225">
        <f t="shared" si="82"/>
        <v>310</v>
      </c>
    </row>
    <row r="324" spans="1:44">
      <c r="A324" s="225">
        <f t="shared" si="83"/>
        <v>311</v>
      </c>
      <c r="B324" s="225"/>
      <c r="C324" s="793" t="s">
        <v>403</v>
      </c>
      <c r="D324" s="765"/>
      <c r="E324" s="768"/>
      <c r="F324" s="805">
        <f>SUM(F322:F323)</f>
        <v>797757.56799999997</v>
      </c>
      <c r="G324" s="745">
        <f t="shared" ref="G324:AN324" si="87">SUM(G322:G323)</f>
        <v>8504.0956748799999</v>
      </c>
      <c r="H324" s="451">
        <f>SUM(H322:H323)</f>
        <v>8504.0956748799999</v>
      </c>
      <c r="I324" s="742">
        <f t="shared" si="63"/>
        <v>0</v>
      </c>
      <c r="J324" s="745">
        <f t="shared" si="87"/>
        <v>110023.64685439999</v>
      </c>
      <c r="K324" s="451">
        <f>SUM(K322:K323)</f>
        <v>127231.27759616</v>
      </c>
      <c r="L324" s="742">
        <f t="shared" si="64"/>
        <v>0.15639938534787667</v>
      </c>
      <c r="M324" s="745">
        <f t="shared" si="87"/>
        <v>1938.5508902399997</v>
      </c>
      <c r="N324" s="451">
        <f>SUM(N322:N323)</f>
        <v>1244.5018060799998</v>
      </c>
      <c r="O324" s="742">
        <f t="shared" si="65"/>
        <v>-0.35802469135802473</v>
      </c>
      <c r="P324" s="988">
        <f t="shared" si="87"/>
        <v>47.865454079999999</v>
      </c>
      <c r="Q324" s="989">
        <f>SUM(Q322:Q323)</f>
        <v>47.865454079999999</v>
      </c>
      <c r="R324" s="742">
        <f t="shared" si="66"/>
        <v>0</v>
      </c>
      <c r="S324" s="745">
        <f t="shared" si="87"/>
        <v>47.865454079999999</v>
      </c>
      <c r="T324" s="451">
        <f>SUM(T322:T323)</f>
        <v>0</v>
      </c>
      <c r="U324" s="742">
        <f t="shared" si="67"/>
        <v>-1</v>
      </c>
      <c r="V324" s="745">
        <f t="shared" si="87"/>
        <v>6605.4326630399992</v>
      </c>
      <c r="W324" s="451">
        <f>SUM(W322:W323)</f>
        <v>6222.5090303999996</v>
      </c>
      <c r="X324" s="742">
        <f t="shared" si="68"/>
        <v>-5.7971014492753548E-2</v>
      </c>
      <c r="Y324" s="745">
        <f t="shared" si="87"/>
        <v>31.910302720000001</v>
      </c>
      <c r="Z324" s="451">
        <f t="shared" ref="Z324" si="88">SUM(Z322:Z323)</f>
        <v>31.910302720000001</v>
      </c>
      <c r="AA324" s="742">
        <f t="shared" si="69"/>
        <v>0</v>
      </c>
      <c r="AB324" s="745">
        <f t="shared" si="87"/>
        <v>127199.36729344001</v>
      </c>
      <c r="AC324" s="451">
        <f>SUM(AC322:AC323)</f>
        <v>143282.15986432004</v>
      </c>
      <c r="AD324" s="742">
        <f t="shared" si="70"/>
        <v>0.1264376774278928</v>
      </c>
      <c r="AE324" s="745">
        <f t="shared" si="87"/>
        <v>4626.9938943999996</v>
      </c>
      <c r="AF324" s="451">
        <f>SUM(AF322:AF323)</f>
        <v>4626.9938943999996</v>
      </c>
      <c r="AG324" s="742">
        <f t="shared" si="71"/>
        <v>0</v>
      </c>
      <c r="AH324" s="745">
        <f t="shared" si="87"/>
        <v>58794.732761599997</v>
      </c>
      <c r="AI324" s="451">
        <f>SUM(AI322:AI323)</f>
        <v>48360.06377216</v>
      </c>
      <c r="AJ324" s="742">
        <f t="shared" si="72"/>
        <v>-0.17747625508819531</v>
      </c>
      <c r="AK324" s="988">
        <f t="shared" si="87"/>
        <v>-63.820605440000001</v>
      </c>
      <c r="AL324" s="989">
        <f>SUM(AL322:AL323)</f>
        <v>-63.820605440000001</v>
      </c>
      <c r="AM324" s="742">
        <f t="shared" si="79"/>
        <v>0</v>
      </c>
      <c r="AN324" s="745">
        <f t="shared" si="87"/>
        <v>190557.27334400002</v>
      </c>
      <c r="AO324" s="451">
        <f>SUM(AO322:AO323)</f>
        <v>196205.39692544</v>
      </c>
      <c r="AP324" s="742">
        <f t="shared" si="73"/>
        <v>2.9640031484097662E-2</v>
      </c>
      <c r="AR324" s="225">
        <f t="shared" si="82"/>
        <v>311</v>
      </c>
    </row>
    <row r="325" spans="1:44">
      <c r="A325" s="225">
        <f t="shared" si="83"/>
        <v>312</v>
      </c>
      <c r="B325" s="225"/>
      <c r="C325" s="785" t="s">
        <v>96</v>
      </c>
      <c r="D325" s="765"/>
      <c r="E325" s="768"/>
      <c r="F325" s="795"/>
      <c r="G325" s="744"/>
      <c r="H325" s="252"/>
      <c r="I325" s="742"/>
      <c r="J325" s="750"/>
      <c r="K325" s="252"/>
      <c r="L325" s="742"/>
      <c r="M325" s="750"/>
      <c r="N325" s="252"/>
      <c r="O325" s="742"/>
      <c r="P325" s="998"/>
      <c r="Q325" s="997"/>
      <c r="R325" s="742"/>
      <c r="S325" s="750"/>
      <c r="T325" s="252"/>
      <c r="U325" s="742"/>
      <c r="V325" s="750"/>
      <c r="W325" s="252"/>
      <c r="X325" s="742"/>
      <c r="Y325" s="750"/>
      <c r="Z325" s="252"/>
      <c r="AA325" s="742"/>
      <c r="AB325" s="750"/>
      <c r="AC325" s="251"/>
      <c r="AD325" s="742"/>
      <c r="AE325" s="756"/>
      <c r="AF325" s="251"/>
      <c r="AG325" s="742"/>
      <c r="AH325" s="756"/>
      <c r="AI325" s="251"/>
      <c r="AJ325" s="742"/>
      <c r="AK325" s="985"/>
      <c r="AL325" s="985"/>
      <c r="AM325" s="742"/>
      <c r="AN325" s="756"/>
      <c r="AO325" s="251"/>
      <c r="AP325" s="742"/>
      <c r="AQ325" s="463"/>
      <c r="AR325" s="225">
        <f t="shared" si="82"/>
        <v>312</v>
      </c>
    </row>
    <row r="326" spans="1:44">
      <c r="A326" s="225">
        <f t="shared" si="83"/>
        <v>313</v>
      </c>
      <c r="B326" s="225"/>
      <c r="C326" s="785" t="s">
        <v>217</v>
      </c>
      <c r="D326" s="774"/>
      <c r="E326" s="774">
        <f>DWL!D26</f>
        <v>7637616.2400000002</v>
      </c>
      <c r="F326" s="798"/>
      <c r="G326" s="741">
        <f>E326*'PRESENT RATES'!I569</f>
        <v>0</v>
      </c>
      <c r="H326" s="253">
        <f>E326*'PROPOSED RATES'!I569</f>
        <v>0</v>
      </c>
      <c r="I326" s="742" t="str">
        <f t="shared" si="63"/>
        <v>0.0%</v>
      </c>
      <c r="J326" s="750">
        <f>E326*'PRESENT RATES'!J569</f>
        <v>87832.586760000006</v>
      </c>
      <c r="K326" s="253">
        <f>E326*'PROPOSED RATES'!J569</f>
        <v>60337.168296000011</v>
      </c>
      <c r="L326" s="742">
        <f t="shared" si="64"/>
        <v>-0.31304347826086953</v>
      </c>
      <c r="M326" s="741">
        <f>E326*'PRESENT RATES'!K569</f>
        <v>0</v>
      </c>
      <c r="N326" s="253">
        <f>E326*'PROPOSED RATES'!K569</f>
        <v>0</v>
      </c>
      <c r="O326" s="742" t="str">
        <f t="shared" si="65"/>
        <v>0.0%</v>
      </c>
      <c r="P326" s="995">
        <f>E326*'PRESENT RATES'!L569</f>
        <v>0</v>
      </c>
      <c r="Q326" s="996">
        <f>E326*'PROPOSED RATES'!L569</f>
        <v>0</v>
      </c>
      <c r="R326" s="742" t="str">
        <f t="shared" si="66"/>
        <v>0.0%</v>
      </c>
      <c r="S326" s="741">
        <f>E326*'PRESENT RATES'!M569</f>
        <v>0</v>
      </c>
      <c r="T326" s="253">
        <f>E326*'PROPOSED RATES'!M569</f>
        <v>0</v>
      </c>
      <c r="U326" s="742" t="str">
        <f t="shared" si="67"/>
        <v>0.0%</v>
      </c>
      <c r="V326" s="741">
        <f>E326*'PRESENT RATES'!N569</f>
        <v>0</v>
      </c>
      <c r="W326" s="253">
        <f>E326*'PROPOSED RATES'!N569</f>
        <v>0</v>
      </c>
      <c r="X326" s="742" t="str">
        <f t="shared" si="68"/>
        <v>0.0%</v>
      </c>
      <c r="Y326" s="741">
        <f>E326*'PRESENT RATES'!O569</f>
        <v>0</v>
      </c>
      <c r="Z326" s="253">
        <f>E326*'PROPOSED RATES'!O569</f>
        <v>0</v>
      </c>
      <c r="AA326" s="742" t="str">
        <f t="shared" si="69"/>
        <v>0.0%</v>
      </c>
      <c r="AB326" s="741">
        <f>E326*'PRESENT RATES'!Q569</f>
        <v>87832.586760000006</v>
      </c>
      <c r="AC326" s="250">
        <f>E326*'PROPOSED RATES'!Q569</f>
        <v>60337.168296000011</v>
      </c>
      <c r="AD326" s="742">
        <f t="shared" si="70"/>
        <v>-0.31304347826086953</v>
      </c>
      <c r="AE326" s="756">
        <f>E326*'PRESENT RATES'!R569</f>
        <v>0</v>
      </c>
      <c r="AF326" s="250">
        <f>E326*'PROPOSED RATES'!R569</f>
        <v>0</v>
      </c>
      <c r="AG326" s="742" t="str">
        <f t="shared" si="71"/>
        <v>0.0%</v>
      </c>
      <c r="AH326" s="756">
        <f>E326*'PRESENT RATES'!S569</f>
        <v>0</v>
      </c>
      <c r="AI326" s="250">
        <f>E326*'PROPOSED RATES'!S569</f>
        <v>0</v>
      </c>
      <c r="AJ326" s="742" t="str">
        <f t="shared" si="72"/>
        <v>0.0%</v>
      </c>
      <c r="AK326" s="985">
        <f>E326*'PRESENT RATES'!T569</f>
        <v>0</v>
      </c>
      <c r="AL326" s="985">
        <f>E326*'PROPOSED RATES'!T569</f>
        <v>0</v>
      </c>
      <c r="AM326" s="742" t="str">
        <f t="shared" si="79"/>
        <v>0.0%</v>
      </c>
      <c r="AN326" s="756">
        <f>E326*'PRESENT RATES'!U569</f>
        <v>87832.586760000006</v>
      </c>
      <c r="AO326" s="250">
        <f>E326*'PROPOSED RATES'!U569</f>
        <v>60337.168296000011</v>
      </c>
      <c r="AP326" s="742">
        <f t="shared" si="73"/>
        <v>-0.31304347826086953</v>
      </c>
      <c r="AR326" s="225">
        <f t="shared" si="82"/>
        <v>313</v>
      </c>
    </row>
    <row r="327" spans="1:44">
      <c r="A327" s="225">
        <f t="shared" si="83"/>
        <v>314</v>
      </c>
      <c r="B327" s="225"/>
      <c r="C327" s="785" t="s">
        <v>174</v>
      </c>
      <c r="D327" s="765"/>
      <c r="E327" s="768"/>
      <c r="F327" s="798"/>
      <c r="G327" s="747"/>
      <c r="H327" s="253"/>
      <c r="I327" s="742"/>
      <c r="J327" s="750"/>
      <c r="K327" s="253"/>
      <c r="L327" s="742"/>
      <c r="M327" s="750"/>
      <c r="N327" s="253"/>
      <c r="O327" s="742"/>
      <c r="P327" s="998"/>
      <c r="Q327" s="996"/>
      <c r="R327" s="742"/>
      <c r="S327" s="750"/>
      <c r="T327" s="253"/>
      <c r="U327" s="742"/>
      <c r="V327" s="750"/>
      <c r="W327" s="253"/>
      <c r="X327" s="742"/>
      <c r="Y327" s="741"/>
      <c r="Z327" s="253"/>
      <c r="AA327" s="742"/>
      <c r="AB327" s="741"/>
      <c r="AC327" s="250"/>
      <c r="AD327" s="742"/>
      <c r="AE327" s="756"/>
      <c r="AF327" s="250"/>
      <c r="AG327" s="742"/>
      <c r="AH327" s="756"/>
      <c r="AI327" s="250"/>
      <c r="AJ327" s="742"/>
      <c r="AK327" s="985"/>
      <c r="AL327" s="985"/>
      <c r="AM327" s="742"/>
      <c r="AN327" s="756"/>
      <c r="AO327" s="250"/>
      <c r="AP327" s="742"/>
      <c r="AQ327" s="254"/>
      <c r="AR327" s="225">
        <f t="shared" si="82"/>
        <v>314</v>
      </c>
    </row>
    <row r="328" spans="1:44">
      <c r="A328" s="225">
        <f t="shared" si="83"/>
        <v>315</v>
      </c>
      <c r="B328" s="225"/>
      <c r="C328" s="785" t="s">
        <v>106</v>
      </c>
      <c r="D328" s="774"/>
      <c r="E328" s="774">
        <f>'LIGHTING MC'!E329</f>
        <v>11520</v>
      </c>
      <c r="F328" s="798">
        <f>'LIGHTING MC'!F329</f>
        <v>235905.6</v>
      </c>
      <c r="G328" s="741">
        <f>E328*'PRESENT RATES'!I571</f>
        <v>2419.1999999999998</v>
      </c>
      <c r="H328" s="253">
        <f>E328*'PROPOSED RATES'!I571</f>
        <v>2419.1999999999998</v>
      </c>
      <c r="I328" s="742">
        <f t="shared" si="63"/>
        <v>0</v>
      </c>
      <c r="J328" s="750">
        <f>E328*'PRESENT RATES'!J571</f>
        <v>30643.200000000001</v>
      </c>
      <c r="K328" s="253">
        <f>E328*'PROPOSED RATES'!J571</f>
        <v>38822.400000000001</v>
      </c>
      <c r="L328" s="742">
        <f t="shared" si="64"/>
        <v>0.26691729323308278</v>
      </c>
      <c r="M328" s="741">
        <f>E328*'PRESENT RATES'!K571</f>
        <v>576</v>
      </c>
      <c r="N328" s="253">
        <f>E328*'PROPOSED RATES'!K571</f>
        <v>345.59999999999997</v>
      </c>
      <c r="O328" s="742">
        <f t="shared" si="65"/>
        <v>-0.4</v>
      </c>
      <c r="P328" s="995">
        <f>E328*'PRESENT RATES'!L571</f>
        <v>0</v>
      </c>
      <c r="Q328" s="996">
        <f>E328*'PROPOSED RATES'!L571</f>
        <v>0</v>
      </c>
      <c r="R328" s="742" t="str">
        <f t="shared" si="66"/>
        <v>0.0%</v>
      </c>
      <c r="S328" s="741">
        <f>E328*'PRESENT RATES'!M571</f>
        <v>0</v>
      </c>
      <c r="T328" s="253">
        <f>E328*'PROPOSED RATES'!M571</f>
        <v>0</v>
      </c>
      <c r="U328" s="742" t="str">
        <f t="shared" si="67"/>
        <v>0.0%</v>
      </c>
      <c r="V328" s="741">
        <f>E328*'PRESENT RATES'!N571</f>
        <v>1958.4</v>
      </c>
      <c r="W328" s="253">
        <f>E328*'PROPOSED RATES'!N571</f>
        <v>1843.2</v>
      </c>
      <c r="X328" s="742">
        <f t="shared" si="68"/>
        <v>-5.8823529411764719E-2</v>
      </c>
      <c r="Y328" s="741">
        <f>E328*'PRESENT RATES'!O571</f>
        <v>0</v>
      </c>
      <c r="Z328" s="253">
        <f>E328*'PROPOSED RATES'!O571</f>
        <v>0</v>
      </c>
      <c r="AA328" s="742" t="str">
        <f t="shared" si="69"/>
        <v>0.0%</v>
      </c>
      <c r="AB328" s="741">
        <f>E328*'PRESENT RATES'!Q571</f>
        <v>35596.799999999996</v>
      </c>
      <c r="AC328" s="250">
        <f>E328*'PROPOSED RATES'!Q571</f>
        <v>43430.400000000001</v>
      </c>
      <c r="AD328" s="742">
        <f t="shared" si="70"/>
        <v>0.22006472491909412</v>
      </c>
      <c r="AE328" s="756">
        <f>E328*'PRESENT RATES'!R571</f>
        <v>1336.3200000000002</v>
      </c>
      <c r="AF328" s="250">
        <f>E328*'PROPOSED RATES'!R571</f>
        <v>1336.3200000000002</v>
      </c>
      <c r="AG328" s="742">
        <f t="shared" si="71"/>
        <v>0</v>
      </c>
      <c r="AH328" s="756">
        <f>E328*'PRESENT RATES'!S571</f>
        <v>14934.528</v>
      </c>
      <c r="AI328" s="250">
        <f>E328*'PROPOSED RATES'!S571</f>
        <v>13966.848</v>
      </c>
      <c r="AJ328" s="742">
        <f t="shared" si="72"/>
        <v>-6.4794816414686873E-2</v>
      </c>
      <c r="AK328" s="985">
        <f>E328*'PRESENT RATES'!T571</f>
        <v>-17.395199999999999</v>
      </c>
      <c r="AL328" s="985">
        <f>E328*'PROPOSED RATES'!T571</f>
        <v>-18.432000000000002</v>
      </c>
      <c r="AM328" s="742">
        <f t="shared" si="79"/>
        <v>5.9602649006622599E-2</v>
      </c>
      <c r="AN328" s="756">
        <f>E328*'PRESENT RATES'!U571</f>
        <v>51850.252800000002</v>
      </c>
      <c r="AO328" s="250">
        <f>E328*'PROPOSED RATES'!U571</f>
        <v>58715.135999999999</v>
      </c>
      <c r="AP328" s="742">
        <f t="shared" si="73"/>
        <v>0.13239825901099556</v>
      </c>
      <c r="AQ328" s="463"/>
      <c r="AR328" s="225">
        <f t="shared" si="82"/>
        <v>315</v>
      </c>
    </row>
    <row r="329" spans="1:44">
      <c r="A329" s="225">
        <f t="shared" si="83"/>
        <v>316</v>
      </c>
      <c r="B329" s="225"/>
      <c r="C329" s="785" t="s">
        <v>107</v>
      </c>
      <c r="D329" s="774"/>
      <c r="E329" s="774">
        <f>'LIGHTING MC'!E330</f>
        <v>0</v>
      </c>
      <c r="F329" s="798"/>
      <c r="G329" s="741">
        <f>E329*'PRESENT RATES'!I572</f>
        <v>0</v>
      </c>
      <c r="H329" s="253">
        <f>E329*'PROPOSED RATES'!I572</f>
        <v>0</v>
      </c>
      <c r="I329" s="742" t="str">
        <f t="shared" si="63"/>
        <v>0.0%</v>
      </c>
      <c r="J329" s="750">
        <f>E329*'PRESENT RATES'!J572</f>
        <v>0</v>
      </c>
      <c r="K329" s="253">
        <f>E329*'PROPOSED RATES'!J572</f>
        <v>0</v>
      </c>
      <c r="L329" s="742" t="str">
        <f t="shared" si="64"/>
        <v>0.0%</v>
      </c>
      <c r="M329" s="741">
        <f>E329*'PRESENT RATES'!K572</f>
        <v>0</v>
      </c>
      <c r="N329" s="253">
        <f>E329*'PROPOSED RATES'!K572</f>
        <v>0</v>
      </c>
      <c r="O329" s="742" t="str">
        <f t="shared" si="65"/>
        <v>0.0%</v>
      </c>
      <c r="P329" s="995">
        <f>E329*'PRESENT RATES'!L572</f>
        <v>0</v>
      </c>
      <c r="Q329" s="996">
        <f>E329*'PROPOSED RATES'!L572</f>
        <v>0</v>
      </c>
      <c r="R329" s="742" t="str">
        <f t="shared" si="66"/>
        <v>0.0%</v>
      </c>
      <c r="S329" s="741">
        <f>E329*'PRESENT RATES'!M572</f>
        <v>0</v>
      </c>
      <c r="T329" s="253">
        <f>E329*'PROPOSED RATES'!M572</f>
        <v>0</v>
      </c>
      <c r="U329" s="742" t="str">
        <f t="shared" si="67"/>
        <v>0.0%</v>
      </c>
      <c r="V329" s="741">
        <f>E329*'PRESENT RATES'!N572</f>
        <v>0</v>
      </c>
      <c r="W329" s="253">
        <f>E329*'PROPOSED RATES'!N572</f>
        <v>0</v>
      </c>
      <c r="X329" s="742" t="str">
        <f t="shared" si="68"/>
        <v>0.0%</v>
      </c>
      <c r="Y329" s="741">
        <f>E329*'PRESENT RATES'!O572</f>
        <v>0</v>
      </c>
      <c r="Z329" s="253">
        <f>E329*'PROPOSED RATES'!O572</f>
        <v>0</v>
      </c>
      <c r="AA329" s="742" t="str">
        <f t="shared" si="69"/>
        <v>0.0%</v>
      </c>
      <c r="AB329" s="741">
        <f>E329*'PRESENT RATES'!Q572</f>
        <v>0</v>
      </c>
      <c r="AC329" s="250">
        <f>E329*'PROPOSED RATES'!Q572</f>
        <v>0</v>
      </c>
      <c r="AD329" s="742" t="str">
        <f t="shared" si="70"/>
        <v>0.0%</v>
      </c>
      <c r="AE329" s="756">
        <f>E329*'PRESENT RATES'!R572</f>
        <v>0</v>
      </c>
      <c r="AF329" s="250">
        <f>E329*'PROPOSED RATES'!R572</f>
        <v>0</v>
      </c>
      <c r="AG329" s="742" t="str">
        <f t="shared" si="71"/>
        <v>0.0%</v>
      </c>
      <c r="AH329" s="756">
        <f>E329*'PRESENT RATES'!S572</f>
        <v>0</v>
      </c>
      <c r="AI329" s="250">
        <f>E329*'PROPOSED RATES'!S572</f>
        <v>0</v>
      </c>
      <c r="AJ329" s="742" t="str">
        <f t="shared" si="72"/>
        <v>0.0%</v>
      </c>
      <c r="AK329" s="985">
        <f>E329*'PRESENT RATES'!T572</f>
        <v>0</v>
      </c>
      <c r="AL329" s="985">
        <f>E329*'PROPOSED RATES'!T572</f>
        <v>0</v>
      </c>
      <c r="AM329" s="742" t="str">
        <f t="shared" si="79"/>
        <v>0.0%</v>
      </c>
      <c r="AN329" s="756">
        <f>E329*'PRESENT RATES'!U572</f>
        <v>0</v>
      </c>
      <c r="AO329" s="250">
        <f>E329*'PROPOSED RATES'!U572</f>
        <v>0</v>
      </c>
      <c r="AP329" s="742" t="str">
        <f t="shared" si="73"/>
        <v>0.0%</v>
      </c>
      <c r="AQ329" s="463"/>
      <c r="AR329" s="225">
        <f t="shared" si="82"/>
        <v>316</v>
      </c>
    </row>
    <row r="330" spans="1:44">
      <c r="A330" s="225">
        <f t="shared" si="83"/>
        <v>317</v>
      </c>
      <c r="B330" s="236"/>
      <c r="C330" s="793" t="s">
        <v>404</v>
      </c>
      <c r="D330" s="770"/>
      <c r="E330" s="776"/>
      <c r="F330" s="805">
        <f>F328</f>
        <v>235905.6</v>
      </c>
      <c r="G330" s="743">
        <f t="shared" ref="G330" si="89">SUM(G326:G329)</f>
        <v>2419.1999999999998</v>
      </c>
      <c r="H330" s="450">
        <f>SUM(H326:H329)</f>
        <v>2419.1999999999998</v>
      </c>
      <c r="I330" s="742">
        <f t="shared" si="63"/>
        <v>0</v>
      </c>
      <c r="J330" s="743">
        <f>SUM(J326:J329)</f>
        <v>118475.78676</v>
      </c>
      <c r="K330" s="450">
        <f>SUM(K326:K329)</f>
        <v>99159.568296000012</v>
      </c>
      <c r="L330" s="742">
        <f t="shared" si="64"/>
        <v>-0.16303937700898696</v>
      </c>
      <c r="M330" s="743">
        <f>SUM(M326:M329)</f>
        <v>576</v>
      </c>
      <c r="N330" s="450">
        <f>SUM(N326:N329)</f>
        <v>345.59999999999997</v>
      </c>
      <c r="O330" s="742">
        <f t="shared" si="65"/>
        <v>-0.4</v>
      </c>
      <c r="P330" s="986">
        <f>SUM(P326:P329)</f>
        <v>0</v>
      </c>
      <c r="Q330" s="987">
        <f>SUM(Q326:Q329)</f>
        <v>0</v>
      </c>
      <c r="R330" s="742" t="str">
        <f t="shared" si="66"/>
        <v>0.0%</v>
      </c>
      <c r="S330" s="743">
        <f>SUM(S326:S329)</f>
        <v>0</v>
      </c>
      <c r="T330" s="450">
        <f>SUM(T326:T329)</f>
        <v>0</v>
      </c>
      <c r="U330" s="742" t="str">
        <f t="shared" si="67"/>
        <v>0.0%</v>
      </c>
      <c r="V330" s="743">
        <f>SUM(V326:V329)</f>
        <v>1958.4</v>
      </c>
      <c r="W330" s="450">
        <f>SUM(W326:W329)</f>
        <v>1843.2</v>
      </c>
      <c r="X330" s="742">
        <f t="shared" si="68"/>
        <v>-5.8823529411764719E-2</v>
      </c>
      <c r="Y330" s="743">
        <f>SUM(Y326:Y329)</f>
        <v>0</v>
      </c>
      <c r="Z330" s="450">
        <f t="shared" ref="Z330" si="90">SUM(Z326:Z329)</f>
        <v>0</v>
      </c>
      <c r="AA330" s="742" t="str">
        <f t="shared" si="69"/>
        <v>0.0%</v>
      </c>
      <c r="AB330" s="743">
        <f>SUM(AB326:AB329)</f>
        <v>123429.38675999999</v>
      </c>
      <c r="AC330" s="450">
        <f>SUM(AC326:AC329)</f>
        <v>103767.56829600001</v>
      </c>
      <c r="AD330" s="742">
        <f t="shared" si="70"/>
        <v>-0.1592960880720492</v>
      </c>
      <c r="AE330" s="746">
        <f>SUM(AE326:AE329)</f>
        <v>1336.3200000000002</v>
      </c>
      <c r="AF330" s="450">
        <f>SUM(AF326:AF329)</f>
        <v>1336.3200000000002</v>
      </c>
      <c r="AG330" s="742">
        <f t="shared" si="71"/>
        <v>0</v>
      </c>
      <c r="AH330" s="746">
        <f>SUM(AH326:AH329)</f>
        <v>14934.528</v>
      </c>
      <c r="AI330" s="450">
        <f>SUM(AI326:AI329)</f>
        <v>13966.848</v>
      </c>
      <c r="AJ330" s="742">
        <f t="shared" si="72"/>
        <v>-6.4794816414686873E-2</v>
      </c>
      <c r="AK330" s="990">
        <f>SUM(AK326:AK329)</f>
        <v>-17.395199999999999</v>
      </c>
      <c r="AL330" s="987">
        <f>SUM(AL326:AL329)</f>
        <v>-18.432000000000002</v>
      </c>
      <c r="AM330" s="742">
        <f t="shared" si="79"/>
        <v>5.9602649006622599E-2</v>
      </c>
      <c r="AN330" s="746">
        <f>SUM(AN326:AN329)</f>
        <v>139682.83955999999</v>
      </c>
      <c r="AO330" s="450">
        <f>SUM(AO326:AO329)</f>
        <v>119052.30429600002</v>
      </c>
      <c r="AP330" s="742">
        <f t="shared" si="73"/>
        <v>-0.14769556037796783</v>
      </c>
      <c r="AQ330" s="464"/>
      <c r="AR330" s="225">
        <f t="shared" si="82"/>
        <v>317</v>
      </c>
    </row>
    <row r="331" spans="1:44">
      <c r="A331" s="225">
        <f t="shared" si="83"/>
        <v>318</v>
      </c>
      <c r="B331" s="236"/>
      <c r="C331" s="807" t="s">
        <v>153</v>
      </c>
      <c r="D331" s="808"/>
      <c r="E331" s="808"/>
      <c r="F331" s="809">
        <f>SUM(F330,F324,F320,F300,F296,F102)</f>
        <v>84848847.473833337</v>
      </c>
      <c r="G331" s="762">
        <f t="shared" ref="G331" si="91">SUM(G330,G324,G320,G300,G296,G102)</f>
        <v>907375.89159488003</v>
      </c>
      <c r="H331" s="468">
        <f>SUM(H330,H324,H320,H300,H296,H102)</f>
        <v>907375.89159488003</v>
      </c>
      <c r="I331" s="742">
        <f t="shared" si="63"/>
        <v>0</v>
      </c>
      <c r="J331" s="762">
        <f t="shared" ref="J331:AN331" si="92">SUM(J330,J324,J320,J300,J296,J102)</f>
        <v>9173350.6652144007</v>
      </c>
      <c r="K331" s="468">
        <f>SUM(K330,K324,K320,K300,K296,K102)</f>
        <v>10135675.732852163</v>
      </c>
      <c r="L331" s="742">
        <f t="shared" si="64"/>
        <v>0.10490442399492328</v>
      </c>
      <c r="M331" s="762">
        <f t="shared" si="92"/>
        <v>206934.88905023993</v>
      </c>
      <c r="N331" s="468">
        <f>SUM(N330,N324,N320,N300,N296,N102)</f>
        <v>133258.32852608</v>
      </c>
      <c r="O331" s="742">
        <f t="shared" si="65"/>
        <v>-0.35603740317696075</v>
      </c>
      <c r="P331" s="991">
        <f t="shared" si="92"/>
        <v>1398.78417408</v>
      </c>
      <c r="Q331" s="992">
        <f>SUM(Q330,Q324,Q320,Q300,Q296,Q102)</f>
        <v>1398.78417408</v>
      </c>
      <c r="R331" s="742">
        <f t="shared" si="66"/>
        <v>0</v>
      </c>
      <c r="S331" s="762">
        <f t="shared" si="92"/>
        <v>2145.3141740800002</v>
      </c>
      <c r="T331" s="468">
        <f>SUM(T330,T324,T320,T300,T296,T102)</f>
        <v>0</v>
      </c>
      <c r="U331" s="742">
        <f t="shared" si="67"/>
        <v>-1</v>
      </c>
      <c r="V331" s="762">
        <f t="shared" si="92"/>
        <v>706201.65602303995</v>
      </c>
      <c r="W331" s="468">
        <f>SUM(W330,W324,W320,W300,W296,W102)</f>
        <v>662762.18263039971</v>
      </c>
      <c r="X331" s="742">
        <f t="shared" si="68"/>
        <v>-6.1511429521800776E-2</v>
      </c>
      <c r="Y331" s="762">
        <f t="shared" si="92"/>
        <v>219.40278272</v>
      </c>
      <c r="Z331" s="468">
        <f t="shared" ref="Z331" si="93">SUM(Z330,Z324,Z320,Z300,Z296,Z102)</f>
        <v>219.40278272</v>
      </c>
      <c r="AA331" s="742">
        <f t="shared" si="69"/>
        <v>0</v>
      </c>
      <c r="AB331" s="762">
        <f t="shared" si="92"/>
        <v>10997626.603013437</v>
      </c>
      <c r="AC331" s="468">
        <f>SUM(AC330,AC324,AC320,AC300,AC296,AC102)</f>
        <v>11840690.322560325</v>
      </c>
      <c r="AD331" s="742">
        <f t="shared" si="70"/>
        <v>7.6658696460551123E-2</v>
      </c>
      <c r="AE331" s="762">
        <f t="shared" si="92"/>
        <v>493694.26329439995</v>
      </c>
      <c r="AF331" s="468">
        <f>SUM(AF330,AF324,AF320,AF300,AF296,AF102)</f>
        <v>493694.26329439995</v>
      </c>
      <c r="AG331" s="742">
        <f t="shared" si="71"/>
        <v>0</v>
      </c>
      <c r="AH331" s="762">
        <f t="shared" si="92"/>
        <v>5524543.0780215999</v>
      </c>
      <c r="AI331" s="468">
        <f>SUM(AI330,AI324,AI320,AI300,AI296,AI102)</f>
        <v>5159956.2484321604</v>
      </c>
      <c r="AJ331" s="742">
        <f t="shared" si="72"/>
        <v>-6.5994024200821677E-2</v>
      </c>
      <c r="AK331" s="991">
        <f t="shared" ref="AK331" si="94">SUM(AK330,AK324,AK320,AK300,AK296,AK102)</f>
        <v>-6438.9570954400015</v>
      </c>
      <c r="AL331" s="992">
        <f>SUM(AL330,AL324,AL320,AL300,AL296,AL102)</f>
        <v>-6809.5760454400033</v>
      </c>
      <c r="AM331" s="742">
        <f t="shared" si="79"/>
        <v>5.7558847575249539E-2</v>
      </c>
      <c r="AN331" s="762">
        <f t="shared" si="92"/>
        <v>17009424.987233996</v>
      </c>
      <c r="AO331" s="468">
        <f>SUM(AO330,AO324,AO320,AO300,AO296,AO102)</f>
        <v>17487531.258241445</v>
      </c>
      <c r="AP331" s="742">
        <f t="shared" si="73"/>
        <v>2.8108314735288298E-2</v>
      </c>
      <c r="AQ331" s="469"/>
      <c r="AR331" s="225">
        <f t="shared" si="82"/>
        <v>318</v>
      </c>
    </row>
    <row r="332" spans="1:44">
      <c r="G332" s="406"/>
      <c r="H332" s="406"/>
      <c r="I332" s="406"/>
      <c r="J332" s="406"/>
      <c r="K332" s="406"/>
      <c r="L332" s="406"/>
      <c r="M332" s="406"/>
      <c r="N332" s="406"/>
      <c r="O332" s="406"/>
      <c r="P332" s="406"/>
      <c r="Q332" s="406"/>
      <c r="R332" s="406"/>
      <c r="S332" s="406"/>
      <c r="T332" s="406"/>
      <c r="U332" s="406"/>
      <c r="V332" s="406"/>
      <c r="W332" s="406"/>
      <c r="X332" s="406"/>
      <c r="Y332" s="406"/>
      <c r="Z332" s="406"/>
      <c r="AA332" s="406"/>
      <c r="AB332" s="763"/>
      <c r="AC332" s="763"/>
      <c r="AD332" s="763"/>
      <c r="AE332" s="406"/>
      <c r="AF332" s="406"/>
      <c r="AG332" s="406"/>
      <c r="AH332" s="406"/>
      <c r="AI332" s="406"/>
      <c r="AJ332" s="406"/>
      <c r="AK332" s="406"/>
      <c r="AL332" s="406"/>
      <c r="AM332" s="406"/>
      <c r="AN332" s="763"/>
      <c r="AO332" s="763"/>
      <c r="AP332" s="406"/>
    </row>
    <row r="333" spans="1:44">
      <c r="J333" s="730"/>
      <c r="K333" s="730"/>
      <c r="L333" s="730"/>
      <c r="M333" s="730"/>
      <c r="N333" s="730"/>
      <c r="O333" s="730"/>
      <c r="P333" s="730"/>
      <c r="Q333" s="730"/>
      <c r="R333" s="730"/>
      <c r="S333" s="730"/>
      <c r="T333" s="730"/>
      <c r="U333" s="730"/>
      <c r="V333" s="730"/>
      <c r="W333" s="730"/>
      <c r="X333" s="730"/>
      <c r="Y333" s="730"/>
      <c r="Z333" s="730"/>
      <c r="AA333" s="730"/>
      <c r="AB333" s="730"/>
      <c r="AC333" s="730"/>
      <c r="AD333" s="730"/>
      <c r="AN333" s="704"/>
      <c r="AO333" s="704"/>
    </row>
  </sheetData>
  <mergeCells count="4">
    <mergeCell ref="A1:AR1"/>
    <mergeCell ref="A2:AR2"/>
    <mergeCell ref="A5:AP5"/>
    <mergeCell ref="A3:AR3"/>
  </mergeCells>
  <phoneticPr fontId="3" type="noConversion"/>
  <printOptions horizontalCentered="1"/>
  <pageMargins left="0.75" right="0.75" top="1" bottom="1" header="0.5" footer="0.5"/>
  <pageSetup scale="65" orientation="landscape" r:id="rId1"/>
  <headerFooter alignWithMargins="0">
    <oddFooter>&amp;L&amp;F
&amp;A&amp;R&amp;P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2A417-2922-44DE-AFE7-601682F6AAE7}">
  <dimension ref="A1:AR333"/>
  <sheetViews>
    <sheetView zoomScaleNormal="100" zoomScaleSheetLayoutView="100" workbookViewId="0">
      <pane ySplit="11" topLeftCell="A12" activePane="bottomLeft" state="frozen"/>
      <selection activeCell="A37" sqref="A37"/>
      <selection pane="bottomLeft" activeCell="A5" sqref="A5:AP5"/>
    </sheetView>
  </sheetViews>
  <sheetFormatPr defaultColWidth="9.28515625" defaultRowHeight="11.25"/>
  <cols>
    <col min="1" max="1" width="4.42578125" style="14" bestFit="1" customWidth="1"/>
    <col min="2" max="2" width="1.7109375" style="14" customWidth="1"/>
    <col min="3" max="3" width="17.42578125" style="14" customWidth="1"/>
    <col min="4" max="4" width="10" style="14" customWidth="1"/>
    <col min="5" max="5" width="7.7109375" style="14" customWidth="1"/>
    <col min="6" max="6" width="9.7109375" style="14" bestFit="1" customWidth="1"/>
    <col min="7" max="7" width="11.7109375" style="14" bestFit="1" customWidth="1"/>
    <col min="8" max="9" width="11.7109375" style="14" customWidth="1"/>
    <col min="10" max="30" width="11.42578125" style="14" customWidth="1"/>
    <col min="31" max="33" width="11.7109375" style="14" customWidth="1"/>
    <col min="34" max="34" width="13.28515625" style="14" bestFit="1" customWidth="1"/>
    <col min="35" max="40" width="13.28515625" style="14" customWidth="1"/>
    <col min="41" max="41" width="11.7109375" style="14" customWidth="1"/>
    <col min="42" max="42" width="8.28515625" style="14" bestFit="1" customWidth="1"/>
    <col min="43" max="43" width="1.7109375" style="14" customWidth="1"/>
    <col min="44" max="44" width="4.42578125" style="14" bestFit="1" customWidth="1"/>
    <col min="45" max="16384" width="9.28515625" style="14"/>
  </cols>
  <sheetData>
    <row r="1" spans="1:44">
      <c r="A1" s="1159" t="str">
        <f>DESCRIPTION!A1</f>
        <v>SAN DIEGO GAS AND ELECTRIC COMPANY ("SDG&amp;E")</v>
      </c>
      <c r="B1" s="1159"/>
      <c r="C1" s="1159"/>
      <c r="D1" s="1159"/>
      <c r="E1" s="1159"/>
      <c r="F1" s="1159"/>
      <c r="G1" s="1159"/>
      <c r="H1" s="1159"/>
      <c r="I1" s="1159"/>
      <c r="J1" s="1159"/>
      <c r="K1" s="1159"/>
      <c r="L1" s="1159"/>
      <c r="M1" s="1159"/>
      <c r="N1" s="1159"/>
      <c r="O1" s="1159"/>
      <c r="P1" s="1159"/>
      <c r="Q1" s="1159"/>
      <c r="R1" s="1159"/>
      <c r="S1" s="1159"/>
      <c r="T1" s="1159"/>
      <c r="U1" s="1159"/>
      <c r="V1" s="1159"/>
      <c r="W1" s="1159"/>
      <c r="X1" s="1159"/>
      <c r="Y1" s="1159"/>
      <c r="Z1" s="1159"/>
      <c r="AA1" s="1159"/>
      <c r="AB1" s="1159"/>
      <c r="AC1" s="1159"/>
      <c r="AD1" s="1159"/>
      <c r="AE1" s="1159"/>
      <c r="AF1" s="1159"/>
      <c r="AG1" s="1159"/>
      <c r="AH1" s="1159"/>
      <c r="AI1" s="1159"/>
      <c r="AJ1" s="1159"/>
      <c r="AK1" s="1159"/>
      <c r="AL1" s="1159"/>
      <c r="AM1" s="1159"/>
      <c r="AN1" s="1159"/>
      <c r="AO1" s="1159"/>
      <c r="AP1" s="1159"/>
      <c r="AQ1" s="1159"/>
      <c r="AR1" s="1159"/>
    </row>
    <row r="2" spans="1:44">
      <c r="A2" s="1160" t="str">
        <f>DESCRIPTION!A2</f>
        <v>TEST YEAR ("TY") 2019 GENERAL RATE CASE ("GRC") PHASE 2, APPLICATION ("A.") 19-03-002</v>
      </c>
      <c r="B2" s="1160"/>
      <c r="C2" s="1160"/>
      <c r="D2" s="1160"/>
      <c r="E2" s="1160"/>
      <c r="F2" s="1160"/>
      <c r="G2" s="1160"/>
      <c r="H2" s="1160"/>
      <c r="I2" s="1160"/>
      <c r="J2" s="1160"/>
      <c r="K2" s="1160"/>
      <c r="L2" s="1160"/>
      <c r="M2" s="1160"/>
      <c r="N2" s="1160"/>
      <c r="O2" s="1160"/>
      <c r="P2" s="1160"/>
      <c r="Q2" s="1160"/>
      <c r="R2" s="1160"/>
      <c r="S2" s="1160"/>
      <c r="T2" s="1160"/>
      <c r="U2" s="1160"/>
      <c r="V2" s="1160"/>
      <c r="W2" s="1160"/>
      <c r="X2" s="1160"/>
      <c r="Y2" s="1160"/>
      <c r="Z2" s="1160"/>
      <c r="AA2" s="1160"/>
      <c r="AB2" s="1160"/>
      <c r="AC2" s="1160"/>
      <c r="AD2" s="1160"/>
      <c r="AE2" s="1160"/>
      <c r="AF2" s="1160"/>
      <c r="AG2" s="1160"/>
      <c r="AH2" s="1160"/>
      <c r="AI2" s="1160"/>
      <c r="AJ2" s="1160"/>
      <c r="AK2" s="1160"/>
      <c r="AL2" s="1160"/>
      <c r="AM2" s="1160"/>
      <c r="AN2" s="1160"/>
      <c r="AO2" s="1160"/>
      <c r="AP2" s="1160"/>
      <c r="AQ2" s="1160"/>
      <c r="AR2" s="1160"/>
    </row>
    <row r="3" spans="1:44">
      <c r="A3" s="1160" t="str">
        <f>DESCRIPTION!A3</f>
        <v>NON-SCHOOL STREET LIGHTING MODEL WORKPAPER - CHAPTER 7 ("SAXE")</v>
      </c>
      <c r="B3" s="1160"/>
      <c r="C3" s="1160"/>
      <c r="D3" s="1160"/>
      <c r="E3" s="1160"/>
      <c r="F3" s="1160"/>
      <c r="G3" s="1160"/>
      <c r="H3" s="1160"/>
      <c r="I3" s="1160"/>
      <c r="J3" s="1160"/>
      <c r="K3" s="1160"/>
      <c r="L3" s="1160"/>
      <c r="M3" s="1160"/>
      <c r="N3" s="1160"/>
      <c r="O3" s="1160"/>
      <c r="P3" s="1160"/>
      <c r="Q3" s="1160"/>
      <c r="R3" s="1160"/>
      <c r="S3" s="1160"/>
      <c r="T3" s="1160"/>
      <c r="U3" s="1160"/>
      <c r="V3" s="1160"/>
      <c r="W3" s="1160"/>
      <c r="X3" s="1160"/>
      <c r="Y3" s="1160"/>
      <c r="Z3" s="1160"/>
      <c r="AA3" s="1160"/>
      <c r="AB3" s="1160"/>
      <c r="AC3" s="1160"/>
      <c r="AD3" s="1160"/>
      <c r="AE3" s="1160"/>
      <c r="AF3" s="1160"/>
      <c r="AG3" s="1160"/>
      <c r="AH3" s="1160"/>
      <c r="AI3" s="1160"/>
      <c r="AJ3" s="1160"/>
      <c r="AK3" s="1160"/>
      <c r="AL3" s="1160"/>
      <c r="AM3" s="1160"/>
      <c r="AN3" s="1160"/>
      <c r="AO3" s="1160"/>
      <c r="AP3" s="1160"/>
      <c r="AQ3" s="1160"/>
      <c r="AR3" s="1160"/>
    </row>
    <row r="4" spans="1:44">
      <c r="A4" s="976"/>
      <c r="B4" s="976"/>
      <c r="C4" s="976"/>
      <c r="D4" s="976"/>
      <c r="E4" s="976"/>
      <c r="F4" s="976"/>
      <c r="G4" s="976"/>
      <c r="H4" s="976"/>
      <c r="I4" s="976"/>
      <c r="J4" s="976"/>
      <c r="K4" s="976"/>
      <c r="L4" s="976"/>
      <c r="M4" s="976"/>
      <c r="N4" s="976"/>
      <c r="O4" s="976"/>
      <c r="P4" s="976"/>
      <c r="Q4" s="976"/>
      <c r="R4" s="976"/>
      <c r="S4" s="976"/>
      <c r="T4" s="976"/>
      <c r="U4" s="976"/>
      <c r="V4" s="976"/>
      <c r="W4" s="976"/>
      <c r="X4" s="976"/>
      <c r="Y4" s="976"/>
      <c r="Z4" s="976"/>
      <c r="AA4" s="976"/>
      <c r="AB4" s="976"/>
      <c r="AC4" s="976"/>
      <c r="AD4" s="976"/>
      <c r="AE4" s="976"/>
      <c r="AF4" s="976"/>
      <c r="AG4" s="976"/>
      <c r="AH4" s="976"/>
      <c r="AI4" s="976"/>
      <c r="AJ4" s="976"/>
      <c r="AK4" s="976"/>
      <c r="AL4" s="976"/>
      <c r="AM4" s="976"/>
      <c r="AN4" s="976"/>
      <c r="AO4" s="976"/>
      <c r="AP4" s="976"/>
      <c r="AQ4" s="976"/>
      <c r="AR4" s="976"/>
    </row>
    <row r="5" spans="1:44">
      <c r="A5" s="1161" t="s">
        <v>851</v>
      </c>
      <c r="B5" s="1161"/>
      <c r="C5" s="1161"/>
      <c r="D5" s="1161"/>
      <c r="E5" s="1161"/>
      <c r="F5" s="1161"/>
      <c r="G5" s="1161"/>
      <c r="H5" s="1161"/>
      <c r="I5" s="1161"/>
      <c r="J5" s="1161"/>
      <c r="K5" s="1161"/>
      <c r="L5" s="1161"/>
      <c r="M5" s="1161"/>
      <c r="N5" s="1161"/>
      <c r="O5" s="1161"/>
      <c r="P5" s="1161"/>
      <c r="Q5" s="1161"/>
      <c r="R5" s="1161"/>
      <c r="S5" s="1161"/>
      <c r="T5" s="1161"/>
      <c r="U5" s="1161"/>
      <c r="V5" s="1161"/>
      <c r="W5" s="1161"/>
      <c r="X5" s="1161"/>
      <c r="Y5" s="1161"/>
      <c r="Z5" s="1161"/>
      <c r="AA5" s="1161"/>
      <c r="AB5" s="1161"/>
      <c r="AC5" s="1161"/>
      <c r="AD5" s="1161"/>
      <c r="AE5" s="1161"/>
      <c r="AF5" s="1161"/>
      <c r="AG5" s="1161"/>
      <c r="AH5" s="1161"/>
      <c r="AI5" s="1161"/>
      <c r="AJ5" s="1161"/>
      <c r="AK5" s="1161"/>
      <c r="AL5" s="1161"/>
      <c r="AM5" s="1161"/>
      <c r="AN5" s="1161"/>
      <c r="AO5" s="1161"/>
      <c r="AP5" s="1161"/>
      <c r="AR5" s="225"/>
    </row>
    <row r="7" spans="1:44">
      <c r="C7" s="777"/>
      <c r="D7" s="778"/>
      <c r="E7" s="778"/>
      <c r="F7" s="779"/>
      <c r="G7" s="731" t="s">
        <v>280</v>
      </c>
      <c r="H7" s="732" t="s">
        <v>150</v>
      </c>
      <c r="I7" s="733" t="s">
        <v>411</v>
      </c>
      <c r="J7" s="731" t="s">
        <v>280</v>
      </c>
      <c r="K7" s="732" t="s">
        <v>150</v>
      </c>
      <c r="L7" s="733" t="s">
        <v>411</v>
      </c>
      <c r="M7" s="731" t="s">
        <v>280</v>
      </c>
      <c r="N7" s="732" t="s">
        <v>150</v>
      </c>
      <c r="O7" s="733" t="s">
        <v>411</v>
      </c>
      <c r="P7" s="731" t="s">
        <v>280</v>
      </c>
      <c r="Q7" s="732" t="s">
        <v>150</v>
      </c>
      <c r="R7" s="733" t="s">
        <v>411</v>
      </c>
      <c r="S7" s="731" t="s">
        <v>280</v>
      </c>
      <c r="T7" s="732" t="s">
        <v>150</v>
      </c>
      <c r="U7" s="733" t="s">
        <v>411</v>
      </c>
      <c r="V7" s="731" t="s">
        <v>280</v>
      </c>
      <c r="W7" s="732" t="s">
        <v>150</v>
      </c>
      <c r="X7" s="733" t="s">
        <v>411</v>
      </c>
      <c r="Y7" s="731" t="s">
        <v>280</v>
      </c>
      <c r="Z7" s="732" t="s">
        <v>150</v>
      </c>
      <c r="AA7" s="733" t="s">
        <v>411</v>
      </c>
      <c r="AB7" s="731" t="s">
        <v>280</v>
      </c>
      <c r="AC7" s="732" t="s">
        <v>150</v>
      </c>
      <c r="AD7" s="733" t="s">
        <v>411</v>
      </c>
      <c r="AE7" s="752" t="s">
        <v>280</v>
      </c>
      <c r="AF7" s="732" t="s">
        <v>150</v>
      </c>
      <c r="AG7" s="733" t="s">
        <v>411</v>
      </c>
      <c r="AH7" s="752" t="s">
        <v>280</v>
      </c>
      <c r="AI7" s="732" t="s">
        <v>150</v>
      </c>
      <c r="AJ7" s="733" t="s">
        <v>411</v>
      </c>
      <c r="AK7" s="752" t="s">
        <v>280</v>
      </c>
      <c r="AL7" s="732" t="s">
        <v>150</v>
      </c>
      <c r="AM7" s="733" t="s">
        <v>411</v>
      </c>
      <c r="AN7" s="752" t="s">
        <v>280</v>
      </c>
      <c r="AO7" s="732" t="s">
        <v>150</v>
      </c>
      <c r="AP7" s="761" t="s">
        <v>411</v>
      </c>
    </row>
    <row r="8" spans="1:44">
      <c r="A8" s="225"/>
      <c r="B8" s="225"/>
      <c r="C8" s="780" t="s">
        <v>160</v>
      </c>
      <c r="D8" s="765"/>
      <c r="E8" s="765"/>
      <c r="F8" s="781"/>
      <c r="G8" s="734" t="s">
        <v>415</v>
      </c>
      <c r="H8" s="573" t="s">
        <v>415</v>
      </c>
      <c r="I8" s="735" t="s">
        <v>415</v>
      </c>
      <c r="J8" s="734" t="s">
        <v>416</v>
      </c>
      <c r="K8" s="573" t="s">
        <v>416</v>
      </c>
      <c r="L8" s="735" t="s">
        <v>416</v>
      </c>
      <c r="M8" s="734" t="s">
        <v>43</v>
      </c>
      <c r="N8" s="573" t="s">
        <v>43</v>
      </c>
      <c r="O8" s="735" t="s">
        <v>43</v>
      </c>
      <c r="P8" s="734" t="s">
        <v>417</v>
      </c>
      <c r="Q8" s="573" t="s">
        <v>417</v>
      </c>
      <c r="R8" s="735" t="s">
        <v>43</v>
      </c>
      <c r="S8" s="734" t="s">
        <v>44</v>
      </c>
      <c r="T8" s="244" t="s">
        <v>44</v>
      </c>
      <c r="U8" s="751" t="s">
        <v>44</v>
      </c>
      <c r="V8" s="734" t="s">
        <v>462</v>
      </c>
      <c r="W8" s="244" t="s">
        <v>462</v>
      </c>
      <c r="X8" s="751" t="s">
        <v>462</v>
      </c>
      <c r="Y8" s="734" t="s">
        <v>177</v>
      </c>
      <c r="Z8" s="244" t="s">
        <v>177</v>
      </c>
      <c r="AA8" s="751" t="s">
        <v>177</v>
      </c>
      <c r="AB8" s="734" t="s">
        <v>421</v>
      </c>
      <c r="AC8" s="573" t="s">
        <v>421</v>
      </c>
      <c r="AD8" s="751" t="s">
        <v>421</v>
      </c>
      <c r="AE8" s="734" t="s">
        <v>273</v>
      </c>
      <c r="AF8" s="573" t="s">
        <v>273</v>
      </c>
      <c r="AG8" s="751" t="s">
        <v>273</v>
      </c>
      <c r="AH8" s="734" t="s">
        <v>203</v>
      </c>
      <c r="AI8" s="573" t="s">
        <v>203</v>
      </c>
      <c r="AJ8" s="751" t="s">
        <v>203</v>
      </c>
      <c r="AK8" s="734" t="s">
        <v>454</v>
      </c>
      <c r="AL8" s="573" t="s">
        <v>454</v>
      </c>
      <c r="AM8" s="751" t="s">
        <v>454</v>
      </c>
      <c r="AN8" s="734" t="s">
        <v>23</v>
      </c>
      <c r="AO8" s="573" t="s">
        <v>23</v>
      </c>
      <c r="AP8" s="735" t="s">
        <v>23</v>
      </c>
      <c r="AQ8" s="225"/>
      <c r="AR8" s="225"/>
    </row>
    <row r="9" spans="1:44">
      <c r="A9" s="225"/>
      <c r="B9" s="225"/>
      <c r="C9" s="780" t="s">
        <v>161</v>
      </c>
      <c r="D9" s="765"/>
      <c r="E9" s="764" t="s">
        <v>56</v>
      </c>
      <c r="F9" s="781" t="s">
        <v>166</v>
      </c>
      <c r="G9" s="734" t="s">
        <v>49</v>
      </c>
      <c r="H9" s="573" t="s">
        <v>49</v>
      </c>
      <c r="I9" s="735" t="s">
        <v>151</v>
      </c>
      <c r="J9" s="734" t="s">
        <v>49</v>
      </c>
      <c r="K9" s="573" t="s">
        <v>49</v>
      </c>
      <c r="L9" s="735" t="s">
        <v>151</v>
      </c>
      <c r="M9" s="734" t="s">
        <v>49</v>
      </c>
      <c r="N9" s="573" t="s">
        <v>49</v>
      </c>
      <c r="O9" s="735" t="s">
        <v>151</v>
      </c>
      <c r="P9" s="734" t="s">
        <v>49</v>
      </c>
      <c r="Q9" s="573" t="s">
        <v>49</v>
      </c>
      <c r="R9" s="735" t="s">
        <v>151</v>
      </c>
      <c r="S9" s="734" t="s">
        <v>49</v>
      </c>
      <c r="T9" s="573" t="s">
        <v>49</v>
      </c>
      <c r="U9" s="735" t="s">
        <v>151</v>
      </c>
      <c r="V9" s="734" t="s">
        <v>49</v>
      </c>
      <c r="W9" s="573" t="s">
        <v>49</v>
      </c>
      <c r="X9" s="735" t="s">
        <v>151</v>
      </c>
      <c r="Y9" s="734" t="s">
        <v>49</v>
      </c>
      <c r="Z9" s="573" t="s">
        <v>49</v>
      </c>
      <c r="AA9" s="735" t="s">
        <v>151</v>
      </c>
      <c r="AB9" s="734" t="s">
        <v>49</v>
      </c>
      <c r="AC9" s="573" t="s">
        <v>49</v>
      </c>
      <c r="AD9" s="735" t="s">
        <v>151</v>
      </c>
      <c r="AE9" s="734" t="s">
        <v>49</v>
      </c>
      <c r="AF9" s="573" t="s">
        <v>49</v>
      </c>
      <c r="AG9" s="735" t="s">
        <v>151</v>
      </c>
      <c r="AH9" s="734" t="s">
        <v>49</v>
      </c>
      <c r="AI9" s="573" t="s">
        <v>49</v>
      </c>
      <c r="AJ9" s="735" t="s">
        <v>151</v>
      </c>
      <c r="AK9" s="734" t="s">
        <v>49</v>
      </c>
      <c r="AL9" s="573" t="s">
        <v>49</v>
      </c>
      <c r="AM9" s="735" t="s">
        <v>151</v>
      </c>
      <c r="AN9" s="734" t="s">
        <v>49</v>
      </c>
      <c r="AO9" s="573" t="s">
        <v>49</v>
      </c>
      <c r="AP9" s="735" t="s">
        <v>151</v>
      </c>
      <c r="AQ9" s="225"/>
      <c r="AR9" s="225"/>
    </row>
    <row r="10" spans="1:44">
      <c r="A10" s="453" t="s">
        <v>2</v>
      </c>
      <c r="B10" s="453"/>
      <c r="C10" s="780" t="s">
        <v>410</v>
      </c>
      <c r="D10" s="764" t="s">
        <v>54</v>
      </c>
      <c r="E10" s="764" t="s">
        <v>542</v>
      </c>
      <c r="F10" s="782" t="s">
        <v>152</v>
      </c>
      <c r="G10" s="734" t="s">
        <v>57</v>
      </c>
      <c r="H10" s="225" t="s">
        <v>57</v>
      </c>
      <c r="I10" s="736" t="s">
        <v>55</v>
      </c>
      <c r="J10" s="734" t="s">
        <v>57</v>
      </c>
      <c r="K10" s="225" t="s">
        <v>57</v>
      </c>
      <c r="L10" s="736" t="s">
        <v>55</v>
      </c>
      <c r="M10" s="734" t="s">
        <v>57</v>
      </c>
      <c r="N10" s="225" t="s">
        <v>57</v>
      </c>
      <c r="O10" s="736" t="s">
        <v>55</v>
      </c>
      <c r="P10" s="734" t="s">
        <v>57</v>
      </c>
      <c r="Q10" s="225" t="s">
        <v>57</v>
      </c>
      <c r="R10" s="736" t="s">
        <v>55</v>
      </c>
      <c r="S10" s="734" t="s">
        <v>57</v>
      </c>
      <c r="T10" s="225" t="s">
        <v>57</v>
      </c>
      <c r="U10" s="736" t="s">
        <v>55</v>
      </c>
      <c r="V10" s="734" t="s">
        <v>57</v>
      </c>
      <c r="W10" s="225" t="s">
        <v>57</v>
      </c>
      <c r="X10" s="736" t="s">
        <v>55</v>
      </c>
      <c r="Y10" s="734" t="s">
        <v>57</v>
      </c>
      <c r="Z10" s="225" t="s">
        <v>57</v>
      </c>
      <c r="AA10" s="736" t="s">
        <v>55</v>
      </c>
      <c r="AB10" s="734" t="s">
        <v>57</v>
      </c>
      <c r="AC10" s="225" t="s">
        <v>57</v>
      </c>
      <c r="AD10" s="736" t="s">
        <v>55</v>
      </c>
      <c r="AE10" s="734" t="s">
        <v>57</v>
      </c>
      <c r="AF10" s="225" t="s">
        <v>57</v>
      </c>
      <c r="AG10" s="736" t="s">
        <v>55</v>
      </c>
      <c r="AH10" s="734" t="s">
        <v>57</v>
      </c>
      <c r="AI10" s="225" t="s">
        <v>57</v>
      </c>
      <c r="AJ10" s="736" t="s">
        <v>55</v>
      </c>
      <c r="AK10" s="734" t="s">
        <v>57</v>
      </c>
      <c r="AL10" s="225" t="s">
        <v>57</v>
      </c>
      <c r="AM10" s="736" t="s">
        <v>55</v>
      </c>
      <c r="AN10" s="734" t="s">
        <v>57</v>
      </c>
      <c r="AO10" s="225" t="s">
        <v>57</v>
      </c>
      <c r="AP10" s="736" t="s">
        <v>55</v>
      </c>
      <c r="AQ10" s="225"/>
      <c r="AR10" s="453" t="s">
        <v>2</v>
      </c>
    </row>
    <row r="11" spans="1:44">
      <c r="A11" s="319" t="s">
        <v>59</v>
      </c>
      <c r="B11" s="319"/>
      <c r="C11" s="783" t="s">
        <v>62</v>
      </c>
      <c r="D11" s="766" t="s">
        <v>72</v>
      </c>
      <c r="E11" s="766" t="s">
        <v>73</v>
      </c>
      <c r="F11" s="784" t="s">
        <v>74</v>
      </c>
      <c r="G11" s="737" t="s">
        <v>66</v>
      </c>
      <c r="H11" s="291" t="s">
        <v>67</v>
      </c>
      <c r="I11" s="738" t="s">
        <v>588</v>
      </c>
      <c r="J11" s="737" t="s">
        <v>418</v>
      </c>
      <c r="K11" s="291" t="s">
        <v>68</v>
      </c>
      <c r="L11" s="738" t="s">
        <v>69</v>
      </c>
      <c r="M11" s="737" t="s">
        <v>70</v>
      </c>
      <c r="N11" s="291" t="s">
        <v>554</v>
      </c>
      <c r="O11" s="738" t="s">
        <v>71</v>
      </c>
      <c r="P11" s="737" t="s">
        <v>206</v>
      </c>
      <c r="Q11" s="291" t="s">
        <v>207</v>
      </c>
      <c r="R11" s="738" t="s">
        <v>208</v>
      </c>
      <c r="S11" s="737" t="s">
        <v>662</v>
      </c>
      <c r="T11" s="291" t="s">
        <v>663</v>
      </c>
      <c r="U11" s="738" t="s">
        <v>664</v>
      </c>
      <c r="V11" s="737" t="s">
        <v>712</v>
      </c>
      <c r="W11" s="291" t="s">
        <v>713</v>
      </c>
      <c r="X11" s="738" t="s">
        <v>714</v>
      </c>
      <c r="Y11" s="737" t="s">
        <v>555</v>
      </c>
      <c r="Z11" s="291" t="s">
        <v>556</v>
      </c>
      <c r="AA11" s="738" t="s">
        <v>557</v>
      </c>
      <c r="AB11" s="737" t="s">
        <v>558</v>
      </c>
      <c r="AC11" s="291" t="s">
        <v>559</v>
      </c>
      <c r="AD11" s="738" t="s">
        <v>715</v>
      </c>
      <c r="AE11" s="737" t="s">
        <v>716</v>
      </c>
      <c r="AF11" s="291" t="s">
        <v>717</v>
      </c>
      <c r="AG11" s="738" t="s">
        <v>718</v>
      </c>
      <c r="AH11" s="737" t="s">
        <v>719</v>
      </c>
      <c r="AI11" s="291" t="s">
        <v>720</v>
      </c>
      <c r="AJ11" s="738" t="s">
        <v>721</v>
      </c>
      <c r="AK11" s="737" t="s">
        <v>722</v>
      </c>
      <c r="AL11" s="291" t="s">
        <v>723</v>
      </c>
      <c r="AM11" s="738" t="s">
        <v>724</v>
      </c>
      <c r="AN11" s="753" t="s">
        <v>819</v>
      </c>
      <c r="AO11" s="291" t="s">
        <v>820</v>
      </c>
      <c r="AP11" s="738" t="s">
        <v>821</v>
      </c>
      <c r="AQ11" s="419"/>
      <c r="AR11" s="319" t="s">
        <v>59</v>
      </c>
    </row>
    <row r="12" spans="1:44">
      <c r="A12" s="225"/>
      <c r="B12" s="225"/>
      <c r="C12" s="785"/>
      <c r="D12" s="765"/>
      <c r="E12" s="765"/>
      <c r="F12" s="786"/>
      <c r="G12" s="739"/>
      <c r="I12" s="271"/>
      <c r="J12" s="748"/>
      <c r="L12" s="271"/>
      <c r="M12" s="748"/>
      <c r="O12" s="271"/>
      <c r="P12" s="748"/>
      <c r="R12" s="271"/>
      <c r="S12" s="748"/>
      <c r="U12" s="271"/>
      <c r="V12" s="748"/>
      <c r="X12" s="271"/>
      <c r="Y12" s="748"/>
      <c r="AA12" s="271"/>
      <c r="AB12" s="748"/>
      <c r="AC12" s="63"/>
      <c r="AD12" s="271"/>
      <c r="AE12" s="754"/>
      <c r="AF12" s="63"/>
      <c r="AG12" s="271"/>
      <c r="AH12" s="754"/>
      <c r="AI12" s="63"/>
      <c r="AJ12" s="271"/>
      <c r="AN12" s="754"/>
      <c r="AO12" s="63"/>
      <c r="AP12" s="279"/>
      <c r="AR12" s="225"/>
    </row>
    <row r="13" spans="1:44">
      <c r="A13" s="225">
        <f>A12+1</f>
        <v>1</v>
      </c>
      <c r="B13" s="225"/>
      <c r="C13" s="787" t="s">
        <v>297</v>
      </c>
      <c r="D13" s="767"/>
      <c r="E13" s="767"/>
      <c r="F13" s="786"/>
      <c r="G13" s="739"/>
      <c r="H13" s="449"/>
      <c r="I13" s="740"/>
      <c r="J13" s="749"/>
      <c r="K13" s="249"/>
      <c r="L13" s="740"/>
      <c r="M13" s="749"/>
      <c r="N13" s="249"/>
      <c r="O13" s="740"/>
      <c r="P13" s="749"/>
      <c r="Q13" s="249"/>
      <c r="R13" s="740"/>
      <c r="S13" s="749"/>
      <c r="T13" s="249"/>
      <c r="U13" s="740"/>
      <c r="V13" s="749"/>
      <c r="W13" s="249"/>
      <c r="X13" s="740"/>
      <c r="Y13" s="749"/>
      <c r="Z13" s="249"/>
      <c r="AA13" s="740"/>
      <c r="AB13" s="749"/>
      <c r="AC13" s="251"/>
      <c r="AD13" s="740"/>
      <c r="AE13" s="755"/>
      <c r="AF13" s="251"/>
      <c r="AG13" s="740"/>
      <c r="AH13" s="755"/>
      <c r="AI13" s="251"/>
      <c r="AJ13" s="740"/>
      <c r="AK13" s="449"/>
      <c r="AL13" s="449"/>
      <c r="AM13" s="449"/>
      <c r="AN13" s="755"/>
      <c r="AO13" s="251"/>
      <c r="AP13" s="760"/>
      <c r="AR13" s="225">
        <f t="shared" ref="AR13:AR42" si="0">A13</f>
        <v>1</v>
      </c>
    </row>
    <row r="14" spans="1:44">
      <c r="A14" s="225">
        <f>A13+1</f>
        <v>2</v>
      </c>
      <c r="B14" s="225"/>
      <c r="C14" s="788">
        <f>'LIGHTING MC'!C14</f>
        <v>175</v>
      </c>
      <c r="D14" s="769">
        <f>'LIGHTING MC'!D14</f>
        <v>7000</v>
      </c>
      <c r="E14" s="769">
        <f>'LIGHTING MC (SCHOOL)'!E14</f>
        <v>0</v>
      </c>
      <c r="F14" s="769">
        <f>'LIGHTING MC (SCHOOL)'!F14</f>
        <v>0</v>
      </c>
      <c r="G14" s="741">
        <f>E14*'PRESENT RATES'!I12</f>
        <v>0</v>
      </c>
      <c r="H14" s="253">
        <f>E14*'PROPOSED RATES (SCHOOL)'!I12</f>
        <v>0</v>
      </c>
      <c r="I14" s="742" t="str">
        <f>IFERROR(H14/G14-1,"0.0%")</f>
        <v>0.0%</v>
      </c>
      <c r="J14" s="741">
        <f>E14*'PRESENT RATES'!J12</f>
        <v>0</v>
      </c>
      <c r="K14" s="253">
        <f>E14*'PROPOSED RATES (SCHOOL)'!J12</f>
        <v>0</v>
      </c>
      <c r="L14" s="742" t="str">
        <f>IFERROR(K14/J14-1,"0.0%")</f>
        <v>0.0%</v>
      </c>
      <c r="M14" s="741">
        <f>E14*'PRESENT RATES'!K12</f>
        <v>0</v>
      </c>
      <c r="N14" s="253">
        <f>E14*'PROPOSED RATES (SCHOOL)'!K12</f>
        <v>0</v>
      </c>
      <c r="O14" s="742" t="str">
        <f>IFERROR(N14/M14-1,"0.0%")</f>
        <v>0.0%</v>
      </c>
      <c r="P14" s="995">
        <f>E14*'PRESENT RATES'!L12</f>
        <v>0</v>
      </c>
      <c r="Q14" s="996">
        <f>E14*'PROPOSED RATES (SCHOOL)'!L12</f>
        <v>0</v>
      </c>
      <c r="R14" s="742" t="str">
        <f>IFERROR(Q14/P14-1,"0.0%")</f>
        <v>0.0%</v>
      </c>
      <c r="S14" s="741">
        <f>E14*'PRESENT RATES'!M12</f>
        <v>0</v>
      </c>
      <c r="T14" s="253">
        <f>E14*'PROPOSED RATES (SCHOOL)'!M12</f>
        <v>0</v>
      </c>
      <c r="U14" s="742" t="str">
        <f>IFERROR(T14/S14-1,"0.0%")</f>
        <v>0.0%</v>
      </c>
      <c r="V14" s="741">
        <f>E14*'PRESENT RATES'!N12</f>
        <v>0</v>
      </c>
      <c r="W14" s="253">
        <f>E14*'PROPOSED RATES (SCHOOL)'!N12</f>
        <v>0</v>
      </c>
      <c r="X14" s="742" t="str">
        <f>IFERROR(W14/V14-1,"0.0%")</f>
        <v>0.0%</v>
      </c>
      <c r="Y14" s="741">
        <f>E14*'PRESENT RATES'!O12</f>
        <v>0</v>
      </c>
      <c r="Z14" s="253">
        <f>E14*'PROPOSED RATES (SCHOOL)'!O12</f>
        <v>0</v>
      </c>
      <c r="AA14" s="742" t="str">
        <f>IFERROR(Z14/Y14-1,"0.0%")</f>
        <v>0.0%</v>
      </c>
      <c r="AB14" s="741">
        <f>E14*'PRESENT RATES'!Q12</f>
        <v>0</v>
      </c>
      <c r="AC14" s="250">
        <f>E14*'PROPOSED RATES (SCHOOL)'!Q12</f>
        <v>0</v>
      </c>
      <c r="AD14" s="742" t="str">
        <f>IFERROR(AC14/AB14-1,"0.0%")</f>
        <v>0.0%</v>
      </c>
      <c r="AE14" s="756">
        <f>E14*'PRESENT RATES'!R12</f>
        <v>0</v>
      </c>
      <c r="AF14" s="250">
        <f>E14*'PROPOSED RATES (SCHOOL)'!R12</f>
        <v>0</v>
      </c>
      <c r="AG14" s="742" t="str">
        <f>IFERROR(AF14/AE14-1,"0.0%")</f>
        <v>0.0%</v>
      </c>
      <c r="AH14" s="756">
        <f>E14*'PRESENT RATES'!S12</f>
        <v>0</v>
      </c>
      <c r="AI14" s="250">
        <f>E14*'PROPOSED RATES (SCHOOL)'!S12</f>
        <v>0</v>
      </c>
      <c r="AJ14" s="742" t="str">
        <f>IFERROR(AI14/AH14-1,"0.0%")</f>
        <v>0.0%</v>
      </c>
      <c r="AK14" s="993">
        <f>E14*'PRESENT RATES'!T12</f>
        <v>0</v>
      </c>
      <c r="AL14" s="112">
        <f>E14*'PROPOSED RATES (SCHOOL)'!T12</f>
        <v>0</v>
      </c>
      <c r="AM14" s="742" t="str">
        <f>IFERROR(AL14/AK14-1,"0.0%")</f>
        <v>0.0%</v>
      </c>
      <c r="AN14" s="756">
        <f>E14*'PRESENT RATES'!U12</f>
        <v>0</v>
      </c>
      <c r="AO14" s="250">
        <f>E14*'PROPOSED RATES (SCHOOL)'!U12</f>
        <v>0</v>
      </c>
      <c r="AP14" s="742" t="str">
        <f>IFERROR(AO14/AN14-1,"0.0%")</f>
        <v>0.0%</v>
      </c>
      <c r="AQ14" s="463"/>
      <c r="AR14" s="225">
        <f t="shared" si="0"/>
        <v>2</v>
      </c>
    </row>
    <row r="15" spans="1:44">
      <c r="A15" s="225">
        <f t="shared" ref="A15:A78" si="1">A14+1</f>
        <v>3</v>
      </c>
      <c r="B15" s="225"/>
      <c r="C15" s="790" t="s">
        <v>296</v>
      </c>
      <c r="D15" s="765"/>
      <c r="E15" s="769"/>
      <c r="F15" s="769"/>
      <c r="G15" s="741"/>
      <c r="H15" s="253"/>
      <c r="I15" s="742"/>
      <c r="J15" s="741"/>
      <c r="K15" s="253"/>
      <c r="L15" s="742"/>
      <c r="M15" s="741"/>
      <c r="N15" s="253"/>
      <c r="O15" s="742"/>
      <c r="P15" s="995"/>
      <c r="Q15" s="996"/>
      <c r="R15" s="742"/>
      <c r="S15" s="741"/>
      <c r="T15" s="253"/>
      <c r="U15" s="742"/>
      <c r="V15" s="741"/>
      <c r="W15" s="253"/>
      <c r="X15" s="742"/>
      <c r="Y15" s="741"/>
      <c r="Z15" s="253"/>
      <c r="AA15" s="742"/>
      <c r="AB15" s="741"/>
      <c r="AC15" s="250"/>
      <c r="AD15" s="742"/>
      <c r="AE15" s="756"/>
      <c r="AF15" s="250"/>
      <c r="AG15" s="742"/>
      <c r="AH15" s="756"/>
      <c r="AI15" s="250"/>
      <c r="AJ15" s="742"/>
      <c r="AK15" s="993"/>
      <c r="AL15" s="112"/>
      <c r="AM15" s="742"/>
      <c r="AN15" s="756"/>
      <c r="AO15" s="250"/>
      <c r="AP15" s="742"/>
      <c r="AQ15" s="254"/>
      <c r="AR15" s="225">
        <f t="shared" si="0"/>
        <v>3</v>
      </c>
    </row>
    <row r="16" spans="1:44">
      <c r="A16" s="225">
        <f t="shared" si="1"/>
        <v>4</v>
      </c>
      <c r="B16" s="225"/>
      <c r="C16" s="788">
        <f>'LIGHTING MC'!C16</f>
        <v>175</v>
      </c>
      <c r="D16" s="769">
        <f>'LIGHTING MC'!D16</f>
        <v>7000</v>
      </c>
      <c r="E16" s="769">
        <f>'LIGHTING MC (SCHOOL)'!E16</f>
        <v>0</v>
      </c>
      <c r="F16" s="769">
        <f>'LIGHTING MC (SCHOOL)'!F16</f>
        <v>0</v>
      </c>
      <c r="G16" s="741">
        <f>E16*'PRESENT RATES'!I14</f>
        <v>0</v>
      </c>
      <c r="H16" s="253">
        <f>E16*'PROPOSED RATES (SCHOOL)'!I14</f>
        <v>0</v>
      </c>
      <c r="I16" s="742" t="str">
        <f t="shared" ref="I16:I77" si="2">IFERROR(H16/G16-1,"0.0%")</f>
        <v>0.0%</v>
      </c>
      <c r="J16" s="741">
        <f>E16*'PRESENT RATES'!J14</f>
        <v>0</v>
      </c>
      <c r="K16" s="253">
        <f>E16*'PROPOSED RATES (SCHOOL)'!J14</f>
        <v>0</v>
      </c>
      <c r="L16" s="742" t="str">
        <f t="shared" ref="L16:L77" si="3">IFERROR(K16/J16-1,"0.0%")</f>
        <v>0.0%</v>
      </c>
      <c r="M16" s="741">
        <f>E16*'PRESENT RATES'!K14</f>
        <v>0</v>
      </c>
      <c r="N16" s="253">
        <f>E16*'PROPOSED RATES (SCHOOL)'!K14</f>
        <v>0</v>
      </c>
      <c r="O16" s="742" t="str">
        <f t="shared" ref="O16:O77" si="4">IFERROR(N16/M16-1,"0.0%")</f>
        <v>0.0%</v>
      </c>
      <c r="P16" s="995">
        <f>E16*'PRESENT RATES'!L14</f>
        <v>0</v>
      </c>
      <c r="Q16" s="996">
        <f>E16*'PROPOSED RATES (SCHOOL)'!L14</f>
        <v>0</v>
      </c>
      <c r="R16" s="742" t="str">
        <f t="shared" ref="R16:R77" si="5">IFERROR(Q16/P16-1,"0.0%")</f>
        <v>0.0%</v>
      </c>
      <c r="S16" s="741">
        <f>E16*'PRESENT RATES'!M14</f>
        <v>0</v>
      </c>
      <c r="T16" s="253">
        <f>E16*'PROPOSED RATES (SCHOOL)'!M14</f>
        <v>0</v>
      </c>
      <c r="U16" s="742" t="str">
        <f t="shared" ref="U16:U77" si="6">IFERROR(T16/S16-1,"0.0%")</f>
        <v>0.0%</v>
      </c>
      <c r="V16" s="741">
        <f>E16*'PRESENT RATES'!N14</f>
        <v>0</v>
      </c>
      <c r="W16" s="253">
        <f>E16*'PROPOSED RATES (SCHOOL)'!N14</f>
        <v>0</v>
      </c>
      <c r="X16" s="742" t="str">
        <f t="shared" ref="X16:X77" si="7">IFERROR(W16/V16-1,"0.0%")</f>
        <v>0.0%</v>
      </c>
      <c r="Y16" s="741">
        <f>E16*'PRESENT RATES'!O14</f>
        <v>0</v>
      </c>
      <c r="Z16" s="253">
        <f>E16*'PROPOSED RATES (SCHOOL)'!O14</f>
        <v>0</v>
      </c>
      <c r="AA16" s="742" t="str">
        <f t="shared" ref="AA16:AA77" si="8">IFERROR(Z16/Y16-1,"0.0%")</f>
        <v>0.0%</v>
      </c>
      <c r="AB16" s="741">
        <f>E16*'PRESENT RATES'!Q14</f>
        <v>0</v>
      </c>
      <c r="AC16" s="250">
        <f>E16*'PROPOSED RATES (SCHOOL)'!Q14</f>
        <v>0</v>
      </c>
      <c r="AD16" s="742" t="str">
        <f t="shared" ref="AD16:AD77" si="9">IFERROR(AC16/AB16-1,"0.0%")</f>
        <v>0.0%</v>
      </c>
      <c r="AE16" s="756">
        <f>E16*'PRESENT RATES'!R14</f>
        <v>0</v>
      </c>
      <c r="AF16" s="250">
        <f>E16*'PROPOSED RATES (SCHOOL)'!R14</f>
        <v>0</v>
      </c>
      <c r="AG16" s="742" t="str">
        <f t="shared" ref="AG16:AG77" si="10">IFERROR(AF16/AE16-1,"0.0%")</f>
        <v>0.0%</v>
      </c>
      <c r="AH16" s="756">
        <f>E16*'PRESENT RATES'!S14</f>
        <v>0</v>
      </c>
      <c r="AI16" s="250">
        <f>E16*'PROPOSED RATES (SCHOOL)'!S14</f>
        <v>0</v>
      </c>
      <c r="AJ16" s="742" t="str">
        <f t="shared" ref="AJ16:AJ77" si="11">IFERROR(AI16/AH16-1,"0.0%")</f>
        <v>0.0%</v>
      </c>
      <c r="AK16" s="993">
        <f>E16*'PRESENT RATES'!T14</f>
        <v>0</v>
      </c>
      <c r="AL16" s="112">
        <f>E16*'PROPOSED RATES (SCHOOL)'!T14</f>
        <v>0</v>
      </c>
      <c r="AM16" s="742" t="str">
        <f t="shared" ref="AM16:AM19" si="12">IFERROR(AL16/AK16-1,"0.0%")</f>
        <v>0.0%</v>
      </c>
      <c r="AN16" s="756">
        <f>E16*'PRESENT RATES'!U14</f>
        <v>0</v>
      </c>
      <c r="AO16" s="250">
        <f>E16*'PROPOSED RATES (SCHOOL)'!U14</f>
        <v>0</v>
      </c>
      <c r="AP16" s="742" t="str">
        <f t="shared" ref="AP16:AP77" si="13">IFERROR(AO16/AN16-1,"0.0%")</f>
        <v>0.0%</v>
      </c>
      <c r="AQ16" s="462"/>
      <c r="AR16" s="225">
        <f t="shared" si="0"/>
        <v>4</v>
      </c>
    </row>
    <row r="17" spans="1:44">
      <c r="A17" s="225">
        <f t="shared" si="1"/>
        <v>5</v>
      </c>
      <c r="B17" s="225"/>
      <c r="C17" s="788">
        <f>'LIGHTING MC'!C17</f>
        <v>400</v>
      </c>
      <c r="D17" s="769">
        <f>'LIGHTING MC'!D17</f>
        <v>20000</v>
      </c>
      <c r="E17" s="769">
        <f>'LIGHTING MC (SCHOOL)'!E17</f>
        <v>0</v>
      </c>
      <c r="F17" s="769">
        <f>'LIGHTING MC (SCHOOL)'!F17</f>
        <v>0</v>
      </c>
      <c r="G17" s="741">
        <f>E17*'PRESENT RATES'!I15</f>
        <v>0</v>
      </c>
      <c r="H17" s="253">
        <f>E17*'PROPOSED RATES (SCHOOL)'!I15</f>
        <v>0</v>
      </c>
      <c r="I17" s="742" t="str">
        <f t="shared" si="2"/>
        <v>0.0%</v>
      </c>
      <c r="J17" s="741">
        <f>E17*'PRESENT RATES'!J15</f>
        <v>0</v>
      </c>
      <c r="K17" s="253">
        <f>E17*'PROPOSED RATES (SCHOOL)'!J15</f>
        <v>0</v>
      </c>
      <c r="L17" s="742" t="str">
        <f t="shared" si="3"/>
        <v>0.0%</v>
      </c>
      <c r="M17" s="741">
        <f>E17*'PRESENT RATES'!K15</f>
        <v>0</v>
      </c>
      <c r="N17" s="253">
        <f>E17*'PROPOSED RATES (SCHOOL)'!K15</f>
        <v>0</v>
      </c>
      <c r="O17" s="742" t="str">
        <f t="shared" si="4"/>
        <v>0.0%</v>
      </c>
      <c r="P17" s="995">
        <f>E17*'PRESENT RATES'!L15</f>
        <v>0</v>
      </c>
      <c r="Q17" s="996">
        <f>E17*'PROPOSED RATES (SCHOOL)'!L15</f>
        <v>0</v>
      </c>
      <c r="R17" s="742" t="str">
        <f t="shared" si="5"/>
        <v>0.0%</v>
      </c>
      <c r="S17" s="741">
        <f>E17*'PRESENT RATES'!M15</f>
        <v>0</v>
      </c>
      <c r="T17" s="253">
        <f>E17*'PROPOSED RATES (SCHOOL)'!M15</f>
        <v>0</v>
      </c>
      <c r="U17" s="742" t="str">
        <f t="shared" si="6"/>
        <v>0.0%</v>
      </c>
      <c r="V17" s="741">
        <f>E17*'PRESENT RATES'!N15</f>
        <v>0</v>
      </c>
      <c r="W17" s="253">
        <f>E17*'PROPOSED RATES (SCHOOL)'!N15</f>
        <v>0</v>
      </c>
      <c r="X17" s="742" t="str">
        <f t="shared" si="7"/>
        <v>0.0%</v>
      </c>
      <c r="Y17" s="741">
        <f>E17*'PRESENT RATES'!O15</f>
        <v>0</v>
      </c>
      <c r="Z17" s="253">
        <f>E17*'PROPOSED RATES (SCHOOL)'!O15</f>
        <v>0</v>
      </c>
      <c r="AA17" s="742" t="str">
        <f t="shared" si="8"/>
        <v>0.0%</v>
      </c>
      <c r="AB17" s="741">
        <f>E17*'PRESENT RATES'!Q15</f>
        <v>0</v>
      </c>
      <c r="AC17" s="250">
        <f>E17*'PROPOSED RATES (SCHOOL)'!Q15</f>
        <v>0</v>
      </c>
      <c r="AD17" s="742" t="str">
        <f t="shared" si="9"/>
        <v>0.0%</v>
      </c>
      <c r="AE17" s="756">
        <f>E17*'PRESENT RATES'!R15</f>
        <v>0</v>
      </c>
      <c r="AF17" s="250">
        <f>E17*'PROPOSED RATES (SCHOOL)'!R15</f>
        <v>0</v>
      </c>
      <c r="AG17" s="742" t="str">
        <f t="shared" si="10"/>
        <v>0.0%</v>
      </c>
      <c r="AH17" s="756">
        <f>E17*'PRESENT RATES'!S15</f>
        <v>0</v>
      </c>
      <c r="AI17" s="250">
        <f>E17*'PROPOSED RATES (SCHOOL)'!S15</f>
        <v>0</v>
      </c>
      <c r="AJ17" s="742" t="str">
        <f t="shared" si="11"/>
        <v>0.0%</v>
      </c>
      <c r="AK17" s="993">
        <f>E17*'PRESENT RATES'!T15</f>
        <v>0</v>
      </c>
      <c r="AL17" s="112">
        <f>E17*'PROPOSED RATES (SCHOOL)'!T15</f>
        <v>0</v>
      </c>
      <c r="AM17" s="742" t="str">
        <f t="shared" si="12"/>
        <v>0.0%</v>
      </c>
      <c r="AN17" s="756">
        <f>E17*'PRESENT RATES'!U15</f>
        <v>0</v>
      </c>
      <c r="AO17" s="250">
        <f>E17*'PROPOSED RATES (SCHOOL)'!U15</f>
        <v>0</v>
      </c>
      <c r="AP17" s="742" t="str">
        <f t="shared" si="13"/>
        <v>0.0%</v>
      </c>
      <c r="AQ17" s="463"/>
      <c r="AR17" s="225">
        <f t="shared" si="0"/>
        <v>5</v>
      </c>
    </row>
    <row r="18" spans="1:44">
      <c r="A18" s="225">
        <f t="shared" si="1"/>
        <v>6</v>
      </c>
      <c r="B18" s="225"/>
      <c r="C18" s="791" t="s">
        <v>474</v>
      </c>
      <c r="D18" s="767"/>
      <c r="E18" s="769"/>
      <c r="F18" s="769"/>
      <c r="G18" s="741"/>
      <c r="H18" s="253"/>
      <c r="I18" s="742"/>
      <c r="J18" s="741"/>
      <c r="K18" s="253"/>
      <c r="L18" s="742"/>
      <c r="M18" s="741"/>
      <c r="N18" s="253"/>
      <c r="O18" s="742"/>
      <c r="P18" s="995"/>
      <c r="Q18" s="996"/>
      <c r="R18" s="742"/>
      <c r="S18" s="741"/>
      <c r="T18" s="253"/>
      <c r="U18" s="742"/>
      <c r="V18" s="741"/>
      <c r="W18" s="253"/>
      <c r="X18" s="742"/>
      <c r="Y18" s="741"/>
      <c r="Z18" s="253"/>
      <c r="AA18" s="742"/>
      <c r="AB18" s="741"/>
      <c r="AC18" s="250"/>
      <c r="AD18" s="742"/>
      <c r="AE18" s="756"/>
      <c r="AF18" s="250"/>
      <c r="AG18" s="742"/>
      <c r="AH18" s="756"/>
      <c r="AI18" s="250"/>
      <c r="AJ18" s="742"/>
      <c r="AK18" s="993"/>
      <c r="AL18" s="112"/>
      <c r="AM18" s="742"/>
      <c r="AN18" s="756"/>
      <c r="AO18" s="250"/>
      <c r="AP18" s="742"/>
      <c r="AQ18" s="254"/>
      <c r="AR18" s="225">
        <f t="shared" si="0"/>
        <v>6</v>
      </c>
    </row>
    <row r="19" spans="1:44">
      <c r="A19" s="225">
        <f t="shared" si="1"/>
        <v>7</v>
      </c>
      <c r="B19" s="225"/>
      <c r="C19" s="788">
        <f>'LIGHTING MC'!C19</f>
        <v>70</v>
      </c>
      <c r="D19" s="769">
        <f>'LIGHTING MC'!D19</f>
        <v>5800</v>
      </c>
      <c r="E19" s="769">
        <f>'LIGHTING MC (SCHOOL)'!E19</f>
        <v>0</v>
      </c>
      <c r="F19" s="769">
        <f>'LIGHTING MC (SCHOOL)'!F19</f>
        <v>0</v>
      </c>
      <c r="G19" s="741">
        <f>E19*'PRESENT RATES'!I19</f>
        <v>0</v>
      </c>
      <c r="H19" s="253">
        <f>E19*'PROPOSED RATES (SCHOOL)'!I19</f>
        <v>0</v>
      </c>
      <c r="I19" s="742" t="str">
        <f t="shared" si="2"/>
        <v>0.0%</v>
      </c>
      <c r="J19" s="741">
        <f>E19*'PRESENT RATES'!J19</f>
        <v>0</v>
      </c>
      <c r="K19" s="253">
        <f>E19*'PROPOSED RATES (SCHOOL)'!J19</f>
        <v>0</v>
      </c>
      <c r="L19" s="742" t="str">
        <f t="shared" si="3"/>
        <v>0.0%</v>
      </c>
      <c r="M19" s="741">
        <f>E19*'PRESENT RATES'!K19</f>
        <v>0</v>
      </c>
      <c r="N19" s="253">
        <f>E19*'PROPOSED RATES (SCHOOL)'!K19</f>
        <v>0</v>
      </c>
      <c r="O19" s="742" t="str">
        <f t="shared" si="4"/>
        <v>0.0%</v>
      </c>
      <c r="P19" s="995">
        <f>E19*'PRESENT RATES'!L19</f>
        <v>0</v>
      </c>
      <c r="Q19" s="996">
        <f>E19*'PROPOSED RATES (SCHOOL)'!L19</f>
        <v>0</v>
      </c>
      <c r="R19" s="742" t="str">
        <f t="shared" si="5"/>
        <v>0.0%</v>
      </c>
      <c r="S19" s="741">
        <f>E19*'PRESENT RATES'!M19</f>
        <v>0</v>
      </c>
      <c r="T19" s="253">
        <f>E19*'PROPOSED RATES (SCHOOL)'!M19</f>
        <v>0</v>
      </c>
      <c r="U19" s="742" t="str">
        <f t="shared" si="6"/>
        <v>0.0%</v>
      </c>
      <c r="V19" s="741">
        <f>E19*'PRESENT RATES'!N19</f>
        <v>0</v>
      </c>
      <c r="W19" s="253">
        <f>E19*'PROPOSED RATES (SCHOOL)'!N19</f>
        <v>0</v>
      </c>
      <c r="X19" s="742" t="str">
        <f t="shared" si="7"/>
        <v>0.0%</v>
      </c>
      <c r="Y19" s="741">
        <f>E19*'PRESENT RATES'!O19</f>
        <v>0</v>
      </c>
      <c r="Z19" s="253">
        <f>E19*'PROPOSED RATES (SCHOOL)'!O19</f>
        <v>0</v>
      </c>
      <c r="AA19" s="742" t="str">
        <f t="shared" si="8"/>
        <v>0.0%</v>
      </c>
      <c r="AB19" s="741">
        <f>E19*'PRESENT RATES'!Q19</f>
        <v>0</v>
      </c>
      <c r="AC19" s="250">
        <f>E19*'PROPOSED RATES (SCHOOL)'!Q19</f>
        <v>0</v>
      </c>
      <c r="AD19" s="742" t="str">
        <f t="shared" si="9"/>
        <v>0.0%</v>
      </c>
      <c r="AE19" s="756">
        <f>E19*'PRESENT RATES'!R19</f>
        <v>0</v>
      </c>
      <c r="AF19" s="250">
        <f>E19*'PROPOSED RATES (SCHOOL)'!R19</f>
        <v>0</v>
      </c>
      <c r="AG19" s="742" t="str">
        <f t="shared" si="10"/>
        <v>0.0%</v>
      </c>
      <c r="AH19" s="756">
        <f>E19*'PRESENT RATES'!S19</f>
        <v>0</v>
      </c>
      <c r="AI19" s="250">
        <f>E19*'PROPOSED RATES (SCHOOL)'!S19</f>
        <v>0</v>
      </c>
      <c r="AJ19" s="742" t="str">
        <f t="shared" si="11"/>
        <v>0.0%</v>
      </c>
      <c r="AK19" s="993">
        <f>E19*'PRESENT RATES'!T19</f>
        <v>0</v>
      </c>
      <c r="AL19" s="112">
        <f>E19*'PROPOSED RATES (SCHOOL)'!T19</f>
        <v>0</v>
      </c>
      <c r="AM19" s="742" t="str">
        <f t="shared" si="12"/>
        <v>0.0%</v>
      </c>
      <c r="AN19" s="756">
        <f>E19*'PRESENT RATES'!U19</f>
        <v>0</v>
      </c>
      <c r="AO19" s="250">
        <f>E19*'PROPOSED RATES (SCHOOL)'!U19</f>
        <v>0</v>
      </c>
      <c r="AP19" s="742" t="str">
        <f t="shared" si="13"/>
        <v>0.0%</v>
      </c>
      <c r="AQ19" s="463"/>
      <c r="AR19" s="225">
        <f t="shared" si="0"/>
        <v>7</v>
      </c>
    </row>
    <row r="20" spans="1:44">
      <c r="A20" s="225">
        <f t="shared" si="1"/>
        <v>8</v>
      </c>
      <c r="B20" s="225"/>
      <c r="C20" s="788">
        <f>'LIGHTING MC'!C20</f>
        <v>100</v>
      </c>
      <c r="D20" s="769">
        <f>'LIGHTING MC'!D20</f>
        <v>9500</v>
      </c>
      <c r="E20" s="769">
        <f>'LIGHTING MC (SCHOOL)'!E20</f>
        <v>180</v>
      </c>
      <c r="F20" s="769">
        <f>'LIGHTING MC (SCHOOL)'!F20</f>
        <v>7309.5749999999998</v>
      </c>
      <c r="G20" s="741">
        <f>E20*'PRESENT RATES'!I20</f>
        <v>79.2</v>
      </c>
      <c r="H20" s="253">
        <f>E20*'PROPOSED RATES (SCHOOL)'!I20</f>
        <v>79.2</v>
      </c>
      <c r="I20" s="742">
        <f t="shared" si="2"/>
        <v>0</v>
      </c>
      <c r="J20" s="741">
        <f>E20*'PRESENT RATES'!J20</f>
        <v>1870.2</v>
      </c>
      <c r="K20" s="253">
        <f>E20*'PROPOSED RATES (SCHOOL)'!J20</f>
        <v>1863</v>
      </c>
      <c r="L20" s="742">
        <f t="shared" si="3"/>
        <v>-3.8498556304138454E-3</v>
      </c>
      <c r="M20" s="741">
        <f>E20*'PRESENT RATES'!K20</f>
        <v>18</v>
      </c>
      <c r="N20" s="253">
        <f>E20*'PROPOSED RATES (SCHOOL)'!K20</f>
        <v>10.799999999999999</v>
      </c>
      <c r="O20" s="742">
        <f t="shared" si="4"/>
        <v>-0.4</v>
      </c>
      <c r="P20" s="995">
        <f>E20*'PRESENT RATES'!L20</f>
        <v>0</v>
      </c>
      <c r="Q20" s="996">
        <f>E20*'PROPOSED RATES (SCHOOL)'!L20</f>
        <v>0</v>
      </c>
      <c r="R20" s="742" t="str">
        <f t="shared" si="5"/>
        <v>0.0%</v>
      </c>
      <c r="S20" s="741">
        <f>E20*'PRESENT RATES'!M20</f>
        <v>0</v>
      </c>
      <c r="T20" s="253">
        <f>E20*'PROPOSED RATES (SCHOOL)'!M20</f>
        <v>0</v>
      </c>
      <c r="U20" s="742" t="str">
        <f t="shared" si="6"/>
        <v>0.0%</v>
      </c>
      <c r="V20" s="741">
        <f>E20*'PRESENT RATES'!N20</f>
        <v>61.2</v>
      </c>
      <c r="W20" s="253">
        <f>E20*'PROPOSED RATES (SCHOOL)'!N20</f>
        <v>57.6</v>
      </c>
      <c r="X20" s="742">
        <f t="shared" si="7"/>
        <v>-5.8823529411764719E-2</v>
      </c>
      <c r="Y20" s="741">
        <f>E20*'PRESENT RATES'!O20</f>
        <v>0</v>
      </c>
      <c r="Z20" s="253">
        <f>E20*'PROPOSED RATES (SCHOOL)'!O20</f>
        <v>0</v>
      </c>
      <c r="AA20" s="742" t="str">
        <f t="shared" si="8"/>
        <v>0.0%</v>
      </c>
      <c r="AB20" s="741">
        <f>E20*'PRESENT RATES'!Q20</f>
        <v>2028.6</v>
      </c>
      <c r="AC20" s="250">
        <f>E20*'PROPOSED RATES (SCHOOL)'!Q20</f>
        <v>2010.6</v>
      </c>
      <c r="AD20" s="742">
        <f t="shared" si="9"/>
        <v>-8.8731144631766234E-3</v>
      </c>
      <c r="AE20" s="756">
        <f>E20*'PRESENT RATES'!R20</f>
        <v>42.804000000000002</v>
      </c>
      <c r="AF20" s="250">
        <f>E20*'PROPOSED RATES (SCHOOL)'!R20</f>
        <v>42.804000000000002</v>
      </c>
      <c r="AG20" s="742">
        <f t="shared" si="10"/>
        <v>0</v>
      </c>
      <c r="AH20" s="756">
        <f>E20*'PRESENT RATES'!S20</f>
        <v>478.3716</v>
      </c>
      <c r="AI20" s="250">
        <f>E20*'PROPOSED RATES (SCHOOL)'!S20</f>
        <v>447.37560000000002</v>
      </c>
      <c r="AJ20" s="742">
        <f t="shared" si="11"/>
        <v>-6.4794816414686762E-2</v>
      </c>
      <c r="AK20" s="993">
        <f>E20*'PRESENT RATES'!T20</f>
        <v>-0.55799999999999994</v>
      </c>
      <c r="AL20" s="112">
        <f>E20*'PROPOSED RATES (SCHOOL)'!T20</f>
        <v>-0.59040000000000004</v>
      </c>
      <c r="AM20" s="742">
        <f t="shared" ref="AM20:AM82" si="14">IFERROR(AL20/AK20-1,"0.0%")</f>
        <v>5.8064516129032517E-2</v>
      </c>
      <c r="AN20" s="756">
        <f>E20*'PRESENT RATES'!U20</f>
        <v>2549.2175999999999</v>
      </c>
      <c r="AO20" s="250">
        <f>E20*'PROPOSED RATES (SCHOOL)'!U20</f>
        <v>2500.1891999999998</v>
      </c>
      <c r="AP20" s="742">
        <f t="shared" si="13"/>
        <v>-1.9232724581848215E-2</v>
      </c>
      <c r="AQ20" s="463"/>
      <c r="AR20" s="225">
        <f t="shared" si="0"/>
        <v>8</v>
      </c>
    </row>
    <row r="21" spans="1:44">
      <c r="A21" s="225">
        <f t="shared" si="1"/>
        <v>9</v>
      </c>
      <c r="B21" s="225"/>
      <c r="C21" s="788">
        <f>'LIGHTING MC'!C21</f>
        <v>150</v>
      </c>
      <c r="D21" s="769">
        <f>'LIGHTING MC'!D21</f>
        <v>16000</v>
      </c>
      <c r="E21" s="769">
        <f>'LIGHTING MC (SCHOOL)'!E21</f>
        <v>0</v>
      </c>
      <c r="F21" s="769">
        <f>'LIGHTING MC (SCHOOL)'!F21</f>
        <v>0</v>
      </c>
      <c r="G21" s="741">
        <f>E21*'PRESENT RATES'!I21</f>
        <v>0</v>
      </c>
      <c r="H21" s="253">
        <f>E21*'PROPOSED RATES (SCHOOL)'!I21</f>
        <v>0</v>
      </c>
      <c r="I21" s="742" t="str">
        <f t="shared" si="2"/>
        <v>0.0%</v>
      </c>
      <c r="J21" s="741">
        <f>E21*'PRESENT RATES'!J21</f>
        <v>0</v>
      </c>
      <c r="K21" s="253">
        <f>E21*'PROPOSED RATES (SCHOOL)'!J21</f>
        <v>0</v>
      </c>
      <c r="L21" s="742" t="str">
        <f t="shared" si="3"/>
        <v>0.0%</v>
      </c>
      <c r="M21" s="741">
        <f>E21*'PRESENT RATES'!K21</f>
        <v>0</v>
      </c>
      <c r="N21" s="253">
        <f>E21*'PROPOSED RATES (SCHOOL)'!K21</f>
        <v>0</v>
      </c>
      <c r="O21" s="742" t="str">
        <f t="shared" si="4"/>
        <v>0.0%</v>
      </c>
      <c r="P21" s="995">
        <f>E21*'PRESENT RATES'!L21</f>
        <v>0</v>
      </c>
      <c r="Q21" s="996">
        <f>E21*'PROPOSED RATES (SCHOOL)'!L21</f>
        <v>0</v>
      </c>
      <c r="R21" s="742" t="str">
        <f t="shared" si="5"/>
        <v>0.0%</v>
      </c>
      <c r="S21" s="741">
        <f>E21*'PRESENT RATES'!M21</f>
        <v>0</v>
      </c>
      <c r="T21" s="253">
        <f>E21*'PROPOSED RATES (SCHOOL)'!M21</f>
        <v>0</v>
      </c>
      <c r="U21" s="742" t="str">
        <f t="shared" si="6"/>
        <v>0.0%</v>
      </c>
      <c r="V21" s="741">
        <f>E21*'PRESENT RATES'!N21</f>
        <v>0</v>
      </c>
      <c r="W21" s="253">
        <f>E21*'PROPOSED RATES (SCHOOL)'!N21</f>
        <v>0</v>
      </c>
      <c r="X21" s="742" t="str">
        <f t="shared" si="7"/>
        <v>0.0%</v>
      </c>
      <c r="Y21" s="741">
        <f>E21*'PRESENT RATES'!O21</f>
        <v>0</v>
      </c>
      <c r="Z21" s="253">
        <f>E21*'PROPOSED RATES (SCHOOL)'!O21</f>
        <v>0</v>
      </c>
      <c r="AA21" s="742" t="str">
        <f t="shared" si="8"/>
        <v>0.0%</v>
      </c>
      <c r="AB21" s="741">
        <f>E21*'PRESENT RATES'!Q21</f>
        <v>0</v>
      </c>
      <c r="AC21" s="250">
        <f>E21*'PROPOSED RATES (SCHOOL)'!Q21</f>
        <v>0</v>
      </c>
      <c r="AD21" s="742" t="str">
        <f t="shared" si="9"/>
        <v>0.0%</v>
      </c>
      <c r="AE21" s="756">
        <f>E21*'PRESENT RATES'!R21</f>
        <v>0</v>
      </c>
      <c r="AF21" s="250">
        <f>E21*'PROPOSED RATES (SCHOOL)'!R21</f>
        <v>0</v>
      </c>
      <c r="AG21" s="742" t="str">
        <f t="shared" si="10"/>
        <v>0.0%</v>
      </c>
      <c r="AH21" s="756">
        <f>E21*'PRESENT RATES'!S21</f>
        <v>0</v>
      </c>
      <c r="AI21" s="250">
        <f>E21*'PROPOSED RATES (SCHOOL)'!S21</f>
        <v>0</v>
      </c>
      <c r="AJ21" s="742" t="str">
        <f t="shared" si="11"/>
        <v>0.0%</v>
      </c>
      <c r="AK21" s="993">
        <f>E21*'PRESENT RATES'!T21</f>
        <v>0</v>
      </c>
      <c r="AL21" s="112">
        <f>E21*'PROPOSED RATES (SCHOOL)'!T21</f>
        <v>0</v>
      </c>
      <c r="AM21" s="742" t="str">
        <f t="shared" si="14"/>
        <v>0.0%</v>
      </c>
      <c r="AN21" s="756">
        <f>E21*'PRESENT RATES'!U21</f>
        <v>0</v>
      </c>
      <c r="AO21" s="250">
        <f>E21*'PROPOSED RATES (SCHOOL)'!U21</f>
        <v>0</v>
      </c>
      <c r="AP21" s="742" t="str">
        <f t="shared" si="13"/>
        <v>0.0%</v>
      </c>
      <c r="AQ21" s="463"/>
      <c r="AR21" s="225">
        <f t="shared" si="0"/>
        <v>9</v>
      </c>
    </row>
    <row r="22" spans="1:44">
      <c r="A22" s="225">
        <f t="shared" si="1"/>
        <v>10</v>
      </c>
      <c r="B22" s="225"/>
      <c r="C22" s="791" t="s">
        <v>475</v>
      </c>
      <c r="D22" s="767"/>
      <c r="E22" s="769"/>
      <c r="F22" s="769"/>
      <c r="G22" s="741"/>
      <c r="H22" s="253"/>
      <c r="I22" s="742"/>
      <c r="J22" s="741"/>
      <c r="K22" s="253"/>
      <c r="L22" s="742"/>
      <c r="M22" s="741"/>
      <c r="N22" s="253"/>
      <c r="O22" s="742"/>
      <c r="P22" s="995"/>
      <c r="Q22" s="996"/>
      <c r="R22" s="742"/>
      <c r="S22" s="741"/>
      <c r="T22" s="253"/>
      <c r="U22" s="742"/>
      <c r="V22" s="741"/>
      <c r="W22" s="253"/>
      <c r="X22" s="742"/>
      <c r="Y22" s="741"/>
      <c r="Z22" s="253"/>
      <c r="AA22" s="742"/>
      <c r="AB22" s="741"/>
      <c r="AC22" s="250"/>
      <c r="AD22" s="742"/>
      <c r="AE22" s="756"/>
      <c r="AF22" s="250"/>
      <c r="AG22" s="742"/>
      <c r="AH22" s="756"/>
      <c r="AI22" s="250"/>
      <c r="AJ22" s="742"/>
      <c r="AK22" s="993"/>
      <c r="AL22" s="112"/>
      <c r="AM22" s="742"/>
      <c r="AN22" s="756"/>
      <c r="AO22" s="250"/>
      <c r="AP22" s="742"/>
      <c r="AQ22" s="254"/>
      <c r="AR22" s="225">
        <f t="shared" si="0"/>
        <v>10</v>
      </c>
    </row>
    <row r="23" spans="1:44">
      <c r="A23" s="225">
        <f t="shared" si="1"/>
        <v>11</v>
      </c>
      <c r="B23" s="225"/>
      <c r="C23" s="788">
        <f>'LIGHTING MC'!C23</f>
        <v>200</v>
      </c>
      <c r="D23" s="769">
        <f>'LIGHTING MC'!D23</f>
        <v>22000</v>
      </c>
      <c r="E23" s="769">
        <f>'LIGHTING MC (SCHOOL)'!E23</f>
        <v>0</v>
      </c>
      <c r="F23" s="769">
        <f>'LIGHTING MC (SCHOOL)'!F23</f>
        <v>0</v>
      </c>
      <c r="G23" s="741">
        <f>E23*'PRESENT RATES'!I23</f>
        <v>0</v>
      </c>
      <c r="H23" s="253">
        <f>E23*'PROPOSED RATES (SCHOOL)'!I23</f>
        <v>0</v>
      </c>
      <c r="I23" s="742" t="str">
        <f t="shared" si="2"/>
        <v>0.0%</v>
      </c>
      <c r="J23" s="741">
        <f>E23*'PRESENT RATES'!J23</f>
        <v>0</v>
      </c>
      <c r="K23" s="253">
        <f>E23*'PROPOSED RATES (SCHOOL)'!J23</f>
        <v>0</v>
      </c>
      <c r="L23" s="742" t="str">
        <f t="shared" si="3"/>
        <v>0.0%</v>
      </c>
      <c r="M23" s="741">
        <f>E23*'PRESENT RATES'!K23</f>
        <v>0</v>
      </c>
      <c r="N23" s="253">
        <f>E23*'PROPOSED RATES (SCHOOL)'!K23</f>
        <v>0</v>
      </c>
      <c r="O23" s="742" t="str">
        <f t="shared" si="4"/>
        <v>0.0%</v>
      </c>
      <c r="P23" s="995">
        <f>E23*'PRESENT RATES'!L23</f>
        <v>0</v>
      </c>
      <c r="Q23" s="996">
        <f>E23*'PROPOSED RATES (SCHOOL)'!L23</f>
        <v>0</v>
      </c>
      <c r="R23" s="742" t="str">
        <f t="shared" si="5"/>
        <v>0.0%</v>
      </c>
      <c r="S23" s="741">
        <f>E23*'PRESENT RATES'!M23</f>
        <v>0</v>
      </c>
      <c r="T23" s="253">
        <f>E23*'PROPOSED RATES (SCHOOL)'!M23</f>
        <v>0</v>
      </c>
      <c r="U23" s="742" t="str">
        <f t="shared" si="6"/>
        <v>0.0%</v>
      </c>
      <c r="V23" s="741">
        <f>E23*'PRESENT RATES'!N23</f>
        <v>0</v>
      </c>
      <c r="W23" s="253">
        <f>E23*'PROPOSED RATES (SCHOOL)'!N23</f>
        <v>0</v>
      </c>
      <c r="X23" s="742" t="str">
        <f t="shared" si="7"/>
        <v>0.0%</v>
      </c>
      <c r="Y23" s="741">
        <f>E23*'PRESENT RATES'!O23</f>
        <v>0</v>
      </c>
      <c r="Z23" s="253">
        <f>E23*'PROPOSED RATES (SCHOOL)'!O23</f>
        <v>0</v>
      </c>
      <c r="AA23" s="742" t="str">
        <f t="shared" si="8"/>
        <v>0.0%</v>
      </c>
      <c r="AB23" s="741">
        <f>E23*'PRESENT RATES'!Q23</f>
        <v>0</v>
      </c>
      <c r="AC23" s="250">
        <f>E23*'PROPOSED RATES (SCHOOL)'!Q23</f>
        <v>0</v>
      </c>
      <c r="AD23" s="742" t="str">
        <f t="shared" si="9"/>
        <v>0.0%</v>
      </c>
      <c r="AE23" s="756">
        <f>E23*'PRESENT RATES'!R23</f>
        <v>0</v>
      </c>
      <c r="AF23" s="250">
        <f>E23*'PROPOSED RATES (SCHOOL)'!R23</f>
        <v>0</v>
      </c>
      <c r="AG23" s="742" t="str">
        <f t="shared" si="10"/>
        <v>0.0%</v>
      </c>
      <c r="AH23" s="756">
        <f>E23*'PRESENT RATES'!S23</f>
        <v>0</v>
      </c>
      <c r="AI23" s="250">
        <f>E23*'PROPOSED RATES (SCHOOL)'!S23</f>
        <v>0</v>
      </c>
      <c r="AJ23" s="742" t="str">
        <f t="shared" si="11"/>
        <v>0.0%</v>
      </c>
      <c r="AK23" s="993">
        <f>E23*'PRESENT RATES'!T23</f>
        <v>0</v>
      </c>
      <c r="AL23" s="112">
        <f>E23*'PROPOSED RATES (SCHOOL)'!T23</f>
        <v>0</v>
      </c>
      <c r="AM23" s="742" t="str">
        <f t="shared" si="14"/>
        <v>0.0%</v>
      </c>
      <c r="AN23" s="756">
        <f>E23*'PRESENT RATES'!U23</f>
        <v>0</v>
      </c>
      <c r="AO23" s="250">
        <f>E23*'PROPOSED RATES (SCHOOL)'!U23</f>
        <v>0</v>
      </c>
      <c r="AP23" s="742" t="str">
        <f t="shared" si="13"/>
        <v>0.0%</v>
      </c>
      <c r="AQ23" s="463"/>
      <c r="AR23" s="225">
        <f t="shared" si="0"/>
        <v>11</v>
      </c>
    </row>
    <row r="24" spans="1:44">
      <c r="A24" s="225">
        <f t="shared" si="1"/>
        <v>12</v>
      </c>
      <c r="B24" s="225"/>
      <c r="C24" s="788">
        <f>'LIGHTING MC'!C24</f>
        <v>250</v>
      </c>
      <c r="D24" s="769">
        <f>'LIGHTING MC'!D24</f>
        <v>30000</v>
      </c>
      <c r="E24" s="769">
        <f>'LIGHTING MC (SCHOOL)'!E24</f>
        <v>36</v>
      </c>
      <c r="F24" s="769">
        <f>'LIGHTING MC (SCHOOL)'!F24</f>
        <v>3910.9349999999999</v>
      </c>
      <c r="G24" s="741">
        <f>E24*'PRESENT RATES'!I24</f>
        <v>41.76</v>
      </c>
      <c r="H24" s="253">
        <f>E24*'PROPOSED RATES (SCHOOL)'!I24</f>
        <v>41.76</v>
      </c>
      <c r="I24" s="742">
        <f t="shared" si="2"/>
        <v>0</v>
      </c>
      <c r="J24" s="741">
        <f>E24*'PRESENT RATES'!J24</f>
        <v>565.56000000000006</v>
      </c>
      <c r="K24" s="253">
        <f>E24*'PROPOSED RATES (SCHOOL)'!J24</f>
        <v>618.48</v>
      </c>
      <c r="L24" s="742">
        <f t="shared" si="3"/>
        <v>9.357097390197322E-2</v>
      </c>
      <c r="M24" s="741">
        <f>E24*'PRESENT RATES'!K24</f>
        <v>9.7200000000000006</v>
      </c>
      <c r="N24" s="253">
        <f>E24*'PROPOSED RATES (SCHOOL)'!K24</f>
        <v>6.12</v>
      </c>
      <c r="O24" s="742">
        <f t="shared" si="4"/>
        <v>-0.37037037037037035</v>
      </c>
      <c r="P24" s="995">
        <f>E24*'PRESENT RATES'!L24</f>
        <v>0.36</v>
      </c>
      <c r="Q24" s="996">
        <f>E24*'PROPOSED RATES (SCHOOL)'!L24</f>
        <v>0.36</v>
      </c>
      <c r="R24" s="742">
        <f t="shared" si="5"/>
        <v>0</v>
      </c>
      <c r="S24" s="741">
        <f>E24*'PRESENT RATES'!M24</f>
        <v>0.36</v>
      </c>
      <c r="T24" s="253">
        <f>E24*'PROPOSED RATES (SCHOOL)'!M24</f>
        <v>0</v>
      </c>
      <c r="U24" s="742">
        <f t="shared" si="6"/>
        <v>-1</v>
      </c>
      <c r="V24" s="741">
        <f>E24*'PRESENT RATES'!N24</f>
        <v>32.4</v>
      </c>
      <c r="W24" s="253">
        <f>E24*'PROPOSED RATES (SCHOOL)'!N24</f>
        <v>30.599999999999998</v>
      </c>
      <c r="X24" s="742">
        <f t="shared" si="7"/>
        <v>-5.555555555555558E-2</v>
      </c>
      <c r="Y24" s="741">
        <f>E24*'PRESENT RATES'!O24</f>
        <v>0</v>
      </c>
      <c r="Z24" s="253">
        <f>E24*'PROPOSED RATES (SCHOOL)'!O24</f>
        <v>0</v>
      </c>
      <c r="AA24" s="742" t="str">
        <f t="shared" si="8"/>
        <v>0.0%</v>
      </c>
      <c r="AB24" s="741">
        <f>E24*'PRESENT RATES'!Q24</f>
        <v>650.16000000000008</v>
      </c>
      <c r="AC24" s="250">
        <f>E24*'PROPOSED RATES (SCHOOL)'!Q24</f>
        <v>697.32000000000016</v>
      </c>
      <c r="AD24" s="742">
        <f t="shared" si="9"/>
        <v>7.2535991140642464E-2</v>
      </c>
      <c r="AE24" s="756">
        <f>E24*'PRESENT RATES'!R24</f>
        <v>22.7592</v>
      </c>
      <c r="AF24" s="250">
        <f>E24*'PROPOSED RATES (SCHOOL)'!R24</f>
        <v>22.7592</v>
      </c>
      <c r="AG24" s="742">
        <f t="shared" si="10"/>
        <v>0</v>
      </c>
      <c r="AH24" s="756">
        <f>E24*'PRESENT RATES'!S24</f>
        <v>254.35368</v>
      </c>
      <c r="AI24" s="250">
        <f>E24*'PROPOSED RATES (SCHOOL)'!S24</f>
        <v>237.87287999999998</v>
      </c>
      <c r="AJ24" s="742">
        <f t="shared" si="11"/>
        <v>-6.4794816414686873E-2</v>
      </c>
      <c r="AK24" s="993">
        <f>E24*'PRESENT RATES'!T24</f>
        <v>-0.29627999999999999</v>
      </c>
      <c r="AL24" s="112">
        <f>E24*'PROPOSED RATES (SCHOOL)'!T24</f>
        <v>-0.31392000000000003</v>
      </c>
      <c r="AM24" s="742">
        <f t="shared" si="14"/>
        <v>5.9538274605103414E-2</v>
      </c>
      <c r="AN24" s="756">
        <f>E24*'PRESENT RATES'!U24</f>
        <v>926.97659999999996</v>
      </c>
      <c r="AO24" s="250">
        <f>E24*'PROPOSED RATES (SCHOOL)'!U24</f>
        <v>957.63815999999997</v>
      </c>
      <c r="AP24" s="742">
        <f t="shared" si="13"/>
        <v>3.3076951457027048E-2</v>
      </c>
      <c r="AQ24" s="463"/>
      <c r="AR24" s="225">
        <f t="shared" si="0"/>
        <v>12</v>
      </c>
    </row>
    <row r="25" spans="1:44">
      <c r="A25" s="225">
        <f t="shared" si="1"/>
        <v>13</v>
      </c>
      <c r="B25" s="225"/>
      <c r="C25" s="788">
        <f>'LIGHTING MC'!C25</f>
        <v>400</v>
      </c>
      <c r="D25" s="769">
        <f>'LIGHTING MC'!D25</f>
        <v>50000</v>
      </c>
      <c r="E25" s="769">
        <f>'LIGHTING MC (SCHOOL)'!E25</f>
        <v>0</v>
      </c>
      <c r="F25" s="769">
        <f>'LIGHTING MC (SCHOOL)'!F25</f>
        <v>0</v>
      </c>
      <c r="G25" s="741">
        <f>E25*'PRESENT RATES'!I25</f>
        <v>0</v>
      </c>
      <c r="H25" s="253">
        <f>E25*'PROPOSED RATES (SCHOOL)'!I25</f>
        <v>0</v>
      </c>
      <c r="I25" s="742" t="str">
        <f t="shared" si="2"/>
        <v>0.0%</v>
      </c>
      <c r="J25" s="741">
        <f>E25*'PRESENT RATES'!J25</f>
        <v>0</v>
      </c>
      <c r="K25" s="253">
        <f>E25*'PROPOSED RATES (SCHOOL)'!J25</f>
        <v>0</v>
      </c>
      <c r="L25" s="742" t="str">
        <f t="shared" si="3"/>
        <v>0.0%</v>
      </c>
      <c r="M25" s="741">
        <f>E25*'PRESENT RATES'!K25</f>
        <v>0</v>
      </c>
      <c r="N25" s="253">
        <f>E25*'PROPOSED RATES (SCHOOL)'!K25</f>
        <v>0</v>
      </c>
      <c r="O25" s="742" t="str">
        <f t="shared" si="4"/>
        <v>0.0%</v>
      </c>
      <c r="P25" s="995">
        <f>E25*'PRESENT RATES'!L25</f>
        <v>0</v>
      </c>
      <c r="Q25" s="996">
        <f>E25*'PROPOSED RATES (SCHOOL)'!L25</f>
        <v>0</v>
      </c>
      <c r="R25" s="742" t="str">
        <f t="shared" si="5"/>
        <v>0.0%</v>
      </c>
      <c r="S25" s="741">
        <f>E25*'PRESENT RATES'!M25</f>
        <v>0</v>
      </c>
      <c r="T25" s="253">
        <f>E25*'PROPOSED RATES (SCHOOL)'!M25</f>
        <v>0</v>
      </c>
      <c r="U25" s="742" t="str">
        <f t="shared" si="6"/>
        <v>0.0%</v>
      </c>
      <c r="V25" s="741">
        <f>E25*'PRESENT RATES'!N25</f>
        <v>0</v>
      </c>
      <c r="W25" s="253">
        <f>E25*'PROPOSED RATES (SCHOOL)'!N25</f>
        <v>0</v>
      </c>
      <c r="X25" s="742" t="str">
        <f t="shared" si="7"/>
        <v>0.0%</v>
      </c>
      <c r="Y25" s="741">
        <f>E25*'PRESENT RATES'!O25</f>
        <v>0</v>
      </c>
      <c r="Z25" s="253">
        <f>E25*'PROPOSED RATES (SCHOOL)'!O25</f>
        <v>0</v>
      </c>
      <c r="AA25" s="742" t="str">
        <f t="shared" si="8"/>
        <v>0.0%</v>
      </c>
      <c r="AB25" s="741">
        <f>E25*'PRESENT RATES'!Q25</f>
        <v>0</v>
      </c>
      <c r="AC25" s="250">
        <f>E25*'PROPOSED RATES (SCHOOL)'!Q25</f>
        <v>0</v>
      </c>
      <c r="AD25" s="742" t="str">
        <f t="shared" si="9"/>
        <v>0.0%</v>
      </c>
      <c r="AE25" s="756">
        <f>E25*'PRESENT RATES'!R25</f>
        <v>0</v>
      </c>
      <c r="AF25" s="250">
        <f>E25*'PROPOSED RATES (SCHOOL)'!R25</f>
        <v>0</v>
      </c>
      <c r="AG25" s="742" t="str">
        <f t="shared" si="10"/>
        <v>0.0%</v>
      </c>
      <c r="AH25" s="756">
        <f>E25*'PRESENT RATES'!S25</f>
        <v>0</v>
      </c>
      <c r="AI25" s="250">
        <f>E25*'PROPOSED RATES (SCHOOL)'!S25</f>
        <v>0</v>
      </c>
      <c r="AJ25" s="742" t="str">
        <f t="shared" si="11"/>
        <v>0.0%</v>
      </c>
      <c r="AK25" s="993">
        <f>E25*'PRESENT RATES'!T25</f>
        <v>0</v>
      </c>
      <c r="AL25" s="112">
        <f>E25*'PROPOSED RATES (SCHOOL)'!T25</f>
        <v>0</v>
      </c>
      <c r="AM25" s="742" t="str">
        <f t="shared" si="14"/>
        <v>0.0%</v>
      </c>
      <c r="AN25" s="756">
        <f>E25*'PRESENT RATES'!U25</f>
        <v>0</v>
      </c>
      <c r="AO25" s="250">
        <f>E25*'PROPOSED RATES (SCHOOL)'!U25</f>
        <v>0</v>
      </c>
      <c r="AP25" s="742" t="str">
        <f t="shared" si="13"/>
        <v>0.0%</v>
      </c>
      <c r="AQ25" s="463"/>
      <c r="AR25" s="225">
        <f t="shared" si="0"/>
        <v>13</v>
      </c>
    </row>
    <row r="26" spans="1:44">
      <c r="A26" s="225">
        <f t="shared" si="1"/>
        <v>14</v>
      </c>
      <c r="B26" s="225"/>
      <c r="C26" s="785" t="s">
        <v>476</v>
      </c>
      <c r="D26" s="767"/>
      <c r="E26" s="769"/>
      <c r="F26" s="769"/>
      <c r="G26" s="741"/>
      <c r="H26" s="253"/>
      <c r="I26" s="742"/>
      <c r="J26" s="741"/>
      <c r="K26" s="253"/>
      <c r="L26" s="742"/>
      <c r="M26" s="741"/>
      <c r="N26" s="253"/>
      <c r="O26" s="742"/>
      <c r="P26" s="995"/>
      <c r="Q26" s="996"/>
      <c r="R26" s="742"/>
      <c r="S26" s="741"/>
      <c r="T26" s="253"/>
      <c r="U26" s="742"/>
      <c r="V26" s="741"/>
      <c r="W26" s="253"/>
      <c r="X26" s="742"/>
      <c r="Y26" s="741"/>
      <c r="Z26" s="253"/>
      <c r="AA26" s="742"/>
      <c r="AB26" s="741"/>
      <c r="AC26" s="250"/>
      <c r="AD26" s="742"/>
      <c r="AE26" s="756"/>
      <c r="AF26" s="250"/>
      <c r="AG26" s="742"/>
      <c r="AH26" s="756"/>
      <c r="AI26" s="250"/>
      <c r="AJ26" s="742"/>
      <c r="AK26" s="993"/>
      <c r="AL26" s="112"/>
      <c r="AM26" s="742"/>
      <c r="AN26" s="756"/>
      <c r="AO26" s="250"/>
      <c r="AP26" s="742"/>
      <c r="AQ26" s="254"/>
      <c r="AR26" s="225">
        <f t="shared" si="0"/>
        <v>14</v>
      </c>
    </row>
    <row r="27" spans="1:44">
      <c r="A27" s="225">
        <f t="shared" si="1"/>
        <v>15</v>
      </c>
      <c r="B27" s="225"/>
      <c r="C27" s="788">
        <f>'LIGHTING MC'!C27</f>
        <v>70</v>
      </c>
      <c r="D27" s="769">
        <f>'LIGHTING MC'!D27</f>
        <v>5800</v>
      </c>
      <c r="E27" s="769">
        <f>'LIGHTING MC (SCHOOL)'!E27</f>
        <v>0</v>
      </c>
      <c r="F27" s="769">
        <f>'LIGHTING MC (SCHOOL)'!F27</f>
        <v>0</v>
      </c>
      <c r="G27" s="741">
        <f>E27*'PRESENT RATES'!I27</f>
        <v>0</v>
      </c>
      <c r="H27" s="253">
        <f>E27*'PROPOSED RATES (SCHOOL)'!I27</f>
        <v>0</v>
      </c>
      <c r="I27" s="742" t="str">
        <f t="shared" si="2"/>
        <v>0.0%</v>
      </c>
      <c r="J27" s="741">
        <f>E27*'PRESENT RATES'!J27</f>
        <v>0</v>
      </c>
      <c r="K27" s="253">
        <f>E27*'PROPOSED RATES (SCHOOL)'!J27</f>
        <v>0</v>
      </c>
      <c r="L27" s="742" t="str">
        <f t="shared" si="3"/>
        <v>0.0%</v>
      </c>
      <c r="M27" s="741">
        <f>E27*'PRESENT RATES'!K27</f>
        <v>0</v>
      </c>
      <c r="N27" s="253">
        <f>E27*'PROPOSED RATES (SCHOOL)'!K27</f>
        <v>0</v>
      </c>
      <c r="O27" s="742" t="str">
        <f t="shared" si="4"/>
        <v>0.0%</v>
      </c>
      <c r="P27" s="995">
        <f>E27*'PRESENT RATES'!L27</f>
        <v>0</v>
      </c>
      <c r="Q27" s="996">
        <f>E27*'PROPOSED RATES (SCHOOL)'!L27</f>
        <v>0</v>
      </c>
      <c r="R27" s="742" t="str">
        <f t="shared" si="5"/>
        <v>0.0%</v>
      </c>
      <c r="S27" s="741">
        <f>E27*'PRESENT RATES'!M27</f>
        <v>0</v>
      </c>
      <c r="T27" s="253">
        <f>E27*'PROPOSED RATES (SCHOOL)'!M27</f>
        <v>0</v>
      </c>
      <c r="U27" s="742" t="str">
        <f t="shared" si="6"/>
        <v>0.0%</v>
      </c>
      <c r="V27" s="741">
        <f>E27*'PRESENT RATES'!N27</f>
        <v>0</v>
      </c>
      <c r="W27" s="253">
        <f>E27*'PROPOSED RATES (SCHOOL)'!N27</f>
        <v>0</v>
      </c>
      <c r="X27" s="742" t="str">
        <f t="shared" si="7"/>
        <v>0.0%</v>
      </c>
      <c r="Y27" s="741">
        <f>E27*'PRESENT RATES'!O27</f>
        <v>0</v>
      </c>
      <c r="Z27" s="253">
        <f>E27*'PROPOSED RATES (SCHOOL)'!O27</f>
        <v>0</v>
      </c>
      <c r="AA27" s="742" t="str">
        <f t="shared" si="8"/>
        <v>0.0%</v>
      </c>
      <c r="AB27" s="741">
        <f>E27*'PRESENT RATES'!Q27</f>
        <v>0</v>
      </c>
      <c r="AC27" s="250">
        <f>E27*'PROPOSED RATES (SCHOOL)'!Q27</f>
        <v>0</v>
      </c>
      <c r="AD27" s="742" t="str">
        <f t="shared" si="9"/>
        <v>0.0%</v>
      </c>
      <c r="AE27" s="756">
        <f>E27*'PRESENT RATES'!R27</f>
        <v>0</v>
      </c>
      <c r="AF27" s="250">
        <f>E27*'PROPOSED RATES (SCHOOL)'!R27</f>
        <v>0</v>
      </c>
      <c r="AG27" s="742" t="str">
        <f t="shared" si="10"/>
        <v>0.0%</v>
      </c>
      <c r="AH27" s="756">
        <f>E27*'PRESENT RATES'!S27</f>
        <v>0</v>
      </c>
      <c r="AI27" s="250">
        <f>E27*'PROPOSED RATES (SCHOOL)'!S27</f>
        <v>0</v>
      </c>
      <c r="AJ27" s="742" t="str">
        <f t="shared" si="11"/>
        <v>0.0%</v>
      </c>
      <c r="AK27" s="993">
        <f>E27*'PRESENT RATES'!T27</f>
        <v>0</v>
      </c>
      <c r="AL27" s="112">
        <f>E27*'PROPOSED RATES (SCHOOL)'!T27</f>
        <v>0</v>
      </c>
      <c r="AM27" s="742" t="str">
        <f t="shared" si="14"/>
        <v>0.0%</v>
      </c>
      <c r="AN27" s="756">
        <f>E27*'PRESENT RATES'!U27</f>
        <v>0</v>
      </c>
      <c r="AO27" s="250">
        <f>E27*'PROPOSED RATES (SCHOOL)'!U27</f>
        <v>0</v>
      </c>
      <c r="AP27" s="742" t="str">
        <f t="shared" si="13"/>
        <v>0.0%</v>
      </c>
      <c r="AQ27" s="463"/>
      <c r="AR27" s="225">
        <f t="shared" si="0"/>
        <v>15</v>
      </c>
    </row>
    <row r="28" spans="1:44">
      <c r="A28" s="225">
        <f t="shared" si="1"/>
        <v>16</v>
      </c>
      <c r="B28" s="225"/>
      <c r="C28" s="788">
        <f>'LIGHTING MC'!C28</f>
        <v>100</v>
      </c>
      <c r="D28" s="769">
        <f>'LIGHTING MC'!D28</f>
        <v>9500</v>
      </c>
      <c r="E28" s="769">
        <f>'LIGHTING MC (SCHOOL)'!E28</f>
        <v>0</v>
      </c>
      <c r="F28" s="769">
        <f>'LIGHTING MC (SCHOOL)'!F28</f>
        <v>0</v>
      </c>
      <c r="G28" s="741">
        <f>E28*'PRESENT RATES'!I28</f>
        <v>0</v>
      </c>
      <c r="H28" s="253">
        <f>E28*'PROPOSED RATES (SCHOOL)'!I28</f>
        <v>0</v>
      </c>
      <c r="I28" s="742" t="str">
        <f t="shared" si="2"/>
        <v>0.0%</v>
      </c>
      <c r="J28" s="741">
        <f>E28*'PRESENT RATES'!J28</f>
        <v>0</v>
      </c>
      <c r="K28" s="253">
        <f>E28*'PROPOSED RATES (SCHOOL)'!J28</f>
        <v>0</v>
      </c>
      <c r="L28" s="742" t="str">
        <f t="shared" si="3"/>
        <v>0.0%</v>
      </c>
      <c r="M28" s="741">
        <f>E28*'PRESENT RATES'!K28</f>
        <v>0</v>
      </c>
      <c r="N28" s="253">
        <f>E28*'PROPOSED RATES (SCHOOL)'!K28</f>
        <v>0</v>
      </c>
      <c r="O28" s="742" t="str">
        <f t="shared" si="4"/>
        <v>0.0%</v>
      </c>
      <c r="P28" s="995">
        <f>E28*'PRESENT RATES'!L28</f>
        <v>0</v>
      </c>
      <c r="Q28" s="996">
        <f>E28*'PROPOSED RATES (SCHOOL)'!L28</f>
        <v>0</v>
      </c>
      <c r="R28" s="742" t="str">
        <f t="shared" si="5"/>
        <v>0.0%</v>
      </c>
      <c r="S28" s="741">
        <f>E28*'PRESENT RATES'!M28</f>
        <v>0</v>
      </c>
      <c r="T28" s="253">
        <f>E28*'PROPOSED RATES (SCHOOL)'!M28</f>
        <v>0</v>
      </c>
      <c r="U28" s="742" t="str">
        <f t="shared" si="6"/>
        <v>0.0%</v>
      </c>
      <c r="V28" s="741">
        <f>E28*'PRESENT RATES'!N28</f>
        <v>0</v>
      </c>
      <c r="W28" s="253">
        <f>E28*'PROPOSED RATES (SCHOOL)'!N28</f>
        <v>0</v>
      </c>
      <c r="X28" s="742" t="str">
        <f t="shared" si="7"/>
        <v>0.0%</v>
      </c>
      <c r="Y28" s="741">
        <f>E28*'PRESENT RATES'!O28</f>
        <v>0</v>
      </c>
      <c r="Z28" s="253">
        <f>E28*'PROPOSED RATES (SCHOOL)'!O28</f>
        <v>0</v>
      </c>
      <c r="AA28" s="742" t="str">
        <f t="shared" si="8"/>
        <v>0.0%</v>
      </c>
      <c r="AB28" s="741">
        <f>E28*'PRESENT RATES'!Q28</f>
        <v>0</v>
      </c>
      <c r="AC28" s="250">
        <f>E28*'PROPOSED RATES (SCHOOL)'!Q28</f>
        <v>0</v>
      </c>
      <c r="AD28" s="742" t="str">
        <f t="shared" si="9"/>
        <v>0.0%</v>
      </c>
      <c r="AE28" s="756">
        <f>E28*'PRESENT RATES'!R28</f>
        <v>0</v>
      </c>
      <c r="AF28" s="250">
        <f>E28*'PROPOSED RATES (SCHOOL)'!R28</f>
        <v>0</v>
      </c>
      <c r="AG28" s="742" t="str">
        <f t="shared" si="10"/>
        <v>0.0%</v>
      </c>
      <c r="AH28" s="756">
        <f>E28*'PRESENT RATES'!S28</f>
        <v>0</v>
      </c>
      <c r="AI28" s="250">
        <f>E28*'PROPOSED RATES (SCHOOL)'!S28</f>
        <v>0</v>
      </c>
      <c r="AJ28" s="742" t="str">
        <f t="shared" si="11"/>
        <v>0.0%</v>
      </c>
      <c r="AK28" s="993">
        <f>E28*'PRESENT RATES'!T28</f>
        <v>0</v>
      </c>
      <c r="AL28" s="112">
        <f>E28*'PROPOSED RATES (SCHOOL)'!T28</f>
        <v>0</v>
      </c>
      <c r="AM28" s="742" t="str">
        <f t="shared" si="14"/>
        <v>0.0%</v>
      </c>
      <c r="AN28" s="756">
        <f>E28*'PRESENT RATES'!U28</f>
        <v>0</v>
      </c>
      <c r="AO28" s="250">
        <f>E28*'PROPOSED RATES (SCHOOL)'!U28</f>
        <v>0</v>
      </c>
      <c r="AP28" s="742" t="str">
        <f t="shared" si="13"/>
        <v>0.0%</v>
      </c>
      <c r="AQ28" s="463"/>
      <c r="AR28" s="225">
        <f t="shared" si="0"/>
        <v>16</v>
      </c>
    </row>
    <row r="29" spans="1:44">
      <c r="A29" s="225">
        <f t="shared" si="1"/>
        <v>17</v>
      </c>
      <c r="B29" s="225"/>
      <c r="C29" s="788">
        <f>'LIGHTING MC'!C29</f>
        <v>150</v>
      </c>
      <c r="D29" s="769">
        <f>'LIGHTING MC'!D29</f>
        <v>16000</v>
      </c>
      <c r="E29" s="769">
        <f>'LIGHTING MC (SCHOOL)'!E29</f>
        <v>0</v>
      </c>
      <c r="F29" s="769">
        <f>'LIGHTING MC (SCHOOL)'!F29</f>
        <v>0</v>
      </c>
      <c r="G29" s="741">
        <f>E29*'PRESENT RATES'!I29</f>
        <v>0</v>
      </c>
      <c r="H29" s="253">
        <f>E29*'PROPOSED RATES (SCHOOL)'!I29</f>
        <v>0</v>
      </c>
      <c r="I29" s="742" t="str">
        <f t="shared" si="2"/>
        <v>0.0%</v>
      </c>
      <c r="J29" s="741">
        <f>E29*'PRESENT RATES'!J29</f>
        <v>0</v>
      </c>
      <c r="K29" s="253">
        <f>E29*'PROPOSED RATES (SCHOOL)'!J29</f>
        <v>0</v>
      </c>
      <c r="L29" s="742" t="str">
        <f t="shared" si="3"/>
        <v>0.0%</v>
      </c>
      <c r="M29" s="741">
        <f>E29*'PRESENT RATES'!K29</f>
        <v>0</v>
      </c>
      <c r="N29" s="253">
        <f>E29*'PROPOSED RATES (SCHOOL)'!K29</f>
        <v>0</v>
      </c>
      <c r="O29" s="742" t="str">
        <f t="shared" si="4"/>
        <v>0.0%</v>
      </c>
      <c r="P29" s="995">
        <f>E29*'PRESENT RATES'!L29</f>
        <v>0</v>
      </c>
      <c r="Q29" s="996">
        <f>E29*'PROPOSED RATES (SCHOOL)'!L29</f>
        <v>0</v>
      </c>
      <c r="R29" s="742" t="str">
        <f t="shared" si="5"/>
        <v>0.0%</v>
      </c>
      <c r="S29" s="741">
        <f>E29*'PRESENT RATES'!M29</f>
        <v>0</v>
      </c>
      <c r="T29" s="253">
        <f>E29*'PROPOSED RATES (SCHOOL)'!M29</f>
        <v>0</v>
      </c>
      <c r="U29" s="742" t="str">
        <f t="shared" si="6"/>
        <v>0.0%</v>
      </c>
      <c r="V29" s="741">
        <f>E29*'PRESENT RATES'!N29</f>
        <v>0</v>
      </c>
      <c r="W29" s="253">
        <f>E29*'PROPOSED RATES (SCHOOL)'!N29</f>
        <v>0</v>
      </c>
      <c r="X29" s="742" t="str">
        <f t="shared" si="7"/>
        <v>0.0%</v>
      </c>
      <c r="Y29" s="741">
        <f>E29*'PRESENT RATES'!O29</f>
        <v>0</v>
      </c>
      <c r="Z29" s="253">
        <f>E29*'PROPOSED RATES (SCHOOL)'!O29</f>
        <v>0</v>
      </c>
      <c r="AA29" s="742" t="str">
        <f t="shared" si="8"/>
        <v>0.0%</v>
      </c>
      <c r="AB29" s="741">
        <f>E29*'PRESENT RATES'!Q29</f>
        <v>0</v>
      </c>
      <c r="AC29" s="250">
        <f>E29*'PROPOSED RATES (SCHOOL)'!Q29</f>
        <v>0</v>
      </c>
      <c r="AD29" s="742" t="str">
        <f t="shared" si="9"/>
        <v>0.0%</v>
      </c>
      <c r="AE29" s="756">
        <f>E29*'PRESENT RATES'!R29</f>
        <v>0</v>
      </c>
      <c r="AF29" s="250">
        <f>E29*'PROPOSED RATES (SCHOOL)'!R29</f>
        <v>0</v>
      </c>
      <c r="AG29" s="742" t="str">
        <f t="shared" si="10"/>
        <v>0.0%</v>
      </c>
      <c r="AH29" s="756">
        <f>E29*'PRESENT RATES'!S29</f>
        <v>0</v>
      </c>
      <c r="AI29" s="250">
        <f>E29*'PROPOSED RATES (SCHOOL)'!S29</f>
        <v>0</v>
      </c>
      <c r="AJ29" s="742" t="str">
        <f t="shared" si="11"/>
        <v>0.0%</v>
      </c>
      <c r="AK29" s="993">
        <f>E29*'PRESENT RATES'!T29</f>
        <v>0</v>
      </c>
      <c r="AL29" s="112">
        <f>E29*'PROPOSED RATES (SCHOOL)'!T29</f>
        <v>0</v>
      </c>
      <c r="AM29" s="742" t="str">
        <f t="shared" si="14"/>
        <v>0.0%</v>
      </c>
      <c r="AN29" s="756">
        <f>E29*'PRESENT RATES'!U29</f>
        <v>0</v>
      </c>
      <c r="AO29" s="250">
        <f>E29*'PROPOSED RATES (SCHOOL)'!U29</f>
        <v>0</v>
      </c>
      <c r="AP29" s="742" t="str">
        <f t="shared" si="13"/>
        <v>0.0%</v>
      </c>
      <c r="AQ29" s="463"/>
      <c r="AR29" s="225">
        <f t="shared" si="0"/>
        <v>17</v>
      </c>
    </row>
    <row r="30" spans="1:44">
      <c r="A30" s="225">
        <f t="shared" si="1"/>
        <v>18</v>
      </c>
      <c r="B30" s="225"/>
      <c r="C30" s="785" t="s">
        <v>477</v>
      </c>
      <c r="D30" s="769"/>
      <c r="E30" s="769"/>
      <c r="F30" s="769"/>
      <c r="G30" s="741"/>
      <c r="H30" s="253"/>
      <c r="I30" s="742"/>
      <c r="J30" s="741"/>
      <c r="K30" s="253"/>
      <c r="L30" s="742"/>
      <c r="M30" s="741"/>
      <c r="N30" s="253"/>
      <c r="O30" s="742"/>
      <c r="P30" s="995"/>
      <c r="Q30" s="996"/>
      <c r="R30" s="742"/>
      <c r="S30" s="741"/>
      <c r="T30" s="253"/>
      <c r="U30" s="742"/>
      <c r="V30" s="741"/>
      <c r="W30" s="253"/>
      <c r="X30" s="742"/>
      <c r="Y30" s="741"/>
      <c r="Z30" s="253"/>
      <c r="AA30" s="742"/>
      <c r="AB30" s="741"/>
      <c r="AC30" s="250"/>
      <c r="AD30" s="742"/>
      <c r="AE30" s="756"/>
      <c r="AF30" s="250"/>
      <c r="AG30" s="742"/>
      <c r="AH30" s="756"/>
      <c r="AI30" s="250"/>
      <c r="AJ30" s="742"/>
      <c r="AK30" s="993"/>
      <c r="AL30" s="112"/>
      <c r="AM30" s="742"/>
      <c r="AN30" s="756"/>
      <c r="AO30" s="250"/>
      <c r="AP30" s="742"/>
      <c r="AQ30" s="463"/>
      <c r="AR30" s="225">
        <f t="shared" si="0"/>
        <v>18</v>
      </c>
    </row>
    <row r="31" spans="1:44">
      <c r="A31" s="225">
        <f t="shared" si="1"/>
        <v>19</v>
      </c>
      <c r="B31" s="225"/>
      <c r="C31" s="788">
        <f>'LIGHTING MC'!C31</f>
        <v>200</v>
      </c>
      <c r="D31" s="769">
        <f>'LIGHTING MC'!D31</f>
        <v>22000</v>
      </c>
      <c r="E31" s="769">
        <f>'LIGHTING MC (SCHOOL)'!E31</f>
        <v>0</v>
      </c>
      <c r="F31" s="769">
        <f>'LIGHTING MC (SCHOOL)'!F31</f>
        <v>0</v>
      </c>
      <c r="G31" s="741">
        <f>E31*'PRESENT RATES'!I31</f>
        <v>0</v>
      </c>
      <c r="H31" s="253">
        <f>E31*'PROPOSED RATES (SCHOOL)'!I31</f>
        <v>0</v>
      </c>
      <c r="I31" s="742" t="str">
        <f t="shared" si="2"/>
        <v>0.0%</v>
      </c>
      <c r="J31" s="741">
        <f>E31*'PRESENT RATES'!J31</f>
        <v>0</v>
      </c>
      <c r="K31" s="253">
        <f>E31*'PROPOSED RATES (SCHOOL)'!J31</f>
        <v>0</v>
      </c>
      <c r="L31" s="742" t="str">
        <f t="shared" si="3"/>
        <v>0.0%</v>
      </c>
      <c r="M31" s="741">
        <f>E31*'PRESENT RATES'!K31</f>
        <v>0</v>
      </c>
      <c r="N31" s="253">
        <f>E31*'PROPOSED RATES (SCHOOL)'!K31</f>
        <v>0</v>
      </c>
      <c r="O31" s="742" t="str">
        <f t="shared" si="4"/>
        <v>0.0%</v>
      </c>
      <c r="P31" s="995">
        <f>E31*'PRESENT RATES'!L31</f>
        <v>0</v>
      </c>
      <c r="Q31" s="996">
        <f>E31*'PROPOSED RATES (SCHOOL)'!L31</f>
        <v>0</v>
      </c>
      <c r="R31" s="742" t="str">
        <f t="shared" si="5"/>
        <v>0.0%</v>
      </c>
      <c r="S31" s="741">
        <f>E31*'PRESENT RATES'!M31</f>
        <v>0</v>
      </c>
      <c r="T31" s="253">
        <f>E31*'PROPOSED RATES (SCHOOL)'!M31</f>
        <v>0</v>
      </c>
      <c r="U31" s="742" t="str">
        <f t="shared" si="6"/>
        <v>0.0%</v>
      </c>
      <c r="V31" s="741">
        <f>E31*'PRESENT RATES'!N31</f>
        <v>0</v>
      </c>
      <c r="W31" s="253">
        <f>E31*'PROPOSED RATES (SCHOOL)'!N31</f>
        <v>0</v>
      </c>
      <c r="X31" s="742" t="str">
        <f t="shared" si="7"/>
        <v>0.0%</v>
      </c>
      <c r="Y31" s="741">
        <f>E31*'PRESENT RATES'!O31</f>
        <v>0</v>
      </c>
      <c r="Z31" s="253">
        <f>E31*'PROPOSED RATES (SCHOOL)'!O31</f>
        <v>0</v>
      </c>
      <c r="AA31" s="742" t="str">
        <f t="shared" si="8"/>
        <v>0.0%</v>
      </c>
      <c r="AB31" s="741">
        <f>E31*'PRESENT RATES'!Q31</f>
        <v>0</v>
      </c>
      <c r="AC31" s="250">
        <f>E31*'PROPOSED RATES (SCHOOL)'!Q31</f>
        <v>0</v>
      </c>
      <c r="AD31" s="742" t="str">
        <f t="shared" si="9"/>
        <v>0.0%</v>
      </c>
      <c r="AE31" s="756">
        <f>E31*'PRESENT RATES'!R31</f>
        <v>0</v>
      </c>
      <c r="AF31" s="250">
        <f>E31*'PROPOSED RATES (SCHOOL)'!R31</f>
        <v>0</v>
      </c>
      <c r="AG31" s="742" t="str">
        <f t="shared" si="10"/>
        <v>0.0%</v>
      </c>
      <c r="AH31" s="756">
        <f>E31*'PRESENT RATES'!S31</f>
        <v>0</v>
      </c>
      <c r="AI31" s="250">
        <f>E31*'PROPOSED RATES (SCHOOL)'!S31</f>
        <v>0</v>
      </c>
      <c r="AJ31" s="742" t="str">
        <f t="shared" si="11"/>
        <v>0.0%</v>
      </c>
      <c r="AK31" s="993">
        <f>E31*'PRESENT RATES'!T31</f>
        <v>0</v>
      </c>
      <c r="AL31" s="112">
        <f>E31*'PROPOSED RATES (SCHOOL)'!T31</f>
        <v>0</v>
      </c>
      <c r="AM31" s="742" t="str">
        <f t="shared" si="14"/>
        <v>0.0%</v>
      </c>
      <c r="AN31" s="756">
        <f>E31*'PRESENT RATES'!U31</f>
        <v>0</v>
      </c>
      <c r="AO31" s="250">
        <f>E31*'PROPOSED RATES (SCHOOL)'!U31</f>
        <v>0</v>
      </c>
      <c r="AP31" s="742" t="str">
        <f t="shared" si="13"/>
        <v>0.0%</v>
      </c>
      <c r="AQ31" s="463"/>
      <c r="AR31" s="225">
        <f t="shared" si="0"/>
        <v>19</v>
      </c>
    </row>
    <row r="32" spans="1:44">
      <c r="A32" s="225">
        <f t="shared" si="1"/>
        <v>20</v>
      </c>
      <c r="B32" s="225"/>
      <c r="C32" s="788">
        <f>'LIGHTING MC'!C32</f>
        <v>250</v>
      </c>
      <c r="D32" s="769">
        <f>'LIGHTING MC'!D32</f>
        <v>30000</v>
      </c>
      <c r="E32" s="769">
        <f>'LIGHTING MC (SCHOOL)'!E32</f>
        <v>0</v>
      </c>
      <c r="F32" s="769">
        <f>'LIGHTING MC (SCHOOL)'!F32</f>
        <v>0</v>
      </c>
      <c r="G32" s="741">
        <f>E32*'PRESENT RATES'!I32</f>
        <v>0</v>
      </c>
      <c r="H32" s="253">
        <f>E32*'PROPOSED RATES (SCHOOL)'!I32</f>
        <v>0</v>
      </c>
      <c r="I32" s="742" t="str">
        <f t="shared" si="2"/>
        <v>0.0%</v>
      </c>
      <c r="J32" s="741">
        <f>E32*'PRESENT RATES'!J32</f>
        <v>0</v>
      </c>
      <c r="K32" s="253">
        <f>E32*'PROPOSED RATES (SCHOOL)'!J32</f>
        <v>0</v>
      </c>
      <c r="L32" s="742" t="str">
        <f t="shared" si="3"/>
        <v>0.0%</v>
      </c>
      <c r="M32" s="741">
        <f>E32*'PRESENT RATES'!K32</f>
        <v>0</v>
      </c>
      <c r="N32" s="253">
        <f>E32*'PROPOSED RATES (SCHOOL)'!K32</f>
        <v>0</v>
      </c>
      <c r="O32" s="742" t="str">
        <f t="shared" si="4"/>
        <v>0.0%</v>
      </c>
      <c r="P32" s="995">
        <f>E32*'PRESENT RATES'!L32</f>
        <v>0</v>
      </c>
      <c r="Q32" s="996">
        <f>E32*'PROPOSED RATES (SCHOOL)'!L32</f>
        <v>0</v>
      </c>
      <c r="R32" s="742" t="str">
        <f t="shared" si="5"/>
        <v>0.0%</v>
      </c>
      <c r="S32" s="741">
        <f>E32*'PRESENT RATES'!M32</f>
        <v>0</v>
      </c>
      <c r="T32" s="253">
        <f>E32*'PROPOSED RATES (SCHOOL)'!M32</f>
        <v>0</v>
      </c>
      <c r="U32" s="742" t="str">
        <f t="shared" si="6"/>
        <v>0.0%</v>
      </c>
      <c r="V32" s="741">
        <f>E32*'PRESENT RATES'!N32</f>
        <v>0</v>
      </c>
      <c r="W32" s="253">
        <f>E32*'PROPOSED RATES (SCHOOL)'!N32</f>
        <v>0</v>
      </c>
      <c r="X32" s="742" t="str">
        <f t="shared" si="7"/>
        <v>0.0%</v>
      </c>
      <c r="Y32" s="741">
        <f>E32*'PRESENT RATES'!O32</f>
        <v>0</v>
      </c>
      <c r="Z32" s="253">
        <f>E32*'PROPOSED RATES (SCHOOL)'!O32</f>
        <v>0</v>
      </c>
      <c r="AA32" s="742" t="str">
        <f t="shared" si="8"/>
        <v>0.0%</v>
      </c>
      <c r="AB32" s="741">
        <f>E32*'PRESENT RATES'!Q32</f>
        <v>0</v>
      </c>
      <c r="AC32" s="250">
        <f>E32*'PROPOSED RATES (SCHOOL)'!Q32</f>
        <v>0</v>
      </c>
      <c r="AD32" s="742" t="str">
        <f t="shared" si="9"/>
        <v>0.0%</v>
      </c>
      <c r="AE32" s="756">
        <f>E32*'PRESENT RATES'!R32</f>
        <v>0</v>
      </c>
      <c r="AF32" s="250">
        <f>E32*'PROPOSED RATES (SCHOOL)'!R32</f>
        <v>0</v>
      </c>
      <c r="AG32" s="742" t="str">
        <f t="shared" si="10"/>
        <v>0.0%</v>
      </c>
      <c r="AH32" s="756">
        <f>E32*'PRESENT RATES'!S32</f>
        <v>0</v>
      </c>
      <c r="AI32" s="250">
        <f>E32*'PROPOSED RATES (SCHOOL)'!S32</f>
        <v>0</v>
      </c>
      <c r="AJ32" s="742" t="str">
        <f t="shared" si="11"/>
        <v>0.0%</v>
      </c>
      <c r="AK32" s="993">
        <f>E32*'PRESENT RATES'!T32</f>
        <v>0</v>
      </c>
      <c r="AL32" s="112">
        <f>E32*'PROPOSED RATES (SCHOOL)'!T32</f>
        <v>0</v>
      </c>
      <c r="AM32" s="742" t="str">
        <f t="shared" si="14"/>
        <v>0.0%</v>
      </c>
      <c r="AN32" s="756">
        <f>E32*'PRESENT RATES'!U32</f>
        <v>0</v>
      </c>
      <c r="AO32" s="250">
        <f>E32*'PROPOSED RATES (SCHOOL)'!U32</f>
        <v>0</v>
      </c>
      <c r="AP32" s="742" t="str">
        <f t="shared" si="13"/>
        <v>0.0%</v>
      </c>
      <c r="AQ32" s="463"/>
      <c r="AR32" s="225">
        <f t="shared" si="0"/>
        <v>20</v>
      </c>
    </row>
    <row r="33" spans="1:44">
      <c r="A33" s="225">
        <f t="shared" si="1"/>
        <v>21</v>
      </c>
      <c r="B33" s="225"/>
      <c r="C33" s="788">
        <f>'LIGHTING MC'!C33</f>
        <v>400</v>
      </c>
      <c r="D33" s="769">
        <f>'LIGHTING MC'!D33</f>
        <v>50000</v>
      </c>
      <c r="E33" s="769">
        <f>'LIGHTING MC (SCHOOL)'!E33</f>
        <v>0</v>
      </c>
      <c r="F33" s="769">
        <f>'LIGHTING MC (SCHOOL)'!F33</f>
        <v>0</v>
      </c>
      <c r="G33" s="741">
        <f>E33*'PRESENT RATES'!I33</f>
        <v>0</v>
      </c>
      <c r="H33" s="253">
        <f>E33*'PROPOSED RATES (SCHOOL)'!I33</f>
        <v>0</v>
      </c>
      <c r="I33" s="742" t="str">
        <f t="shared" si="2"/>
        <v>0.0%</v>
      </c>
      <c r="J33" s="741">
        <f>E33*'PRESENT RATES'!J33</f>
        <v>0</v>
      </c>
      <c r="K33" s="253">
        <f>E33*'PROPOSED RATES (SCHOOL)'!J33</f>
        <v>0</v>
      </c>
      <c r="L33" s="742" t="str">
        <f t="shared" si="3"/>
        <v>0.0%</v>
      </c>
      <c r="M33" s="741">
        <f>E33*'PRESENT RATES'!K33</f>
        <v>0</v>
      </c>
      <c r="N33" s="253">
        <f>E33*'PROPOSED RATES (SCHOOL)'!K33</f>
        <v>0</v>
      </c>
      <c r="O33" s="742" t="str">
        <f t="shared" si="4"/>
        <v>0.0%</v>
      </c>
      <c r="P33" s="995">
        <f>E33*'PRESENT RATES'!L33</f>
        <v>0</v>
      </c>
      <c r="Q33" s="996">
        <f>E33*'PROPOSED RATES (SCHOOL)'!L33</f>
        <v>0</v>
      </c>
      <c r="R33" s="742" t="str">
        <f t="shared" si="5"/>
        <v>0.0%</v>
      </c>
      <c r="S33" s="741">
        <f>E33*'PRESENT RATES'!M33</f>
        <v>0</v>
      </c>
      <c r="T33" s="253">
        <f>E33*'PROPOSED RATES (SCHOOL)'!M33</f>
        <v>0</v>
      </c>
      <c r="U33" s="742" t="str">
        <f t="shared" si="6"/>
        <v>0.0%</v>
      </c>
      <c r="V33" s="741">
        <f>E33*'PRESENT RATES'!N33</f>
        <v>0</v>
      </c>
      <c r="W33" s="253">
        <f>E33*'PROPOSED RATES (SCHOOL)'!N33</f>
        <v>0</v>
      </c>
      <c r="X33" s="742" t="str">
        <f t="shared" si="7"/>
        <v>0.0%</v>
      </c>
      <c r="Y33" s="741">
        <f>E33*'PRESENT RATES'!O33</f>
        <v>0</v>
      </c>
      <c r="Z33" s="253">
        <f>E33*'PROPOSED RATES (SCHOOL)'!O33</f>
        <v>0</v>
      </c>
      <c r="AA33" s="742" t="str">
        <f t="shared" si="8"/>
        <v>0.0%</v>
      </c>
      <c r="AB33" s="741">
        <f>E33*'PRESENT RATES'!Q33</f>
        <v>0</v>
      </c>
      <c r="AC33" s="250">
        <f>E33*'PROPOSED RATES (SCHOOL)'!Q33</f>
        <v>0</v>
      </c>
      <c r="AD33" s="742" t="str">
        <f t="shared" si="9"/>
        <v>0.0%</v>
      </c>
      <c r="AE33" s="756">
        <f>E33*'PRESENT RATES'!R33</f>
        <v>0</v>
      </c>
      <c r="AF33" s="250">
        <f>E33*'PROPOSED RATES (SCHOOL)'!R33</f>
        <v>0</v>
      </c>
      <c r="AG33" s="742" t="str">
        <f t="shared" si="10"/>
        <v>0.0%</v>
      </c>
      <c r="AH33" s="756">
        <f>E33*'PRESENT RATES'!S33</f>
        <v>0</v>
      </c>
      <c r="AI33" s="250">
        <f>E33*'PROPOSED RATES (SCHOOL)'!S33</f>
        <v>0</v>
      </c>
      <c r="AJ33" s="742" t="str">
        <f t="shared" si="11"/>
        <v>0.0%</v>
      </c>
      <c r="AK33" s="993">
        <f>E33*'PRESENT RATES'!T33</f>
        <v>0</v>
      </c>
      <c r="AL33" s="112">
        <f>E33*'PROPOSED RATES (SCHOOL)'!T33</f>
        <v>0</v>
      </c>
      <c r="AM33" s="742" t="str">
        <f t="shared" si="14"/>
        <v>0.0%</v>
      </c>
      <c r="AN33" s="756">
        <f>E33*'PRESENT RATES'!U33</f>
        <v>0</v>
      </c>
      <c r="AO33" s="250">
        <f>E33*'PROPOSED RATES (SCHOOL)'!U33</f>
        <v>0</v>
      </c>
      <c r="AP33" s="742" t="str">
        <f t="shared" si="13"/>
        <v>0.0%</v>
      </c>
      <c r="AQ33" s="463"/>
      <c r="AR33" s="225">
        <f t="shared" si="0"/>
        <v>21</v>
      </c>
    </row>
    <row r="34" spans="1:44">
      <c r="A34" s="225">
        <f t="shared" si="1"/>
        <v>22</v>
      </c>
      <c r="B34" s="225"/>
      <c r="C34" s="785" t="s">
        <v>478</v>
      </c>
      <c r="D34" s="767"/>
      <c r="E34" s="769"/>
      <c r="F34" s="769"/>
      <c r="G34" s="741"/>
      <c r="H34" s="253"/>
      <c r="I34" s="742"/>
      <c r="J34" s="741"/>
      <c r="K34" s="253"/>
      <c r="L34" s="742"/>
      <c r="M34" s="741"/>
      <c r="N34" s="253"/>
      <c r="O34" s="742"/>
      <c r="P34" s="995"/>
      <c r="Q34" s="996"/>
      <c r="R34" s="742"/>
      <c r="S34" s="741"/>
      <c r="T34" s="253"/>
      <c r="U34" s="742"/>
      <c r="V34" s="741"/>
      <c r="W34" s="253"/>
      <c r="X34" s="742"/>
      <c r="Y34" s="741"/>
      <c r="Z34" s="253"/>
      <c r="AA34" s="742"/>
      <c r="AB34" s="741"/>
      <c r="AC34" s="250"/>
      <c r="AD34" s="742"/>
      <c r="AE34" s="756"/>
      <c r="AF34" s="250"/>
      <c r="AG34" s="742"/>
      <c r="AH34" s="756"/>
      <c r="AI34" s="250"/>
      <c r="AJ34" s="742"/>
      <c r="AK34" s="993"/>
      <c r="AL34" s="112"/>
      <c r="AM34" s="742"/>
      <c r="AN34" s="756"/>
      <c r="AO34" s="250"/>
      <c r="AP34" s="742"/>
      <c r="AQ34" s="254"/>
      <c r="AR34" s="225">
        <f t="shared" si="0"/>
        <v>22</v>
      </c>
    </row>
    <row r="35" spans="1:44">
      <c r="A35" s="225">
        <f t="shared" si="1"/>
        <v>23</v>
      </c>
      <c r="B35" s="225"/>
      <c r="C35" s="788">
        <f>'LIGHTING MC'!C35</f>
        <v>70</v>
      </c>
      <c r="D35" s="769">
        <f>'LIGHTING MC'!D35</f>
        <v>5800</v>
      </c>
      <c r="E35" s="769">
        <f>'LIGHTING MC (SCHOOL)'!E35</f>
        <v>0</v>
      </c>
      <c r="F35" s="769">
        <f>'LIGHTING MC (SCHOOL)'!F35</f>
        <v>0</v>
      </c>
      <c r="G35" s="741">
        <f>E35*'PRESENT RATES'!I35</f>
        <v>0</v>
      </c>
      <c r="H35" s="253">
        <f>E35*'PROPOSED RATES (SCHOOL)'!I35</f>
        <v>0</v>
      </c>
      <c r="I35" s="742" t="str">
        <f t="shared" si="2"/>
        <v>0.0%</v>
      </c>
      <c r="J35" s="741">
        <f>E35*'PRESENT RATES'!J35</f>
        <v>0</v>
      </c>
      <c r="K35" s="253">
        <f>E35*'PROPOSED RATES (SCHOOL)'!J35</f>
        <v>0</v>
      </c>
      <c r="L35" s="742" t="str">
        <f t="shared" si="3"/>
        <v>0.0%</v>
      </c>
      <c r="M35" s="741">
        <f>E35*'PRESENT RATES'!K35</f>
        <v>0</v>
      </c>
      <c r="N35" s="253">
        <f>E35*'PROPOSED RATES (SCHOOL)'!K35</f>
        <v>0</v>
      </c>
      <c r="O35" s="742" t="str">
        <f t="shared" si="4"/>
        <v>0.0%</v>
      </c>
      <c r="P35" s="995">
        <f>E35*'PRESENT RATES'!L35</f>
        <v>0</v>
      </c>
      <c r="Q35" s="996">
        <f>E35*'PROPOSED RATES (SCHOOL)'!L35</f>
        <v>0</v>
      </c>
      <c r="R35" s="742" t="str">
        <f t="shared" si="5"/>
        <v>0.0%</v>
      </c>
      <c r="S35" s="741">
        <f>E35*'PRESENT RATES'!M35</f>
        <v>0</v>
      </c>
      <c r="T35" s="253">
        <f>E35*'PROPOSED RATES (SCHOOL)'!M35</f>
        <v>0</v>
      </c>
      <c r="U35" s="742" t="str">
        <f t="shared" si="6"/>
        <v>0.0%</v>
      </c>
      <c r="V35" s="741">
        <f>E35*'PRESENT RATES'!N35</f>
        <v>0</v>
      </c>
      <c r="W35" s="253">
        <f>E35*'PROPOSED RATES (SCHOOL)'!N35</f>
        <v>0</v>
      </c>
      <c r="X35" s="742" t="str">
        <f t="shared" si="7"/>
        <v>0.0%</v>
      </c>
      <c r="Y35" s="741">
        <f>E35*'PRESENT RATES'!O35</f>
        <v>0</v>
      </c>
      <c r="Z35" s="253">
        <f>E35*'PROPOSED RATES (SCHOOL)'!O35</f>
        <v>0</v>
      </c>
      <c r="AA35" s="742" t="str">
        <f t="shared" si="8"/>
        <v>0.0%</v>
      </c>
      <c r="AB35" s="741">
        <f>E35*'PRESENT RATES'!Q35</f>
        <v>0</v>
      </c>
      <c r="AC35" s="250">
        <f>E35*'PROPOSED RATES (SCHOOL)'!Q35</f>
        <v>0</v>
      </c>
      <c r="AD35" s="742" t="str">
        <f t="shared" si="9"/>
        <v>0.0%</v>
      </c>
      <c r="AE35" s="756">
        <f>E35*'PRESENT RATES'!R35</f>
        <v>0</v>
      </c>
      <c r="AF35" s="250">
        <f>E35*'PROPOSED RATES (SCHOOL)'!R35</f>
        <v>0</v>
      </c>
      <c r="AG35" s="742" t="str">
        <f t="shared" si="10"/>
        <v>0.0%</v>
      </c>
      <c r="AH35" s="756">
        <f>E35*'PRESENT RATES'!S35</f>
        <v>0</v>
      </c>
      <c r="AI35" s="250">
        <f>E35*'PROPOSED RATES (SCHOOL)'!S35</f>
        <v>0</v>
      </c>
      <c r="AJ35" s="742" t="str">
        <f t="shared" si="11"/>
        <v>0.0%</v>
      </c>
      <c r="AK35" s="993">
        <f>E35*'PRESENT RATES'!T35</f>
        <v>0</v>
      </c>
      <c r="AL35" s="112">
        <f>E35*'PROPOSED RATES (SCHOOL)'!T35</f>
        <v>0</v>
      </c>
      <c r="AM35" s="742" t="str">
        <f t="shared" si="14"/>
        <v>0.0%</v>
      </c>
      <c r="AN35" s="756">
        <f>E35*'PRESENT RATES'!U35</f>
        <v>0</v>
      </c>
      <c r="AO35" s="250">
        <f>E35*'PROPOSED RATES (SCHOOL)'!U35</f>
        <v>0</v>
      </c>
      <c r="AP35" s="742" t="str">
        <f t="shared" si="13"/>
        <v>0.0%</v>
      </c>
      <c r="AQ35" s="463"/>
      <c r="AR35" s="225">
        <f t="shared" si="0"/>
        <v>23</v>
      </c>
    </row>
    <row r="36" spans="1:44">
      <c r="A36" s="225">
        <f t="shared" si="1"/>
        <v>24</v>
      </c>
      <c r="B36" s="225"/>
      <c r="C36" s="788">
        <f>'LIGHTING MC'!C36</f>
        <v>100</v>
      </c>
      <c r="D36" s="769">
        <f>'LIGHTING MC'!D36</f>
        <v>9500</v>
      </c>
      <c r="E36" s="769">
        <f>'LIGHTING MC (SCHOOL)'!E36</f>
        <v>0</v>
      </c>
      <c r="F36" s="769">
        <f>'LIGHTING MC (SCHOOL)'!F36</f>
        <v>0</v>
      </c>
      <c r="G36" s="741">
        <f>E36*'PRESENT RATES'!I36</f>
        <v>0</v>
      </c>
      <c r="H36" s="253">
        <f>E36*'PROPOSED RATES (SCHOOL)'!I36</f>
        <v>0</v>
      </c>
      <c r="I36" s="742" t="str">
        <f t="shared" si="2"/>
        <v>0.0%</v>
      </c>
      <c r="J36" s="741">
        <f>E36*'PRESENT RATES'!J36</f>
        <v>0</v>
      </c>
      <c r="K36" s="253">
        <f>E36*'PROPOSED RATES (SCHOOL)'!J36</f>
        <v>0</v>
      </c>
      <c r="L36" s="742" t="str">
        <f t="shared" si="3"/>
        <v>0.0%</v>
      </c>
      <c r="M36" s="741">
        <f>E36*'PRESENT RATES'!K36</f>
        <v>0</v>
      </c>
      <c r="N36" s="253">
        <f>E36*'PROPOSED RATES (SCHOOL)'!K36</f>
        <v>0</v>
      </c>
      <c r="O36" s="742" t="str">
        <f t="shared" si="4"/>
        <v>0.0%</v>
      </c>
      <c r="P36" s="995">
        <f>E36*'PRESENT RATES'!L36</f>
        <v>0</v>
      </c>
      <c r="Q36" s="996">
        <f>E36*'PROPOSED RATES (SCHOOL)'!L36</f>
        <v>0</v>
      </c>
      <c r="R36" s="742" t="str">
        <f t="shared" si="5"/>
        <v>0.0%</v>
      </c>
      <c r="S36" s="741">
        <f>E36*'PRESENT RATES'!M36</f>
        <v>0</v>
      </c>
      <c r="T36" s="253">
        <f>E36*'PROPOSED RATES (SCHOOL)'!M36</f>
        <v>0</v>
      </c>
      <c r="U36" s="742" t="str">
        <f t="shared" si="6"/>
        <v>0.0%</v>
      </c>
      <c r="V36" s="741">
        <f>E36*'PRESENT RATES'!N36</f>
        <v>0</v>
      </c>
      <c r="W36" s="253">
        <f>E36*'PROPOSED RATES (SCHOOL)'!N36</f>
        <v>0</v>
      </c>
      <c r="X36" s="742" t="str">
        <f t="shared" si="7"/>
        <v>0.0%</v>
      </c>
      <c r="Y36" s="741">
        <f>E36*'PRESENT RATES'!O36</f>
        <v>0</v>
      </c>
      <c r="Z36" s="253">
        <f>E36*'PROPOSED RATES (SCHOOL)'!O36</f>
        <v>0</v>
      </c>
      <c r="AA36" s="742" t="str">
        <f t="shared" si="8"/>
        <v>0.0%</v>
      </c>
      <c r="AB36" s="741">
        <f>E36*'PRESENT RATES'!Q36</f>
        <v>0</v>
      </c>
      <c r="AC36" s="250">
        <f>E36*'PROPOSED RATES (SCHOOL)'!Q36</f>
        <v>0</v>
      </c>
      <c r="AD36" s="742" t="str">
        <f t="shared" si="9"/>
        <v>0.0%</v>
      </c>
      <c r="AE36" s="756">
        <f>E36*'PRESENT RATES'!R36</f>
        <v>0</v>
      </c>
      <c r="AF36" s="250">
        <f>E36*'PROPOSED RATES (SCHOOL)'!R36</f>
        <v>0</v>
      </c>
      <c r="AG36" s="742" t="str">
        <f t="shared" si="10"/>
        <v>0.0%</v>
      </c>
      <c r="AH36" s="756">
        <f>E36*'PRESENT RATES'!S36</f>
        <v>0</v>
      </c>
      <c r="AI36" s="250">
        <f>E36*'PROPOSED RATES (SCHOOL)'!S36</f>
        <v>0</v>
      </c>
      <c r="AJ36" s="742" t="str">
        <f t="shared" si="11"/>
        <v>0.0%</v>
      </c>
      <c r="AK36" s="993">
        <f>E36*'PRESENT RATES'!T36</f>
        <v>0</v>
      </c>
      <c r="AL36" s="112">
        <f>E36*'PROPOSED RATES (SCHOOL)'!T36</f>
        <v>0</v>
      </c>
      <c r="AM36" s="742" t="str">
        <f t="shared" si="14"/>
        <v>0.0%</v>
      </c>
      <c r="AN36" s="756">
        <f>E36*'PRESENT RATES'!U36</f>
        <v>0</v>
      </c>
      <c r="AO36" s="250">
        <f>E36*'PROPOSED RATES (SCHOOL)'!U36</f>
        <v>0</v>
      </c>
      <c r="AP36" s="742" t="str">
        <f t="shared" si="13"/>
        <v>0.0%</v>
      </c>
      <c r="AQ36" s="463"/>
      <c r="AR36" s="225">
        <f t="shared" si="0"/>
        <v>24</v>
      </c>
    </row>
    <row r="37" spans="1:44">
      <c r="A37" s="225">
        <f t="shared" si="1"/>
        <v>25</v>
      </c>
      <c r="B37" s="225"/>
      <c r="C37" s="788">
        <f>'LIGHTING MC'!C37</f>
        <v>150</v>
      </c>
      <c r="D37" s="769">
        <f>'LIGHTING MC'!D37</f>
        <v>16000</v>
      </c>
      <c r="E37" s="769">
        <f>'LIGHTING MC (SCHOOL)'!E37</f>
        <v>0</v>
      </c>
      <c r="F37" s="769">
        <f>'LIGHTING MC (SCHOOL)'!F37</f>
        <v>0</v>
      </c>
      <c r="G37" s="741">
        <f>E37*'PRESENT RATES'!I37</f>
        <v>0</v>
      </c>
      <c r="H37" s="253">
        <f>E37*'PROPOSED RATES (SCHOOL)'!I37</f>
        <v>0</v>
      </c>
      <c r="I37" s="742" t="str">
        <f t="shared" si="2"/>
        <v>0.0%</v>
      </c>
      <c r="J37" s="741">
        <f>E37*'PRESENT RATES'!J37</f>
        <v>0</v>
      </c>
      <c r="K37" s="253">
        <f>E37*'PROPOSED RATES (SCHOOL)'!J37</f>
        <v>0</v>
      </c>
      <c r="L37" s="742" t="str">
        <f t="shared" si="3"/>
        <v>0.0%</v>
      </c>
      <c r="M37" s="741">
        <f>E37*'PRESENT RATES'!K37</f>
        <v>0</v>
      </c>
      <c r="N37" s="253">
        <f>E37*'PROPOSED RATES (SCHOOL)'!K37</f>
        <v>0</v>
      </c>
      <c r="O37" s="742" t="str">
        <f t="shared" si="4"/>
        <v>0.0%</v>
      </c>
      <c r="P37" s="995">
        <f>E37*'PRESENT RATES'!L37</f>
        <v>0</v>
      </c>
      <c r="Q37" s="996">
        <f>E37*'PROPOSED RATES (SCHOOL)'!L37</f>
        <v>0</v>
      </c>
      <c r="R37" s="742" t="str">
        <f t="shared" si="5"/>
        <v>0.0%</v>
      </c>
      <c r="S37" s="741">
        <f>E37*'PRESENT RATES'!M37</f>
        <v>0</v>
      </c>
      <c r="T37" s="253">
        <f>E37*'PROPOSED RATES (SCHOOL)'!M37</f>
        <v>0</v>
      </c>
      <c r="U37" s="742" t="str">
        <f t="shared" si="6"/>
        <v>0.0%</v>
      </c>
      <c r="V37" s="741">
        <f>E37*'PRESENT RATES'!N37</f>
        <v>0</v>
      </c>
      <c r="W37" s="253">
        <f>E37*'PROPOSED RATES (SCHOOL)'!N37</f>
        <v>0</v>
      </c>
      <c r="X37" s="742" t="str">
        <f t="shared" si="7"/>
        <v>0.0%</v>
      </c>
      <c r="Y37" s="741">
        <f>E37*'PRESENT RATES'!O37</f>
        <v>0</v>
      </c>
      <c r="Z37" s="253">
        <f>E37*'PROPOSED RATES (SCHOOL)'!O37</f>
        <v>0</v>
      </c>
      <c r="AA37" s="742" t="str">
        <f t="shared" si="8"/>
        <v>0.0%</v>
      </c>
      <c r="AB37" s="741">
        <f>E37*'PRESENT RATES'!Q37</f>
        <v>0</v>
      </c>
      <c r="AC37" s="250">
        <f>E37*'PROPOSED RATES (SCHOOL)'!Q37</f>
        <v>0</v>
      </c>
      <c r="AD37" s="742" t="str">
        <f t="shared" si="9"/>
        <v>0.0%</v>
      </c>
      <c r="AE37" s="756">
        <f>E37*'PRESENT RATES'!R37</f>
        <v>0</v>
      </c>
      <c r="AF37" s="250">
        <f>E37*'PROPOSED RATES (SCHOOL)'!R37</f>
        <v>0</v>
      </c>
      <c r="AG37" s="742" t="str">
        <f t="shared" si="10"/>
        <v>0.0%</v>
      </c>
      <c r="AH37" s="756">
        <f>E37*'PRESENT RATES'!S37</f>
        <v>0</v>
      </c>
      <c r="AI37" s="250">
        <f>E37*'PROPOSED RATES (SCHOOL)'!S37</f>
        <v>0</v>
      </c>
      <c r="AJ37" s="742" t="str">
        <f t="shared" si="11"/>
        <v>0.0%</v>
      </c>
      <c r="AK37" s="993">
        <f>E37*'PRESENT RATES'!T37</f>
        <v>0</v>
      </c>
      <c r="AL37" s="112">
        <f>E37*'PROPOSED RATES (SCHOOL)'!T37</f>
        <v>0</v>
      </c>
      <c r="AM37" s="742" t="str">
        <f t="shared" si="14"/>
        <v>0.0%</v>
      </c>
      <c r="AN37" s="756">
        <f>E37*'PRESENT RATES'!U37</f>
        <v>0</v>
      </c>
      <c r="AO37" s="250">
        <f>E37*'PROPOSED RATES (SCHOOL)'!U37</f>
        <v>0</v>
      </c>
      <c r="AP37" s="742" t="str">
        <f t="shared" si="13"/>
        <v>0.0%</v>
      </c>
      <c r="AQ37" s="463"/>
      <c r="AR37" s="225">
        <f t="shared" si="0"/>
        <v>25</v>
      </c>
    </row>
    <row r="38" spans="1:44">
      <c r="A38" s="225">
        <f t="shared" si="1"/>
        <v>26</v>
      </c>
      <c r="B38" s="225"/>
      <c r="C38" s="785" t="s">
        <v>479</v>
      </c>
      <c r="D38" s="769"/>
      <c r="E38" s="769"/>
      <c r="F38" s="769"/>
      <c r="G38" s="741"/>
      <c r="H38" s="253"/>
      <c r="I38" s="742"/>
      <c r="J38" s="741"/>
      <c r="K38" s="253"/>
      <c r="L38" s="742"/>
      <c r="M38" s="741"/>
      <c r="N38" s="253"/>
      <c r="O38" s="742"/>
      <c r="P38" s="995"/>
      <c r="Q38" s="996"/>
      <c r="R38" s="742"/>
      <c r="S38" s="741"/>
      <c r="T38" s="253"/>
      <c r="U38" s="742"/>
      <c r="V38" s="741"/>
      <c r="W38" s="253"/>
      <c r="X38" s="742"/>
      <c r="Y38" s="741"/>
      <c r="Z38" s="253"/>
      <c r="AA38" s="742"/>
      <c r="AB38" s="741"/>
      <c r="AC38" s="250"/>
      <c r="AD38" s="742"/>
      <c r="AE38" s="756"/>
      <c r="AF38" s="250"/>
      <c r="AG38" s="742"/>
      <c r="AH38" s="756"/>
      <c r="AI38" s="250"/>
      <c r="AJ38" s="742"/>
      <c r="AK38" s="993"/>
      <c r="AL38" s="112"/>
      <c r="AM38" s="742"/>
      <c r="AN38" s="756"/>
      <c r="AO38" s="250"/>
      <c r="AP38" s="742"/>
      <c r="AQ38" s="463"/>
      <c r="AR38" s="225">
        <f t="shared" si="0"/>
        <v>26</v>
      </c>
    </row>
    <row r="39" spans="1:44">
      <c r="A39" s="225">
        <f t="shared" si="1"/>
        <v>27</v>
      </c>
      <c r="B39" s="225"/>
      <c r="C39" s="788">
        <f>'LIGHTING MC'!C39</f>
        <v>200</v>
      </c>
      <c r="D39" s="769">
        <f>'LIGHTING MC'!D39</f>
        <v>22000</v>
      </c>
      <c r="E39" s="769">
        <f>'LIGHTING MC (SCHOOL)'!E39</f>
        <v>0</v>
      </c>
      <c r="F39" s="769">
        <f>'LIGHTING MC (SCHOOL)'!F39</f>
        <v>0</v>
      </c>
      <c r="G39" s="741">
        <f>E39*'PRESENT RATES'!I39</f>
        <v>0</v>
      </c>
      <c r="H39" s="253">
        <f>E39*'PROPOSED RATES (SCHOOL)'!I39</f>
        <v>0</v>
      </c>
      <c r="I39" s="742" t="str">
        <f t="shared" si="2"/>
        <v>0.0%</v>
      </c>
      <c r="J39" s="741">
        <f>E39*'PRESENT RATES'!J39</f>
        <v>0</v>
      </c>
      <c r="K39" s="253">
        <f>E39*'PROPOSED RATES (SCHOOL)'!J39</f>
        <v>0</v>
      </c>
      <c r="L39" s="742" t="str">
        <f t="shared" si="3"/>
        <v>0.0%</v>
      </c>
      <c r="M39" s="741">
        <f>E39*'PRESENT RATES'!K39</f>
        <v>0</v>
      </c>
      <c r="N39" s="253">
        <f>E39*'PROPOSED RATES (SCHOOL)'!K39</f>
        <v>0</v>
      </c>
      <c r="O39" s="742" t="str">
        <f t="shared" si="4"/>
        <v>0.0%</v>
      </c>
      <c r="P39" s="995">
        <f>E39*'PRESENT RATES'!L39</f>
        <v>0</v>
      </c>
      <c r="Q39" s="996">
        <f>E39*'PROPOSED RATES (SCHOOL)'!L39</f>
        <v>0</v>
      </c>
      <c r="R39" s="742" t="str">
        <f t="shared" si="5"/>
        <v>0.0%</v>
      </c>
      <c r="S39" s="741">
        <f>E39*'PRESENT RATES'!M39</f>
        <v>0</v>
      </c>
      <c r="T39" s="253">
        <f>E39*'PROPOSED RATES (SCHOOL)'!M39</f>
        <v>0</v>
      </c>
      <c r="U39" s="742" t="str">
        <f t="shared" si="6"/>
        <v>0.0%</v>
      </c>
      <c r="V39" s="741">
        <f>E39*'PRESENT RATES'!N39</f>
        <v>0</v>
      </c>
      <c r="W39" s="253">
        <f>E39*'PROPOSED RATES (SCHOOL)'!N39</f>
        <v>0</v>
      </c>
      <c r="X39" s="742" t="str">
        <f t="shared" si="7"/>
        <v>0.0%</v>
      </c>
      <c r="Y39" s="741">
        <f>E39*'PRESENT RATES'!O39</f>
        <v>0</v>
      </c>
      <c r="Z39" s="253">
        <f>E39*'PROPOSED RATES (SCHOOL)'!O39</f>
        <v>0</v>
      </c>
      <c r="AA39" s="742" t="str">
        <f t="shared" si="8"/>
        <v>0.0%</v>
      </c>
      <c r="AB39" s="741">
        <f>E39*'PRESENT RATES'!Q39</f>
        <v>0</v>
      </c>
      <c r="AC39" s="250">
        <f>E39*'PROPOSED RATES (SCHOOL)'!Q39</f>
        <v>0</v>
      </c>
      <c r="AD39" s="742" t="str">
        <f t="shared" si="9"/>
        <v>0.0%</v>
      </c>
      <c r="AE39" s="756">
        <f>E39*'PRESENT RATES'!R39</f>
        <v>0</v>
      </c>
      <c r="AF39" s="250">
        <f>E39*'PROPOSED RATES (SCHOOL)'!R39</f>
        <v>0</v>
      </c>
      <c r="AG39" s="742" t="str">
        <f t="shared" si="10"/>
        <v>0.0%</v>
      </c>
      <c r="AH39" s="756">
        <f>E39*'PRESENT RATES'!S39</f>
        <v>0</v>
      </c>
      <c r="AI39" s="250">
        <f>E39*'PROPOSED RATES (SCHOOL)'!S39</f>
        <v>0</v>
      </c>
      <c r="AJ39" s="742" t="str">
        <f t="shared" si="11"/>
        <v>0.0%</v>
      </c>
      <c r="AK39" s="993">
        <f>E39*'PRESENT RATES'!T39</f>
        <v>0</v>
      </c>
      <c r="AL39" s="112">
        <f>E39*'PROPOSED RATES (SCHOOL)'!T39</f>
        <v>0</v>
      </c>
      <c r="AM39" s="742" t="str">
        <f t="shared" si="14"/>
        <v>0.0%</v>
      </c>
      <c r="AN39" s="756">
        <f>E39*'PRESENT RATES'!U39</f>
        <v>0</v>
      </c>
      <c r="AO39" s="250">
        <f>E39*'PROPOSED RATES (SCHOOL)'!U39</f>
        <v>0</v>
      </c>
      <c r="AP39" s="742" t="str">
        <f t="shared" si="13"/>
        <v>0.0%</v>
      </c>
      <c r="AQ39" s="463"/>
      <c r="AR39" s="225">
        <f t="shared" si="0"/>
        <v>27</v>
      </c>
    </row>
    <row r="40" spans="1:44">
      <c r="A40" s="225">
        <f t="shared" si="1"/>
        <v>28</v>
      </c>
      <c r="B40" s="225"/>
      <c r="C40" s="788">
        <f>'LIGHTING MC'!C40</f>
        <v>250</v>
      </c>
      <c r="D40" s="769">
        <f>'LIGHTING MC'!D40</f>
        <v>30000</v>
      </c>
      <c r="E40" s="769">
        <f>'LIGHTING MC (SCHOOL)'!E40</f>
        <v>0</v>
      </c>
      <c r="F40" s="769">
        <f>'LIGHTING MC (SCHOOL)'!F40</f>
        <v>0</v>
      </c>
      <c r="G40" s="741">
        <f>E40*'PRESENT RATES'!I40</f>
        <v>0</v>
      </c>
      <c r="H40" s="253">
        <f>E40*'PROPOSED RATES (SCHOOL)'!I40</f>
        <v>0</v>
      </c>
      <c r="I40" s="742" t="str">
        <f t="shared" si="2"/>
        <v>0.0%</v>
      </c>
      <c r="J40" s="741">
        <f>E40*'PRESENT RATES'!J40</f>
        <v>0</v>
      </c>
      <c r="K40" s="253">
        <f>E40*'PROPOSED RATES (SCHOOL)'!J40</f>
        <v>0</v>
      </c>
      <c r="L40" s="742" t="str">
        <f t="shared" si="3"/>
        <v>0.0%</v>
      </c>
      <c r="M40" s="741">
        <f>E40*'PRESENT RATES'!K40</f>
        <v>0</v>
      </c>
      <c r="N40" s="253">
        <f>E40*'PROPOSED RATES (SCHOOL)'!K40</f>
        <v>0</v>
      </c>
      <c r="O40" s="742" t="str">
        <f t="shared" si="4"/>
        <v>0.0%</v>
      </c>
      <c r="P40" s="995">
        <f>E40*'PRESENT RATES'!L40</f>
        <v>0</v>
      </c>
      <c r="Q40" s="996">
        <f>E40*'PROPOSED RATES (SCHOOL)'!L40</f>
        <v>0</v>
      </c>
      <c r="R40" s="742" t="str">
        <f t="shared" si="5"/>
        <v>0.0%</v>
      </c>
      <c r="S40" s="741">
        <f>E40*'PRESENT RATES'!M40</f>
        <v>0</v>
      </c>
      <c r="T40" s="253">
        <f>E40*'PROPOSED RATES (SCHOOL)'!M40</f>
        <v>0</v>
      </c>
      <c r="U40" s="742" t="str">
        <f t="shared" si="6"/>
        <v>0.0%</v>
      </c>
      <c r="V40" s="741">
        <f>E40*'PRESENT RATES'!N40</f>
        <v>0</v>
      </c>
      <c r="W40" s="253">
        <f>E40*'PROPOSED RATES (SCHOOL)'!N40</f>
        <v>0</v>
      </c>
      <c r="X40" s="742" t="str">
        <f t="shared" si="7"/>
        <v>0.0%</v>
      </c>
      <c r="Y40" s="741">
        <f>E40*'PRESENT RATES'!O40</f>
        <v>0</v>
      </c>
      <c r="Z40" s="253">
        <f>E40*'PROPOSED RATES (SCHOOL)'!O40</f>
        <v>0</v>
      </c>
      <c r="AA40" s="742" t="str">
        <f t="shared" si="8"/>
        <v>0.0%</v>
      </c>
      <c r="AB40" s="741">
        <f>E40*'PRESENT RATES'!Q40</f>
        <v>0</v>
      </c>
      <c r="AC40" s="250">
        <f>E40*'PROPOSED RATES (SCHOOL)'!Q40</f>
        <v>0</v>
      </c>
      <c r="AD40" s="742" t="str">
        <f t="shared" si="9"/>
        <v>0.0%</v>
      </c>
      <c r="AE40" s="756">
        <f>E40*'PRESENT RATES'!R40</f>
        <v>0</v>
      </c>
      <c r="AF40" s="250">
        <f>E40*'PROPOSED RATES (SCHOOL)'!R40</f>
        <v>0</v>
      </c>
      <c r="AG40" s="742" t="str">
        <f t="shared" si="10"/>
        <v>0.0%</v>
      </c>
      <c r="AH40" s="756">
        <f>E40*'PRESENT RATES'!S40</f>
        <v>0</v>
      </c>
      <c r="AI40" s="250">
        <f>E40*'PROPOSED RATES (SCHOOL)'!S40</f>
        <v>0</v>
      </c>
      <c r="AJ40" s="742" t="str">
        <f t="shared" si="11"/>
        <v>0.0%</v>
      </c>
      <c r="AK40" s="993">
        <f>E40*'PRESENT RATES'!T40</f>
        <v>0</v>
      </c>
      <c r="AL40" s="112">
        <f>E40*'PROPOSED RATES (SCHOOL)'!T40</f>
        <v>0</v>
      </c>
      <c r="AM40" s="742" t="str">
        <f t="shared" si="14"/>
        <v>0.0%</v>
      </c>
      <c r="AN40" s="756">
        <f>E40*'PRESENT RATES'!U40</f>
        <v>0</v>
      </c>
      <c r="AO40" s="250">
        <f>E40*'PROPOSED RATES (SCHOOL)'!U40</f>
        <v>0</v>
      </c>
      <c r="AP40" s="742" t="str">
        <f t="shared" si="13"/>
        <v>0.0%</v>
      </c>
      <c r="AQ40" s="463"/>
      <c r="AR40" s="225">
        <f t="shared" si="0"/>
        <v>28</v>
      </c>
    </row>
    <row r="41" spans="1:44">
      <c r="A41" s="225">
        <f t="shared" si="1"/>
        <v>29</v>
      </c>
      <c r="B41" s="225"/>
      <c r="C41" s="788">
        <f>'LIGHTING MC'!C41</f>
        <v>400</v>
      </c>
      <c r="D41" s="769">
        <f>'LIGHTING MC'!D41</f>
        <v>50000</v>
      </c>
      <c r="E41" s="769">
        <f>'LIGHTING MC (SCHOOL)'!E41</f>
        <v>0</v>
      </c>
      <c r="F41" s="769">
        <f>'LIGHTING MC (SCHOOL)'!F41</f>
        <v>0</v>
      </c>
      <c r="G41" s="741">
        <f>E41*'PRESENT RATES'!I41</f>
        <v>0</v>
      </c>
      <c r="H41" s="253">
        <f>E41*'PROPOSED RATES (SCHOOL)'!I41</f>
        <v>0</v>
      </c>
      <c r="I41" s="742" t="str">
        <f t="shared" si="2"/>
        <v>0.0%</v>
      </c>
      <c r="J41" s="741">
        <f>E41*'PRESENT RATES'!J41</f>
        <v>0</v>
      </c>
      <c r="K41" s="253">
        <f>E41*'PROPOSED RATES (SCHOOL)'!J41</f>
        <v>0</v>
      </c>
      <c r="L41" s="742" t="str">
        <f t="shared" si="3"/>
        <v>0.0%</v>
      </c>
      <c r="M41" s="741">
        <f>E41*'PRESENT RATES'!K41</f>
        <v>0</v>
      </c>
      <c r="N41" s="253">
        <f>E41*'PROPOSED RATES (SCHOOL)'!K41</f>
        <v>0</v>
      </c>
      <c r="O41" s="742" t="str">
        <f t="shared" si="4"/>
        <v>0.0%</v>
      </c>
      <c r="P41" s="995">
        <f>E41*'PRESENT RATES'!L41</f>
        <v>0</v>
      </c>
      <c r="Q41" s="996">
        <f>E41*'PROPOSED RATES (SCHOOL)'!L41</f>
        <v>0</v>
      </c>
      <c r="R41" s="742" t="str">
        <f t="shared" si="5"/>
        <v>0.0%</v>
      </c>
      <c r="S41" s="741">
        <f>E41*'PRESENT RATES'!M41</f>
        <v>0</v>
      </c>
      <c r="T41" s="253">
        <f>E41*'PROPOSED RATES (SCHOOL)'!M41</f>
        <v>0</v>
      </c>
      <c r="U41" s="742" t="str">
        <f t="shared" si="6"/>
        <v>0.0%</v>
      </c>
      <c r="V41" s="741">
        <f>E41*'PRESENT RATES'!N41</f>
        <v>0</v>
      </c>
      <c r="W41" s="253">
        <f>E41*'PROPOSED RATES (SCHOOL)'!N41</f>
        <v>0</v>
      </c>
      <c r="X41" s="742" t="str">
        <f t="shared" si="7"/>
        <v>0.0%</v>
      </c>
      <c r="Y41" s="741">
        <f>E41*'PRESENT RATES'!O41</f>
        <v>0</v>
      </c>
      <c r="Z41" s="253">
        <f>E41*'PROPOSED RATES (SCHOOL)'!O41</f>
        <v>0</v>
      </c>
      <c r="AA41" s="742" t="str">
        <f t="shared" si="8"/>
        <v>0.0%</v>
      </c>
      <c r="AB41" s="741">
        <f>E41*'PRESENT RATES'!Q41</f>
        <v>0</v>
      </c>
      <c r="AC41" s="250">
        <f>E41*'PROPOSED RATES (SCHOOL)'!Q41</f>
        <v>0</v>
      </c>
      <c r="AD41" s="742" t="str">
        <f t="shared" si="9"/>
        <v>0.0%</v>
      </c>
      <c r="AE41" s="756">
        <f>E41*'PRESENT RATES'!R41</f>
        <v>0</v>
      </c>
      <c r="AF41" s="250">
        <f>E41*'PROPOSED RATES (SCHOOL)'!R41</f>
        <v>0</v>
      </c>
      <c r="AG41" s="742" t="str">
        <f t="shared" si="10"/>
        <v>0.0%</v>
      </c>
      <c r="AH41" s="756">
        <f>E41*'PRESENT RATES'!S41</f>
        <v>0</v>
      </c>
      <c r="AI41" s="250">
        <f>E41*'PROPOSED RATES (SCHOOL)'!S41</f>
        <v>0</v>
      </c>
      <c r="AJ41" s="742" t="str">
        <f t="shared" si="11"/>
        <v>0.0%</v>
      </c>
      <c r="AK41" s="993">
        <f>E41*'PRESENT RATES'!T41</f>
        <v>0</v>
      </c>
      <c r="AL41" s="112">
        <f>E41*'PROPOSED RATES (SCHOOL)'!T41</f>
        <v>0</v>
      </c>
      <c r="AM41" s="742" t="str">
        <f t="shared" si="14"/>
        <v>0.0%</v>
      </c>
      <c r="AN41" s="756">
        <f>E41*'PRESENT RATES'!U41</f>
        <v>0</v>
      </c>
      <c r="AO41" s="250">
        <f>E41*'PROPOSED RATES (SCHOOL)'!U41</f>
        <v>0</v>
      </c>
      <c r="AP41" s="742" t="str">
        <f t="shared" si="13"/>
        <v>0.0%</v>
      </c>
      <c r="AQ41" s="463"/>
      <c r="AR41" s="225">
        <f t="shared" si="0"/>
        <v>29</v>
      </c>
    </row>
    <row r="42" spans="1:44">
      <c r="A42" s="225">
        <f t="shared" si="1"/>
        <v>30</v>
      </c>
      <c r="B42" s="225"/>
      <c r="C42" s="785" t="s">
        <v>480</v>
      </c>
      <c r="D42" s="767"/>
      <c r="E42" s="769"/>
      <c r="F42" s="769"/>
      <c r="G42" s="741"/>
      <c r="H42" s="253"/>
      <c r="I42" s="742"/>
      <c r="J42" s="741"/>
      <c r="K42" s="253"/>
      <c r="L42" s="742"/>
      <c r="M42" s="741"/>
      <c r="N42" s="253"/>
      <c r="O42" s="742"/>
      <c r="P42" s="995"/>
      <c r="Q42" s="996"/>
      <c r="R42" s="742"/>
      <c r="S42" s="741"/>
      <c r="T42" s="253"/>
      <c r="U42" s="742"/>
      <c r="V42" s="741"/>
      <c r="W42" s="253"/>
      <c r="X42" s="742"/>
      <c r="Y42" s="741"/>
      <c r="Z42" s="253"/>
      <c r="AA42" s="742"/>
      <c r="AB42" s="741"/>
      <c r="AC42" s="250"/>
      <c r="AD42" s="742"/>
      <c r="AE42" s="756"/>
      <c r="AF42" s="250"/>
      <c r="AG42" s="742"/>
      <c r="AH42" s="756"/>
      <c r="AI42" s="250"/>
      <c r="AJ42" s="742"/>
      <c r="AK42" s="993"/>
      <c r="AL42" s="112"/>
      <c r="AM42" s="742"/>
      <c r="AN42" s="756"/>
      <c r="AO42" s="250"/>
      <c r="AP42" s="742"/>
      <c r="AQ42" s="254"/>
      <c r="AR42" s="225">
        <f t="shared" si="0"/>
        <v>30</v>
      </c>
    </row>
    <row r="43" spans="1:44">
      <c r="A43" s="225">
        <f t="shared" si="1"/>
        <v>31</v>
      </c>
      <c r="B43" s="225"/>
      <c r="C43" s="788">
        <f>'LIGHTING MC'!C43</f>
        <v>70</v>
      </c>
      <c r="D43" s="769">
        <f>'LIGHTING MC'!D43</f>
        <v>5800</v>
      </c>
      <c r="E43" s="769">
        <f>'LIGHTING MC (SCHOOL)'!E43</f>
        <v>0</v>
      </c>
      <c r="F43" s="769">
        <f>'LIGHTING MC (SCHOOL)'!F43</f>
        <v>0</v>
      </c>
      <c r="G43" s="741">
        <f>E43*'PRESENT RATES'!I43</f>
        <v>0</v>
      </c>
      <c r="H43" s="253">
        <f>E43*'PROPOSED RATES (SCHOOL)'!I43</f>
        <v>0</v>
      </c>
      <c r="I43" s="742" t="str">
        <f t="shared" si="2"/>
        <v>0.0%</v>
      </c>
      <c r="J43" s="741">
        <f>E43*'PRESENT RATES'!J43</f>
        <v>0</v>
      </c>
      <c r="K43" s="253">
        <f>E43*'PROPOSED RATES (SCHOOL)'!J43</f>
        <v>0</v>
      </c>
      <c r="L43" s="742" t="str">
        <f t="shared" si="3"/>
        <v>0.0%</v>
      </c>
      <c r="M43" s="741">
        <f>E43*'PRESENT RATES'!K43</f>
        <v>0</v>
      </c>
      <c r="N43" s="253">
        <f>E43*'PROPOSED RATES (SCHOOL)'!K43</f>
        <v>0</v>
      </c>
      <c r="O43" s="742" t="str">
        <f t="shared" si="4"/>
        <v>0.0%</v>
      </c>
      <c r="P43" s="995">
        <f>E43*'PRESENT RATES'!L43</f>
        <v>0</v>
      </c>
      <c r="Q43" s="996">
        <f>E43*'PROPOSED RATES (SCHOOL)'!L43</f>
        <v>0</v>
      </c>
      <c r="R43" s="742" t="str">
        <f t="shared" si="5"/>
        <v>0.0%</v>
      </c>
      <c r="S43" s="741">
        <f>E43*'PRESENT RATES'!M43</f>
        <v>0</v>
      </c>
      <c r="T43" s="253">
        <f>E43*'PROPOSED RATES (SCHOOL)'!M43</f>
        <v>0</v>
      </c>
      <c r="U43" s="742" t="str">
        <f t="shared" si="6"/>
        <v>0.0%</v>
      </c>
      <c r="V43" s="741">
        <f>E43*'PRESENT RATES'!N43</f>
        <v>0</v>
      </c>
      <c r="W43" s="253">
        <f>E43*'PROPOSED RATES (SCHOOL)'!N43</f>
        <v>0</v>
      </c>
      <c r="X43" s="742" t="str">
        <f t="shared" si="7"/>
        <v>0.0%</v>
      </c>
      <c r="Y43" s="741">
        <f>E43*'PRESENT RATES'!O43</f>
        <v>0</v>
      </c>
      <c r="Z43" s="253">
        <f>E43*'PROPOSED RATES (SCHOOL)'!O43</f>
        <v>0</v>
      </c>
      <c r="AA43" s="742" t="str">
        <f t="shared" si="8"/>
        <v>0.0%</v>
      </c>
      <c r="AB43" s="741">
        <f>E43*'PRESENT RATES'!Q43</f>
        <v>0</v>
      </c>
      <c r="AC43" s="250">
        <f>E43*'PROPOSED RATES (SCHOOL)'!Q43</f>
        <v>0</v>
      </c>
      <c r="AD43" s="742" t="str">
        <f t="shared" si="9"/>
        <v>0.0%</v>
      </c>
      <c r="AE43" s="756">
        <f>E43*'PRESENT RATES'!R43</f>
        <v>0</v>
      </c>
      <c r="AF43" s="250">
        <f>E43*'PROPOSED RATES (SCHOOL)'!R43</f>
        <v>0</v>
      </c>
      <c r="AG43" s="742" t="str">
        <f t="shared" si="10"/>
        <v>0.0%</v>
      </c>
      <c r="AH43" s="756">
        <f>E43*'PRESENT RATES'!S43</f>
        <v>0</v>
      </c>
      <c r="AI43" s="250">
        <f>E43*'PROPOSED RATES (SCHOOL)'!S43</f>
        <v>0</v>
      </c>
      <c r="AJ43" s="742" t="str">
        <f t="shared" si="11"/>
        <v>0.0%</v>
      </c>
      <c r="AK43" s="993">
        <f>E43*'PRESENT RATES'!T43</f>
        <v>0</v>
      </c>
      <c r="AL43" s="112">
        <f>E43*'PROPOSED RATES (SCHOOL)'!T43</f>
        <v>0</v>
      </c>
      <c r="AM43" s="742" t="str">
        <f t="shared" si="14"/>
        <v>0.0%</v>
      </c>
      <c r="AN43" s="756">
        <f>E43*'PRESENT RATES'!U43</f>
        <v>0</v>
      </c>
      <c r="AO43" s="250">
        <f>E43*'PROPOSED RATES (SCHOOL)'!U43</f>
        <v>0</v>
      </c>
      <c r="AP43" s="742" t="str">
        <f t="shared" si="13"/>
        <v>0.0%</v>
      </c>
      <c r="AQ43" s="463"/>
      <c r="AR43" s="225">
        <f>A43</f>
        <v>31</v>
      </c>
    </row>
    <row r="44" spans="1:44">
      <c r="A44" s="225">
        <f t="shared" si="1"/>
        <v>32</v>
      </c>
      <c r="B44" s="225"/>
      <c r="C44" s="788">
        <f>'LIGHTING MC'!C44</f>
        <v>100</v>
      </c>
      <c r="D44" s="769">
        <f>'LIGHTING MC'!D44</f>
        <v>9500</v>
      </c>
      <c r="E44" s="769">
        <f>'LIGHTING MC (SCHOOL)'!E44</f>
        <v>0</v>
      </c>
      <c r="F44" s="769">
        <f>'LIGHTING MC (SCHOOL)'!F44</f>
        <v>0</v>
      </c>
      <c r="G44" s="741">
        <f>E44*'PRESENT RATES'!I44</f>
        <v>0</v>
      </c>
      <c r="H44" s="253">
        <f>E44*'PROPOSED RATES (SCHOOL)'!I44</f>
        <v>0</v>
      </c>
      <c r="I44" s="742" t="str">
        <f t="shared" si="2"/>
        <v>0.0%</v>
      </c>
      <c r="J44" s="741">
        <f>E44*'PRESENT RATES'!J44</f>
        <v>0</v>
      </c>
      <c r="K44" s="253">
        <f>E44*'PROPOSED RATES (SCHOOL)'!J44</f>
        <v>0</v>
      </c>
      <c r="L44" s="742" t="str">
        <f t="shared" si="3"/>
        <v>0.0%</v>
      </c>
      <c r="M44" s="741">
        <f>E44*'PRESENT RATES'!K44</f>
        <v>0</v>
      </c>
      <c r="N44" s="253">
        <f>E44*'PROPOSED RATES (SCHOOL)'!K44</f>
        <v>0</v>
      </c>
      <c r="O44" s="742" t="str">
        <f t="shared" si="4"/>
        <v>0.0%</v>
      </c>
      <c r="P44" s="995">
        <f>E44*'PRESENT RATES'!L44</f>
        <v>0</v>
      </c>
      <c r="Q44" s="996">
        <f>E44*'PROPOSED RATES (SCHOOL)'!L44</f>
        <v>0</v>
      </c>
      <c r="R44" s="742" t="str">
        <f t="shared" si="5"/>
        <v>0.0%</v>
      </c>
      <c r="S44" s="741">
        <f>E44*'PRESENT RATES'!M44</f>
        <v>0</v>
      </c>
      <c r="T44" s="253">
        <f>E44*'PROPOSED RATES (SCHOOL)'!M44</f>
        <v>0</v>
      </c>
      <c r="U44" s="742" t="str">
        <f t="shared" si="6"/>
        <v>0.0%</v>
      </c>
      <c r="V44" s="741">
        <f>E44*'PRESENT RATES'!N44</f>
        <v>0</v>
      </c>
      <c r="W44" s="253">
        <f>E44*'PROPOSED RATES (SCHOOL)'!N44</f>
        <v>0</v>
      </c>
      <c r="X44" s="742" t="str">
        <f t="shared" si="7"/>
        <v>0.0%</v>
      </c>
      <c r="Y44" s="741">
        <f>E44*'PRESENT RATES'!O44</f>
        <v>0</v>
      </c>
      <c r="Z44" s="253">
        <f>E44*'PROPOSED RATES (SCHOOL)'!O44</f>
        <v>0</v>
      </c>
      <c r="AA44" s="742" t="str">
        <f t="shared" si="8"/>
        <v>0.0%</v>
      </c>
      <c r="AB44" s="741">
        <f>E44*'PRESENT RATES'!Q44</f>
        <v>0</v>
      </c>
      <c r="AC44" s="250">
        <f>E44*'PROPOSED RATES (SCHOOL)'!Q44</f>
        <v>0</v>
      </c>
      <c r="AD44" s="742" t="str">
        <f t="shared" si="9"/>
        <v>0.0%</v>
      </c>
      <c r="AE44" s="756">
        <f>E44*'PRESENT RATES'!R44</f>
        <v>0</v>
      </c>
      <c r="AF44" s="250">
        <f>E44*'PROPOSED RATES (SCHOOL)'!R44</f>
        <v>0</v>
      </c>
      <c r="AG44" s="742" t="str">
        <f t="shared" si="10"/>
        <v>0.0%</v>
      </c>
      <c r="AH44" s="756">
        <f>E44*'PRESENT RATES'!S44</f>
        <v>0</v>
      </c>
      <c r="AI44" s="250">
        <f>E44*'PROPOSED RATES (SCHOOL)'!S44</f>
        <v>0</v>
      </c>
      <c r="AJ44" s="742" t="str">
        <f t="shared" si="11"/>
        <v>0.0%</v>
      </c>
      <c r="AK44" s="993">
        <f>E44*'PRESENT RATES'!T44</f>
        <v>0</v>
      </c>
      <c r="AL44" s="112">
        <f>E44*'PROPOSED RATES (SCHOOL)'!T44</f>
        <v>0</v>
      </c>
      <c r="AM44" s="742" t="str">
        <f t="shared" si="14"/>
        <v>0.0%</v>
      </c>
      <c r="AN44" s="756">
        <f>E44*'PRESENT RATES'!U44</f>
        <v>0</v>
      </c>
      <c r="AO44" s="250">
        <f>E44*'PROPOSED RATES (SCHOOL)'!U44</f>
        <v>0</v>
      </c>
      <c r="AP44" s="742" t="str">
        <f t="shared" si="13"/>
        <v>0.0%</v>
      </c>
      <c r="AQ44" s="463"/>
      <c r="AR44" s="225">
        <f>A44</f>
        <v>32</v>
      </c>
    </row>
    <row r="45" spans="1:44">
      <c r="A45" s="225">
        <f t="shared" si="1"/>
        <v>33</v>
      </c>
      <c r="B45" s="225"/>
      <c r="C45" s="788">
        <f>'LIGHTING MC'!C45</f>
        <v>150</v>
      </c>
      <c r="D45" s="769">
        <f>'LIGHTING MC'!D45</f>
        <v>16000</v>
      </c>
      <c r="E45" s="769">
        <f>'LIGHTING MC (SCHOOL)'!E45</f>
        <v>0</v>
      </c>
      <c r="F45" s="769">
        <f>'LIGHTING MC (SCHOOL)'!F45</f>
        <v>0</v>
      </c>
      <c r="G45" s="741">
        <f>E45*'PRESENT RATES'!I45</f>
        <v>0</v>
      </c>
      <c r="H45" s="253">
        <f>E45*'PROPOSED RATES (SCHOOL)'!I45</f>
        <v>0</v>
      </c>
      <c r="I45" s="742" t="str">
        <f t="shared" si="2"/>
        <v>0.0%</v>
      </c>
      <c r="J45" s="741">
        <f>E45*'PRESENT RATES'!J45</f>
        <v>0</v>
      </c>
      <c r="K45" s="253">
        <f>E45*'PROPOSED RATES (SCHOOL)'!J45</f>
        <v>0</v>
      </c>
      <c r="L45" s="742" t="str">
        <f t="shared" si="3"/>
        <v>0.0%</v>
      </c>
      <c r="M45" s="741">
        <f>E45*'PRESENT RATES'!K45</f>
        <v>0</v>
      </c>
      <c r="N45" s="253">
        <f>E45*'PROPOSED RATES (SCHOOL)'!K45</f>
        <v>0</v>
      </c>
      <c r="O45" s="742" t="str">
        <f t="shared" si="4"/>
        <v>0.0%</v>
      </c>
      <c r="P45" s="995">
        <f>E45*'PRESENT RATES'!L45</f>
        <v>0</v>
      </c>
      <c r="Q45" s="996">
        <f>E45*'PROPOSED RATES (SCHOOL)'!L45</f>
        <v>0</v>
      </c>
      <c r="R45" s="742" t="str">
        <f t="shared" si="5"/>
        <v>0.0%</v>
      </c>
      <c r="S45" s="741">
        <f>E45*'PRESENT RATES'!M45</f>
        <v>0</v>
      </c>
      <c r="T45" s="253">
        <f>E45*'PROPOSED RATES (SCHOOL)'!M45</f>
        <v>0</v>
      </c>
      <c r="U45" s="742" t="str">
        <f t="shared" si="6"/>
        <v>0.0%</v>
      </c>
      <c r="V45" s="741">
        <f>E45*'PRESENT RATES'!N45</f>
        <v>0</v>
      </c>
      <c r="W45" s="253">
        <f>E45*'PROPOSED RATES (SCHOOL)'!N45</f>
        <v>0</v>
      </c>
      <c r="X45" s="742" t="str">
        <f t="shared" si="7"/>
        <v>0.0%</v>
      </c>
      <c r="Y45" s="741">
        <f>E45*'PRESENT RATES'!O45</f>
        <v>0</v>
      </c>
      <c r="Z45" s="253">
        <f>E45*'PROPOSED RATES (SCHOOL)'!O45</f>
        <v>0</v>
      </c>
      <c r="AA45" s="742" t="str">
        <f t="shared" si="8"/>
        <v>0.0%</v>
      </c>
      <c r="AB45" s="741">
        <f>E45*'PRESENT RATES'!Q45</f>
        <v>0</v>
      </c>
      <c r="AC45" s="250">
        <f>E45*'PROPOSED RATES (SCHOOL)'!Q45</f>
        <v>0</v>
      </c>
      <c r="AD45" s="742" t="str">
        <f t="shared" si="9"/>
        <v>0.0%</v>
      </c>
      <c r="AE45" s="756">
        <f>E45*'PRESENT RATES'!R45</f>
        <v>0</v>
      </c>
      <c r="AF45" s="250">
        <f>E45*'PROPOSED RATES (SCHOOL)'!R45</f>
        <v>0</v>
      </c>
      <c r="AG45" s="742" t="str">
        <f t="shared" si="10"/>
        <v>0.0%</v>
      </c>
      <c r="AH45" s="756">
        <f>E45*'PRESENT RATES'!S45</f>
        <v>0</v>
      </c>
      <c r="AI45" s="250">
        <f>E45*'PROPOSED RATES (SCHOOL)'!S45</f>
        <v>0</v>
      </c>
      <c r="AJ45" s="742" t="str">
        <f t="shared" si="11"/>
        <v>0.0%</v>
      </c>
      <c r="AK45" s="993">
        <f>E45*'PRESENT RATES'!T45</f>
        <v>0</v>
      </c>
      <c r="AL45" s="112">
        <f>E45*'PROPOSED RATES (SCHOOL)'!T45</f>
        <v>0</v>
      </c>
      <c r="AM45" s="742" t="str">
        <f t="shared" si="14"/>
        <v>0.0%</v>
      </c>
      <c r="AN45" s="756">
        <f>E45*'PRESENT RATES'!U45</f>
        <v>0</v>
      </c>
      <c r="AO45" s="250">
        <f>E45*'PROPOSED RATES (SCHOOL)'!U45</f>
        <v>0</v>
      </c>
      <c r="AP45" s="742" t="str">
        <f t="shared" si="13"/>
        <v>0.0%</v>
      </c>
      <c r="AQ45" s="463"/>
      <c r="AR45" s="225">
        <f>A45</f>
        <v>33</v>
      </c>
    </row>
    <row r="46" spans="1:44">
      <c r="A46" s="225">
        <f t="shared" si="1"/>
        <v>34</v>
      </c>
      <c r="B46" s="225"/>
      <c r="C46" s="785" t="s">
        <v>481</v>
      </c>
      <c r="D46" s="769"/>
      <c r="E46" s="769"/>
      <c r="F46" s="769"/>
      <c r="G46" s="741"/>
      <c r="H46" s="253"/>
      <c r="I46" s="742"/>
      <c r="J46" s="741"/>
      <c r="K46" s="253"/>
      <c r="L46" s="742"/>
      <c r="M46" s="741"/>
      <c r="N46" s="253"/>
      <c r="O46" s="742"/>
      <c r="P46" s="995"/>
      <c r="Q46" s="996"/>
      <c r="R46" s="742"/>
      <c r="S46" s="741"/>
      <c r="T46" s="253"/>
      <c r="U46" s="742"/>
      <c r="V46" s="741"/>
      <c r="W46" s="253"/>
      <c r="X46" s="742"/>
      <c r="Y46" s="741"/>
      <c r="Z46" s="253"/>
      <c r="AA46" s="742"/>
      <c r="AB46" s="741"/>
      <c r="AC46" s="250"/>
      <c r="AD46" s="742"/>
      <c r="AE46" s="756"/>
      <c r="AF46" s="250"/>
      <c r="AG46" s="742"/>
      <c r="AH46" s="756"/>
      <c r="AI46" s="250"/>
      <c r="AJ46" s="742"/>
      <c r="AK46" s="993"/>
      <c r="AL46" s="112"/>
      <c r="AM46" s="742"/>
      <c r="AN46" s="756"/>
      <c r="AO46" s="250"/>
      <c r="AP46" s="742"/>
      <c r="AQ46" s="463"/>
      <c r="AR46" s="225"/>
    </row>
    <row r="47" spans="1:44">
      <c r="A47" s="225">
        <f t="shared" si="1"/>
        <v>35</v>
      </c>
      <c r="B47" s="225"/>
      <c r="C47" s="788">
        <f>'LIGHTING MC'!C47</f>
        <v>200</v>
      </c>
      <c r="D47" s="769">
        <f>'LIGHTING MC'!D47</f>
        <v>22000</v>
      </c>
      <c r="E47" s="769">
        <f>'LIGHTING MC (SCHOOL)'!E47</f>
        <v>0</v>
      </c>
      <c r="F47" s="769">
        <f>'LIGHTING MC (SCHOOL)'!F47</f>
        <v>0</v>
      </c>
      <c r="G47" s="741">
        <f>E47*'PRESENT RATES'!I47</f>
        <v>0</v>
      </c>
      <c r="H47" s="253">
        <f>E47*'PROPOSED RATES (SCHOOL)'!I47</f>
        <v>0</v>
      </c>
      <c r="I47" s="742" t="str">
        <f t="shared" si="2"/>
        <v>0.0%</v>
      </c>
      <c r="J47" s="741">
        <f>E47*'PRESENT RATES'!J47</f>
        <v>0</v>
      </c>
      <c r="K47" s="253">
        <f>E47*'PROPOSED RATES (SCHOOL)'!J47</f>
        <v>0</v>
      </c>
      <c r="L47" s="742" t="str">
        <f t="shared" si="3"/>
        <v>0.0%</v>
      </c>
      <c r="M47" s="741">
        <f>E47*'PRESENT RATES'!K47</f>
        <v>0</v>
      </c>
      <c r="N47" s="253">
        <f>E47*'PROPOSED RATES (SCHOOL)'!K47</f>
        <v>0</v>
      </c>
      <c r="O47" s="742" t="str">
        <f t="shared" si="4"/>
        <v>0.0%</v>
      </c>
      <c r="P47" s="995">
        <f>E47*'PRESENT RATES'!L47</f>
        <v>0</v>
      </c>
      <c r="Q47" s="996">
        <f>E47*'PROPOSED RATES (SCHOOL)'!L47</f>
        <v>0</v>
      </c>
      <c r="R47" s="742" t="str">
        <f t="shared" si="5"/>
        <v>0.0%</v>
      </c>
      <c r="S47" s="741">
        <f>E47*'PRESENT RATES'!M47</f>
        <v>0</v>
      </c>
      <c r="T47" s="253">
        <f>E47*'PROPOSED RATES (SCHOOL)'!M47</f>
        <v>0</v>
      </c>
      <c r="U47" s="742" t="str">
        <f t="shared" si="6"/>
        <v>0.0%</v>
      </c>
      <c r="V47" s="741">
        <f>E47*'PRESENT RATES'!N47</f>
        <v>0</v>
      </c>
      <c r="W47" s="253">
        <f>E47*'PROPOSED RATES (SCHOOL)'!N47</f>
        <v>0</v>
      </c>
      <c r="X47" s="742" t="str">
        <f t="shared" si="7"/>
        <v>0.0%</v>
      </c>
      <c r="Y47" s="741">
        <f>E47*'PRESENT RATES'!O47</f>
        <v>0</v>
      </c>
      <c r="Z47" s="253">
        <f>E47*'PROPOSED RATES (SCHOOL)'!O47</f>
        <v>0</v>
      </c>
      <c r="AA47" s="742" t="str">
        <f t="shared" si="8"/>
        <v>0.0%</v>
      </c>
      <c r="AB47" s="741">
        <f>E47*'PRESENT RATES'!Q47</f>
        <v>0</v>
      </c>
      <c r="AC47" s="250">
        <f>E47*'PROPOSED RATES (SCHOOL)'!Q47</f>
        <v>0</v>
      </c>
      <c r="AD47" s="742" t="str">
        <f t="shared" si="9"/>
        <v>0.0%</v>
      </c>
      <c r="AE47" s="756">
        <f>E47*'PRESENT RATES'!R47</f>
        <v>0</v>
      </c>
      <c r="AF47" s="250">
        <f>E47*'PROPOSED RATES (SCHOOL)'!R47</f>
        <v>0</v>
      </c>
      <c r="AG47" s="742" t="str">
        <f t="shared" si="10"/>
        <v>0.0%</v>
      </c>
      <c r="AH47" s="756">
        <f>E47*'PRESENT RATES'!S47</f>
        <v>0</v>
      </c>
      <c r="AI47" s="250">
        <f>E47*'PROPOSED RATES (SCHOOL)'!S47</f>
        <v>0</v>
      </c>
      <c r="AJ47" s="742" t="str">
        <f t="shared" si="11"/>
        <v>0.0%</v>
      </c>
      <c r="AK47" s="993">
        <f>E47*'PRESENT RATES'!T47</f>
        <v>0</v>
      </c>
      <c r="AL47" s="112">
        <f>E47*'PROPOSED RATES (SCHOOL)'!T47</f>
        <v>0</v>
      </c>
      <c r="AM47" s="742" t="str">
        <f t="shared" si="14"/>
        <v>0.0%</v>
      </c>
      <c r="AN47" s="756">
        <f>E47*'PRESENT RATES'!U47</f>
        <v>0</v>
      </c>
      <c r="AO47" s="250">
        <f>E47*'PROPOSED RATES (SCHOOL)'!U47</f>
        <v>0</v>
      </c>
      <c r="AP47" s="742" t="str">
        <f t="shared" si="13"/>
        <v>0.0%</v>
      </c>
      <c r="AQ47" s="463"/>
      <c r="AR47" s="225">
        <f t="shared" ref="AR47:AR53" si="15">A47</f>
        <v>35</v>
      </c>
    </row>
    <row r="48" spans="1:44">
      <c r="A48" s="225">
        <f t="shared" si="1"/>
        <v>36</v>
      </c>
      <c r="B48" s="225"/>
      <c r="C48" s="788">
        <f>'LIGHTING MC'!C48</f>
        <v>250</v>
      </c>
      <c r="D48" s="769">
        <f>'LIGHTING MC'!D48</f>
        <v>30000</v>
      </c>
      <c r="E48" s="769">
        <f>'LIGHTING MC (SCHOOL)'!E48</f>
        <v>0</v>
      </c>
      <c r="F48" s="769">
        <f>'LIGHTING MC (SCHOOL)'!F48</f>
        <v>0</v>
      </c>
      <c r="G48" s="741">
        <f>E48*'PRESENT RATES'!I48</f>
        <v>0</v>
      </c>
      <c r="H48" s="253">
        <f>E48*'PROPOSED RATES (SCHOOL)'!I48</f>
        <v>0</v>
      </c>
      <c r="I48" s="742" t="str">
        <f t="shared" si="2"/>
        <v>0.0%</v>
      </c>
      <c r="J48" s="741">
        <f>E48*'PRESENT RATES'!J48</f>
        <v>0</v>
      </c>
      <c r="K48" s="253">
        <f>E48*'PROPOSED RATES (SCHOOL)'!J48</f>
        <v>0</v>
      </c>
      <c r="L48" s="742" t="str">
        <f t="shared" si="3"/>
        <v>0.0%</v>
      </c>
      <c r="M48" s="741">
        <f>E48*'PRESENT RATES'!K48</f>
        <v>0</v>
      </c>
      <c r="N48" s="253">
        <f>E48*'PROPOSED RATES (SCHOOL)'!K48</f>
        <v>0</v>
      </c>
      <c r="O48" s="742" t="str">
        <f t="shared" si="4"/>
        <v>0.0%</v>
      </c>
      <c r="P48" s="995">
        <f>E48*'PRESENT RATES'!L48</f>
        <v>0</v>
      </c>
      <c r="Q48" s="996">
        <f>E48*'PROPOSED RATES (SCHOOL)'!L48</f>
        <v>0</v>
      </c>
      <c r="R48" s="742" t="str">
        <f t="shared" si="5"/>
        <v>0.0%</v>
      </c>
      <c r="S48" s="741">
        <f>E48*'PRESENT RATES'!M48</f>
        <v>0</v>
      </c>
      <c r="T48" s="253">
        <f>E48*'PROPOSED RATES (SCHOOL)'!M48</f>
        <v>0</v>
      </c>
      <c r="U48" s="742" t="str">
        <f t="shared" si="6"/>
        <v>0.0%</v>
      </c>
      <c r="V48" s="741">
        <f>E48*'PRESENT RATES'!N48</f>
        <v>0</v>
      </c>
      <c r="W48" s="253">
        <f>E48*'PROPOSED RATES (SCHOOL)'!N48</f>
        <v>0</v>
      </c>
      <c r="X48" s="742" t="str">
        <f t="shared" si="7"/>
        <v>0.0%</v>
      </c>
      <c r="Y48" s="741">
        <f>E48*'PRESENT RATES'!O48</f>
        <v>0</v>
      </c>
      <c r="Z48" s="253">
        <f>E48*'PROPOSED RATES (SCHOOL)'!O48</f>
        <v>0</v>
      </c>
      <c r="AA48" s="742" t="str">
        <f t="shared" si="8"/>
        <v>0.0%</v>
      </c>
      <c r="AB48" s="741">
        <f>E48*'PRESENT RATES'!Q48</f>
        <v>0</v>
      </c>
      <c r="AC48" s="250">
        <f>E48*'PROPOSED RATES (SCHOOL)'!Q48</f>
        <v>0</v>
      </c>
      <c r="AD48" s="742" t="str">
        <f t="shared" si="9"/>
        <v>0.0%</v>
      </c>
      <c r="AE48" s="756">
        <f>E48*'PRESENT RATES'!R48</f>
        <v>0</v>
      </c>
      <c r="AF48" s="250">
        <f>E48*'PROPOSED RATES (SCHOOL)'!R48</f>
        <v>0</v>
      </c>
      <c r="AG48" s="742" t="str">
        <f t="shared" si="10"/>
        <v>0.0%</v>
      </c>
      <c r="AH48" s="756">
        <f>E48*'PRESENT RATES'!S48</f>
        <v>0</v>
      </c>
      <c r="AI48" s="250">
        <f>E48*'PROPOSED RATES (SCHOOL)'!S48</f>
        <v>0</v>
      </c>
      <c r="AJ48" s="742" t="str">
        <f t="shared" si="11"/>
        <v>0.0%</v>
      </c>
      <c r="AK48" s="993">
        <f>E48*'PRESENT RATES'!T48</f>
        <v>0</v>
      </c>
      <c r="AL48" s="112">
        <f>E48*'PROPOSED RATES (SCHOOL)'!T48</f>
        <v>0</v>
      </c>
      <c r="AM48" s="742" t="str">
        <f t="shared" si="14"/>
        <v>0.0%</v>
      </c>
      <c r="AN48" s="756">
        <f>E48*'PRESENT RATES'!U48</f>
        <v>0</v>
      </c>
      <c r="AO48" s="250">
        <f>E48*'PROPOSED RATES (SCHOOL)'!U48</f>
        <v>0</v>
      </c>
      <c r="AP48" s="742" t="str">
        <f t="shared" si="13"/>
        <v>0.0%</v>
      </c>
      <c r="AQ48" s="463"/>
      <c r="AR48" s="225">
        <f t="shared" si="15"/>
        <v>36</v>
      </c>
    </row>
    <row r="49" spans="1:44">
      <c r="A49" s="225">
        <f t="shared" si="1"/>
        <v>37</v>
      </c>
      <c r="B49" s="225"/>
      <c r="C49" s="788">
        <f>'LIGHTING MC'!C49</f>
        <v>400</v>
      </c>
      <c r="D49" s="769">
        <f>'LIGHTING MC'!D49</f>
        <v>50000</v>
      </c>
      <c r="E49" s="769">
        <f>'LIGHTING MC (SCHOOL)'!E49</f>
        <v>0</v>
      </c>
      <c r="F49" s="769">
        <f>'LIGHTING MC (SCHOOL)'!F49</f>
        <v>0</v>
      </c>
      <c r="G49" s="741">
        <f>E49*'PRESENT RATES'!I49</f>
        <v>0</v>
      </c>
      <c r="H49" s="253">
        <f>E49*'PROPOSED RATES (SCHOOL)'!I49</f>
        <v>0</v>
      </c>
      <c r="I49" s="742" t="str">
        <f t="shared" si="2"/>
        <v>0.0%</v>
      </c>
      <c r="J49" s="741">
        <f>E49*'PRESENT RATES'!J49</f>
        <v>0</v>
      </c>
      <c r="K49" s="253">
        <f>E49*'PROPOSED RATES (SCHOOL)'!J49</f>
        <v>0</v>
      </c>
      <c r="L49" s="742" t="str">
        <f t="shared" si="3"/>
        <v>0.0%</v>
      </c>
      <c r="M49" s="741">
        <f>E49*'PRESENT RATES'!K49</f>
        <v>0</v>
      </c>
      <c r="N49" s="253">
        <f>E49*'PROPOSED RATES (SCHOOL)'!K49</f>
        <v>0</v>
      </c>
      <c r="O49" s="742" t="str">
        <f t="shared" si="4"/>
        <v>0.0%</v>
      </c>
      <c r="P49" s="995">
        <f>E49*'PRESENT RATES'!L49</f>
        <v>0</v>
      </c>
      <c r="Q49" s="996">
        <f>E49*'PROPOSED RATES (SCHOOL)'!L49</f>
        <v>0</v>
      </c>
      <c r="R49" s="742" t="str">
        <f t="shared" si="5"/>
        <v>0.0%</v>
      </c>
      <c r="S49" s="741">
        <f>E49*'PRESENT RATES'!M49</f>
        <v>0</v>
      </c>
      <c r="T49" s="253">
        <f>E49*'PROPOSED RATES (SCHOOL)'!M49</f>
        <v>0</v>
      </c>
      <c r="U49" s="742" t="str">
        <f t="shared" si="6"/>
        <v>0.0%</v>
      </c>
      <c r="V49" s="741">
        <f>E49*'PRESENT RATES'!N49</f>
        <v>0</v>
      </c>
      <c r="W49" s="253">
        <f>E49*'PROPOSED RATES (SCHOOL)'!N49</f>
        <v>0</v>
      </c>
      <c r="X49" s="742" t="str">
        <f t="shared" si="7"/>
        <v>0.0%</v>
      </c>
      <c r="Y49" s="741">
        <f>E49*'PRESENT RATES'!O49</f>
        <v>0</v>
      </c>
      <c r="Z49" s="253">
        <f>E49*'PROPOSED RATES (SCHOOL)'!O49</f>
        <v>0</v>
      </c>
      <c r="AA49" s="742" t="str">
        <f t="shared" si="8"/>
        <v>0.0%</v>
      </c>
      <c r="AB49" s="741">
        <f>E49*'PRESENT RATES'!Q49</f>
        <v>0</v>
      </c>
      <c r="AC49" s="250">
        <f>E49*'PROPOSED RATES (SCHOOL)'!Q49</f>
        <v>0</v>
      </c>
      <c r="AD49" s="742" t="str">
        <f t="shared" si="9"/>
        <v>0.0%</v>
      </c>
      <c r="AE49" s="756">
        <f>E49*'PRESENT RATES'!R49</f>
        <v>0</v>
      </c>
      <c r="AF49" s="250">
        <f>E49*'PROPOSED RATES (SCHOOL)'!R49</f>
        <v>0</v>
      </c>
      <c r="AG49" s="742" t="str">
        <f t="shared" si="10"/>
        <v>0.0%</v>
      </c>
      <c r="AH49" s="756">
        <f>E49*'PRESENT RATES'!S49</f>
        <v>0</v>
      </c>
      <c r="AI49" s="250">
        <f>E49*'PROPOSED RATES (SCHOOL)'!S49</f>
        <v>0</v>
      </c>
      <c r="AJ49" s="742" t="str">
        <f t="shared" si="11"/>
        <v>0.0%</v>
      </c>
      <c r="AK49" s="993">
        <f>E49*'PRESENT RATES'!T49</f>
        <v>0</v>
      </c>
      <c r="AL49" s="112">
        <f>E49*'PROPOSED RATES (SCHOOL)'!T49</f>
        <v>0</v>
      </c>
      <c r="AM49" s="742" t="str">
        <f t="shared" si="14"/>
        <v>0.0%</v>
      </c>
      <c r="AN49" s="756">
        <f>E49*'PRESENT RATES'!U49</f>
        <v>0</v>
      </c>
      <c r="AO49" s="250">
        <f>E49*'PROPOSED RATES (SCHOOL)'!U49</f>
        <v>0</v>
      </c>
      <c r="AP49" s="742" t="str">
        <f t="shared" si="13"/>
        <v>0.0%</v>
      </c>
      <c r="AQ49" s="463"/>
      <c r="AR49" s="225">
        <f t="shared" si="15"/>
        <v>37</v>
      </c>
    </row>
    <row r="50" spans="1:44">
      <c r="A50" s="225">
        <f t="shared" si="1"/>
        <v>38</v>
      </c>
      <c r="B50" s="225"/>
      <c r="C50" s="785" t="s">
        <v>482</v>
      </c>
      <c r="D50" s="767"/>
      <c r="E50" s="769"/>
      <c r="F50" s="769"/>
      <c r="G50" s="741"/>
      <c r="H50" s="253"/>
      <c r="I50" s="742"/>
      <c r="J50" s="741"/>
      <c r="K50" s="253"/>
      <c r="L50" s="742"/>
      <c r="M50" s="741"/>
      <c r="N50" s="253"/>
      <c r="O50" s="742"/>
      <c r="P50" s="995"/>
      <c r="Q50" s="996"/>
      <c r="R50" s="742"/>
      <c r="S50" s="741"/>
      <c r="T50" s="253"/>
      <c r="U50" s="742"/>
      <c r="V50" s="741"/>
      <c r="W50" s="253"/>
      <c r="X50" s="742"/>
      <c r="Y50" s="741"/>
      <c r="Z50" s="253"/>
      <c r="AA50" s="742"/>
      <c r="AB50" s="741"/>
      <c r="AC50" s="250"/>
      <c r="AD50" s="742"/>
      <c r="AE50" s="756"/>
      <c r="AF50" s="250"/>
      <c r="AG50" s="742"/>
      <c r="AH50" s="756"/>
      <c r="AI50" s="250"/>
      <c r="AJ50" s="742"/>
      <c r="AK50" s="993"/>
      <c r="AL50" s="112"/>
      <c r="AM50" s="742"/>
      <c r="AN50" s="756"/>
      <c r="AO50" s="250"/>
      <c r="AP50" s="742"/>
      <c r="AQ50" s="254"/>
      <c r="AR50" s="225">
        <f t="shared" si="15"/>
        <v>38</v>
      </c>
    </row>
    <row r="51" spans="1:44">
      <c r="A51" s="225">
        <f t="shared" si="1"/>
        <v>39</v>
      </c>
      <c r="B51" s="225"/>
      <c r="C51" s="788">
        <f>'LIGHTING MC'!C51</f>
        <v>70</v>
      </c>
      <c r="D51" s="769">
        <f>'LIGHTING MC'!D51</f>
        <v>5800</v>
      </c>
      <c r="E51" s="769">
        <f>'LIGHTING MC (SCHOOL)'!E51</f>
        <v>0</v>
      </c>
      <c r="F51" s="769">
        <f>'LIGHTING MC (SCHOOL)'!F51</f>
        <v>0</v>
      </c>
      <c r="G51" s="741">
        <f>E51*'PRESENT RATES'!I51</f>
        <v>0</v>
      </c>
      <c r="H51" s="253">
        <f>E51*'PROPOSED RATES (SCHOOL)'!I51</f>
        <v>0</v>
      </c>
      <c r="I51" s="742" t="str">
        <f t="shared" si="2"/>
        <v>0.0%</v>
      </c>
      <c r="J51" s="741">
        <f>E51*'PRESENT RATES'!J51</f>
        <v>0</v>
      </c>
      <c r="K51" s="253">
        <f>E51*'PROPOSED RATES (SCHOOL)'!J51</f>
        <v>0</v>
      </c>
      <c r="L51" s="742" t="str">
        <f t="shared" si="3"/>
        <v>0.0%</v>
      </c>
      <c r="M51" s="741">
        <f>E51*'PRESENT RATES'!K51</f>
        <v>0</v>
      </c>
      <c r="N51" s="253">
        <f>E51*'PROPOSED RATES (SCHOOL)'!K51</f>
        <v>0</v>
      </c>
      <c r="O51" s="742" t="str">
        <f t="shared" si="4"/>
        <v>0.0%</v>
      </c>
      <c r="P51" s="995">
        <f>E51*'PRESENT RATES'!L51</f>
        <v>0</v>
      </c>
      <c r="Q51" s="996">
        <f>E51*'PROPOSED RATES (SCHOOL)'!L51</f>
        <v>0</v>
      </c>
      <c r="R51" s="742" t="str">
        <f t="shared" si="5"/>
        <v>0.0%</v>
      </c>
      <c r="S51" s="741">
        <f>E51*'PRESENT RATES'!M51</f>
        <v>0</v>
      </c>
      <c r="T51" s="253">
        <f>E51*'PROPOSED RATES (SCHOOL)'!M51</f>
        <v>0</v>
      </c>
      <c r="U51" s="742" t="str">
        <f t="shared" si="6"/>
        <v>0.0%</v>
      </c>
      <c r="V51" s="741">
        <f>E51*'PRESENT RATES'!N51</f>
        <v>0</v>
      </c>
      <c r="W51" s="253">
        <f>E51*'PROPOSED RATES (SCHOOL)'!N51</f>
        <v>0</v>
      </c>
      <c r="X51" s="742" t="str">
        <f t="shared" si="7"/>
        <v>0.0%</v>
      </c>
      <c r="Y51" s="741">
        <f>E51*'PRESENT RATES'!O51</f>
        <v>0</v>
      </c>
      <c r="Z51" s="253">
        <f>E51*'PROPOSED RATES (SCHOOL)'!O51</f>
        <v>0</v>
      </c>
      <c r="AA51" s="742" t="str">
        <f t="shared" si="8"/>
        <v>0.0%</v>
      </c>
      <c r="AB51" s="741">
        <f>E51*'PRESENT RATES'!Q51</f>
        <v>0</v>
      </c>
      <c r="AC51" s="250">
        <f>E51*'PROPOSED RATES (SCHOOL)'!Q51</f>
        <v>0</v>
      </c>
      <c r="AD51" s="742" t="str">
        <f t="shared" si="9"/>
        <v>0.0%</v>
      </c>
      <c r="AE51" s="756">
        <f>E51*'PRESENT RATES'!R51</f>
        <v>0</v>
      </c>
      <c r="AF51" s="250">
        <f>E51*'PROPOSED RATES (SCHOOL)'!R51</f>
        <v>0</v>
      </c>
      <c r="AG51" s="742" t="str">
        <f t="shared" si="10"/>
        <v>0.0%</v>
      </c>
      <c r="AH51" s="756">
        <f>E51*'PRESENT RATES'!S51</f>
        <v>0</v>
      </c>
      <c r="AI51" s="250">
        <f>E51*'PROPOSED RATES (SCHOOL)'!S51</f>
        <v>0</v>
      </c>
      <c r="AJ51" s="742" t="str">
        <f t="shared" si="11"/>
        <v>0.0%</v>
      </c>
      <c r="AK51" s="993">
        <f>E51*'PRESENT RATES'!T51</f>
        <v>0</v>
      </c>
      <c r="AL51" s="112">
        <f>E51*'PROPOSED RATES (SCHOOL)'!T51</f>
        <v>0</v>
      </c>
      <c r="AM51" s="742" t="str">
        <f t="shared" si="14"/>
        <v>0.0%</v>
      </c>
      <c r="AN51" s="756">
        <f>E51*'PRESENT RATES'!U51</f>
        <v>0</v>
      </c>
      <c r="AO51" s="250">
        <f>E51*'PROPOSED RATES (SCHOOL)'!U51</f>
        <v>0</v>
      </c>
      <c r="AP51" s="742" t="str">
        <f t="shared" si="13"/>
        <v>0.0%</v>
      </c>
      <c r="AQ51" s="463"/>
      <c r="AR51" s="225">
        <f t="shared" si="15"/>
        <v>39</v>
      </c>
    </row>
    <row r="52" spans="1:44">
      <c r="A52" s="225">
        <f t="shared" si="1"/>
        <v>40</v>
      </c>
      <c r="B52" s="225"/>
      <c r="C52" s="788">
        <f>'LIGHTING MC'!C52</f>
        <v>100</v>
      </c>
      <c r="D52" s="769">
        <f>'LIGHTING MC'!D52</f>
        <v>9500</v>
      </c>
      <c r="E52" s="769">
        <f>'LIGHTING MC (SCHOOL)'!E52</f>
        <v>0</v>
      </c>
      <c r="F52" s="769">
        <f>'LIGHTING MC (SCHOOL)'!F52</f>
        <v>0</v>
      </c>
      <c r="G52" s="741">
        <f>E52*'PRESENT RATES'!I52</f>
        <v>0</v>
      </c>
      <c r="H52" s="253">
        <f>E52*'PROPOSED RATES (SCHOOL)'!I52</f>
        <v>0</v>
      </c>
      <c r="I52" s="742" t="str">
        <f t="shared" si="2"/>
        <v>0.0%</v>
      </c>
      <c r="J52" s="741">
        <f>E52*'PRESENT RATES'!J52</f>
        <v>0</v>
      </c>
      <c r="K52" s="253">
        <f>E52*'PROPOSED RATES (SCHOOL)'!J52</f>
        <v>0</v>
      </c>
      <c r="L52" s="742" t="str">
        <f t="shared" si="3"/>
        <v>0.0%</v>
      </c>
      <c r="M52" s="741">
        <f>E52*'PRESENT RATES'!K52</f>
        <v>0</v>
      </c>
      <c r="N52" s="253">
        <f>E52*'PROPOSED RATES (SCHOOL)'!K52</f>
        <v>0</v>
      </c>
      <c r="O52" s="742" t="str">
        <f t="shared" si="4"/>
        <v>0.0%</v>
      </c>
      <c r="P52" s="995">
        <f>E52*'PRESENT RATES'!L52</f>
        <v>0</v>
      </c>
      <c r="Q52" s="996">
        <f>E52*'PROPOSED RATES (SCHOOL)'!L52</f>
        <v>0</v>
      </c>
      <c r="R52" s="742" t="str">
        <f t="shared" si="5"/>
        <v>0.0%</v>
      </c>
      <c r="S52" s="741">
        <f>E52*'PRESENT RATES'!M52</f>
        <v>0</v>
      </c>
      <c r="T52" s="253">
        <f>E52*'PROPOSED RATES (SCHOOL)'!M52</f>
        <v>0</v>
      </c>
      <c r="U52" s="742" t="str">
        <f t="shared" si="6"/>
        <v>0.0%</v>
      </c>
      <c r="V52" s="741">
        <f>E52*'PRESENT RATES'!N52</f>
        <v>0</v>
      </c>
      <c r="W52" s="253">
        <f>E52*'PROPOSED RATES (SCHOOL)'!N52</f>
        <v>0</v>
      </c>
      <c r="X52" s="742" t="str">
        <f t="shared" si="7"/>
        <v>0.0%</v>
      </c>
      <c r="Y52" s="741">
        <f>E52*'PRESENT RATES'!O52</f>
        <v>0</v>
      </c>
      <c r="Z52" s="253">
        <f>E52*'PROPOSED RATES (SCHOOL)'!O52</f>
        <v>0</v>
      </c>
      <c r="AA52" s="742" t="str">
        <f t="shared" si="8"/>
        <v>0.0%</v>
      </c>
      <c r="AB52" s="741">
        <f>E52*'PRESENT RATES'!Q52</f>
        <v>0</v>
      </c>
      <c r="AC52" s="250">
        <f>E52*'PROPOSED RATES (SCHOOL)'!Q52</f>
        <v>0</v>
      </c>
      <c r="AD52" s="742" t="str">
        <f t="shared" si="9"/>
        <v>0.0%</v>
      </c>
      <c r="AE52" s="756">
        <f>E52*'PRESENT RATES'!R52</f>
        <v>0</v>
      </c>
      <c r="AF52" s="250">
        <f>E52*'PROPOSED RATES (SCHOOL)'!R52</f>
        <v>0</v>
      </c>
      <c r="AG52" s="742" t="str">
        <f t="shared" si="10"/>
        <v>0.0%</v>
      </c>
      <c r="AH52" s="756">
        <f>E52*'PRESENT RATES'!S52</f>
        <v>0</v>
      </c>
      <c r="AI52" s="250">
        <f>E52*'PROPOSED RATES (SCHOOL)'!S52</f>
        <v>0</v>
      </c>
      <c r="AJ52" s="742" t="str">
        <f t="shared" si="11"/>
        <v>0.0%</v>
      </c>
      <c r="AK52" s="993">
        <f>E52*'PRESENT RATES'!T52</f>
        <v>0</v>
      </c>
      <c r="AL52" s="112">
        <f>E52*'PROPOSED RATES (SCHOOL)'!T52</f>
        <v>0</v>
      </c>
      <c r="AM52" s="742" t="str">
        <f t="shared" si="14"/>
        <v>0.0%</v>
      </c>
      <c r="AN52" s="756">
        <f>E52*'PRESENT RATES'!U52</f>
        <v>0</v>
      </c>
      <c r="AO52" s="250">
        <f>E52*'PROPOSED RATES (SCHOOL)'!U52</f>
        <v>0</v>
      </c>
      <c r="AP52" s="742" t="str">
        <f t="shared" si="13"/>
        <v>0.0%</v>
      </c>
      <c r="AQ52" s="463"/>
      <c r="AR52" s="225">
        <f t="shared" si="15"/>
        <v>40</v>
      </c>
    </row>
    <row r="53" spans="1:44">
      <c r="A53" s="225">
        <f t="shared" si="1"/>
        <v>41</v>
      </c>
      <c r="B53" s="225"/>
      <c r="C53" s="788">
        <f>'LIGHTING MC'!C53</f>
        <v>150</v>
      </c>
      <c r="D53" s="769">
        <f>'LIGHTING MC'!D53</f>
        <v>16000</v>
      </c>
      <c r="E53" s="769">
        <f>'LIGHTING MC (SCHOOL)'!E53</f>
        <v>0</v>
      </c>
      <c r="F53" s="769">
        <f>'LIGHTING MC (SCHOOL)'!F53</f>
        <v>0</v>
      </c>
      <c r="G53" s="741">
        <f>E53*'PRESENT RATES'!I53</f>
        <v>0</v>
      </c>
      <c r="H53" s="253">
        <f>E53*'PROPOSED RATES (SCHOOL)'!I53</f>
        <v>0</v>
      </c>
      <c r="I53" s="742" t="str">
        <f t="shared" si="2"/>
        <v>0.0%</v>
      </c>
      <c r="J53" s="741">
        <f>E53*'PRESENT RATES'!J53</f>
        <v>0</v>
      </c>
      <c r="K53" s="253">
        <f>E53*'PROPOSED RATES (SCHOOL)'!J53</f>
        <v>0</v>
      </c>
      <c r="L53" s="742" t="str">
        <f t="shared" si="3"/>
        <v>0.0%</v>
      </c>
      <c r="M53" s="741">
        <f>E53*'PRESENT RATES'!K53</f>
        <v>0</v>
      </c>
      <c r="N53" s="253">
        <f>E53*'PROPOSED RATES (SCHOOL)'!K53</f>
        <v>0</v>
      </c>
      <c r="O53" s="742" t="str">
        <f t="shared" si="4"/>
        <v>0.0%</v>
      </c>
      <c r="P53" s="995">
        <f>E53*'PRESENT RATES'!L53</f>
        <v>0</v>
      </c>
      <c r="Q53" s="996">
        <f>E53*'PROPOSED RATES (SCHOOL)'!L53</f>
        <v>0</v>
      </c>
      <c r="R53" s="742" t="str">
        <f t="shared" si="5"/>
        <v>0.0%</v>
      </c>
      <c r="S53" s="741">
        <f>E53*'PRESENT RATES'!M53</f>
        <v>0</v>
      </c>
      <c r="T53" s="253">
        <f>E53*'PROPOSED RATES (SCHOOL)'!M53</f>
        <v>0</v>
      </c>
      <c r="U53" s="742" t="str">
        <f t="shared" si="6"/>
        <v>0.0%</v>
      </c>
      <c r="V53" s="741">
        <f>E53*'PRESENT RATES'!N53</f>
        <v>0</v>
      </c>
      <c r="W53" s="253">
        <f>E53*'PROPOSED RATES (SCHOOL)'!N53</f>
        <v>0</v>
      </c>
      <c r="X53" s="742" t="str">
        <f t="shared" si="7"/>
        <v>0.0%</v>
      </c>
      <c r="Y53" s="741">
        <f>E53*'PRESENT RATES'!O53</f>
        <v>0</v>
      </c>
      <c r="Z53" s="253">
        <f>E53*'PROPOSED RATES (SCHOOL)'!O53</f>
        <v>0</v>
      </c>
      <c r="AA53" s="742" t="str">
        <f t="shared" si="8"/>
        <v>0.0%</v>
      </c>
      <c r="AB53" s="741">
        <f>E53*'PRESENT RATES'!Q53</f>
        <v>0</v>
      </c>
      <c r="AC53" s="250">
        <f>E53*'PROPOSED RATES (SCHOOL)'!Q53</f>
        <v>0</v>
      </c>
      <c r="AD53" s="742" t="str">
        <f t="shared" si="9"/>
        <v>0.0%</v>
      </c>
      <c r="AE53" s="756">
        <f>E53*'PRESENT RATES'!R53</f>
        <v>0</v>
      </c>
      <c r="AF53" s="250">
        <f>E53*'PROPOSED RATES (SCHOOL)'!R53</f>
        <v>0</v>
      </c>
      <c r="AG53" s="742" t="str">
        <f t="shared" si="10"/>
        <v>0.0%</v>
      </c>
      <c r="AH53" s="756">
        <f>E53*'PRESENT RATES'!S53</f>
        <v>0</v>
      </c>
      <c r="AI53" s="250">
        <f>E53*'PROPOSED RATES (SCHOOL)'!S53</f>
        <v>0</v>
      </c>
      <c r="AJ53" s="742" t="str">
        <f t="shared" si="11"/>
        <v>0.0%</v>
      </c>
      <c r="AK53" s="993">
        <f>E53*'PRESENT RATES'!T53</f>
        <v>0</v>
      </c>
      <c r="AL53" s="112">
        <f>E53*'PROPOSED RATES (SCHOOL)'!T53</f>
        <v>0</v>
      </c>
      <c r="AM53" s="742" t="str">
        <f t="shared" si="14"/>
        <v>0.0%</v>
      </c>
      <c r="AN53" s="756">
        <f>E53*'PRESENT RATES'!U53</f>
        <v>0</v>
      </c>
      <c r="AO53" s="250">
        <f>E53*'PROPOSED RATES (SCHOOL)'!U53</f>
        <v>0</v>
      </c>
      <c r="AP53" s="742" t="str">
        <f t="shared" si="13"/>
        <v>0.0%</v>
      </c>
      <c r="AQ53" s="463"/>
      <c r="AR53" s="225">
        <f t="shared" si="15"/>
        <v>41</v>
      </c>
    </row>
    <row r="54" spans="1:44">
      <c r="A54" s="225">
        <f t="shared" si="1"/>
        <v>42</v>
      </c>
      <c r="B54" s="225"/>
      <c r="C54" s="785" t="s">
        <v>483</v>
      </c>
      <c r="D54" s="769"/>
      <c r="E54" s="769"/>
      <c r="F54" s="769"/>
      <c r="G54" s="741"/>
      <c r="H54" s="253"/>
      <c r="I54" s="742"/>
      <c r="J54" s="741"/>
      <c r="K54" s="253"/>
      <c r="L54" s="742"/>
      <c r="M54" s="741"/>
      <c r="N54" s="253"/>
      <c r="O54" s="742"/>
      <c r="P54" s="995"/>
      <c r="Q54" s="996"/>
      <c r="R54" s="742"/>
      <c r="S54" s="741"/>
      <c r="T54" s="253"/>
      <c r="U54" s="742"/>
      <c r="V54" s="741"/>
      <c r="W54" s="253"/>
      <c r="X54" s="742"/>
      <c r="Y54" s="741"/>
      <c r="Z54" s="253"/>
      <c r="AA54" s="742"/>
      <c r="AB54" s="741"/>
      <c r="AC54" s="250"/>
      <c r="AD54" s="742"/>
      <c r="AE54" s="756"/>
      <c r="AF54" s="250"/>
      <c r="AG54" s="742"/>
      <c r="AH54" s="756"/>
      <c r="AI54" s="250"/>
      <c r="AJ54" s="742"/>
      <c r="AK54" s="993"/>
      <c r="AL54" s="112"/>
      <c r="AM54" s="742"/>
      <c r="AN54" s="756"/>
      <c r="AO54" s="250"/>
      <c r="AP54" s="742"/>
      <c r="AQ54" s="463"/>
      <c r="AR54" s="225"/>
    </row>
    <row r="55" spans="1:44">
      <c r="A55" s="225">
        <f t="shared" si="1"/>
        <v>43</v>
      </c>
      <c r="B55" s="225"/>
      <c r="C55" s="788">
        <f>'LIGHTING MC'!C55</f>
        <v>200</v>
      </c>
      <c r="D55" s="769">
        <f>'LIGHTING MC'!D55</f>
        <v>22000</v>
      </c>
      <c r="E55" s="769">
        <f>'LIGHTING MC (SCHOOL)'!E55</f>
        <v>0</v>
      </c>
      <c r="F55" s="769">
        <f>'LIGHTING MC (SCHOOL)'!F55</f>
        <v>0</v>
      </c>
      <c r="G55" s="741">
        <f>E55*'PRESENT RATES'!I55</f>
        <v>0</v>
      </c>
      <c r="H55" s="253">
        <f>E55*'PROPOSED RATES (SCHOOL)'!I55</f>
        <v>0</v>
      </c>
      <c r="I55" s="742" t="str">
        <f t="shared" si="2"/>
        <v>0.0%</v>
      </c>
      <c r="J55" s="741">
        <f>E55*'PRESENT RATES'!J55</f>
        <v>0</v>
      </c>
      <c r="K55" s="253">
        <f>E55*'PROPOSED RATES (SCHOOL)'!J55</f>
        <v>0</v>
      </c>
      <c r="L55" s="742" t="str">
        <f t="shared" si="3"/>
        <v>0.0%</v>
      </c>
      <c r="M55" s="741">
        <f>E55*'PRESENT RATES'!K55</f>
        <v>0</v>
      </c>
      <c r="N55" s="253">
        <f>E55*'PROPOSED RATES (SCHOOL)'!K55</f>
        <v>0</v>
      </c>
      <c r="O55" s="742" t="str">
        <f t="shared" si="4"/>
        <v>0.0%</v>
      </c>
      <c r="P55" s="995">
        <f>E55*'PRESENT RATES'!L55</f>
        <v>0</v>
      </c>
      <c r="Q55" s="996">
        <f>E55*'PROPOSED RATES (SCHOOL)'!L55</f>
        <v>0</v>
      </c>
      <c r="R55" s="742" t="str">
        <f t="shared" si="5"/>
        <v>0.0%</v>
      </c>
      <c r="S55" s="741">
        <f>E55*'PRESENT RATES'!M55</f>
        <v>0</v>
      </c>
      <c r="T55" s="253">
        <f>E55*'PROPOSED RATES (SCHOOL)'!M55</f>
        <v>0</v>
      </c>
      <c r="U55" s="742" t="str">
        <f t="shared" si="6"/>
        <v>0.0%</v>
      </c>
      <c r="V55" s="741">
        <f>E55*'PRESENT RATES'!N55</f>
        <v>0</v>
      </c>
      <c r="W55" s="253">
        <f>E55*'PROPOSED RATES (SCHOOL)'!N55</f>
        <v>0</v>
      </c>
      <c r="X55" s="742" t="str">
        <f t="shared" si="7"/>
        <v>0.0%</v>
      </c>
      <c r="Y55" s="741">
        <f>E55*'PRESENT RATES'!O55</f>
        <v>0</v>
      </c>
      <c r="Z55" s="253">
        <f>E55*'PROPOSED RATES (SCHOOL)'!O55</f>
        <v>0</v>
      </c>
      <c r="AA55" s="742" t="str">
        <f t="shared" si="8"/>
        <v>0.0%</v>
      </c>
      <c r="AB55" s="741">
        <f>E55*'PRESENT RATES'!Q55</f>
        <v>0</v>
      </c>
      <c r="AC55" s="250">
        <f>E55*'PROPOSED RATES (SCHOOL)'!Q55</f>
        <v>0</v>
      </c>
      <c r="AD55" s="742" t="str">
        <f t="shared" si="9"/>
        <v>0.0%</v>
      </c>
      <c r="AE55" s="756">
        <f>E55*'PRESENT RATES'!R55</f>
        <v>0</v>
      </c>
      <c r="AF55" s="250">
        <f>E55*'PROPOSED RATES (SCHOOL)'!R55</f>
        <v>0</v>
      </c>
      <c r="AG55" s="742" t="str">
        <f t="shared" si="10"/>
        <v>0.0%</v>
      </c>
      <c r="AH55" s="756">
        <f>E55*'PRESENT RATES'!S55</f>
        <v>0</v>
      </c>
      <c r="AI55" s="250">
        <f>E55*'PROPOSED RATES (SCHOOL)'!S55</f>
        <v>0</v>
      </c>
      <c r="AJ55" s="742" t="str">
        <f t="shared" si="11"/>
        <v>0.0%</v>
      </c>
      <c r="AK55" s="993">
        <f>E55*'PRESENT RATES'!T55</f>
        <v>0</v>
      </c>
      <c r="AL55" s="112">
        <f>E55*'PROPOSED RATES (SCHOOL)'!T55</f>
        <v>0</v>
      </c>
      <c r="AM55" s="742" t="str">
        <f t="shared" si="14"/>
        <v>0.0%</v>
      </c>
      <c r="AN55" s="756">
        <f>E55*'PRESENT RATES'!U55</f>
        <v>0</v>
      </c>
      <c r="AO55" s="250">
        <f>E55*'PROPOSED RATES (SCHOOL)'!U55</f>
        <v>0</v>
      </c>
      <c r="AP55" s="742" t="str">
        <f t="shared" si="13"/>
        <v>0.0%</v>
      </c>
      <c r="AQ55" s="463"/>
      <c r="AR55" s="225">
        <f t="shared" ref="AR55:AR118" si="16">A55</f>
        <v>43</v>
      </c>
    </row>
    <row r="56" spans="1:44">
      <c r="A56" s="225">
        <f t="shared" si="1"/>
        <v>44</v>
      </c>
      <c r="B56" s="225"/>
      <c r="C56" s="788">
        <f>'LIGHTING MC'!C56</f>
        <v>250</v>
      </c>
      <c r="D56" s="769">
        <f>'LIGHTING MC'!D56</f>
        <v>30000</v>
      </c>
      <c r="E56" s="769">
        <f>'LIGHTING MC (SCHOOL)'!E56</f>
        <v>0</v>
      </c>
      <c r="F56" s="769">
        <f>'LIGHTING MC (SCHOOL)'!F56</f>
        <v>0</v>
      </c>
      <c r="G56" s="741">
        <f>E56*'PRESENT RATES'!I56</f>
        <v>0</v>
      </c>
      <c r="H56" s="253">
        <f>E56*'PROPOSED RATES (SCHOOL)'!I56</f>
        <v>0</v>
      </c>
      <c r="I56" s="742" t="str">
        <f t="shared" si="2"/>
        <v>0.0%</v>
      </c>
      <c r="J56" s="741">
        <f>E56*'PRESENT RATES'!J56</f>
        <v>0</v>
      </c>
      <c r="K56" s="253">
        <f>E56*'PROPOSED RATES (SCHOOL)'!J56</f>
        <v>0</v>
      </c>
      <c r="L56" s="742" t="str">
        <f t="shared" si="3"/>
        <v>0.0%</v>
      </c>
      <c r="M56" s="741">
        <f>E56*'PRESENT RATES'!K56</f>
        <v>0</v>
      </c>
      <c r="N56" s="253">
        <f>E56*'PROPOSED RATES (SCHOOL)'!K56</f>
        <v>0</v>
      </c>
      <c r="O56" s="742" t="str">
        <f t="shared" si="4"/>
        <v>0.0%</v>
      </c>
      <c r="P56" s="995">
        <f>E56*'PRESENT RATES'!L56</f>
        <v>0</v>
      </c>
      <c r="Q56" s="996">
        <f>E56*'PROPOSED RATES (SCHOOL)'!L56</f>
        <v>0</v>
      </c>
      <c r="R56" s="742" t="str">
        <f t="shared" si="5"/>
        <v>0.0%</v>
      </c>
      <c r="S56" s="741">
        <f>E56*'PRESENT RATES'!M56</f>
        <v>0</v>
      </c>
      <c r="T56" s="253">
        <f>E56*'PROPOSED RATES (SCHOOL)'!M56</f>
        <v>0</v>
      </c>
      <c r="U56" s="742" t="str">
        <f t="shared" si="6"/>
        <v>0.0%</v>
      </c>
      <c r="V56" s="741">
        <f>E56*'PRESENT RATES'!N56</f>
        <v>0</v>
      </c>
      <c r="W56" s="253">
        <f>E56*'PROPOSED RATES (SCHOOL)'!N56</f>
        <v>0</v>
      </c>
      <c r="X56" s="742" t="str">
        <f t="shared" si="7"/>
        <v>0.0%</v>
      </c>
      <c r="Y56" s="741">
        <f>E56*'PRESENT RATES'!O56</f>
        <v>0</v>
      </c>
      <c r="Z56" s="253">
        <f>E56*'PROPOSED RATES (SCHOOL)'!O56</f>
        <v>0</v>
      </c>
      <c r="AA56" s="742" t="str">
        <f t="shared" si="8"/>
        <v>0.0%</v>
      </c>
      <c r="AB56" s="741">
        <f>E56*'PRESENT RATES'!Q56</f>
        <v>0</v>
      </c>
      <c r="AC56" s="250">
        <f>E56*'PROPOSED RATES (SCHOOL)'!Q56</f>
        <v>0</v>
      </c>
      <c r="AD56" s="742" t="str">
        <f t="shared" si="9"/>
        <v>0.0%</v>
      </c>
      <c r="AE56" s="756">
        <f>E56*'PRESENT RATES'!R56</f>
        <v>0</v>
      </c>
      <c r="AF56" s="250">
        <f>E56*'PROPOSED RATES (SCHOOL)'!R56</f>
        <v>0</v>
      </c>
      <c r="AG56" s="742" t="str">
        <f t="shared" si="10"/>
        <v>0.0%</v>
      </c>
      <c r="AH56" s="756">
        <f>E56*'PRESENT RATES'!S56</f>
        <v>0</v>
      </c>
      <c r="AI56" s="250">
        <f>E56*'PROPOSED RATES (SCHOOL)'!S56</f>
        <v>0</v>
      </c>
      <c r="AJ56" s="742" t="str">
        <f t="shared" si="11"/>
        <v>0.0%</v>
      </c>
      <c r="AK56" s="993">
        <f>E56*'PRESENT RATES'!T56</f>
        <v>0</v>
      </c>
      <c r="AL56" s="112">
        <f>E56*'PROPOSED RATES (SCHOOL)'!T56</f>
        <v>0</v>
      </c>
      <c r="AM56" s="742" t="str">
        <f t="shared" si="14"/>
        <v>0.0%</v>
      </c>
      <c r="AN56" s="756">
        <f>E56*'PRESENT RATES'!U56</f>
        <v>0</v>
      </c>
      <c r="AO56" s="250">
        <f>E56*'PROPOSED RATES (SCHOOL)'!U56</f>
        <v>0</v>
      </c>
      <c r="AP56" s="742" t="str">
        <f t="shared" si="13"/>
        <v>0.0%</v>
      </c>
      <c r="AQ56" s="463"/>
      <c r="AR56" s="225">
        <f t="shared" si="16"/>
        <v>44</v>
      </c>
    </row>
    <row r="57" spans="1:44">
      <c r="A57" s="225">
        <f t="shared" si="1"/>
        <v>45</v>
      </c>
      <c r="B57" s="225"/>
      <c r="C57" s="788">
        <f>'LIGHTING MC'!C57</f>
        <v>400</v>
      </c>
      <c r="D57" s="769">
        <f>'LIGHTING MC'!D57</f>
        <v>50000</v>
      </c>
      <c r="E57" s="769">
        <f>'LIGHTING MC (SCHOOL)'!E57</f>
        <v>0</v>
      </c>
      <c r="F57" s="769">
        <f>'LIGHTING MC (SCHOOL)'!F57</f>
        <v>0</v>
      </c>
      <c r="G57" s="741">
        <f>E57*'PRESENT RATES'!I57</f>
        <v>0</v>
      </c>
      <c r="H57" s="253">
        <f>E57*'PROPOSED RATES (SCHOOL)'!I57</f>
        <v>0</v>
      </c>
      <c r="I57" s="742" t="str">
        <f t="shared" si="2"/>
        <v>0.0%</v>
      </c>
      <c r="J57" s="741">
        <f>E57*'PRESENT RATES'!J57</f>
        <v>0</v>
      </c>
      <c r="K57" s="253">
        <f>E57*'PROPOSED RATES (SCHOOL)'!J57</f>
        <v>0</v>
      </c>
      <c r="L57" s="742" t="str">
        <f t="shared" si="3"/>
        <v>0.0%</v>
      </c>
      <c r="M57" s="741">
        <f>E57*'PRESENT RATES'!K57</f>
        <v>0</v>
      </c>
      <c r="N57" s="253">
        <f>E57*'PROPOSED RATES (SCHOOL)'!K57</f>
        <v>0</v>
      </c>
      <c r="O57" s="742" t="str">
        <f t="shared" si="4"/>
        <v>0.0%</v>
      </c>
      <c r="P57" s="995">
        <f>E57*'PRESENT RATES'!L57</f>
        <v>0</v>
      </c>
      <c r="Q57" s="996">
        <f>E57*'PROPOSED RATES (SCHOOL)'!L57</f>
        <v>0</v>
      </c>
      <c r="R57" s="742" t="str">
        <f t="shared" si="5"/>
        <v>0.0%</v>
      </c>
      <c r="S57" s="741">
        <f>E57*'PRESENT RATES'!M57</f>
        <v>0</v>
      </c>
      <c r="T57" s="253">
        <f>E57*'PROPOSED RATES (SCHOOL)'!M57</f>
        <v>0</v>
      </c>
      <c r="U57" s="742" t="str">
        <f t="shared" si="6"/>
        <v>0.0%</v>
      </c>
      <c r="V57" s="741">
        <f>E57*'PRESENT RATES'!N57</f>
        <v>0</v>
      </c>
      <c r="W57" s="253">
        <f>E57*'PROPOSED RATES (SCHOOL)'!N57</f>
        <v>0</v>
      </c>
      <c r="X57" s="742" t="str">
        <f t="shared" si="7"/>
        <v>0.0%</v>
      </c>
      <c r="Y57" s="741">
        <f>E57*'PRESENT RATES'!O57</f>
        <v>0</v>
      </c>
      <c r="Z57" s="253">
        <f>E57*'PROPOSED RATES (SCHOOL)'!O57</f>
        <v>0</v>
      </c>
      <c r="AA57" s="742" t="str">
        <f t="shared" si="8"/>
        <v>0.0%</v>
      </c>
      <c r="AB57" s="741">
        <f>E57*'PRESENT RATES'!Q57</f>
        <v>0</v>
      </c>
      <c r="AC57" s="250">
        <f>E57*'PROPOSED RATES (SCHOOL)'!Q57</f>
        <v>0</v>
      </c>
      <c r="AD57" s="742" t="str">
        <f t="shared" si="9"/>
        <v>0.0%</v>
      </c>
      <c r="AE57" s="756">
        <f>E57*'PRESENT RATES'!R57</f>
        <v>0</v>
      </c>
      <c r="AF57" s="250">
        <f>E57*'PROPOSED RATES (SCHOOL)'!R57</f>
        <v>0</v>
      </c>
      <c r="AG57" s="742" t="str">
        <f t="shared" si="10"/>
        <v>0.0%</v>
      </c>
      <c r="AH57" s="756">
        <f>E57*'PRESENT RATES'!S57</f>
        <v>0</v>
      </c>
      <c r="AI57" s="250">
        <f>E57*'PROPOSED RATES (SCHOOL)'!S57</f>
        <v>0</v>
      </c>
      <c r="AJ57" s="742" t="str">
        <f t="shared" si="11"/>
        <v>0.0%</v>
      </c>
      <c r="AK57" s="993">
        <f>E57*'PRESENT RATES'!T57</f>
        <v>0</v>
      </c>
      <c r="AL57" s="112">
        <f>E57*'PROPOSED RATES (SCHOOL)'!T57</f>
        <v>0</v>
      </c>
      <c r="AM57" s="742" t="str">
        <f t="shared" si="14"/>
        <v>0.0%</v>
      </c>
      <c r="AN57" s="756">
        <f>E57*'PRESENT RATES'!U57</f>
        <v>0</v>
      </c>
      <c r="AO57" s="250">
        <f>E57*'PROPOSED RATES (SCHOOL)'!U57</f>
        <v>0</v>
      </c>
      <c r="AP57" s="742" t="str">
        <f t="shared" si="13"/>
        <v>0.0%</v>
      </c>
      <c r="AQ57" s="463"/>
      <c r="AR57" s="225">
        <f t="shared" si="16"/>
        <v>45</v>
      </c>
    </row>
    <row r="58" spans="1:44">
      <c r="A58" s="225">
        <f t="shared" si="1"/>
        <v>46</v>
      </c>
      <c r="B58" s="225"/>
      <c r="C58" s="791" t="s">
        <v>78</v>
      </c>
      <c r="D58" s="767"/>
      <c r="E58" s="769"/>
      <c r="F58" s="769"/>
      <c r="G58" s="741"/>
      <c r="H58" s="253"/>
      <c r="I58" s="742"/>
      <c r="J58" s="741"/>
      <c r="K58" s="253"/>
      <c r="L58" s="742"/>
      <c r="M58" s="741"/>
      <c r="N58" s="253"/>
      <c r="O58" s="742"/>
      <c r="P58" s="995"/>
      <c r="Q58" s="996"/>
      <c r="R58" s="742"/>
      <c r="S58" s="741"/>
      <c r="T58" s="253"/>
      <c r="U58" s="742"/>
      <c r="V58" s="741"/>
      <c r="W58" s="253"/>
      <c r="X58" s="742"/>
      <c r="Y58" s="741"/>
      <c r="Z58" s="253"/>
      <c r="AA58" s="742"/>
      <c r="AB58" s="741"/>
      <c r="AC58" s="250"/>
      <c r="AD58" s="742"/>
      <c r="AE58" s="756"/>
      <c r="AF58" s="250"/>
      <c r="AG58" s="742"/>
      <c r="AH58" s="756"/>
      <c r="AI58" s="250"/>
      <c r="AJ58" s="742"/>
      <c r="AK58" s="993"/>
      <c r="AL58" s="112"/>
      <c r="AM58" s="742"/>
      <c r="AN58" s="756"/>
      <c r="AO58" s="250"/>
      <c r="AP58" s="742"/>
      <c r="AQ58" s="254"/>
      <c r="AR58" s="225">
        <f t="shared" si="16"/>
        <v>46</v>
      </c>
    </row>
    <row r="59" spans="1:44">
      <c r="A59" s="225">
        <f t="shared" si="1"/>
        <v>47</v>
      </c>
      <c r="B59" s="225"/>
      <c r="C59" s="788">
        <f>'LIGHTING MC'!C59</f>
        <v>55</v>
      </c>
      <c r="D59" s="769">
        <f>'LIGHTING MC'!D59</f>
        <v>8000</v>
      </c>
      <c r="E59" s="769">
        <f>'LIGHTING MC (SCHOOL)'!E59</f>
        <v>0</v>
      </c>
      <c r="F59" s="769">
        <f>'LIGHTING MC (SCHOOL)'!F59</f>
        <v>0</v>
      </c>
      <c r="G59" s="741">
        <f>E59*'PRESENT RATES'!I59</f>
        <v>0</v>
      </c>
      <c r="H59" s="253">
        <f>E59*'PROPOSED RATES (SCHOOL)'!I59</f>
        <v>0</v>
      </c>
      <c r="I59" s="742" t="str">
        <f t="shared" si="2"/>
        <v>0.0%</v>
      </c>
      <c r="J59" s="741">
        <f>E59*'PRESENT RATES'!J59</f>
        <v>0</v>
      </c>
      <c r="K59" s="253">
        <f>E59*'PROPOSED RATES (SCHOOL)'!J59</f>
        <v>0</v>
      </c>
      <c r="L59" s="742" t="str">
        <f t="shared" si="3"/>
        <v>0.0%</v>
      </c>
      <c r="M59" s="741">
        <f>E59*'PRESENT RATES'!K59</f>
        <v>0</v>
      </c>
      <c r="N59" s="253">
        <f>E59*'PROPOSED RATES (SCHOOL)'!K59</f>
        <v>0</v>
      </c>
      <c r="O59" s="742" t="str">
        <f t="shared" si="4"/>
        <v>0.0%</v>
      </c>
      <c r="P59" s="995">
        <f>E59*'PRESENT RATES'!L59</f>
        <v>0</v>
      </c>
      <c r="Q59" s="996">
        <f>E59*'PROPOSED RATES (SCHOOL)'!L59</f>
        <v>0</v>
      </c>
      <c r="R59" s="742" t="str">
        <f t="shared" si="5"/>
        <v>0.0%</v>
      </c>
      <c r="S59" s="741">
        <f>E59*'PRESENT RATES'!M59</f>
        <v>0</v>
      </c>
      <c r="T59" s="253">
        <f>E59*'PROPOSED RATES (SCHOOL)'!M59</f>
        <v>0</v>
      </c>
      <c r="U59" s="742" t="str">
        <f t="shared" si="6"/>
        <v>0.0%</v>
      </c>
      <c r="V59" s="741">
        <f>E59*'PRESENT RATES'!N59</f>
        <v>0</v>
      </c>
      <c r="W59" s="253">
        <f>E59*'PROPOSED RATES (SCHOOL)'!N59</f>
        <v>0</v>
      </c>
      <c r="X59" s="742" t="str">
        <f t="shared" si="7"/>
        <v>0.0%</v>
      </c>
      <c r="Y59" s="741">
        <f>E59*'PRESENT RATES'!O59</f>
        <v>0</v>
      </c>
      <c r="Z59" s="253">
        <f>E59*'PROPOSED RATES (SCHOOL)'!O59</f>
        <v>0</v>
      </c>
      <c r="AA59" s="742" t="str">
        <f t="shared" si="8"/>
        <v>0.0%</v>
      </c>
      <c r="AB59" s="741">
        <f>E59*'PRESENT RATES'!Q59</f>
        <v>0</v>
      </c>
      <c r="AC59" s="250">
        <f>E59*'PROPOSED RATES (SCHOOL)'!Q59</f>
        <v>0</v>
      </c>
      <c r="AD59" s="742" t="str">
        <f t="shared" si="9"/>
        <v>0.0%</v>
      </c>
      <c r="AE59" s="756">
        <f>E59*'PRESENT RATES'!R59</f>
        <v>0</v>
      </c>
      <c r="AF59" s="250">
        <f>E59*'PROPOSED RATES (SCHOOL)'!R59</f>
        <v>0</v>
      </c>
      <c r="AG59" s="742" t="str">
        <f t="shared" si="10"/>
        <v>0.0%</v>
      </c>
      <c r="AH59" s="756">
        <f>E59*'PRESENT RATES'!S59</f>
        <v>0</v>
      </c>
      <c r="AI59" s="250">
        <f>E59*'PROPOSED RATES (SCHOOL)'!S59</f>
        <v>0</v>
      </c>
      <c r="AJ59" s="742" t="str">
        <f t="shared" si="11"/>
        <v>0.0%</v>
      </c>
      <c r="AK59" s="993">
        <f>E59*'PRESENT RATES'!T59</f>
        <v>0</v>
      </c>
      <c r="AL59" s="112">
        <f>E59*'PROPOSED RATES (SCHOOL)'!T59</f>
        <v>0</v>
      </c>
      <c r="AM59" s="742" t="str">
        <f t="shared" si="14"/>
        <v>0.0%</v>
      </c>
      <c r="AN59" s="756">
        <f>E59*'PRESENT RATES'!U59</f>
        <v>0</v>
      </c>
      <c r="AO59" s="250">
        <f>E59*'PROPOSED RATES (SCHOOL)'!U59</f>
        <v>0</v>
      </c>
      <c r="AP59" s="742" t="str">
        <f t="shared" si="13"/>
        <v>0.0%</v>
      </c>
      <c r="AQ59" s="462"/>
      <c r="AR59" s="225">
        <f t="shared" si="16"/>
        <v>47</v>
      </c>
    </row>
    <row r="60" spans="1:44">
      <c r="A60" s="225">
        <f t="shared" si="1"/>
        <v>48</v>
      </c>
      <c r="B60" s="225"/>
      <c r="C60" s="788">
        <f>'LIGHTING MC'!C60</f>
        <v>90</v>
      </c>
      <c r="D60" s="769">
        <f>'LIGHTING MC'!D60</f>
        <v>13500</v>
      </c>
      <c r="E60" s="769">
        <f>'LIGHTING MC (SCHOOL)'!E60</f>
        <v>0</v>
      </c>
      <c r="F60" s="769">
        <f>'LIGHTING MC (SCHOOL)'!F60</f>
        <v>0</v>
      </c>
      <c r="G60" s="741">
        <f>E60*'PRESENT RATES'!I60</f>
        <v>0</v>
      </c>
      <c r="H60" s="253">
        <f>E60*'PROPOSED RATES (SCHOOL)'!I60</f>
        <v>0</v>
      </c>
      <c r="I60" s="742" t="str">
        <f t="shared" si="2"/>
        <v>0.0%</v>
      </c>
      <c r="J60" s="741">
        <f>E60*'PRESENT RATES'!J60</f>
        <v>0</v>
      </c>
      <c r="K60" s="253">
        <f>E60*'PROPOSED RATES (SCHOOL)'!J60</f>
        <v>0</v>
      </c>
      <c r="L60" s="742" t="str">
        <f t="shared" si="3"/>
        <v>0.0%</v>
      </c>
      <c r="M60" s="741">
        <f>E60*'PRESENT RATES'!K60</f>
        <v>0</v>
      </c>
      <c r="N60" s="253">
        <f>E60*'PROPOSED RATES (SCHOOL)'!K60</f>
        <v>0</v>
      </c>
      <c r="O60" s="742" t="str">
        <f t="shared" si="4"/>
        <v>0.0%</v>
      </c>
      <c r="P60" s="995">
        <f>E60*'PRESENT RATES'!L60</f>
        <v>0</v>
      </c>
      <c r="Q60" s="996">
        <f>E60*'PROPOSED RATES (SCHOOL)'!L60</f>
        <v>0</v>
      </c>
      <c r="R60" s="742" t="str">
        <f t="shared" si="5"/>
        <v>0.0%</v>
      </c>
      <c r="S60" s="741">
        <f>E60*'PRESENT RATES'!M60</f>
        <v>0</v>
      </c>
      <c r="T60" s="253">
        <f>E60*'PROPOSED RATES (SCHOOL)'!M60</f>
        <v>0</v>
      </c>
      <c r="U60" s="742" t="str">
        <f t="shared" si="6"/>
        <v>0.0%</v>
      </c>
      <c r="V60" s="741">
        <f>E60*'PRESENT RATES'!N60</f>
        <v>0</v>
      </c>
      <c r="W60" s="253">
        <f>E60*'PROPOSED RATES (SCHOOL)'!N60</f>
        <v>0</v>
      </c>
      <c r="X60" s="742" t="str">
        <f t="shared" si="7"/>
        <v>0.0%</v>
      </c>
      <c r="Y60" s="741">
        <f>E60*'PRESENT RATES'!O60</f>
        <v>0</v>
      </c>
      <c r="Z60" s="253">
        <f>E60*'PROPOSED RATES (SCHOOL)'!O60</f>
        <v>0</v>
      </c>
      <c r="AA60" s="742" t="str">
        <f t="shared" si="8"/>
        <v>0.0%</v>
      </c>
      <c r="AB60" s="741">
        <f>E60*'PRESENT RATES'!Q60</f>
        <v>0</v>
      </c>
      <c r="AC60" s="250">
        <f>E60*'PROPOSED RATES (SCHOOL)'!Q60</f>
        <v>0</v>
      </c>
      <c r="AD60" s="742" t="str">
        <f t="shared" si="9"/>
        <v>0.0%</v>
      </c>
      <c r="AE60" s="756">
        <f>E60*'PRESENT RATES'!R60</f>
        <v>0</v>
      </c>
      <c r="AF60" s="250">
        <f>E60*'PROPOSED RATES (SCHOOL)'!R60</f>
        <v>0</v>
      </c>
      <c r="AG60" s="742" t="str">
        <f t="shared" si="10"/>
        <v>0.0%</v>
      </c>
      <c r="AH60" s="756">
        <f>E60*'PRESENT RATES'!S60</f>
        <v>0</v>
      </c>
      <c r="AI60" s="250">
        <f>E60*'PROPOSED RATES (SCHOOL)'!S60</f>
        <v>0</v>
      </c>
      <c r="AJ60" s="742" t="str">
        <f t="shared" si="11"/>
        <v>0.0%</v>
      </c>
      <c r="AK60" s="993">
        <f>E60*'PRESENT RATES'!T60</f>
        <v>0</v>
      </c>
      <c r="AL60" s="112">
        <f>E60*'PROPOSED RATES (SCHOOL)'!T60</f>
        <v>0</v>
      </c>
      <c r="AM60" s="742" t="str">
        <f t="shared" si="14"/>
        <v>0.0%</v>
      </c>
      <c r="AN60" s="756">
        <f>E60*'PRESENT RATES'!U60</f>
        <v>0</v>
      </c>
      <c r="AO60" s="250">
        <f>E60*'PROPOSED RATES (SCHOOL)'!U60</f>
        <v>0</v>
      </c>
      <c r="AP60" s="742" t="str">
        <f t="shared" si="13"/>
        <v>0.0%</v>
      </c>
      <c r="AQ60" s="463"/>
      <c r="AR60" s="225">
        <f t="shared" si="16"/>
        <v>48</v>
      </c>
    </row>
    <row r="61" spans="1:44">
      <c r="A61" s="225">
        <f t="shared" si="1"/>
        <v>49</v>
      </c>
      <c r="B61" s="225"/>
      <c r="C61" s="788">
        <f>'LIGHTING MC'!C61</f>
        <v>135</v>
      </c>
      <c r="D61" s="769">
        <f>'LIGHTING MC'!D61</f>
        <v>22500</v>
      </c>
      <c r="E61" s="769">
        <f>'LIGHTING MC (SCHOOL)'!E61</f>
        <v>0</v>
      </c>
      <c r="F61" s="769">
        <f>'LIGHTING MC (SCHOOL)'!F61</f>
        <v>0</v>
      </c>
      <c r="G61" s="741">
        <f>E61*'PRESENT RATES'!I61</f>
        <v>0</v>
      </c>
      <c r="H61" s="253">
        <f>E61*'PROPOSED RATES (SCHOOL)'!I61</f>
        <v>0</v>
      </c>
      <c r="I61" s="742" t="str">
        <f t="shared" si="2"/>
        <v>0.0%</v>
      </c>
      <c r="J61" s="741">
        <f>E61*'PRESENT RATES'!J61</f>
        <v>0</v>
      </c>
      <c r="K61" s="253">
        <f>E61*'PROPOSED RATES (SCHOOL)'!J61</f>
        <v>0</v>
      </c>
      <c r="L61" s="742" t="str">
        <f t="shared" si="3"/>
        <v>0.0%</v>
      </c>
      <c r="M61" s="741">
        <f>E61*'PRESENT RATES'!K61</f>
        <v>0</v>
      </c>
      <c r="N61" s="253">
        <f>E61*'PROPOSED RATES (SCHOOL)'!K61</f>
        <v>0</v>
      </c>
      <c r="O61" s="742" t="str">
        <f t="shared" si="4"/>
        <v>0.0%</v>
      </c>
      <c r="P61" s="995">
        <f>E61*'PRESENT RATES'!L61</f>
        <v>0</v>
      </c>
      <c r="Q61" s="996">
        <f>E61*'PROPOSED RATES (SCHOOL)'!L61</f>
        <v>0</v>
      </c>
      <c r="R61" s="742" t="str">
        <f t="shared" si="5"/>
        <v>0.0%</v>
      </c>
      <c r="S61" s="741">
        <f>E61*'PRESENT RATES'!M61</f>
        <v>0</v>
      </c>
      <c r="T61" s="253">
        <f>E61*'PROPOSED RATES (SCHOOL)'!M61</f>
        <v>0</v>
      </c>
      <c r="U61" s="742" t="str">
        <f t="shared" si="6"/>
        <v>0.0%</v>
      </c>
      <c r="V61" s="741">
        <f>E61*'PRESENT RATES'!N61</f>
        <v>0</v>
      </c>
      <c r="W61" s="253">
        <f>E61*'PROPOSED RATES (SCHOOL)'!N61</f>
        <v>0</v>
      </c>
      <c r="X61" s="742" t="str">
        <f t="shared" si="7"/>
        <v>0.0%</v>
      </c>
      <c r="Y61" s="741">
        <f>E61*'PRESENT RATES'!O61</f>
        <v>0</v>
      </c>
      <c r="Z61" s="253">
        <f>E61*'PROPOSED RATES (SCHOOL)'!O61</f>
        <v>0</v>
      </c>
      <c r="AA61" s="742" t="str">
        <f t="shared" si="8"/>
        <v>0.0%</v>
      </c>
      <c r="AB61" s="741">
        <f>E61*'PRESENT RATES'!Q61</f>
        <v>0</v>
      </c>
      <c r="AC61" s="250">
        <f>E61*'PROPOSED RATES (SCHOOL)'!Q61</f>
        <v>0</v>
      </c>
      <c r="AD61" s="742" t="str">
        <f t="shared" si="9"/>
        <v>0.0%</v>
      </c>
      <c r="AE61" s="756">
        <f>E61*'PRESENT RATES'!R61</f>
        <v>0</v>
      </c>
      <c r="AF61" s="250">
        <f>E61*'PROPOSED RATES (SCHOOL)'!R61</f>
        <v>0</v>
      </c>
      <c r="AG61" s="742" t="str">
        <f t="shared" si="10"/>
        <v>0.0%</v>
      </c>
      <c r="AH61" s="756">
        <f>E61*'PRESENT RATES'!S61</f>
        <v>0</v>
      </c>
      <c r="AI61" s="250">
        <f>E61*'PROPOSED RATES (SCHOOL)'!S61</f>
        <v>0</v>
      </c>
      <c r="AJ61" s="742" t="str">
        <f t="shared" si="11"/>
        <v>0.0%</v>
      </c>
      <c r="AK61" s="993">
        <f>E61*'PRESENT RATES'!T61</f>
        <v>0</v>
      </c>
      <c r="AL61" s="112">
        <f>E61*'PROPOSED RATES (SCHOOL)'!T61</f>
        <v>0</v>
      </c>
      <c r="AM61" s="742" t="str">
        <f t="shared" si="14"/>
        <v>0.0%</v>
      </c>
      <c r="AN61" s="756">
        <f>E61*'PRESENT RATES'!U61</f>
        <v>0</v>
      </c>
      <c r="AO61" s="250">
        <f>E61*'PROPOSED RATES (SCHOOL)'!U61</f>
        <v>0</v>
      </c>
      <c r="AP61" s="742" t="str">
        <f t="shared" si="13"/>
        <v>0.0%</v>
      </c>
      <c r="AQ61" s="254"/>
      <c r="AR61" s="225">
        <f t="shared" si="16"/>
        <v>49</v>
      </c>
    </row>
    <row r="62" spans="1:44">
      <c r="A62" s="225">
        <f t="shared" si="1"/>
        <v>50</v>
      </c>
      <c r="B62" s="225"/>
      <c r="C62" s="788">
        <f>'LIGHTING MC'!C62</f>
        <v>180</v>
      </c>
      <c r="D62" s="769">
        <f>'LIGHTING MC'!D62</f>
        <v>33000</v>
      </c>
      <c r="E62" s="769">
        <f>'LIGHTING MC (SCHOOL)'!E62</f>
        <v>0</v>
      </c>
      <c r="F62" s="769">
        <f>'LIGHTING MC (SCHOOL)'!F62</f>
        <v>0</v>
      </c>
      <c r="G62" s="741">
        <f>E62*'PRESENT RATES'!I62</f>
        <v>0</v>
      </c>
      <c r="H62" s="253">
        <f>E62*'PROPOSED RATES (SCHOOL)'!I62</f>
        <v>0</v>
      </c>
      <c r="I62" s="742" t="str">
        <f t="shared" si="2"/>
        <v>0.0%</v>
      </c>
      <c r="J62" s="741">
        <f>E62*'PRESENT RATES'!J62</f>
        <v>0</v>
      </c>
      <c r="K62" s="253">
        <f>E62*'PROPOSED RATES (SCHOOL)'!J62</f>
        <v>0</v>
      </c>
      <c r="L62" s="742" t="str">
        <f t="shared" si="3"/>
        <v>0.0%</v>
      </c>
      <c r="M62" s="741">
        <f>E62*'PRESENT RATES'!K62</f>
        <v>0</v>
      </c>
      <c r="N62" s="253">
        <f>E62*'PROPOSED RATES (SCHOOL)'!K62</f>
        <v>0</v>
      </c>
      <c r="O62" s="742" t="str">
        <f t="shared" si="4"/>
        <v>0.0%</v>
      </c>
      <c r="P62" s="995">
        <f>E62*'PRESENT RATES'!L62</f>
        <v>0</v>
      </c>
      <c r="Q62" s="996">
        <f>E62*'PROPOSED RATES (SCHOOL)'!L62</f>
        <v>0</v>
      </c>
      <c r="R62" s="742" t="str">
        <f t="shared" si="5"/>
        <v>0.0%</v>
      </c>
      <c r="S62" s="741">
        <f>E62*'PRESENT RATES'!M62</f>
        <v>0</v>
      </c>
      <c r="T62" s="253">
        <f>E62*'PROPOSED RATES (SCHOOL)'!M62</f>
        <v>0</v>
      </c>
      <c r="U62" s="742" t="str">
        <f t="shared" si="6"/>
        <v>0.0%</v>
      </c>
      <c r="V62" s="741">
        <f>E62*'PRESENT RATES'!N62</f>
        <v>0</v>
      </c>
      <c r="W62" s="253">
        <f>E62*'PROPOSED RATES (SCHOOL)'!N62</f>
        <v>0</v>
      </c>
      <c r="X62" s="742" t="str">
        <f t="shared" si="7"/>
        <v>0.0%</v>
      </c>
      <c r="Y62" s="741">
        <f>E62*'PRESENT RATES'!O62</f>
        <v>0</v>
      </c>
      <c r="Z62" s="253">
        <f>E62*'PROPOSED RATES (SCHOOL)'!O62</f>
        <v>0</v>
      </c>
      <c r="AA62" s="742" t="str">
        <f t="shared" si="8"/>
        <v>0.0%</v>
      </c>
      <c r="AB62" s="741">
        <f>E62*'PRESENT RATES'!Q62</f>
        <v>0</v>
      </c>
      <c r="AC62" s="250">
        <f>E62*'PROPOSED RATES (SCHOOL)'!Q62</f>
        <v>0</v>
      </c>
      <c r="AD62" s="742" t="str">
        <f t="shared" si="9"/>
        <v>0.0%</v>
      </c>
      <c r="AE62" s="756">
        <f>E62*'PRESENT RATES'!R62</f>
        <v>0</v>
      </c>
      <c r="AF62" s="250">
        <f>E62*'PROPOSED RATES (SCHOOL)'!R62</f>
        <v>0</v>
      </c>
      <c r="AG62" s="742" t="str">
        <f t="shared" si="10"/>
        <v>0.0%</v>
      </c>
      <c r="AH62" s="756">
        <f>E62*'PRESENT RATES'!S62</f>
        <v>0</v>
      </c>
      <c r="AI62" s="250">
        <f>E62*'PROPOSED RATES (SCHOOL)'!S62</f>
        <v>0</v>
      </c>
      <c r="AJ62" s="742" t="str">
        <f t="shared" si="11"/>
        <v>0.0%</v>
      </c>
      <c r="AK62" s="993">
        <f>E62*'PRESENT RATES'!T62</f>
        <v>0</v>
      </c>
      <c r="AL62" s="112">
        <f>E62*'PROPOSED RATES (SCHOOL)'!T62</f>
        <v>0</v>
      </c>
      <c r="AM62" s="742" t="str">
        <f t="shared" si="14"/>
        <v>0.0%</v>
      </c>
      <c r="AN62" s="756">
        <f>E62*'PRESENT RATES'!U62</f>
        <v>0</v>
      </c>
      <c r="AO62" s="250">
        <f>E62*'PROPOSED RATES (SCHOOL)'!U62</f>
        <v>0</v>
      </c>
      <c r="AP62" s="742" t="str">
        <f t="shared" si="13"/>
        <v>0.0%</v>
      </c>
      <c r="AQ62" s="254"/>
      <c r="AR62" s="225">
        <f t="shared" si="16"/>
        <v>50</v>
      </c>
    </row>
    <row r="63" spans="1:44">
      <c r="A63" s="225">
        <f t="shared" si="1"/>
        <v>51</v>
      </c>
      <c r="B63" s="225"/>
      <c r="C63" s="791" t="s">
        <v>79</v>
      </c>
      <c r="D63" s="767"/>
      <c r="E63" s="769"/>
      <c r="F63" s="769"/>
      <c r="G63" s="741"/>
      <c r="H63" s="253"/>
      <c r="I63" s="742"/>
      <c r="J63" s="741"/>
      <c r="K63" s="253"/>
      <c r="L63" s="742"/>
      <c r="M63" s="741"/>
      <c r="N63" s="253"/>
      <c r="O63" s="742"/>
      <c r="P63" s="995"/>
      <c r="Q63" s="996"/>
      <c r="R63" s="742"/>
      <c r="S63" s="741"/>
      <c r="T63" s="253"/>
      <c r="U63" s="742"/>
      <c r="V63" s="741"/>
      <c r="W63" s="253"/>
      <c r="X63" s="742"/>
      <c r="Y63" s="741"/>
      <c r="Z63" s="253"/>
      <c r="AA63" s="742"/>
      <c r="AB63" s="741"/>
      <c r="AC63" s="250"/>
      <c r="AD63" s="742"/>
      <c r="AE63" s="756"/>
      <c r="AF63" s="250"/>
      <c r="AG63" s="742"/>
      <c r="AH63" s="756"/>
      <c r="AI63" s="250"/>
      <c r="AJ63" s="742"/>
      <c r="AK63" s="993"/>
      <c r="AL63" s="112"/>
      <c r="AM63" s="742"/>
      <c r="AN63" s="756"/>
      <c r="AO63" s="250"/>
      <c r="AP63" s="742"/>
      <c r="AQ63" s="254"/>
      <c r="AR63" s="225">
        <f t="shared" si="16"/>
        <v>51</v>
      </c>
    </row>
    <row r="64" spans="1:44">
      <c r="A64" s="225">
        <f t="shared" si="1"/>
        <v>52</v>
      </c>
      <c r="B64" s="225"/>
      <c r="C64" s="788">
        <f>'LIGHTING MC'!C64</f>
        <v>55</v>
      </c>
      <c r="D64" s="769">
        <f>'LIGHTING MC'!D64</f>
        <v>8000</v>
      </c>
      <c r="E64" s="769">
        <f>'LIGHTING MC (SCHOOL)'!E64</f>
        <v>0</v>
      </c>
      <c r="F64" s="769">
        <f>'LIGHTING MC (SCHOOL)'!F64</f>
        <v>0</v>
      </c>
      <c r="G64" s="741">
        <f>E64*'PRESENT RATES'!I64</f>
        <v>0</v>
      </c>
      <c r="H64" s="253">
        <f>E64*'PROPOSED RATES (SCHOOL)'!I64</f>
        <v>0</v>
      </c>
      <c r="I64" s="742" t="str">
        <f t="shared" si="2"/>
        <v>0.0%</v>
      </c>
      <c r="J64" s="741">
        <f>E64*'PRESENT RATES'!J64</f>
        <v>0</v>
      </c>
      <c r="K64" s="253">
        <f>E64*'PROPOSED RATES (SCHOOL)'!J64</f>
        <v>0</v>
      </c>
      <c r="L64" s="742" t="str">
        <f t="shared" si="3"/>
        <v>0.0%</v>
      </c>
      <c r="M64" s="741">
        <f>E64*'PRESENT RATES'!K64</f>
        <v>0</v>
      </c>
      <c r="N64" s="253">
        <f>E64*'PROPOSED RATES (SCHOOL)'!K64</f>
        <v>0</v>
      </c>
      <c r="O64" s="742" t="str">
        <f t="shared" si="4"/>
        <v>0.0%</v>
      </c>
      <c r="P64" s="995">
        <f>E64*'PRESENT RATES'!L64</f>
        <v>0</v>
      </c>
      <c r="Q64" s="996">
        <f>E64*'PROPOSED RATES (SCHOOL)'!L64</f>
        <v>0</v>
      </c>
      <c r="R64" s="742" t="str">
        <f t="shared" si="5"/>
        <v>0.0%</v>
      </c>
      <c r="S64" s="741">
        <f>E64*'PRESENT RATES'!M64</f>
        <v>0</v>
      </c>
      <c r="T64" s="253">
        <f>E64*'PROPOSED RATES (SCHOOL)'!M64</f>
        <v>0</v>
      </c>
      <c r="U64" s="742" t="str">
        <f t="shared" si="6"/>
        <v>0.0%</v>
      </c>
      <c r="V64" s="741">
        <f>E64*'PRESENT RATES'!N64</f>
        <v>0</v>
      </c>
      <c r="W64" s="253">
        <f>E64*'PROPOSED RATES (SCHOOL)'!N64</f>
        <v>0</v>
      </c>
      <c r="X64" s="742" t="str">
        <f t="shared" si="7"/>
        <v>0.0%</v>
      </c>
      <c r="Y64" s="741">
        <f>E64*'PRESENT RATES'!O64</f>
        <v>0</v>
      </c>
      <c r="Z64" s="253">
        <f>E64*'PROPOSED RATES (SCHOOL)'!O64</f>
        <v>0</v>
      </c>
      <c r="AA64" s="742" t="str">
        <f t="shared" si="8"/>
        <v>0.0%</v>
      </c>
      <c r="AB64" s="741">
        <f>E64*'PRESENT RATES'!Q64</f>
        <v>0</v>
      </c>
      <c r="AC64" s="250">
        <f>E64*'PROPOSED RATES (SCHOOL)'!Q64</f>
        <v>0</v>
      </c>
      <c r="AD64" s="742" t="str">
        <f t="shared" si="9"/>
        <v>0.0%</v>
      </c>
      <c r="AE64" s="756">
        <f>E64*'PRESENT RATES'!R64</f>
        <v>0</v>
      </c>
      <c r="AF64" s="250">
        <f>E64*'PROPOSED RATES (SCHOOL)'!R64</f>
        <v>0</v>
      </c>
      <c r="AG64" s="742" t="str">
        <f t="shared" si="10"/>
        <v>0.0%</v>
      </c>
      <c r="AH64" s="756">
        <f>E64*'PRESENT RATES'!S64</f>
        <v>0</v>
      </c>
      <c r="AI64" s="250">
        <f>E64*'PROPOSED RATES (SCHOOL)'!S64</f>
        <v>0</v>
      </c>
      <c r="AJ64" s="742" t="str">
        <f t="shared" si="11"/>
        <v>0.0%</v>
      </c>
      <c r="AK64" s="993">
        <f>E64*'PRESENT RATES'!T64</f>
        <v>0</v>
      </c>
      <c r="AL64" s="112">
        <f>E64*'PROPOSED RATES (SCHOOL)'!T64</f>
        <v>0</v>
      </c>
      <c r="AM64" s="742" t="str">
        <f t="shared" si="14"/>
        <v>0.0%</v>
      </c>
      <c r="AN64" s="756">
        <f>E64*'PRESENT RATES'!U64</f>
        <v>0</v>
      </c>
      <c r="AO64" s="250">
        <f>E64*'PROPOSED RATES (SCHOOL)'!U64</f>
        <v>0</v>
      </c>
      <c r="AP64" s="742" t="str">
        <f t="shared" si="13"/>
        <v>0.0%</v>
      </c>
      <c r="AQ64" s="254"/>
      <c r="AR64" s="225">
        <f t="shared" si="16"/>
        <v>52</v>
      </c>
    </row>
    <row r="65" spans="1:44">
      <c r="A65" s="225">
        <f t="shared" si="1"/>
        <v>53</v>
      </c>
      <c r="B65" s="225"/>
      <c r="C65" s="788">
        <f>'LIGHTING MC'!C65</f>
        <v>90</v>
      </c>
      <c r="D65" s="769">
        <f>'LIGHTING MC'!D65</f>
        <v>13500</v>
      </c>
      <c r="E65" s="769">
        <f>'LIGHTING MC (SCHOOL)'!E65</f>
        <v>0</v>
      </c>
      <c r="F65" s="769">
        <f>'LIGHTING MC (SCHOOL)'!F65</f>
        <v>0</v>
      </c>
      <c r="G65" s="741">
        <f>E65*'PRESENT RATES'!I65</f>
        <v>0</v>
      </c>
      <c r="H65" s="253">
        <f>E65*'PROPOSED RATES (SCHOOL)'!I65</f>
        <v>0</v>
      </c>
      <c r="I65" s="742" t="str">
        <f t="shared" si="2"/>
        <v>0.0%</v>
      </c>
      <c r="J65" s="741">
        <f>E65*'PRESENT RATES'!J65</f>
        <v>0</v>
      </c>
      <c r="K65" s="253">
        <f>E65*'PROPOSED RATES (SCHOOL)'!J65</f>
        <v>0</v>
      </c>
      <c r="L65" s="742" t="str">
        <f t="shared" si="3"/>
        <v>0.0%</v>
      </c>
      <c r="M65" s="741">
        <f>E65*'PRESENT RATES'!K65</f>
        <v>0</v>
      </c>
      <c r="N65" s="253">
        <f>E65*'PROPOSED RATES (SCHOOL)'!K65</f>
        <v>0</v>
      </c>
      <c r="O65" s="742" t="str">
        <f t="shared" si="4"/>
        <v>0.0%</v>
      </c>
      <c r="P65" s="995">
        <f>E65*'PRESENT RATES'!L65</f>
        <v>0</v>
      </c>
      <c r="Q65" s="996">
        <f>E65*'PROPOSED RATES (SCHOOL)'!L65</f>
        <v>0</v>
      </c>
      <c r="R65" s="742" t="str">
        <f t="shared" si="5"/>
        <v>0.0%</v>
      </c>
      <c r="S65" s="741">
        <f>E65*'PRESENT RATES'!M65</f>
        <v>0</v>
      </c>
      <c r="T65" s="253">
        <f>E65*'PROPOSED RATES (SCHOOL)'!M65</f>
        <v>0</v>
      </c>
      <c r="U65" s="742" t="str">
        <f t="shared" si="6"/>
        <v>0.0%</v>
      </c>
      <c r="V65" s="741">
        <f>E65*'PRESENT RATES'!N65</f>
        <v>0</v>
      </c>
      <c r="W65" s="253">
        <f>E65*'PROPOSED RATES (SCHOOL)'!N65</f>
        <v>0</v>
      </c>
      <c r="X65" s="742" t="str">
        <f t="shared" si="7"/>
        <v>0.0%</v>
      </c>
      <c r="Y65" s="741">
        <f>E65*'PRESENT RATES'!O65</f>
        <v>0</v>
      </c>
      <c r="Z65" s="253">
        <f>E65*'PROPOSED RATES (SCHOOL)'!O65</f>
        <v>0</v>
      </c>
      <c r="AA65" s="742" t="str">
        <f t="shared" si="8"/>
        <v>0.0%</v>
      </c>
      <c r="AB65" s="741">
        <f>E65*'PRESENT RATES'!Q65</f>
        <v>0</v>
      </c>
      <c r="AC65" s="250">
        <f>E65*'PROPOSED RATES (SCHOOL)'!Q65</f>
        <v>0</v>
      </c>
      <c r="AD65" s="742" t="str">
        <f t="shared" si="9"/>
        <v>0.0%</v>
      </c>
      <c r="AE65" s="756">
        <f>E65*'PRESENT RATES'!R65</f>
        <v>0</v>
      </c>
      <c r="AF65" s="250">
        <f>E65*'PROPOSED RATES (SCHOOL)'!R65</f>
        <v>0</v>
      </c>
      <c r="AG65" s="742" t="str">
        <f t="shared" si="10"/>
        <v>0.0%</v>
      </c>
      <c r="AH65" s="756">
        <f>E65*'PRESENT RATES'!S65</f>
        <v>0</v>
      </c>
      <c r="AI65" s="250">
        <f>E65*'PROPOSED RATES (SCHOOL)'!S65</f>
        <v>0</v>
      </c>
      <c r="AJ65" s="742" t="str">
        <f t="shared" si="11"/>
        <v>0.0%</v>
      </c>
      <c r="AK65" s="993">
        <f>E65*'PRESENT RATES'!T65</f>
        <v>0</v>
      </c>
      <c r="AL65" s="112">
        <f>E65*'PROPOSED RATES (SCHOOL)'!T65</f>
        <v>0</v>
      </c>
      <c r="AM65" s="742" t="str">
        <f t="shared" si="14"/>
        <v>0.0%</v>
      </c>
      <c r="AN65" s="756">
        <f>E65*'PRESENT RATES'!U65</f>
        <v>0</v>
      </c>
      <c r="AO65" s="250">
        <f>E65*'PROPOSED RATES (SCHOOL)'!U65</f>
        <v>0</v>
      </c>
      <c r="AP65" s="742" t="str">
        <f t="shared" si="13"/>
        <v>0.0%</v>
      </c>
      <c r="AQ65" s="254"/>
      <c r="AR65" s="225">
        <f t="shared" si="16"/>
        <v>53</v>
      </c>
    </row>
    <row r="66" spans="1:44">
      <c r="A66" s="225">
        <f t="shared" si="1"/>
        <v>54</v>
      </c>
      <c r="B66" s="225"/>
      <c r="C66" s="788">
        <f>'LIGHTING MC'!C66</f>
        <v>135</v>
      </c>
      <c r="D66" s="769">
        <f>'LIGHTING MC'!D66</f>
        <v>22500</v>
      </c>
      <c r="E66" s="769">
        <f>'LIGHTING MC (SCHOOL)'!E66</f>
        <v>0</v>
      </c>
      <c r="F66" s="769">
        <f>'LIGHTING MC (SCHOOL)'!F66</f>
        <v>0</v>
      </c>
      <c r="G66" s="741">
        <f>E66*'PRESENT RATES'!I66</f>
        <v>0</v>
      </c>
      <c r="H66" s="253">
        <f>E66*'PROPOSED RATES (SCHOOL)'!I66</f>
        <v>0</v>
      </c>
      <c r="I66" s="742" t="str">
        <f t="shared" si="2"/>
        <v>0.0%</v>
      </c>
      <c r="J66" s="741">
        <f>E66*'PRESENT RATES'!J66</f>
        <v>0</v>
      </c>
      <c r="K66" s="253">
        <f>E66*'PROPOSED RATES (SCHOOL)'!J66</f>
        <v>0</v>
      </c>
      <c r="L66" s="742" t="str">
        <f t="shared" si="3"/>
        <v>0.0%</v>
      </c>
      <c r="M66" s="741">
        <f>E66*'PRESENT RATES'!K66</f>
        <v>0</v>
      </c>
      <c r="N66" s="253">
        <f>E66*'PROPOSED RATES (SCHOOL)'!K66</f>
        <v>0</v>
      </c>
      <c r="O66" s="742" t="str">
        <f t="shared" si="4"/>
        <v>0.0%</v>
      </c>
      <c r="P66" s="995">
        <f>E66*'PRESENT RATES'!L66</f>
        <v>0</v>
      </c>
      <c r="Q66" s="996">
        <f>E66*'PROPOSED RATES (SCHOOL)'!L66</f>
        <v>0</v>
      </c>
      <c r="R66" s="742" t="str">
        <f t="shared" si="5"/>
        <v>0.0%</v>
      </c>
      <c r="S66" s="741">
        <f>E66*'PRESENT RATES'!M66</f>
        <v>0</v>
      </c>
      <c r="T66" s="253">
        <f>E66*'PROPOSED RATES (SCHOOL)'!M66</f>
        <v>0</v>
      </c>
      <c r="U66" s="742" t="str">
        <f t="shared" si="6"/>
        <v>0.0%</v>
      </c>
      <c r="V66" s="741">
        <f>E66*'PRESENT RATES'!N66</f>
        <v>0</v>
      </c>
      <c r="W66" s="253">
        <f>E66*'PROPOSED RATES (SCHOOL)'!N66</f>
        <v>0</v>
      </c>
      <c r="X66" s="742" t="str">
        <f t="shared" si="7"/>
        <v>0.0%</v>
      </c>
      <c r="Y66" s="741">
        <f>E66*'PRESENT RATES'!O66</f>
        <v>0</v>
      </c>
      <c r="Z66" s="253">
        <f>E66*'PROPOSED RATES (SCHOOL)'!O66</f>
        <v>0</v>
      </c>
      <c r="AA66" s="742" t="str">
        <f t="shared" si="8"/>
        <v>0.0%</v>
      </c>
      <c r="AB66" s="741">
        <f>E66*'PRESENT RATES'!Q66</f>
        <v>0</v>
      </c>
      <c r="AC66" s="250">
        <f>E66*'PROPOSED RATES (SCHOOL)'!Q66</f>
        <v>0</v>
      </c>
      <c r="AD66" s="742" t="str">
        <f t="shared" si="9"/>
        <v>0.0%</v>
      </c>
      <c r="AE66" s="756">
        <f>E66*'PRESENT RATES'!R66</f>
        <v>0</v>
      </c>
      <c r="AF66" s="250">
        <f>E66*'PROPOSED RATES (SCHOOL)'!R66</f>
        <v>0</v>
      </c>
      <c r="AG66" s="742" t="str">
        <f t="shared" si="10"/>
        <v>0.0%</v>
      </c>
      <c r="AH66" s="756">
        <f>E66*'PRESENT RATES'!S66</f>
        <v>0</v>
      </c>
      <c r="AI66" s="250">
        <f>E66*'PROPOSED RATES (SCHOOL)'!S66</f>
        <v>0</v>
      </c>
      <c r="AJ66" s="742" t="str">
        <f t="shared" si="11"/>
        <v>0.0%</v>
      </c>
      <c r="AK66" s="993">
        <f>E66*'PRESENT RATES'!T66</f>
        <v>0</v>
      </c>
      <c r="AL66" s="112">
        <f>E66*'PROPOSED RATES (SCHOOL)'!T66</f>
        <v>0</v>
      </c>
      <c r="AM66" s="742" t="str">
        <f t="shared" si="14"/>
        <v>0.0%</v>
      </c>
      <c r="AN66" s="756">
        <f>E66*'PRESENT RATES'!U66</f>
        <v>0</v>
      </c>
      <c r="AO66" s="250">
        <f>E66*'PROPOSED RATES (SCHOOL)'!U66</f>
        <v>0</v>
      </c>
      <c r="AP66" s="742" t="str">
        <f t="shared" si="13"/>
        <v>0.0%</v>
      </c>
      <c r="AQ66" s="254"/>
      <c r="AR66" s="225">
        <f t="shared" si="16"/>
        <v>54</v>
      </c>
    </row>
    <row r="67" spans="1:44">
      <c r="A67" s="225">
        <f t="shared" si="1"/>
        <v>55</v>
      </c>
      <c r="B67" s="225"/>
      <c r="C67" s="788">
        <f>'LIGHTING MC'!C67</f>
        <v>180</v>
      </c>
      <c r="D67" s="769">
        <f>'LIGHTING MC'!D67</f>
        <v>33000</v>
      </c>
      <c r="E67" s="769">
        <f>'LIGHTING MC (SCHOOL)'!E67</f>
        <v>0</v>
      </c>
      <c r="F67" s="769">
        <f>'LIGHTING MC (SCHOOL)'!F67</f>
        <v>0</v>
      </c>
      <c r="G67" s="741">
        <f>E67*'PRESENT RATES'!I67</f>
        <v>0</v>
      </c>
      <c r="H67" s="253">
        <f>E67*'PROPOSED RATES (SCHOOL)'!I67</f>
        <v>0</v>
      </c>
      <c r="I67" s="742" t="str">
        <f t="shared" si="2"/>
        <v>0.0%</v>
      </c>
      <c r="J67" s="741">
        <f>E67*'PRESENT RATES'!J67</f>
        <v>0</v>
      </c>
      <c r="K67" s="253">
        <f>E67*'PROPOSED RATES (SCHOOL)'!J67</f>
        <v>0</v>
      </c>
      <c r="L67" s="742" t="str">
        <f t="shared" si="3"/>
        <v>0.0%</v>
      </c>
      <c r="M67" s="741">
        <f>E67*'PRESENT RATES'!K67</f>
        <v>0</v>
      </c>
      <c r="N67" s="253">
        <f>E67*'PROPOSED RATES (SCHOOL)'!K67</f>
        <v>0</v>
      </c>
      <c r="O67" s="742" t="str">
        <f t="shared" si="4"/>
        <v>0.0%</v>
      </c>
      <c r="P67" s="995">
        <f>E67*'PRESENT RATES'!L67</f>
        <v>0</v>
      </c>
      <c r="Q67" s="996">
        <f>E67*'PROPOSED RATES (SCHOOL)'!L67</f>
        <v>0</v>
      </c>
      <c r="R67" s="742" t="str">
        <f t="shared" si="5"/>
        <v>0.0%</v>
      </c>
      <c r="S67" s="741">
        <f>E67*'PRESENT RATES'!M67</f>
        <v>0</v>
      </c>
      <c r="T67" s="253">
        <f>E67*'PROPOSED RATES (SCHOOL)'!M67</f>
        <v>0</v>
      </c>
      <c r="U67" s="742" t="str">
        <f t="shared" si="6"/>
        <v>0.0%</v>
      </c>
      <c r="V67" s="741">
        <f>E67*'PRESENT RATES'!N67</f>
        <v>0</v>
      </c>
      <c r="W67" s="253">
        <f>E67*'PROPOSED RATES (SCHOOL)'!N67</f>
        <v>0</v>
      </c>
      <c r="X67" s="742" t="str">
        <f t="shared" si="7"/>
        <v>0.0%</v>
      </c>
      <c r="Y67" s="741">
        <f>E67*'PRESENT RATES'!O67</f>
        <v>0</v>
      </c>
      <c r="Z67" s="253">
        <f>E67*'PROPOSED RATES (SCHOOL)'!O67</f>
        <v>0</v>
      </c>
      <c r="AA67" s="742" t="str">
        <f t="shared" si="8"/>
        <v>0.0%</v>
      </c>
      <c r="AB67" s="741">
        <f>E67*'PRESENT RATES'!Q67</f>
        <v>0</v>
      </c>
      <c r="AC67" s="250">
        <f>E67*'PROPOSED RATES (SCHOOL)'!Q67</f>
        <v>0</v>
      </c>
      <c r="AD67" s="742" t="str">
        <f t="shared" si="9"/>
        <v>0.0%</v>
      </c>
      <c r="AE67" s="756">
        <f>E67*'PRESENT RATES'!R67</f>
        <v>0</v>
      </c>
      <c r="AF67" s="250">
        <f>E67*'PROPOSED RATES (SCHOOL)'!R67</f>
        <v>0</v>
      </c>
      <c r="AG67" s="742" t="str">
        <f t="shared" si="10"/>
        <v>0.0%</v>
      </c>
      <c r="AH67" s="756">
        <f>E67*'PRESENT RATES'!S67</f>
        <v>0</v>
      </c>
      <c r="AI67" s="250">
        <f>E67*'PROPOSED RATES (SCHOOL)'!S67</f>
        <v>0</v>
      </c>
      <c r="AJ67" s="742" t="str">
        <f t="shared" si="11"/>
        <v>0.0%</v>
      </c>
      <c r="AK67" s="993">
        <f>E67*'PRESENT RATES'!T67</f>
        <v>0</v>
      </c>
      <c r="AL67" s="112">
        <f>E67*'PROPOSED RATES (SCHOOL)'!T67</f>
        <v>0</v>
      </c>
      <c r="AM67" s="742" t="str">
        <f t="shared" si="14"/>
        <v>0.0%</v>
      </c>
      <c r="AN67" s="756">
        <f>E67*'PRESENT RATES'!U67</f>
        <v>0</v>
      </c>
      <c r="AO67" s="250">
        <f>E67*'PROPOSED RATES (SCHOOL)'!U67</f>
        <v>0</v>
      </c>
      <c r="AP67" s="742" t="str">
        <f t="shared" si="13"/>
        <v>0.0%</v>
      </c>
      <c r="AQ67" s="254"/>
      <c r="AR67" s="225">
        <f t="shared" si="16"/>
        <v>55</v>
      </c>
    </row>
    <row r="68" spans="1:44">
      <c r="A68" s="225">
        <f t="shared" si="1"/>
        <v>56</v>
      </c>
      <c r="B68" s="225"/>
      <c r="C68" s="791" t="s">
        <v>80</v>
      </c>
      <c r="D68" s="767"/>
      <c r="E68" s="769"/>
      <c r="F68" s="769"/>
      <c r="G68" s="741"/>
      <c r="H68" s="253"/>
      <c r="I68" s="742"/>
      <c r="J68" s="741"/>
      <c r="K68" s="253"/>
      <c r="L68" s="742"/>
      <c r="M68" s="741"/>
      <c r="N68" s="253"/>
      <c r="O68" s="742"/>
      <c r="P68" s="995"/>
      <c r="Q68" s="996"/>
      <c r="R68" s="742"/>
      <c r="S68" s="741"/>
      <c r="T68" s="253"/>
      <c r="U68" s="742"/>
      <c r="V68" s="741"/>
      <c r="W68" s="253"/>
      <c r="X68" s="742"/>
      <c r="Y68" s="741"/>
      <c r="Z68" s="253"/>
      <c r="AA68" s="742"/>
      <c r="AB68" s="741"/>
      <c r="AC68" s="250"/>
      <c r="AD68" s="742"/>
      <c r="AE68" s="756"/>
      <c r="AF68" s="250"/>
      <c r="AG68" s="742"/>
      <c r="AH68" s="756"/>
      <c r="AI68" s="250"/>
      <c r="AJ68" s="742"/>
      <c r="AK68" s="993"/>
      <c r="AL68" s="112"/>
      <c r="AM68" s="742"/>
      <c r="AN68" s="756"/>
      <c r="AO68" s="250"/>
      <c r="AP68" s="742"/>
      <c r="AQ68" s="254"/>
      <c r="AR68" s="225">
        <f t="shared" si="16"/>
        <v>56</v>
      </c>
    </row>
    <row r="69" spans="1:44">
      <c r="A69" s="225">
        <f t="shared" si="1"/>
        <v>57</v>
      </c>
      <c r="B69" s="225"/>
      <c r="C69" s="788">
        <f>'LIGHTING MC'!C69</f>
        <v>55</v>
      </c>
      <c r="D69" s="769">
        <f>'LIGHTING MC'!D69</f>
        <v>8000</v>
      </c>
      <c r="E69" s="769">
        <f>'LIGHTING MC (SCHOOL)'!E69</f>
        <v>0</v>
      </c>
      <c r="F69" s="769">
        <f>'LIGHTING MC (SCHOOL)'!F69</f>
        <v>0</v>
      </c>
      <c r="G69" s="741">
        <f>E69*'PRESENT RATES'!I69</f>
        <v>0</v>
      </c>
      <c r="H69" s="253">
        <f>E69*'PROPOSED RATES (SCHOOL)'!I69</f>
        <v>0</v>
      </c>
      <c r="I69" s="742" t="str">
        <f t="shared" si="2"/>
        <v>0.0%</v>
      </c>
      <c r="J69" s="741">
        <f>E69*'PRESENT RATES'!J69</f>
        <v>0</v>
      </c>
      <c r="K69" s="253">
        <f>E69*'PROPOSED RATES (SCHOOL)'!J69</f>
        <v>0</v>
      </c>
      <c r="L69" s="742" t="str">
        <f t="shared" si="3"/>
        <v>0.0%</v>
      </c>
      <c r="M69" s="741">
        <f>E69*'PRESENT RATES'!K69</f>
        <v>0</v>
      </c>
      <c r="N69" s="253">
        <f>E69*'PROPOSED RATES (SCHOOL)'!K69</f>
        <v>0</v>
      </c>
      <c r="O69" s="742" t="str">
        <f t="shared" si="4"/>
        <v>0.0%</v>
      </c>
      <c r="P69" s="995">
        <f>E69*'PRESENT RATES'!L69</f>
        <v>0</v>
      </c>
      <c r="Q69" s="996">
        <f>E69*'PROPOSED RATES (SCHOOL)'!L69</f>
        <v>0</v>
      </c>
      <c r="R69" s="742" t="str">
        <f t="shared" si="5"/>
        <v>0.0%</v>
      </c>
      <c r="S69" s="741">
        <f>E69*'PRESENT RATES'!M69</f>
        <v>0</v>
      </c>
      <c r="T69" s="253">
        <f>E69*'PROPOSED RATES (SCHOOL)'!M69</f>
        <v>0</v>
      </c>
      <c r="U69" s="742" t="str">
        <f t="shared" si="6"/>
        <v>0.0%</v>
      </c>
      <c r="V69" s="741">
        <f>E69*'PRESENT RATES'!N69</f>
        <v>0</v>
      </c>
      <c r="W69" s="253">
        <f>E69*'PROPOSED RATES (SCHOOL)'!N69</f>
        <v>0</v>
      </c>
      <c r="X69" s="742" t="str">
        <f t="shared" si="7"/>
        <v>0.0%</v>
      </c>
      <c r="Y69" s="741">
        <f>E69*'PRESENT RATES'!O69</f>
        <v>0</v>
      </c>
      <c r="Z69" s="253">
        <f>E69*'PROPOSED RATES (SCHOOL)'!O69</f>
        <v>0</v>
      </c>
      <c r="AA69" s="742" t="str">
        <f t="shared" si="8"/>
        <v>0.0%</v>
      </c>
      <c r="AB69" s="741">
        <f>E69*'PRESENT RATES'!Q69</f>
        <v>0</v>
      </c>
      <c r="AC69" s="250">
        <f>E69*'PROPOSED RATES (SCHOOL)'!Q69</f>
        <v>0</v>
      </c>
      <c r="AD69" s="742" t="str">
        <f t="shared" si="9"/>
        <v>0.0%</v>
      </c>
      <c r="AE69" s="756">
        <f>E69*'PRESENT RATES'!R69</f>
        <v>0</v>
      </c>
      <c r="AF69" s="250">
        <f>E69*'PROPOSED RATES (SCHOOL)'!R69</f>
        <v>0</v>
      </c>
      <c r="AG69" s="742" t="str">
        <f t="shared" si="10"/>
        <v>0.0%</v>
      </c>
      <c r="AH69" s="756">
        <f>E69*'PRESENT RATES'!S69</f>
        <v>0</v>
      </c>
      <c r="AI69" s="250">
        <f>E69*'PROPOSED RATES (SCHOOL)'!S69</f>
        <v>0</v>
      </c>
      <c r="AJ69" s="742" t="str">
        <f t="shared" si="11"/>
        <v>0.0%</v>
      </c>
      <c r="AK69" s="993">
        <f>E69*'PRESENT RATES'!T69</f>
        <v>0</v>
      </c>
      <c r="AL69" s="112">
        <f>E69*'PROPOSED RATES (SCHOOL)'!T69</f>
        <v>0</v>
      </c>
      <c r="AM69" s="742" t="str">
        <f t="shared" si="14"/>
        <v>0.0%</v>
      </c>
      <c r="AN69" s="756">
        <f>E69*'PRESENT RATES'!U69</f>
        <v>0</v>
      </c>
      <c r="AO69" s="250">
        <f>E69*'PROPOSED RATES (SCHOOL)'!U69</f>
        <v>0</v>
      </c>
      <c r="AP69" s="742" t="str">
        <f t="shared" si="13"/>
        <v>0.0%</v>
      </c>
      <c r="AQ69" s="254"/>
      <c r="AR69" s="225">
        <f t="shared" si="16"/>
        <v>57</v>
      </c>
    </row>
    <row r="70" spans="1:44">
      <c r="A70" s="225">
        <f t="shared" si="1"/>
        <v>58</v>
      </c>
      <c r="B70" s="225"/>
      <c r="C70" s="788">
        <f>'LIGHTING MC'!C70</f>
        <v>90</v>
      </c>
      <c r="D70" s="769">
        <f>'LIGHTING MC'!D70</f>
        <v>13500</v>
      </c>
      <c r="E70" s="769">
        <f>'LIGHTING MC (SCHOOL)'!E70</f>
        <v>0</v>
      </c>
      <c r="F70" s="769">
        <f>'LIGHTING MC (SCHOOL)'!F70</f>
        <v>0</v>
      </c>
      <c r="G70" s="741">
        <f>E70*'PRESENT RATES'!I70</f>
        <v>0</v>
      </c>
      <c r="H70" s="253">
        <f>E70*'PROPOSED RATES (SCHOOL)'!I70</f>
        <v>0</v>
      </c>
      <c r="I70" s="742" t="str">
        <f t="shared" si="2"/>
        <v>0.0%</v>
      </c>
      <c r="J70" s="741">
        <f>E70*'PRESENT RATES'!J70</f>
        <v>0</v>
      </c>
      <c r="K70" s="253">
        <f>E70*'PROPOSED RATES (SCHOOL)'!J70</f>
        <v>0</v>
      </c>
      <c r="L70" s="742" t="str">
        <f t="shared" si="3"/>
        <v>0.0%</v>
      </c>
      <c r="M70" s="741">
        <f>E70*'PRESENT RATES'!K70</f>
        <v>0</v>
      </c>
      <c r="N70" s="253">
        <f>E70*'PROPOSED RATES (SCHOOL)'!K70</f>
        <v>0</v>
      </c>
      <c r="O70" s="742" t="str">
        <f t="shared" si="4"/>
        <v>0.0%</v>
      </c>
      <c r="P70" s="995">
        <f>E70*'PRESENT RATES'!L70</f>
        <v>0</v>
      </c>
      <c r="Q70" s="996">
        <f>E70*'PROPOSED RATES (SCHOOL)'!L70</f>
        <v>0</v>
      </c>
      <c r="R70" s="742" t="str">
        <f t="shared" si="5"/>
        <v>0.0%</v>
      </c>
      <c r="S70" s="741">
        <f>E70*'PRESENT RATES'!M70</f>
        <v>0</v>
      </c>
      <c r="T70" s="253">
        <f>E70*'PROPOSED RATES (SCHOOL)'!M70</f>
        <v>0</v>
      </c>
      <c r="U70" s="742" t="str">
        <f t="shared" si="6"/>
        <v>0.0%</v>
      </c>
      <c r="V70" s="741">
        <f>E70*'PRESENT RATES'!N70</f>
        <v>0</v>
      </c>
      <c r="W70" s="253">
        <f>E70*'PROPOSED RATES (SCHOOL)'!N70</f>
        <v>0</v>
      </c>
      <c r="X70" s="742" t="str">
        <f t="shared" si="7"/>
        <v>0.0%</v>
      </c>
      <c r="Y70" s="741">
        <f>E70*'PRESENT RATES'!O70</f>
        <v>0</v>
      </c>
      <c r="Z70" s="253">
        <f>E70*'PROPOSED RATES (SCHOOL)'!O70</f>
        <v>0</v>
      </c>
      <c r="AA70" s="742" t="str">
        <f t="shared" si="8"/>
        <v>0.0%</v>
      </c>
      <c r="AB70" s="741">
        <f>E70*'PRESENT RATES'!Q70</f>
        <v>0</v>
      </c>
      <c r="AC70" s="250">
        <f>E70*'PROPOSED RATES (SCHOOL)'!Q70</f>
        <v>0</v>
      </c>
      <c r="AD70" s="742" t="str">
        <f t="shared" si="9"/>
        <v>0.0%</v>
      </c>
      <c r="AE70" s="756">
        <f>E70*'PRESENT RATES'!R70</f>
        <v>0</v>
      </c>
      <c r="AF70" s="250">
        <f>E70*'PROPOSED RATES (SCHOOL)'!R70</f>
        <v>0</v>
      </c>
      <c r="AG70" s="742" t="str">
        <f t="shared" si="10"/>
        <v>0.0%</v>
      </c>
      <c r="AH70" s="756">
        <f>E70*'PRESENT RATES'!S70</f>
        <v>0</v>
      </c>
      <c r="AI70" s="250">
        <f>E70*'PROPOSED RATES (SCHOOL)'!S70</f>
        <v>0</v>
      </c>
      <c r="AJ70" s="742" t="str">
        <f t="shared" si="11"/>
        <v>0.0%</v>
      </c>
      <c r="AK70" s="993">
        <f>E70*'PRESENT RATES'!T70</f>
        <v>0</v>
      </c>
      <c r="AL70" s="112">
        <f>E70*'PROPOSED RATES (SCHOOL)'!T70</f>
        <v>0</v>
      </c>
      <c r="AM70" s="742" t="str">
        <f t="shared" si="14"/>
        <v>0.0%</v>
      </c>
      <c r="AN70" s="756">
        <f>E70*'PRESENT RATES'!U70</f>
        <v>0</v>
      </c>
      <c r="AO70" s="250">
        <f>E70*'PROPOSED RATES (SCHOOL)'!U70</f>
        <v>0</v>
      </c>
      <c r="AP70" s="742" t="str">
        <f t="shared" si="13"/>
        <v>0.0%</v>
      </c>
      <c r="AQ70" s="254"/>
      <c r="AR70" s="225">
        <f t="shared" si="16"/>
        <v>58</v>
      </c>
    </row>
    <row r="71" spans="1:44">
      <c r="A71" s="225">
        <f t="shared" si="1"/>
        <v>59</v>
      </c>
      <c r="B71" s="225"/>
      <c r="C71" s="788">
        <f>'LIGHTING MC'!C71</f>
        <v>135</v>
      </c>
      <c r="D71" s="769">
        <f>'LIGHTING MC'!D71</f>
        <v>22500</v>
      </c>
      <c r="E71" s="769">
        <f>'LIGHTING MC (SCHOOL)'!E71</f>
        <v>0</v>
      </c>
      <c r="F71" s="769">
        <f>'LIGHTING MC (SCHOOL)'!F71</f>
        <v>0</v>
      </c>
      <c r="G71" s="741">
        <f>E71*'PRESENT RATES'!I71</f>
        <v>0</v>
      </c>
      <c r="H71" s="253">
        <f>E71*'PROPOSED RATES (SCHOOL)'!I71</f>
        <v>0</v>
      </c>
      <c r="I71" s="742" t="str">
        <f t="shared" si="2"/>
        <v>0.0%</v>
      </c>
      <c r="J71" s="741">
        <f>E71*'PRESENT RATES'!J71</f>
        <v>0</v>
      </c>
      <c r="K71" s="253">
        <f>E71*'PROPOSED RATES (SCHOOL)'!J71</f>
        <v>0</v>
      </c>
      <c r="L71" s="742" t="str">
        <f t="shared" si="3"/>
        <v>0.0%</v>
      </c>
      <c r="M71" s="741">
        <f>E71*'PRESENT RATES'!K71</f>
        <v>0</v>
      </c>
      <c r="N71" s="253">
        <f>E71*'PROPOSED RATES (SCHOOL)'!K71</f>
        <v>0</v>
      </c>
      <c r="O71" s="742" t="str">
        <f t="shared" si="4"/>
        <v>0.0%</v>
      </c>
      <c r="P71" s="995">
        <f>E71*'PRESENT RATES'!L71</f>
        <v>0</v>
      </c>
      <c r="Q71" s="996">
        <f>E71*'PROPOSED RATES (SCHOOL)'!L71</f>
        <v>0</v>
      </c>
      <c r="R71" s="742" t="str">
        <f t="shared" si="5"/>
        <v>0.0%</v>
      </c>
      <c r="S71" s="741">
        <f>E71*'PRESENT RATES'!M71</f>
        <v>0</v>
      </c>
      <c r="T71" s="253">
        <f>E71*'PROPOSED RATES (SCHOOL)'!M71</f>
        <v>0</v>
      </c>
      <c r="U71" s="742" t="str">
        <f t="shared" si="6"/>
        <v>0.0%</v>
      </c>
      <c r="V71" s="741">
        <f>E71*'PRESENT RATES'!N71</f>
        <v>0</v>
      </c>
      <c r="W71" s="253">
        <f>E71*'PROPOSED RATES (SCHOOL)'!N71</f>
        <v>0</v>
      </c>
      <c r="X71" s="742" t="str">
        <f t="shared" si="7"/>
        <v>0.0%</v>
      </c>
      <c r="Y71" s="741">
        <f>E71*'PRESENT RATES'!O71</f>
        <v>0</v>
      </c>
      <c r="Z71" s="253">
        <f>E71*'PROPOSED RATES (SCHOOL)'!O71</f>
        <v>0</v>
      </c>
      <c r="AA71" s="742" t="str">
        <f t="shared" si="8"/>
        <v>0.0%</v>
      </c>
      <c r="AB71" s="741">
        <f>E71*'PRESENT RATES'!Q71</f>
        <v>0</v>
      </c>
      <c r="AC71" s="250">
        <f>E71*'PROPOSED RATES (SCHOOL)'!Q71</f>
        <v>0</v>
      </c>
      <c r="AD71" s="742" t="str">
        <f t="shared" si="9"/>
        <v>0.0%</v>
      </c>
      <c r="AE71" s="756">
        <f>E71*'PRESENT RATES'!R71</f>
        <v>0</v>
      </c>
      <c r="AF71" s="250">
        <f>E71*'PROPOSED RATES (SCHOOL)'!R71</f>
        <v>0</v>
      </c>
      <c r="AG71" s="742" t="str">
        <f t="shared" si="10"/>
        <v>0.0%</v>
      </c>
      <c r="AH71" s="756">
        <f>E71*'PRESENT RATES'!S71</f>
        <v>0</v>
      </c>
      <c r="AI71" s="250">
        <f>E71*'PROPOSED RATES (SCHOOL)'!S71</f>
        <v>0</v>
      </c>
      <c r="AJ71" s="742" t="str">
        <f t="shared" si="11"/>
        <v>0.0%</v>
      </c>
      <c r="AK71" s="993">
        <f>E71*'PRESENT RATES'!T71</f>
        <v>0</v>
      </c>
      <c r="AL71" s="112">
        <f>E71*'PROPOSED RATES (SCHOOL)'!T71</f>
        <v>0</v>
      </c>
      <c r="AM71" s="742" t="str">
        <f t="shared" si="14"/>
        <v>0.0%</v>
      </c>
      <c r="AN71" s="756">
        <f>E71*'PRESENT RATES'!U71</f>
        <v>0</v>
      </c>
      <c r="AO71" s="250">
        <f>E71*'PROPOSED RATES (SCHOOL)'!U71</f>
        <v>0</v>
      </c>
      <c r="AP71" s="742" t="str">
        <f t="shared" si="13"/>
        <v>0.0%</v>
      </c>
      <c r="AQ71" s="254"/>
      <c r="AR71" s="225">
        <f t="shared" si="16"/>
        <v>59</v>
      </c>
    </row>
    <row r="72" spans="1:44">
      <c r="A72" s="225">
        <f t="shared" si="1"/>
        <v>60</v>
      </c>
      <c r="B72" s="225"/>
      <c r="C72" s="788">
        <f>'LIGHTING MC'!C72</f>
        <v>180</v>
      </c>
      <c r="D72" s="769">
        <f>'LIGHTING MC'!D72</f>
        <v>33000</v>
      </c>
      <c r="E72" s="769">
        <f>'LIGHTING MC (SCHOOL)'!E72</f>
        <v>0</v>
      </c>
      <c r="F72" s="769">
        <f>'LIGHTING MC (SCHOOL)'!F72</f>
        <v>0</v>
      </c>
      <c r="G72" s="741">
        <f>E72*'PRESENT RATES'!I72</f>
        <v>0</v>
      </c>
      <c r="H72" s="253">
        <f>E72*'PROPOSED RATES (SCHOOL)'!I72</f>
        <v>0</v>
      </c>
      <c r="I72" s="742" t="str">
        <f t="shared" si="2"/>
        <v>0.0%</v>
      </c>
      <c r="J72" s="741">
        <f>E72*'PRESENT RATES'!J72</f>
        <v>0</v>
      </c>
      <c r="K72" s="253">
        <f>E72*'PROPOSED RATES (SCHOOL)'!J72</f>
        <v>0</v>
      </c>
      <c r="L72" s="742" t="str">
        <f t="shared" si="3"/>
        <v>0.0%</v>
      </c>
      <c r="M72" s="741">
        <f>E72*'PRESENT RATES'!K72</f>
        <v>0</v>
      </c>
      <c r="N72" s="253">
        <f>E72*'PROPOSED RATES (SCHOOL)'!K72</f>
        <v>0</v>
      </c>
      <c r="O72" s="742" t="str">
        <f t="shared" si="4"/>
        <v>0.0%</v>
      </c>
      <c r="P72" s="995">
        <f>E72*'PRESENT RATES'!L72</f>
        <v>0</v>
      </c>
      <c r="Q72" s="996">
        <f>E72*'PROPOSED RATES (SCHOOL)'!L72</f>
        <v>0</v>
      </c>
      <c r="R72" s="742" t="str">
        <f t="shared" si="5"/>
        <v>0.0%</v>
      </c>
      <c r="S72" s="741">
        <f>E72*'PRESENT RATES'!M72</f>
        <v>0</v>
      </c>
      <c r="T72" s="253">
        <f>E72*'PROPOSED RATES (SCHOOL)'!M72</f>
        <v>0</v>
      </c>
      <c r="U72" s="742" t="str">
        <f t="shared" si="6"/>
        <v>0.0%</v>
      </c>
      <c r="V72" s="741">
        <f>E72*'PRESENT RATES'!N72</f>
        <v>0</v>
      </c>
      <c r="W72" s="253">
        <f>E72*'PROPOSED RATES (SCHOOL)'!N72</f>
        <v>0</v>
      </c>
      <c r="X72" s="742" t="str">
        <f t="shared" si="7"/>
        <v>0.0%</v>
      </c>
      <c r="Y72" s="741">
        <f>E72*'PRESENT RATES'!O72</f>
        <v>0</v>
      </c>
      <c r="Z72" s="253">
        <f>E72*'PROPOSED RATES (SCHOOL)'!O72</f>
        <v>0</v>
      </c>
      <c r="AA72" s="742" t="str">
        <f t="shared" si="8"/>
        <v>0.0%</v>
      </c>
      <c r="AB72" s="741">
        <f>E72*'PRESENT RATES'!Q72</f>
        <v>0</v>
      </c>
      <c r="AC72" s="250">
        <f>E72*'PROPOSED RATES (SCHOOL)'!Q72</f>
        <v>0</v>
      </c>
      <c r="AD72" s="742" t="str">
        <f t="shared" si="9"/>
        <v>0.0%</v>
      </c>
      <c r="AE72" s="756">
        <f>E72*'PRESENT RATES'!R72</f>
        <v>0</v>
      </c>
      <c r="AF72" s="250">
        <f>E72*'PROPOSED RATES (SCHOOL)'!R72</f>
        <v>0</v>
      </c>
      <c r="AG72" s="742" t="str">
        <f t="shared" si="10"/>
        <v>0.0%</v>
      </c>
      <c r="AH72" s="756">
        <f>E72*'PRESENT RATES'!S72</f>
        <v>0</v>
      </c>
      <c r="AI72" s="250">
        <f>E72*'PROPOSED RATES (SCHOOL)'!S72</f>
        <v>0</v>
      </c>
      <c r="AJ72" s="742" t="str">
        <f t="shared" si="11"/>
        <v>0.0%</v>
      </c>
      <c r="AK72" s="993">
        <f>E72*'PRESENT RATES'!T72</f>
        <v>0</v>
      </c>
      <c r="AL72" s="112">
        <f>E72*'PROPOSED RATES (SCHOOL)'!T72</f>
        <v>0</v>
      </c>
      <c r="AM72" s="742" t="str">
        <f t="shared" si="14"/>
        <v>0.0%</v>
      </c>
      <c r="AN72" s="756">
        <f>E72*'PRESENT RATES'!U72</f>
        <v>0</v>
      </c>
      <c r="AO72" s="250">
        <f>E72*'PROPOSED RATES (SCHOOL)'!U72</f>
        <v>0</v>
      </c>
      <c r="AP72" s="742" t="str">
        <f t="shared" si="13"/>
        <v>0.0%</v>
      </c>
      <c r="AQ72" s="254"/>
      <c r="AR72" s="225">
        <f t="shared" si="16"/>
        <v>60</v>
      </c>
    </row>
    <row r="73" spans="1:44">
      <c r="A73" s="225">
        <f t="shared" si="1"/>
        <v>61</v>
      </c>
      <c r="B73" s="225"/>
      <c r="C73" s="791" t="s">
        <v>81</v>
      </c>
      <c r="D73" s="767"/>
      <c r="E73" s="769"/>
      <c r="F73" s="769"/>
      <c r="G73" s="741"/>
      <c r="H73" s="253"/>
      <c r="I73" s="742"/>
      <c r="J73" s="741"/>
      <c r="K73" s="253"/>
      <c r="L73" s="742"/>
      <c r="M73" s="741"/>
      <c r="N73" s="253"/>
      <c r="O73" s="742"/>
      <c r="P73" s="995"/>
      <c r="Q73" s="996"/>
      <c r="R73" s="742"/>
      <c r="S73" s="741"/>
      <c r="T73" s="253"/>
      <c r="U73" s="742"/>
      <c r="V73" s="741"/>
      <c r="W73" s="253"/>
      <c r="X73" s="742"/>
      <c r="Y73" s="741"/>
      <c r="Z73" s="253"/>
      <c r="AA73" s="742"/>
      <c r="AB73" s="741"/>
      <c r="AC73" s="250"/>
      <c r="AD73" s="742"/>
      <c r="AE73" s="756"/>
      <c r="AF73" s="250"/>
      <c r="AG73" s="742"/>
      <c r="AH73" s="756"/>
      <c r="AI73" s="250"/>
      <c r="AJ73" s="742"/>
      <c r="AK73" s="993"/>
      <c r="AL73" s="112"/>
      <c r="AM73" s="742"/>
      <c r="AN73" s="756"/>
      <c r="AO73" s="250"/>
      <c r="AP73" s="742"/>
      <c r="AQ73" s="254"/>
      <c r="AR73" s="225">
        <f t="shared" si="16"/>
        <v>61</v>
      </c>
    </row>
    <row r="74" spans="1:44">
      <c r="A74" s="225">
        <f t="shared" si="1"/>
        <v>62</v>
      </c>
      <c r="B74" s="225"/>
      <c r="C74" s="788">
        <f>'LIGHTING MC'!C74</f>
        <v>55</v>
      </c>
      <c r="D74" s="769">
        <f>'LIGHTING MC'!D74</f>
        <v>8000</v>
      </c>
      <c r="E74" s="769">
        <f>'LIGHTING MC (SCHOOL)'!E74</f>
        <v>0</v>
      </c>
      <c r="F74" s="769">
        <f>'LIGHTING MC (SCHOOL)'!F74</f>
        <v>0</v>
      </c>
      <c r="G74" s="741">
        <f>E74*'PRESENT RATES'!I74</f>
        <v>0</v>
      </c>
      <c r="H74" s="253">
        <f>E74*'PROPOSED RATES (SCHOOL)'!I74</f>
        <v>0</v>
      </c>
      <c r="I74" s="742" t="str">
        <f t="shared" si="2"/>
        <v>0.0%</v>
      </c>
      <c r="J74" s="741">
        <f>E74*'PRESENT RATES'!J74</f>
        <v>0</v>
      </c>
      <c r="K74" s="253">
        <f>E74*'PROPOSED RATES (SCHOOL)'!J74</f>
        <v>0</v>
      </c>
      <c r="L74" s="742" t="str">
        <f t="shared" si="3"/>
        <v>0.0%</v>
      </c>
      <c r="M74" s="741">
        <f>E74*'PRESENT RATES'!K74</f>
        <v>0</v>
      </c>
      <c r="N74" s="253">
        <f>E74*'PROPOSED RATES (SCHOOL)'!K74</f>
        <v>0</v>
      </c>
      <c r="O74" s="742" t="str">
        <f t="shared" si="4"/>
        <v>0.0%</v>
      </c>
      <c r="P74" s="995">
        <f>E74*'PRESENT RATES'!L74</f>
        <v>0</v>
      </c>
      <c r="Q74" s="996">
        <f>E74*'PROPOSED RATES (SCHOOL)'!L74</f>
        <v>0</v>
      </c>
      <c r="R74" s="742" t="str">
        <f t="shared" si="5"/>
        <v>0.0%</v>
      </c>
      <c r="S74" s="741">
        <f>E74*'PRESENT RATES'!M74</f>
        <v>0</v>
      </c>
      <c r="T74" s="253">
        <f>E74*'PROPOSED RATES (SCHOOL)'!M74</f>
        <v>0</v>
      </c>
      <c r="U74" s="742" t="str">
        <f t="shared" si="6"/>
        <v>0.0%</v>
      </c>
      <c r="V74" s="741">
        <f>E74*'PRESENT RATES'!N74</f>
        <v>0</v>
      </c>
      <c r="W74" s="253">
        <f>E74*'PROPOSED RATES (SCHOOL)'!N74</f>
        <v>0</v>
      </c>
      <c r="X74" s="742" t="str">
        <f t="shared" si="7"/>
        <v>0.0%</v>
      </c>
      <c r="Y74" s="741">
        <f>E74*'PRESENT RATES'!O74</f>
        <v>0</v>
      </c>
      <c r="Z74" s="253">
        <f>E74*'PROPOSED RATES (SCHOOL)'!O74</f>
        <v>0</v>
      </c>
      <c r="AA74" s="742" t="str">
        <f t="shared" si="8"/>
        <v>0.0%</v>
      </c>
      <c r="AB74" s="741">
        <f>E74*'PRESENT RATES'!Q74</f>
        <v>0</v>
      </c>
      <c r="AC74" s="250">
        <f>E74*'PROPOSED RATES (SCHOOL)'!Q74</f>
        <v>0</v>
      </c>
      <c r="AD74" s="742" t="str">
        <f t="shared" si="9"/>
        <v>0.0%</v>
      </c>
      <c r="AE74" s="756">
        <f>E74*'PRESENT RATES'!R74</f>
        <v>0</v>
      </c>
      <c r="AF74" s="250">
        <f>E74*'PROPOSED RATES (SCHOOL)'!R74</f>
        <v>0</v>
      </c>
      <c r="AG74" s="742" t="str">
        <f t="shared" si="10"/>
        <v>0.0%</v>
      </c>
      <c r="AH74" s="756">
        <f>E74*'PRESENT RATES'!S74</f>
        <v>0</v>
      </c>
      <c r="AI74" s="250">
        <f>E74*'PROPOSED RATES (SCHOOL)'!S74</f>
        <v>0</v>
      </c>
      <c r="AJ74" s="742" t="str">
        <f t="shared" si="11"/>
        <v>0.0%</v>
      </c>
      <c r="AK74" s="993">
        <f>E74*'PRESENT RATES'!T74</f>
        <v>0</v>
      </c>
      <c r="AL74" s="112">
        <f>E74*'PROPOSED RATES (SCHOOL)'!T74</f>
        <v>0</v>
      </c>
      <c r="AM74" s="742" t="str">
        <f t="shared" si="14"/>
        <v>0.0%</v>
      </c>
      <c r="AN74" s="756">
        <f>E74*'PRESENT RATES'!U74</f>
        <v>0</v>
      </c>
      <c r="AO74" s="250">
        <f>E74*'PROPOSED RATES (SCHOOL)'!U74</f>
        <v>0</v>
      </c>
      <c r="AP74" s="742" t="str">
        <f t="shared" si="13"/>
        <v>0.0%</v>
      </c>
      <c r="AQ74" s="254"/>
      <c r="AR74" s="225">
        <f t="shared" si="16"/>
        <v>62</v>
      </c>
    </row>
    <row r="75" spans="1:44">
      <c r="A75" s="225">
        <f t="shared" si="1"/>
        <v>63</v>
      </c>
      <c r="B75" s="225"/>
      <c r="C75" s="788">
        <f>'LIGHTING MC'!C75</f>
        <v>90</v>
      </c>
      <c r="D75" s="769">
        <f>'LIGHTING MC'!D75</f>
        <v>13500</v>
      </c>
      <c r="E75" s="769">
        <f>'LIGHTING MC (SCHOOL)'!E75</f>
        <v>0</v>
      </c>
      <c r="F75" s="769">
        <f>'LIGHTING MC (SCHOOL)'!F75</f>
        <v>0</v>
      </c>
      <c r="G75" s="741">
        <f>E75*'PRESENT RATES'!I75</f>
        <v>0</v>
      </c>
      <c r="H75" s="253">
        <f>E75*'PROPOSED RATES (SCHOOL)'!I75</f>
        <v>0</v>
      </c>
      <c r="I75" s="742" t="str">
        <f t="shared" si="2"/>
        <v>0.0%</v>
      </c>
      <c r="J75" s="741">
        <f>E75*'PRESENT RATES'!J75</f>
        <v>0</v>
      </c>
      <c r="K75" s="253">
        <f>E75*'PROPOSED RATES (SCHOOL)'!J75</f>
        <v>0</v>
      </c>
      <c r="L75" s="742" t="str">
        <f t="shared" si="3"/>
        <v>0.0%</v>
      </c>
      <c r="M75" s="741">
        <f>E75*'PRESENT RATES'!K75</f>
        <v>0</v>
      </c>
      <c r="N75" s="253">
        <f>E75*'PROPOSED RATES (SCHOOL)'!K75</f>
        <v>0</v>
      </c>
      <c r="O75" s="742" t="str">
        <f t="shared" si="4"/>
        <v>0.0%</v>
      </c>
      <c r="P75" s="995">
        <f>E75*'PRESENT RATES'!L75</f>
        <v>0</v>
      </c>
      <c r="Q75" s="996">
        <f>E75*'PROPOSED RATES (SCHOOL)'!L75</f>
        <v>0</v>
      </c>
      <c r="R75" s="742" t="str">
        <f t="shared" si="5"/>
        <v>0.0%</v>
      </c>
      <c r="S75" s="741">
        <f>E75*'PRESENT RATES'!M75</f>
        <v>0</v>
      </c>
      <c r="T75" s="253">
        <f>E75*'PROPOSED RATES (SCHOOL)'!M75</f>
        <v>0</v>
      </c>
      <c r="U75" s="742" t="str">
        <f t="shared" si="6"/>
        <v>0.0%</v>
      </c>
      <c r="V75" s="741">
        <f>E75*'PRESENT RATES'!N75</f>
        <v>0</v>
      </c>
      <c r="W75" s="253">
        <f>E75*'PROPOSED RATES (SCHOOL)'!N75</f>
        <v>0</v>
      </c>
      <c r="X75" s="742" t="str">
        <f t="shared" si="7"/>
        <v>0.0%</v>
      </c>
      <c r="Y75" s="741">
        <f>E75*'PRESENT RATES'!O75</f>
        <v>0</v>
      </c>
      <c r="Z75" s="253">
        <f>E75*'PROPOSED RATES (SCHOOL)'!O75</f>
        <v>0</v>
      </c>
      <c r="AA75" s="742" t="str">
        <f t="shared" si="8"/>
        <v>0.0%</v>
      </c>
      <c r="AB75" s="741">
        <f>E75*'PRESENT RATES'!Q75</f>
        <v>0</v>
      </c>
      <c r="AC75" s="250">
        <f>E75*'PROPOSED RATES (SCHOOL)'!Q75</f>
        <v>0</v>
      </c>
      <c r="AD75" s="742" t="str">
        <f t="shared" si="9"/>
        <v>0.0%</v>
      </c>
      <c r="AE75" s="756">
        <f>E75*'PRESENT RATES'!R75</f>
        <v>0</v>
      </c>
      <c r="AF75" s="250">
        <f>E75*'PROPOSED RATES (SCHOOL)'!R75</f>
        <v>0</v>
      </c>
      <c r="AG75" s="742" t="str">
        <f t="shared" si="10"/>
        <v>0.0%</v>
      </c>
      <c r="AH75" s="756">
        <f>E75*'PRESENT RATES'!S75</f>
        <v>0</v>
      </c>
      <c r="AI75" s="250">
        <f>E75*'PROPOSED RATES (SCHOOL)'!S75</f>
        <v>0</v>
      </c>
      <c r="AJ75" s="742" t="str">
        <f t="shared" si="11"/>
        <v>0.0%</v>
      </c>
      <c r="AK75" s="993">
        <f>E75*'PRESENT RATES'!T75</f>
        <v>0</v>
      </c>
      <c r="AL75" s="112">
        <f>E75*'PROPOSED RATES (SCHOOL)'!T75</f>
        <v>0</v>
      </c>
      <c r="AM75" s="742" t="str">
        <f t="shared" si="14"/>
        <v>0.0%</v>
      </c>
      <c r="AN75" s="756">
        <f>E75*'PRESENT RATES'!U75</f>
        <v>0</v>
      </c>
      <c r="AO75" s="250">
        <f>E75*'PROPOSED RATES (SCHOOL)'!U75</f>
        <v>0</v>
      </c>
      <c r="AP75" s="742" t="str">
        <f t="shared" si="13"/>
        <v>0.0%</v>
      </c>
      <c r="AQ75" s="254"/>
      <c r="AR75" s="225">
        <f t="shared" si="16"/>
        <v>63</v>
      </c>
    </row>
    <row r="76" spans="1:44">
      <c r="A76" s="225">
        <f t="shared" si="1"/>
        <v>64</v>
      </c>
      <c r="B76" s="225"/>
      <c r="C76" s="788">
        <f>'LIGHTING MC'!C76</f>
        <v>135</v>
      </c>
      <c r="D76" s="769">
        <f>'LIGHTING MC'!D76</f>
        <v>22500</v>
      </c>
      <c r="E76" s="769">
        <f>'LIGHTING MC (SCHOOL)'!E76</f>
        <v>0</v>
      </c>
      <c r="F76" s="769">
        <f>'LIGHTING MC (SCHOOL)'!F76</f>
        <v>0</v>
      </c>
      <c r="G76" s="741">
        <f>E76*'PRESENT RATES'!I76</f>
        <v>0</v>
      </c>
      <c r="H76" s="253">
        <f>E76*'PROPOSED RATES (SCHOOL)'!I76</f>
        <v>0</v>
      </c>
      <c r="I76" s="742" t="str">
        <f t="shared" si="2"/>
        <v>0.0%</v>
      </c>
      <c r="J76" s="741">
        <f>E76*'PRESENT RATES'!J76</f>
        <v>0</v>
      </c>
      <c r="K76" s="253">
        <f>E76*'PROPOSED RATES (SCHOOL)'!J76</f>
        <v>0</v>
      </c>
      <c r="L76" s="742" t="str">
        <f t="shared" si="3"/>
        <v>0.0%</v>
      </c>
      <c r="M76" s="741">
        <f>E76*'PRESENT RATES'!K76</f>
        <v>0</v>
      </c>
      <c r="N76" s="253">
        <f>E76*'PROPOSED RATES (SCHOOL)'!K76</f>
        <v>0</v>
      </c>
      <c r="O76" s="742" t="str">
        <f t="shared" si="4"/>
        <v>0.0%</v>
      </c>
      <c r="P76" s="995">
        <f>E76*'PRESENT RATES'!L76</f>
        <v>0</v>
      </c>
      <c r="Q76" s="996">
        <f>E76*'PROPOSED RATES (SCHOOL)'!L76</f>
        <v>0</v>
      </c>
      <c r="R76" s="742" t="str">
        <f t="shared" si="5"/>
        <v>0.0%</v>
      </c>
      <c r="S76" s="741">
        <f>E76*'PRESENT RATES'!M76</f>
        <v>0</v>
      </c>
      <c r="T76" s="253">
        <f>E76*'PROPOSED RATES (SCHOOL)'!M76</f>
        <v>0</v>
      </c>
      <c r="U76" s="742" t="str">
        <f t="shared" si="6"/>
        <v>0.0%</v>
      </c>
      <c r="V76" s="741">
        <f>E76*'PRESENT RATES'!N76</f>
        <v>0</v>
      </c>
      <c r="W76" s="253">
        <f>E76*'PROPOSED RATES (SCHOOL)'!N76</f>
        <v>0</v>
      </c>
      <c r="X76" s="742" t="str">
        <f t="shared" si="7"/>
        <v>0.0%</v>
      </c>
      <c r="Y76" s="741">
        <f>E76*'PRESENT RATES'!O76</f>
        <v>0</v>
      </c>
      <c r="Z76" s="253">
        <f>E76*'PROPOSED RATES (SCHOOL)'!O76</f>
        <v>0</v>
      </c>
      <c r="AA76" s="742" t="str">
        <f t="shared" si="8"/>
        <v>0.0%</v>
      </c>
      <c r="AB76" s="741">
        <f>E76*'PRESENT RATES'!Q76</f>
        <v>0</v>
      </c>
      <c r="AC76" s="250">
        <f>E76*'PROPOSED RATES (SCHOOL)'!Q76</f>
        <v>0</v>
      </c>
      <c r="AD76" s="742" t="str">
        <f t="shared" si="9"/>
        <v>0.0%</v>
      </c>
      <c r="AE76" s="756">
        <f>E76*'PRESENT RATES'!R76</f>
        <v>0</v>
      </c>
      <c r="AF76" s="250">
        <f>E76*'PROPOSED RATES (SCHOOL)'!R76</f>
        <v>0</v>
      </c>
      <c r="AG76" s="742" t="str">
        <f t="shared" si="10"/>
        <v>0.0%</v>
      </c>
      <c r="AH76" s="756">
        <f>E76*'PRESENT RATES'!S76</f>
        <v>0</v>
      </c>
      <c r="AI76" s="250">
        <f>E76*'PROPOSED RATES (SCHOOL)'!S76</f>
        <v>0</v>
      </c>
      <c r="AJ76" s="742" t="str">
        <f t="shared" si="11"/>
        <v>0.0%</v>
      </c>
      <c r="AK76" s="993">
        <f>E76*'PRESENT RATES'!T76</f>
        <v>0</v>
      </c>
      <c r="AL76" s="112">
        <f>E76*'PROPOSED RATES (SCHOOL)'!T76</f>
        <v>0</v>
      </c>
      <c r="AM76" s="742" t="str">
        <f t="shared" si="14"/>
        <v>0.0%</v>
      </c>
      <c r="AN76" s="756">
        <f>E76*'PRESENT RATES'!U76</f>
        <v>0</v>
      </c>
      <c r="AO76" s="250">
        <f>E76*'PROPOSED RATES (SCHOOL)'!U76</f>
        <v>0</v>
      </c>
      <c r="AP76" s="742" t="str">
        <f t="shared" si="13"/>
        <v>0.0%</v>
      </c>
      <c r="AQ76" s="254"/>
      <c r="AR76" s="225">
        <f t="shared" si="16"/>
        <v>64</v>
      </c>
    </row>
    <row r="77" spans="1:44">
      <c r="A77" s="225">
        <f t="shared" si="1"/>
        <v>65</v>
      </c>
      <c r="B77" s="225"/>
      <c r="C77" s="788">
        <f>'LIGHTING MC'!C77</f>
        <v>180</v>
      </c>
      <c r="D77" s="769">
        <f>'LIGHTING MC'!D77</f>
        <v>33000</v>
      </c>
      <c r="E77" s="769">
        <f>'LIGHTING MC (SCHOOL)'!E77</f>
        <v>0</v>
      </c>
      <c r="F77" s="769">
        <f>'LIGHTING MC (SCHOOL)'!F77</f>
        <v>0</v>
      </c>
      <c r="G77" s="741">
        <f>E77*'PRESENT RATES'!I77</f>
        <v>0</v>
      </c>
      <c r="H77" s="253">
        <f>E77*'PROPOSED RATES (SCHOOL)'!I77</f>
        <v>0</v>
      </c>
      <c r="I77" s="742" t="str">
        <f t="shared" si="2"/>
        <v>0.0%</v>
      </c>
      <c r="J77" s="741">
        <f>E77*'PRESENT RATES'!J77</f>
        <v>0</v>
      </c>
      <c r="K77" s="253">
        <f>E77*'PROPOSED RATES (SCHOOL)'!J77</f>
        <v>0</v>
      </c>
      <c r="L77" s="742" t="str">
        <f t="shared" si="3"/>
        <v>0.0%</v>
      </c>
      <c r="M77" s="741">
        <f>E77*'PRESENT RATES'!K77</f>
        <v>0</v>
      </c>
      <c r="N77" s="253">
        <f>E77*'PROPOSED RATES (SCHOOL)'!K77</f>
        <v>0</v>
      </c>
      <c r="O77" s="742" t="str">
        <f t="shared" si="4"/>
        <v>0.0%</v>
      </c>
      <c r="P77" s="995">
        <f>E77*'PRESENT RATES'!L77</f>
        <v>0</v>
      </c>
      <c r="Q77" s="996">
        <f>E77*'PROPOSED RATES (SCHOOL)'!L77</f>
        <v>0</v>
      </c>
      <c r="R77" s="742" t="str">
        <f t="shared" si="5"/>
        <v>0.0%</v>
      </c>
      <c r="S77" s="741">
        <f>E77*'PRESENT RATES'!M77</f>
        <v>0</v>
      </c>
      <c r="T77" s="253">
        <f>E77*'PROPOSED RATES (SCHOOL)'!M77</f>
        <v>0</v>
      </c>
      <c r="U77" s="742" t="str">
        <f t="shared" si="6"/>
        <v>0.0%</v>
      </c>
      <c r="V77" s="741">
        <f>E77*'PRESENT RATES'!N77</f>
        <v>0</v>
      </c>
      <c r="W77" s="253">
        <f>E77*'PROPOSED RATES (SCHOOL)'!N77</f>
        <v>0</v>
      </c>
      <c r="X77" s="742" t="str">
        <f t="shared" si="7"/>
        <v>0.0%</v>
      </c>
      <c r="Y77" s="741">
        <f>E77*'PRESENT RATES'!O77</f>
        <v>0</v>
      </c>
      <c r="Z77" s="253">
        <f>E77*'PROPOSED RATES (SCHOOL)'!O77</f>
        <v>0</v>
      </c>
      <c r="AA77" s="742" t="str">
        <f t="shared" si="8"/>
        <v>0.0%</v>
      </c>
      <c r="AB77" s="741">
        <f>E77*'PRESENT RATES'!Q77</f>
        <v>0</v>
      </c>
      <c r="AC77" s="250">
        <f>E77*'PROPOSED RATES (SCHOOL)'!Q77</f>
        <v>0</v>
      </c>
      <c r="AD77" s="742" t="str">
        <f t="shared" si="9"/>
        <v>0.0%</v>
      </c>
      <c r="AE77" s="756">
        <f>E77*'PRESENT RATES'!R77</f>
        <v>0</v>
      </c>
      <c r="AF77" s="250">
        <f>E77*'PROPOSED RATES (SCHOOL)'!R77</f>
        <v>0</v>
      </c>
      <c r="AG77" s="742" t="str">
        <f t="shared" si="10"/>
        <v>0.0%</v>
      </c>
      <c r="AH77" s="756">
        <f>E77*'PRESENT RATES'!S77</f>
        <v>0</v>
      </c>
      <c r="AI77" s="250">
        <f>E77*'PROPOSED RATES (SCHOOL)'!S77</f>
        <v>0</v>
      </c>
      <c r="AJ77" s="742" t="str">
        <f t="shared" si="11"/>
        <v>0.0%</v>
      </c>
      <c r="AK77" s="993">
        <f>E77*'PRESENT RATES'!T77</f>
        <v>0</v>
      </c>
      <c r="AL77" s="112">
        <f>E77*'PROPOSED RATES (SCHOOL)'!T77</f>
        <v>0</v>
      </c>
      <c r="AM77" s="742" t="str">
        <f t="shared" si="14"/>
        <v>0.0%</v>
      </c>
      <c r="AN77" s="756">
        <f>E77*'PRESENT RATES'!U77</f>
        <v>0</v>
      </c>
      <c r="AO77" s="250">
        <f>E77*'PROPOSED RATES (SCHOOL)'!U77</f>
        <v>0</v>
      </c>
      <c r="AP77" s="742" t="str">
        <f t="shared" si="13"/>
        <v>0.0%</v>
      </c>
      <c r="AQ77" s="254"/>
      <c r="AR77" s="225">
        <f t="shared" si="16"/>
        <v>65</v>
      </c>
    </row>
    <row r="78" spans="1:44">
      <c r="A78" s="225">
        <f t="shared" si="1"/>
        <v>66</v>
      </c>
      <c r="B78" s="225"/>
      <c r="C78" s="791" t="s">
        <v>82</v>
      </c>
      <c r="D78" s="767"/>
      <c r="E78" s="769"/>
      <c r="F78" s="769"/>
      <c r="G78" s="741"/>
      <c r="H78" s="253"/>
      <c r="I78" s="742"/>
      <c r="J78" s="741"/>
      <c r="K78" s="253"/>
      <c r="L78" s="742"/>
      <c r="M78" s="741"/>
      <c r="N78" s="253"/>
      <c r="O78" s="742"/>
      <c r="P78" s="995"/>
      <c r="Q78" s="996"/>
      <c r="R78" s="742"/>
      <c r="S78" s="741"/>
      <c r="T78" s="253"/>
      <c r="U78" s="742"/>
      <c r="V78" s="741"/>
      <c r="W78" s="253"/>
      <c r="X78" s="742"/>
      <c r="Y78" s="741"/>
      <c r="Z78" s="253"/>
      <c r="AA78" s="742"/>
      <c r="AB78" s="741"/>
      <c r="AC78" s="250"/>
      <c r="AD78" s="742"/>
      <c r="AE78" s="756"/>
      <c r="AF78" s="250"/>
      <c r="AG78" s="742"/>
      <c r="AH78" s="756"/>
      <c r="AI78" s="250"/>
      <c r="AJ78" s="742"/>
      <c r="AK78" s="993"/>
      <c r="AL78" s="112"/>
      <c r="AM78" s="742"/>
      <c r="AN78" s="756"/>
      <c r="AO78" s="250"/>
      <c r="AP78" s="742"/>
      <c r="AQ78" s="254"/>
      <c r="AR78" s="225">
        <f t="shared" si="16"/>
        <v>66</v>
      </c>
    </row>
    <row r="79" spans="1:44">
      <c r="A79" s="225">
        <f t="shared" ref="A79:A142" si="17">A78+1</f>
        <v>67</v>
      </c>
      <c r="B79" s="225"/>
      <c r="C79" s="788">
        <f>'LIGHTING MC'!C79</f>
        <v>55</v>
      </c>
      <c r="D79" s="769">
        <f>'LIGHTING MC'!D79</f>
        <v>8000</v>
      </c>
      <c r="E79" s="769">
        <f>'LIGHTING MC (SCHOOL)'!E79</f>
        <v>0</v>
      </c>
      <c r="F79" s="769">
        <f>'LIGHTING MC (SCHOOL)'!F79</f>
        <v>0</v>
      </c>
      <c r="G79" s="741">
        <f>E79*'PRESENT RATES'!I79</f>
        <v>0</v>
      </c>
      <c r="H79" s="253">
        <f>E79*'PROPOSED RATES (SCHOOL)'!I79</f>
        <v>0</v>
      </c>
      <c r="I79" s="742" t="str">
        <f t="shared" ref="I79:I142" si="18">IFERROR(H79/G79-1,"0.0%")</f>
        <v>0.0%</v>
      </c>
      <c r="J79" s="741">
        <f>E79*'PRESENT RATES'!J79</f>
        <v>0</v>
      </c>
      <c r="K79" s="253">
        <f>E79*'PROPOSED RATES (SCHOOL)'!J79</f>
        <v>0</v>
      </c>
      <c r="L79" s="742" t="str">
        <f t="shared" ref="L79:L142" si="19">IFERROR(K79/J79-1,"0.0%")</f>
        <v>0.0%</v>
      </c>
      <c r="M79" s="741">
        <f>E79*'PRESENT RATES'!K79</f>
        <v>0</v>
      </c>
      <c r="N79" s="253">
        <f>E79*'PROPOSED RATES (SCHOOL)'!K79</f>
        <v>0</v>
      </c>
      <c r="O79" s="742" t="str">
        <f t="shared" ref="O79:O142" si="20">IFERROR(N79/M79-1,"0.0%")</f>
        <v>0.0%</v>
      </c>
      <c r="P79" s="995">
        <f>E79*'PRESENT RATES'!L79</f>
        <v>0</v>
      </c>
      <c r="Q79" s="996">
        <f>E79*'PROPOSED RATES (SCHOOL)'!L79</f>
        <v>0</v>
      </c>
      <c r="R79" s="742" t="str">
        <f t="shared" ref="R79:R142" si="21">IFERROR(Q79/P79-1,"0.0%")</f>
        <v>0.0%</v>
      </c>
      <c r="S79" s="741">
        <f>E79*'PRESENT RATES'!M79</f>
        <v>0</v>
      </c>
      <c r="T79" s="253">
        <f>E79*'PROPOSED RATES (SCHOOL)'!M79</f>
        <v>0</v>
      </c>
      <c r="U79" s="742" t="str">
        <f t="shared" ref="U79:U142" si="22">IFERROR(T79/S79-1,"0.0%")</f>
        <v>0.0%</v>
      </c>
      <c r="V79" s="741">
        <f>E79*'PRESENT RATES'!N79</f>
        <v>0</v>
      </c>
      <c r="W79" s="253">
        <f>E79*'PROPOSED RATES (SCHOOL)'!N79</f>
        <v>0</v>
      </c>
      <c r="X79" s="742" t="str">
        <f t="shared" ref="X79:X142" si="23">IFERROR(W79/V79-1,"0.0%")</f>
        <v>0.0%</v>
      </c>
      <c r="Y79" s="741">
        <f>E79*'PRESENT RATES'!O79</f>
        <v>0</v>
      </c>
      <c r="Z79" s="253">
        <f>E79*'PROPOSED RATES (SCHOOL)'!O79</f>
        <v>0</v>
      </c>
      <c r="AA79" s="742" t="str">
        <f t="shared" ref="AA79:AA142" si="24">IFERROR(Z79/Y79-1,"0.0%")</f>
        <v>0.0%</v>
      </c>
      <c r="AB79" s="741">
        <f>E79*'PRESENT RATES'!Q79</f>
        <v>0</v>
      </c>
      <c r="AC79" s="250">
        <f>E79*'PROPOSED RATES (SCHOOL)'!Q79</f>
        <v>0</v>
      </c>
      <c r="AD79" s="742" t="str">
        <f t="shared" ref="AD79:AD142" si="25">IFERROR(AC79/AB79-1,"0.0%")</f>
        <v>0.0%</v>
      </c>
      <c r="AE79" s="756">
        <f>E79*'PRESENT RATES'!R79</f>
        <v>0</v>
      </c>
      <c r="AF79" s="250">
        <f>E79*'PROPOSED RATES (SCHOOL)'!R79</f>
        <v>0</v>
      </c>
      <c r="AG79" s="742" t="str">
        <f t="shared" ref="AG79:AG142" si="26">IFERROR(AF79/AE79-1,"0.0%")</f>
        <v>0.0%</v>
      </c>
      <c r="AH79" s="756">
        <f>E79*'PRESENT RATES'!S79</f>
        <v>0</v>
      </c>
      <c r="AI79" s="250">
        <f>E79*'PROPOSED RATES (SCHOOL)'!S79</f>
        <v>0</v>
      </c>
      <c r="AJ79" s="742" t="str">
        <f t="shared" ref="AJ79:AJ142" si="27">IFERROR(AI79/AH79-1,"0.0%")</f>
        <v>0.0%</v>
      </c>
      <c r="AK79" s="993">
        <f>E79*'PRESENT RATES'!T79</f>
        <v>0</v>
      </c>
      <c r="AL79" s="112">
        <f>E79*'PROPOSED RATES (SCHOOL)'!T79</f>
        <v>0</v>
      </c>
      <c r="AM79" s="742" t="str">
        <f t="shared" si="14"/>
        <v>0.0%</v>
      </c>
      <c r="AN79" s="756">
        <f>E79*'PRESENT RATES'!U79</f>
        <v>0</v>
      </c>
      <c r="AO79" s="250">
        <f>E79*'PROPOSED RATES (SCHOOL)'!U79</f>
        <v>0</v>
      </c>
      <c r="AP79" s="742" t="str">
        <f t="shared" ref="AP79:AP142" si="28">IFERROR(AO79/AN79-1,"0.0%")</f>
        <v>0.0%</v>
      </c>
      <c r="AQ79" s="254"/>
      <c r="AR79" s="225">
        <f t="shared" si="16"/>
        <v>67</v>
      </c>
    </row>
    <row r="80" spans="1:44">
      <c r="A80" s="225">
        <f t="shared" si="17"/>
        <v>68</v>
      </c>
      <c r="B80" s="225"/>
      <c r="C80" s="788">
        <f>'LIGHTING MC'!C80</f>
        <v>90</v>
      </c>
      <c r="D80" s="769">
        <f>'LIGHTING MC'!D80</f>
        <v>13500</v>
      </c>
      <c r="E80" s="769">
        <f>'LIGHTING MC (SCHOOL)'!E80</f>
        <v>0</v>
      </c>
      <c r="F80" s="769">
        <f>'LIGHTING MC (SCHOOL)'!F80</f>
        <v>0</v>
      </c>
      <c r="G80" s="741">
        <f>E80*'PRESENT RATES'!I80</f>
        <v>0</v>
      </c>
      <c r="H80" s="253">
        <f>E80*'PROPOSED RATES (SCHOOL)'!I80</f>
        <v>0</v>
      </c>
      <c r="I80" s="742" t="str">
        <f t="shared" si="18"/>
        <v>0.0%</v>
      </c>
      <c r="J80" s="741">
        <f>E80*'PRESENT RATES'!J80</f>
        <v>0</v>
      </c>
      <c r="K80" s="253">
        <f>E80*'PROPOSED RATES (SCHOOL)'!J80</f>
        <v>0</v>
      </c>
      <c r="L80" s="742" t="str">
        <f t="shared" si="19"/>
        <v>0.0%</v>
      </c>
      <c r="M80" s="741">
        <f>E80*'PRESENT RATES'!K80</f>
        <v>0</v>
      </c>
      <c r="N80" s="253">
        <f>E80*'PROPOSED RATES (SCHOOL)'!K80</f>
        <v>0</v>
      </c>
      <c r="O80" s="742" t="str">
        <f t="shared" si="20"/>
        <v>0.0%</v>
      </c>
      <c r="P80" s="995">
        <f>E80*'PRESENT RATES'!L80</f>
        <v>0</v>
      </c>
      <c r="Q80" s="996">
        <f>E80*'PROPOSED RATES (SCHOOL)'!L80</f>
        <v>0</v>
      </c>
      <c r="R80" s="742" t="str">
        <f t="shared" si="21"/>
        <v>0.0%</v>
      </c>
      <c r="S80" s="741">
        <f>E80*'PRESENT RATES'!M80</f>
        <v>0</v>
      </c>
      <c r="T80" s="253">
        <f>E80*'PROPOSED RATES (SCHOOL)'!M80</f>
        <v>0</v>
      </c>
      <c r="U80" s="742" t="str">
        <f t="shared" si="22"/>
        <v>0.0%</v>
      </c>
      <c r="V80" s="741">
        <f>E80*'PRESENT RATES'!N80</f>
        <v>0</v>
      </c>
      <c r="W80" s="253">
        <f>E80*'PROPOSED RATES (SCHOOL)'!N80</f>
        <v>0</v>
      </c>
      <c r="X80" s="742" t="str">
        <f t="shared" si="23"/>
        <v>0.0%</v>
      </c>
      <c r="Y80" s="741">
        <f>E80*'PRESENT RATES'!O80</f>
        <v>0</v>
      </c>
      <c r="Z80" s="253">
        <f>E80*'PROPOSED RATES (SCHOOL)'!O80</f>
        <v>0</v>
      </c>
      <c r="AA80" s="742" t="str">
        <f t="shared" si="24"/>
        <v>0.0%</v>
      </c>
      <c r="AB80" s="741">
        <f>E80*'PRESENT RATES'!Q80</f>
        <v>0</v>
      </c>
      <c r="AC80" s="250">
        <f>E80*'PROPOSED RATES (SCHOOL)'!Q80</f>
        <v>0</v>
      </c>
      <c r="AD80" s="742" t="str">
        <f t="shared" si="25"/>
        <v>0.0%</v>
      </c>
      <c r="AE80" s="756">
        <f>E80*'PRESENT RATES'!R80</f>
        <v>0</v>
      </c>
      <c r="AF80" s="250">
        <f>E80*'PROPOSED RATES (SCHOOL)'!R80</f>
        <v>0</v>
      </c>
      <c r="AG80" s="742" t="str">
        <f t="shared" si="26"/>
        <v>0.0%</v>
      </c>
      <c r="AH80" s="756">
        <f>E80*'PRESENT RATES'!S80</f>
        <v>0</v>
      </c>
      <c r="AI80" s="250">
        <f>E80*'PROPOSED RATES (SCHOOL)'!S80</f>
        <v>0</v>
      </c>
      <c r="AJ80" s="742" t="str">
        <f t="shared" si="27"/>
        <v>0.0%</v>
      </c>
      <c r="AK80" s="993">
        <f>E80*'PRESENT RATES'!T80</f>
        <v>0</v>
      </c>
      <c r="AL80" s="112">
        <f>E80*'PROPOSED RATES (SCHOOL)'!T80</f>
        <v>0</v>
      </c>
      <c r="AM80" s="742" t="str">
        <f t="shared" si="14"/>
        <v>0.0%</v>
      </c>
      <c r="AN80" s="756">
        <f>E80*'PRESENT RATES'!U80</f>
        <v>0</v>
      </c>
      <c r="AO80" s="250">
        <f>E80*'PROPOSED RATES (SCHOOL)'!U80</f>
        <v>0</v>
      </c>
      <c r="AP80" s="742" t="str">
        <f t="shared" si="28"/>
        <v>0.0%</v>
      </c>
      <c r="AQ80" s="254"/>
      <c r="AR80" s="225">
        <f t="shared" si="16"/>
        <v>68</v>
      </c>
    </row>
    <row r="81" spans="1:44">
      <c r="A81" s="225">
        <f t="shared" si="17"/>
        <v>69</v>
      </c>
      <c r="B81" s="225"/>
      <c r="C81" s="788">
        <f>'LIGHTING MC'!C81</f>
        <v>135</v>
      </c>
      <c r="D81" s="769">
        <f>'LIGHTING MC'!D81</f>
        <v>22500</v>
      </c>
      <c r="E81" s="769">
        <f>'LIGHTING MC (SCHOOL)'!E81</f>
        <v>0</v>
      </c>
      <c r="F81" s="769">
        <f>'LIGHTING MC (SCHOOL)'!F81</f>
        <v>0</v>
      </c>
      <c r="G81" s="741">
        <f>E81*'PRESENT RATES'!I81</f>
        <v>0</v>
      </c>
      <c r="H81" s="253">
        <f>E81*'PROPOSED RATES (SCHOOL)'!I81</f>
        <v>0</v>
      </c>
      <c r="I81" s="742" t="str">
        <f t="shared" si="18"/>
        <v>0.0%</v>
      </c>
      <c r="J81" s="741">
        <f>E81*'PRESENT RATES'!J81</f>
        <v>0</v>
      </c>
      <c r="K81" s="253">
        <f>E81*'PROPOSED RATES (SCHOOL)'!J81</f>
        <v>0</v>
      </c>
      <c r="L81" s="742" t="str">
        <f t="shared" si="19"/>
        <v>0.0%</v>
      </c>
      <c r="M81" s="741">
        <f>E81*'PRESENT RATES'!K81</f>
        <v>0</v>
      </c>
      <c r="N81" s="253">
        <f>E81*'PROPOSED RATES (SCHOOL)'!K81</f>
        <v>0</v>
      </c>
      <c r="O81" s="742" t="str">
        <f t="shared" si="20"/>
        <v>0.0%</v>
      </c>
      <c r="P81" s="995">
        <f>E81*'PRESENT RATES'!L81</f>
        <v>0</v>
      </c>
      <c r="Q81" s="996">
        <f>E81*'PROPOSED RATES (SCHOOL)'!L81</f>
        <v>0</v>
      </c>
      <c r="R81" s="742" t="str">
        <f t="shared" si="21"/>
        <v>0.0%</v>
      </c>
      <c r="S81" s="741">
        <f>E81*'PRESENT RATES'!M81</f>
        <v>0</v>
      </c>
      <c r="T81" s="253">
        <f>E81*'PROPOSED RATES (SCHOOL)'!M81</f>
        <v>0</v>
      </c>
      <c r="U81" s="742" t="str">
        <f t="shared" si="22"/>
        <v>0.0%</v>
      </c>
      <c r="V81" s="741">
        <f>E81*'PRESENT RATES'!N81</f>
        <v>0</v>
      </c>
      <c r="W81" s="253">
        <f>E81*'PROPOSED RATES (SCHOOL)'!N81</f>
        <v>0</v>
      </c>
      <c r="X81" s="742" t="str">
        <f t="shared" si="23"/>
        <v>0.0%</v>
      </c>
      <c r="Y81" s="741">
        <f>E81*'PRESENT RATES'!O81</f>
        <v>0</v>
      </c>
      <c r="Z81" s="253">
        <f>E81*'PROPOSED RATES (SCHOOL)'!O81</f>
        <v>0</v>
      </c>
      <c r="AA81" s="742" t="str">
        <f t="shared" si="24"/>
        <v>0.0%</v>
      </c>
      <c r="AB81" s="741">
        <f>E81*'PRESENT RATES'!Q81</f>
        <v>0</v>
      </c>
      <c r="AC81" s="250">
        <f>E81*'PROPOSED RATES (SCHOOL)'!Q81</f>
        <v>0</v>
      </c>
      <c r="AD81" s="742" t="str">
        <f t="shared" si="25"/>
        <v>0.0%</v>
      </c>
      <c r="AE81" s="756">
        <f>E81*'PRESENT RATES'!R81</f>
        <v>0</v>
      </c>
      <c r="AF81" s="250">
        <f>E81*'PROPOSED RATES (SCHOOL)'!R81</f>
        <v>0</v>
      </c>
      <c r="AG81" s="742" t="str">
        <f t="shared" si="26"/>
        <v>0.0%</v>
      </c>
      <c r="AH81" s="756">
        <f>E81*'PRESENT RATES'!S81</f>
        <v>0</v>
      </c>
      <c r="AI81" s="250">
        <f>E81*'PROPOSED RATES (SCHOOL)'!S81</f>
        <v>0</v>
      </c>
      <c r="AJ81" s="742" t="str">
        <f t="shared" si="27"/>
        <v>0.0%</v>
      </c>
      <c r="AK81" s="993">
        <f>E81*'PRESENT RATES'!T81</f>
        <v>0</v>
      </c>
      <c r="AL81" s="112">
        <f>E81*'PROPOSED RATES (SCHOOL)'!T81</f>
        <v>0</v>
      </c>
      <c r="AM81" s="742" t="str">
        <f t="shared" si="14"/>
        <v>0.0%</v>
      </c>
      <c r="AN81" s="756">
        <f>E81*'PRESENT RATES'!U81</f>
        <v>0</v>
      </c>
      <c r="AO81" s="250">
        <f>E81*'PROPOSED RATES (SCHOOL)'!U81</f>
        <v>0</v>
      </c>
      <c r="AP81" s="742" t="str">
        <f t="shared" si="28"/>
        <v>0.0%</v>
      </c>
      <c r="AQ81" s="254"/>
      <c r="AR81" s="225">
        <f t="shared" si="16"/>
        <v>69</v>
      </c>
    </row>
    <row r="82" spans="1:44">
      <c r="A82" s="225">
        <f t="shared" si="17"/>
        <v>70</v>
      </c>
      <c r="B82" s="225"/>
      <c r="C82" s="788">
        <f>'LIGHTING MC'!C82</f>
        <v>180</v>
      </c>
      <c r="D82" s="769">
        <f>'LIGHTING MC'!D82</f>
        <v>33000</v>
      </c>
      <c r="E82" s="769">
        <f>'LIGHTING MC (SCHOOL)'!E82</f>
        <v>0</v>
      </c>
      <c r="F82" s="769">
        <f>'LIGHTING MC (SCHOOL)'!F82</f>
        <v>0</v>
      </c>
      <c r="G82" s="741">
        <f>E82*'PRESENT RATES'!I82</f>
        <v>0</v>
      </c>
      <c r="H82" s="253">
        <f>E82*'PROPOSED RATES (SCHOOL)'!I82</f>
        <v>0</v>
      </c>
      <c r="I82" s="742" t="str">
        <f t="shared" si="18"/>
        <v>0.0%</v>
      </c>
      <c r="J82" s="741">
        <f>E82*'PRESENT RATES'!J82</f>
        <v>0</v>
      </c>
      <c r="K82" s="253">
        <f>E82*'PROPOSED RATES (SCHOOL)'!J82</f>
        <v>0</v>
      </c>
      <c r="L82" s="742" t="str">
        <f t="shared" si="19"/>
        <v>0.0%</v>
      </c>
      <c r="M82" s="741">
        <f>E82*'PRESENT RATES'!K82</f>
        <v>0</v>
      </c>
      <c r="N82" s="253">
        <f>E82*'PROPOSED RATES (SCHOOL)'!K82</f>
        <v>0</v>
      </c>
      <c r="O82" s="742" t="str">
        <f t="shared" si="20"/>
        <v>0.0%</v>
      </c>
      <c r="P82" s="995">
        <f>E82*'PRESENT RATES'!L82</f>
        <v>0</v>
      </c>
      <c r="Q82" s="996">
        <f>E82*'PROPOSED RATES (SCHOOL)'!L82</f>
        <v>0</v>
      </c>
      <c r="R82" s="742" t="str">
        <f t="shared" si="21"/>
        <v>0.0%</v>
      </c>
      <c r="S82" s="741">
        <f>E82*'PRESENT RATES'!M82</f>
        <v>0</v>
      </c>
      <c r="T82" s="253">
        <f>E82*'PROPOSED RATES (SCHOOL)'!M82</f>
        <v>0</v>
      </c>
      <c r="U82" s="742" t="str">
        <f t="shared" si="22"/>
        <v>0.0%</v>
      </c>
      <c r="V82" s="741">
        <f>E82*'PRESENT RATES'!N82</f>
        <v>0</v>
      </c>
      <c r="W82" s="253">
        <f>E82*'PROPOSED RATES (SCHOOL)'!N82</f>
        <v>0</v>
      </c>
      <c r="X82" s="742" t="str">
        <f t="shared" si="23"/>
        <v>0.0%</v>
      </c>
      <c r="Y82" s="741">
        <f>E82*'PRESENT RATES'!O82</f>
        <v>0</v>
      </c>
      <c r="Z82" s="253">
        <f>E82*'PROPOSED RATES (SCHOOL)'!O82</f>
        <v>0</v>
      </c>
      <c r="AA82" s="742" t="str">
        <f t="shared" si="24"/>
        <v>0.0%</v>
      </c>
      <c r="AB82" s="741">
        <f>E82*'PRESENT RATES'!Q82</f>
        <v>0</v>
      </c>
      <c r="AC82" s="250">
        <f>E82*'PROPOSED RATES (SCHOOL)'!Q82</f>
        <v>0</v>
      </c>
      <c r="AD82" s="742" t="str">
        <f t="shared" si="25"/>
        <v>0.0%</v>
      </c>
      <c r="AE82" s="756">
        <f>E82*'PRESENT RATES'!R82</f>
        <v>0</v>
      </c>
      <c r="AF82" s="250">
        <f>E82*'PROPOSED RATES (SCHOOL)'!R82</f>
        <v>0</v>
      </c>
      <c r="AG82" s="742" t="str">
        <f t="shared" si="26"/>
        <v>0.0%</v>
      </c>
      <c r="AH82" s="756">
        <f>E82*'PRESENT RATES'!S82</f>
        <v>0</v>
      </c>
      <c r="AI82" s="250">
        <f>E82*'PROPOSED RATES (SCHOOL)'!S82</f>
        <v>0</v>
      </c>
      <c r="AJ82" s="742" t="str">
        <f t="shared" si="27"/>
        <v>0.0%</v>
      </c>
      <c r="AK82" s="993">
        <f>E82*'PRESENT RATES'!T82</f>
        <v>0</v>
      </c>
      <c r="AL82" s="112">
        <f>E82*'PROPOSED RATES (SCHOOL)'!T82</f>
        <v>0</v>
      </c>
      <c r="AM82" s="742" t="str">
        <f t="shared" si="14"/>
        <v>0.0%</v>
      </c>
      <c r="AN82" s="756">
        <f>E82*'PRESENT RATES'!U82</f>
        <v>0</v>
      </c>
      <c r="AO82" s="250">
        <f>E82*'PROPOSED RATES (SCHOOL)'!U82</f>
        <v>0</v>
      </c>
      <c r="AP82" s="742" t="str">
        <f t="shared" si="28"/>
        <v>0.0%</v>
      </c>
      <c r="AQ82" s="254"/>
      <c r="AR82" s="225">
        <f t="shared" si="16"/>
        <v>70</v>
      </c>
    </row>
    <row r="83" spans="1:44">
      <c r="A83" s="225">
        <f t="shared" si="17"/>
        <v>71</v>
      </c>
      <c r="B83" s="225"/>
      <c r="C83" s="792" t="s">
        <v>83</v>
      </c>
      <c r="D83" s="767"/>
      <c r="E83" s="769"/>
      <c r="F83" s="769"/>
      <c r="G83" s="741"/>
      <c r="H83" s="253"/>
      <c r="I83" s="742"/>
      <c r="J83" s="741"/>
      <c r="K83" s="253"/>
      <c r="L83" s="742"/>
      <c r="M83" s="741"/>
      <c r="N83" s="253"/>
      <c r="O83" s="742"/>
      <c r="P83" s="995"/>
      <c r="Q83" s="996"/>
      <c r="R83" s="742"/>
      <c r="S83" s="741"/>
      <c r="T83" s="253"/>
      <c r="U83" s="742"/>
      <c r="V83" s="741"/>
      <c r="W83" s="253"/>
      <c r="X83" s="742"/>
      <c r="Y83" s="741"/>
      <c r="Z83" s="253"/>
      <c r="AA83" s="742"/>
      <c r="AB83" s="741"/>
      <c r="AC83" s="250"/>
      <c r="AD83" s="742"/>
      <c r="AE83" s="756"/>
      <c r="AF83" s="250"/>
      <c r="AG83" s="742"/>
      <c r="AH83" s="756"/>
      <c r="AI83" s="250"/>
      <c r="AJ83" s="742"/>
      <c r="AK83" s="993"/>
      <c r="AL83" s="112"/>
      <c r="AM83" s="742"/>
      <c r="AN83" s="756"/>
      <c r="AO83" s="250"/>
      <c r="AP83" s="742"/>
      <c r="AQ83" s="254"/>
      <c r="AR83" s="225">
        <f t="shared" si="16"/>
        <v>71</v>
      </c>
    </row>
    <row r="84" spans="1:44">
      <c r="A84" s="225">
        <f t="shared" si="17"/>
        <v>72</v>
      </c>
      <c r="B84" s="225"/>
      <c r="C84" s="788">
        <f>'LIGHTING MC'!C84</f>
        <v>100</v>
      </c>
      <c r="D84" s="769">
        <f>'LIGHTING MC'!D84</f>
        <v>8500</v>
      </c>
      <c r="E84" s="769">
        <f>'LIGHTING MC (SCHOOL)'!E84</f>
        <v>0</v>
      </c>
      <c r="F84" s="769">
        <f>'LIGHTING MC (SCHOOL)'!F84</f>
        <v>0</v>
      </c>
      <c r="G84" s="741">
        <f>E84*'PRESENT RATES'!I84</f>
        <v>0</v>
      </c>
      <c r="H84" s="253">
        <f>E84*'PROPOSED RATES (SCHOOL)'!I84</f>
        <v>0</v>
      </c>
      <c r="I84" s="742" t="str">
        <f t="shared" si="18"/>
        <v>0.0%</v>
      </c>
      <c r="J84" s="741">
        <f>E84*'PRESENT RATES'!J84</f>
        <v>0</v>
      </c>
      <c r="K84" s="253">
        <f>E84*'PROPOSED RATES (SCHOOL)'!J84</f>
        <v>0</v>
      </c>
      <c r="L84" s="742" t="str">
        <f t="shared" si="19"/>
        <v>0.0%</v>
      </c>
      <c r="M84" s="741">
        <f>E84*'PRESENT RATES'!K84</f>
        <v>0</v>
      </c>
      <c r="N84" s="253">
        <f>E84*'PROPOSED RATES (SCHOOL)'!K84</f>
        <v>0</v>
      </c>
      <c r="O84" s="742" t="str">
        <f t="shared" si="20"/>
        <v>0.0%</v>
      </c>
      <c r="P84" s="995">
        <f>E84*'PRESENT RATES'!L84</f>
        <v>0</v>
      </c>
      <c r="Q84" s="996">
        <f>E84*'PROPOSED RATES (SCHOOL)'!L84</f>
        <v>0</v>
      </c>
      <c r="R84" s="742" t="str">
        <f t="shared" si="21"/>
        <v>0.0%</v>
      </c>
      <c r="S84" s="741">
        <f>E84*'PRESENT RATES'!M84</f>
        <v>0</v>
      </c>
      <c r="T84" s="253">
        <f>E84*'PROPOSED RATES (SCHOOL)'!M84</f>
        <v>0</v>
      </c>
      <c r="U84" s="742" t="str">
        <f t="shared" si="22"/>
        <v>0.0%</v>
      </c>
      <c r="V84" s="741">
        <f>E84*'PRESENT RATES'!N84</f>
        <v>0</v>
      </c>
      <c r="W84" s="253">
        <f>E84*'PROPOSED RATES (SCHOOL)'!N84</f>
        <v>0</v>
      </c>
      <c r="X84" s="742" t="str">
        <f t="shared" si="23"/>
        <v>0.0%</v>
      </c>
      <c r="Y84" s="741">
        <f>E84*'PRESENT RATES'!O84</f>
        <v>0</v>
      </c>
      <c r="Z84" s="253">
        <f>E84*'PROPOSED RATES (SCHOOL)'!O84</f>
        <v>0</v>
      </c>
      <c r="AA84" s="742" t="str">
        <f t="shared" si="24"/>
        <v>0.0%</v>
      </c>
      <c r="AB84" s="741">
        <f>E84*'PRESENT RATES'!Q84</f>
        <v>0</v>
      </c>
      <c r="AC84" s="250">
        <f>E84*'PROPOSED RATES (SCHOOL)'!Q84</f>
        <v>0</v>
      </c>
      <c r="AD84" s="742" t="str">
        <f t="shared" si="25"/>
        <v>0.0%</v>
      </c>
      <c r="AE84" s="756">
        <f>E84*'PRESENT RATES'!R84</f>
        <v>0</v>
      </c>
      <c r="AF84" s="250">
        <f>E84*'PROPOSED RATES (SCHOOL)'!R84</f>
        <v>0</v>
      </c>
      <c r="AG84" s="742" t="str">
        <f t="shared" si="26"/>
        <v>0.0%</v>
      </c>
      <c r="AH84" s="756">
        <f>E84*'PRESENT RATES'!S84</f>
        <v>0</v>
      </c>
      <c r="AI84" s="250">
        <f>E84*'PROPOSED RATES (SCHOOL)'!S84</f>
        <v>0</v>
      </c>
      <c r="AJ84" s="742" t="str">
        <f t="shared" si="27"/>
        <v>0.0%</v>
      </c>
      <c r="AK84" s="993">
        <f>E84*'PRESENT RATES'!T84</f>
        <v>0</v>
      </c>
      <c r="AL84" s="112">
        <f>E84*'PROPOSED RATES (SCHOOL)'!T84</f>
        <v>0</v>
      </c>
      <c r="AM84" s="742" t="str">
        <f t="shared" ref="AM84:AM102" si="29">IFERROR(AL84/AK84-1,"0.0%")</f>
        <v>0.0%</v>
      </c>
      <c r="AN84" s="756">
        <f>E84*'PRESENT RATES'!U84</f>
        <v>0</v>
      </c>
      <c r="AO84" s="250">
        <f>E84*'PROPOSED RATES (SCHOOL)'!U84</f>
        <v>0</v>
      </c>
      <c r="AP84" s="742" t="str">
        <f t="shared" si="28"/>
        <v>0.0%</v>
      </c>
      <c r="AQ84" s="254"/>
      <c r="AR84" s="225">
        <f t="shared" si="16"/>
        <v>72</v>
      </c>
    </row>
    <row r="85" spans="1:44">
      <c r="A85" s="225">
        <f t="shared" si="17"/>
        <v>73</v>
      </c>
      <c r="B85" s="225"/>
      <c r="C85" s="788">
        <f>'LIGHTING MC'!C85</f>
        <v>175</v>
      </c>
      <c r="D85" s="769">
        <f>'LIGHTING MC'!D85</f>
        <v>15000</v>
      </c>
      <c r="E85" s="769">
        <f>'LIGHTING MC (SCHOOL)'!E85</f>
        <v>0</v>
      </c>
      <c r="F85" s="769">
        <f>'LIGHTING MC (SCHOOL)'!F85</f>
        <v>0</v>
      </c>
      <c r="G85" s="741">
        <f>E85*'PRESENT RATES'!I85</f>
        <v>0</v>
      </c>
      <c r="H85" s="253">
        <f>E85*'PROPOSED RATES (SCHOOL)'!I85</f>
        <v>0</v>
      </c>
      <c r="I85" s="742" t="str">
        <f t="shared" si="18"/>
        <v>0.0%</v>
      </c>
      <c r="J85" s="741">
        <f>E85*'PRESENT RATES'!J85</f>
        <v>0</v>
      </c>
      <c r="K85" s="253">
        <f>E85*'PROPOSED RATES (SCHOOL)'!J85</f>
        <v>0</v>
      </c>
      <c r="L85" s="742" t="str">
        <f t="shared" si="19"/>
        <v>0.0%</v>
      </c>
      <c r="M85" s="741">
        <f>E85*'PRESENT RATES'!K85</f>
        <v>0</v>
      </c>
      <c r="N85" s="253">
        <f>E85*'PROPOSED RATES (SCHOOL)'!K85</f>
        <v>0</v>
      </c>
      <c r="O85" s="742" t="str">
        <f t="shared" si="20"/>
        <v>0.0%</v>
      </c>
      <c r="P85" s="995">
        <f>E85*'PRESENT RATES'!L85</f>
        <v>0</v>
      </c>
      <c r="Q85" s="996">
        <f>E85*'PROPOSED RATES (SCHOOL)'!L85</f>
        <v>0</v>
      </c>
      <c r="R85" s="742" t="str">
        <f t="shared" si="21"/>
        <v>0.0%</v>
      </c>
      <c r="S85" s="741">
        <f>E85*'PRESENT RATES'!M85</f>
        <v>0</v>
      </c>
      <c r="T85" s="253">
        <f>E85*'PROPOSED RATES (SCHOOL)'!M85</f>
        <v>0</v>
      </c>
      <c r="U85" s="742" t="str">
        <f t="shared" si="22"/>
        <v>0.0%</v>
      </c>
      <c r="V85" s="741">
        <f>E85*'PRESENT RATES'!N85</f>
        <v>0</v>
      </c>
      <c r="W85" s="253">
        <f>E85*'PROPOSED RATES (SCHOOL)'!N85</f>
        <v>0</v>
      </c>
      <c r="X85" s="742" t="str">
        <f t="shared" si="23"/>
        <v>0.0%</v>
      </c>
      <c r="Y85" s="741">
        <f>E85*'PRESENT RATES'!O85</f>
        <v>0</v>
      </c>
      <c r="Z85" s="253">
        <f>E85*'PROPOSED RATES (SCHOOL)'!O85</f>
        <v>0</v>
      </c>
      <c r="AA85" s="742" t="str">
        <f t="shared" si="24"/>
        <v>0.0%</v>
      </c>
      <c r="AB85" s="741">
        <f>E85*'PRESENT RATES'!Q85</f>
        <v>0</v>
      </c>
      <c r="AC85" s="250">
        <f>E85*'PROPOSED RATES (SCHOOL)'!Q85</f>
        <v>0</v>
      </c>
      <c r="AD85" s="742" t="str">
        <f t="shared" si="25"/>
        <v>0.0%</v>
      </c>
      <c r="AE85" s="756">
        <f>E85*'PRESENT RATES'!R85</f>
        <v>0</v>
      </c>
      <c r="AF85" s="250">
        <f>E85*'PROPOSED RATES (SCHOOL)'!R85</f>
        <v>0</v>
      </c>
      <c r="AG85" s="742" t="str">
        <f t="shared" si="26"/>
        <v>0.0%</v>
      </c>
      <c r="AH85" s="756">
        <f>E85*'PRESENT RATES'!S85</f>
        <v>0</v>
      </c>
      <c r="AI85" s="250">
        <f>E85*'PROPOSED RATES (SCHOOL)'!S85</f>
        <v>0</v>
      </c>
      <c r="AJ85" s="742" t="str">
        <f t="shared" si="27"/>
        <v>0.0%</v>
      </c>
      <c r="AK85" s="993">
        <f>E85*'PRESENT RATES'!T85</f>
        <v>0</v>
      </c>
      <c r="AL85" s="112">
        <f>E85*'PROPOSED RATES (SCHOOL)'!T85</f>
        <v>0</v>
      </c>
      <c r="AM85" s="742" t="str">
        <f t="shared" si="29"/>
        <v>0.0%</v>
      </c>
      <c r="AN85" s="756">
        <f>E85*'PRESENT RATES'!U85</f>
        <v>0</v>
      </c>
      <c r="AO85" s="250">
        <f>E85*'PROPOSED RATES (SCHOOL)'!U85</f>
        <v>0</v>
      </c>
      <c r="AP85" s="742" t="str">
        <f t="shared" si="28"/>
        <v>0.0%</v>
      </c>
      <c r="AQ85" s="254"/>
      <c r="AR85" s="225">
        <f t="shared" si="16"/>
        <v>73</v>
      </c>
    </row>
    <row r="86" spans="1:44">
      <c r="A86" s="225">
        <f t="shared" si="17"/>
        <v>74</v>
      </c>
      <c r="B86" s="225"/>
      <c r="C86" s="788">
        <f>'LIGHTING MC'!C86</f>
        <v>250</v>
      </c>
      <c r="D86" s="769">
        <f>'LIGHTING MC'!D86</f>
        <v>23000</v>
      </c>
      <c r="E86" s="769">
        <f>'LIGHTING MC (SCHOOL)'!E86</f>
        <v>0</v>
      </c>
      <c r="F86" s="769">
        <f>'LIGHTING MC (SCHOOL)'!F86</f>
        <v>0</v>
      </c>
      <c r="G86" s="741">
        <f>E86*'PRESENT RATES'!I86</f>
        <v>0</v>
      </c>
      <c r="H86" s="253">
        <f>E86*'PROPOSED RATES (SCHOOL)'!I86</f>
        <v>0</v>
      </c>
      <c r="I86" s="742" t="str">
        <f t="shared" si="18"/>
        <v>0.0%</v>
      </c>
      <c r="J86" s="741">
        <f>E86*'PRESENT RATES'!J86</f>
        <v>0</v>
      </c>
      <c r="K86" s="253">
        <f>E86*'PROPOSED RATES (SCHOOL)'!J86</f>
        <v>0</v>
      </c>
      <c r="L86" s="742" t="str">
        <f t="shared" si="19"/>
        <v>0.0%</v>
      </c>
      <c r="M86" s="741">
        <f>E86*'PRESENT RATES'!K86</f>
        <v>0</v>
      </c>
      <c r="N86" s="253">
        <f>E86*'PROPOSED RATES (SCHOOL)'!K86</f>
        <v>0</v>
      </c>
      <c r="O86" s="742" t="str">
        <f t="shared" si="20"/>
        <v>0.0%</v>
      </c>
      <c r="P86" s="995">
        <f>E86*'PRESENT RATES'!L86</f>
        <v>0</v>
      </c>
      <c r="Q86" s="996">
        <f>E86*'PROPOSED RATES (SCHOOL)'!L86</f>
        <v>0</v>
      </c>
      <c r="R86" s="742" t="str">
        <f t="shared" si="21"/>
        <v>0.0%</v>
      </c>
      <c r="S86" s="741">
        <f>E86*'PRESENT RATES'!M86</f>
        <v>0</v>
      </c>
      <c r="T86" s="253">
        <f>E86*'PROPOSED RATES (SCHOOL)'!M86</f>
        <v>0</v>
      </c>
      <c r="U86" s="742" t="str">
        <f t="shared" si="22"/>
        <v>0.0%</v>
      </c>
      <c r="V86" s="741">
        <f>E86*'PRESENT RATES'!N86</f>
        <v>0</v>
      </c>
      <c r="W86" s="253">
        <f>E86*'PROPOSED RATES (SCHOOL)'!N86</f>
        <v>0</v>
      </c>
      <c r="X86" s="742" t="str">
        <f t="shared" si="23"/>
        <v>0.0%</v>
      </c>
      <c r="Y86" s="741">
        <f>E86*'PRESENT RATES'!O86</f>
        <v>0</v>
      </c>
      <c r="Z86" s="253">
        <f>E86*'PROPOSED RATES (SCHOOL)'!O86</f>
        <v>0</v>
      </c>
      <c r="AA86" s="742" t="str">
        <f t="shared" si="24"/>
        <v>0.0%</v>
      </c>
      <c r="AB86" s="741">
        <f>E86*'PRESENT RATES'!Q86</f>
        <v>0</v>
      </c>
      <c r="AC86" s="250">
        <f>E86*'PROPOSED RATES (SCHOOL)'!Q86</f>
        <v>0</v>
      </c>
      <c r="AD86" s="742" t="str">
        <f t="shared" si="25"/>
        <v>0.0%</v>
      </c>
      <c r="AE86" s="756">
        <f>E86*'PRESENT RATES'!R86</f>
        <v>0</v>
      </c>
      <c r="AF86" s="250">
        <f>E86*'PROPOSED RATES (SCHOOL)'!R86</f>
        <v>0</v>
      </c>
      <c r="AG86" s="742" t="str">
        <f t="shared" si="26"/>
        <v>0.0%</v>
      </c>
      <c r="AH86" s="756">
        <f>E86*'PRESENT RATES'!S86</f>
        <v>0</v>
      </c>
      <c r="AI86" s="250">
        <f>E86*'PROPOSED RATES (SCHOOL)'!S86</f>
        <v>0</v>
      </c>
      <c r="AJ86" s="742" t="str">
        <f t="shared" si="27"/>
        <v>0.0%</v>
      </c>
      <c r="AK86" s="993">
        <f>E86*'PRESENT RATES'!T86</f>
        <v>0</v>
      </c>
      <c r="AL86" s="112">
        <f>E86*'PROPOSED RATES (SCHOOL)'!T86</f>
        <v>0</v>
      </c>
      <c r="AM86" s="742" t="str">
        <f t="shared" si="29"/>
        <v>0.0%</v>
      </c>
      <c r="AN86" s="756">
        <f>E86*'PRESENT RATES'!U86</f>
        <v>0</v>
      </c>
      <c r="AO86" s="250">
        <f>E86*'PROPOSED RATES (SCHOOL)'!U86</f>
        <v>0</v>
      </c>
      <c r="AP86" s="742" t="str">
        <f t="shared" si="28"/>
        <v>0.0%</v>
      </c>
      <c r="AQ86" s="254"/>
      <c r="AR86" s="225">
        <f t="shared" si="16"/>
        <v>74</v>
      </c>
    </row>
    <row r="87" spans="1:44">
      <c r="A87" s="225">
        <f t="shared" si="17"/>
        <v>75</v>
      </c>
      <c r="B87" s="225"/>
      <c r="C87" s="788">
        <f>'LIGHTING MC'!C87</f>
        <v>400</v>
      </c>
      <c r="D87" s="769">
        <f>'LIGHTING MC'!D87</f>
        <v>40000</v>
      </c>
      <c r="E87" s="769">
        <f>'LIGHTING MC (SCHOOL)'!E87</f>
        <v>0</v>
      </c>
      <c r="F87" s="769">
        <f>'LIGHTING MC (SCHOOL)'!F87</f>
        <v>0</v>
      </c>
      <c r="G87" s="741">
        <f>E87*'PRESENT RATES'!I87</f>
        <v>0</v>
      </c>
      <c r="H87" s="253">
        <f>E87*'PROPOSED RATES (SCHOOL)'!I87</f>
        <v>0</v>
      </c>
      <c r="I87" s="742" t="str">
        <f t="shared" si="18"/>
        <v>0.0%</v>
      </c>
      <c r="J87" s="741">
        <f>E87*'PRESENT RATES'!J87</f>
        <v>0</v>
      </c>
      <c r="K87" s="253">
        <f>E87*'PROPOSED RATES (SCHOOL)'!J87</f>
        <v>0</v>
      </c>
      <c r="L87" s="742" t="str">
        <f t="shared" si="19"/>
        <v>0.0%</v>
      </c>
      <c r="M87" s="741">
        <f>E87*'PRESENT RATES'!K87</f>
        <v>0</v>
      </c>
      <c r="N87" s="253">
        <f>E87*'PROPOSED RATES (SCHOOL)'!K87</f>
        <v>0</v>
      </c>
      <c r="O87" s="742" t="str">
        <f t="shared" si="20"/>
        <v>0.0%</v>
      </c>
      <c r="P87" s="995">
        <f>E87*'PRESENT RATES'!L87</f>
        <v>0</v>
      </c>
      <c r="Q87" s="996">
        <f>E87*'PROPOSED RATES (SCHOOL)'!L87</f>
        <v>0</v>
      </c>
      <c r="R87" s="742" t="str">
        <f t="shared" si="21"/>
        <v>0.0%</v>
      </c>
      <c r="S87" s="741">
        <f>E87*'PRESENT RATES'!M87</f>
        <v>0</v>
      </c>
      <c r="T87" s="253">
        <f>E87*'PROPOSED RATES (SCHOOL)'!M87</f>
        <v>0</v>
      </c>
      <c r="U87" s="742" t="str">
        <f t="shared" si="22"/>
        <v>0.0%</v>
      </c>
      <c r="V87" s="741">
        <f>E87*'PRESENT RATES'!N87</f>
        <v>0</v>
      </c>
      <c r="W87" s="253">
        <f>E87*'PROPOSED RATES (SCHOOL)'!N87</f>
        <v>0</v>
      </c>
      <c r="X87" s="742" t="str">
        <f t="shared" si="23"/>
        <v>0.0%</v>
      </c>
      <c r="Y87" s="741">
        <f>E87*'PRESENT RATES'!O87</f>
        <v>0</v>
      </c>
      <c r="Z87" s="253">
        <f>E87*'PROPOSED RATES (SCHOOL)'!O87</f>
        <v>0</v>
      </c>
      <c r="AA87" s="742" t="str">
        <f t="shared" si="24"/>
        <v>0.0%</v>
      </c>
      <c r="AB87" s="741">
        <f>E87*'PRESENT RATES'!Q87</f>
        <v>0</v>
      </c>
      <c r="AC87" s="250">
        <f>E87*'PROPOSED RATES (SCHOOL)'!Q87</f>
        <v>0</v>
      </c>
      <c r="AD87" s="742" t="str">
        <f t="shared" si="25"/>
        <v>0.0%</v>
      </c>
      <c r="AE87" s="756">
        <f>E87*'PRESENT RATES'!R87</f>
        <v>0</v>
      </c>
      <c r="AF87" s="250">
        <f>E87*'PROPOSED RATES (SCHOOL)'!R87</f>
        <v>0</v>
      </c>
      <c r="AG87" s="742" t="str">
        <f t="shared" si="26"/>
        <v>0.0%</v>
      </c>
      <c r="AH87" s="756">
        <f>E87*'PRESENT RATES'!S87</f>
        <v>0</v>
      </c>
      <c r="AI87" s="250">
        <f>E87*'PROPOSED RATES (SCHOOL)'!S87</f>
        <v>0</v>
      </c>
      <c r="AJ87" s="742" t="str">
        <f t="shared" si="27"/>
        <v>0.0%</v>
      </c>
      <c r="AK87" s="993">
        <f>E87*'PRESENT RATES'!T87</f>
        <v>0</v>
      </c>
      <c r="AL87" s="112">
        <f>E87*'PROPOSED RATES (SCHOOL)'!T87</f>
        <v>0</v>
      </c>
      <c r="AM87" s="742" t="str">
        <f t="shared" si="29"/>
        <v>0.0%</v>
      </c>
      <c r="AN87" s="756">
        <f>E87*'PRESENT RATES'!U87</f>
        <v>0</v>
      </c>
      <c r="AO87" s="250">
        <f>E87*'PROPOSED RATES (SCHOOL)'!U87</f>
        <v>0</v>
      </c>
      <c r="AP87" s="742" t="str">
        <f t="shared" si="28"/>
        <v>0.0%</v>
      </c>
      <c r="AQ87" s="254"/>
      <c r="AR87" s="225">
        <f t="shared" si="16"/>
        <v>75</v>
      </c>
    </row>
    <row r="88" spans="1:44">
      <c r="A88" s="225">
        <f t="shared" si="17"/>
        <v>76</v>
      </c>
      <c r="B88" s="225"/>
      <c r="C88" s="792" t="s">
        <v>84</v>
      </c>
      <c r="D88" s="767"/>
      <c r="E88" s="769"/>
      <c r="F88" s="769"/>
      <c r="G88" s="741"/>
      <c r="H88" s="253"/>
      <c r="I88" s="742"/>
      <c r="J88" s="741"/>
      <c r="K88" s="253"/>
      <c r="L88" s="742"/>
      <c r="M88" s="741"/>
      <c r="N88" s="253"/>
      <c r="O88" s="742"/>
      <c r="P88" s="995"/>
      <c r="Q88" s="996"/>
      <c r="R88" s="742"/>
      <c r="S88" s="741"/>
      <c r="T88" s="253"/>
      <c r="U88" s="742"/>
      <c r="V88" s="741"/>
      <c r="W88" s="253"/>
      <c r="X88" s="742"/>
      <c r="Y88" s="741"/>
      <c r="Z88" s="253"/>
      <c r="AA88" s="742"/>
      <c r="AB88" s="741"/>
      <c r="AC88" s="250"/>
      <c r="AD88" s="742"/>
      <c r="AE88" s="756"/>
      <c r="AF88" s="250"/>
      <c r="AG88" s="742"/>
      <c r="AH88" s="756"/>
      <c r="AI88" s="250"/>
      <c r="AJ88" s="742"/>
      <c r="AK88" s="993"/>
      <c r="AL88" s="112"/>
      <c r="AM88" s="742"/>
      <c r="AN88" s="756"/>
      <c r="AO88" s="250"/>
      <c r="AP88" s="742"/>
      <c r="AR88" s="225">
        <f t="shared" si="16"/>
        <v>76</v>
      </c>
    </row>
    <row r="89" spans="1:44">
      <c r="A89" s="225">
        <f t="shared" si="17"/>
        <v>77</v>
      </c>
      <c r="B89" s="225"/>
      <c r="C89" s="788">
        <f>'LIGHTING MC'!C89</f>
        <v>100</v>
      </c>
      <c r="D89" s="769">
        <f>'LIGHTING MC'!D89</f>
        <v>8500</v>
      </c>
      <c r="E89" s="769">
        <f>'LIGHTING MC (SCHOOL)'!E89</f>
        <v>0</v>
      </c>
      <c r="F89" s="769">
        <f>'LIGHTING MC (SCHOOL)'!F89</f>
        <v>0</v>
      </c>
      <c r="G89" s="741">
        <f>E89*'PRESENT RATES'!I89</f>
        <v>0</v>
      </c>
      <c r="H89" s="253">
        <f>E89*'PROPOSED RATES (SCHOOL)'!I89</f>
        <v>0</v>
      </c>
      <c r="I89" s="742" t="str">
        <f t="shared" si="18"/>
        <v>0.0%</v>
      </c>
      <c r="J89" s="741">
        <f>E89*'PRESENT RATES'!J89</f>
        <v>0</v>
      </c>
      <c r="K89" s="253">
        <f>E89*'PROPOSED RATES (SCHOOL)'!J89</f>
        <v>0</v>
      </c>
      <c r="L89" s="742" t="str">
        <f t="shared" si="19"/>
        <v>0.0%</v>
      </c>
      <c r="M89" s="741">
        <f>E89*'PRESENT RATES'!K89</f>
        <v>0</v>
      </c>
      <c r="N89" s="253">
        <f>E89*'PROPOSED RATES (SCHOOL)'!K89</f>
        <v>0</v>
      </c>
      <c r="O89" s="742" t="str">
        <f t="shared" si="20"/>
        <v>0.0%</v>
      </c>
      <c r="P89" s="995">
        <f>E89*'PRESENT RATES'!L89</f>
        <v>0</v>
      </c>
      <c r="Q89" s="996">
        <f>E89*'PROPOSED RATES (SCHOOL)'!L89</f>
        <v>0</v>
      </c>
      <c r="R89" s="742" t="str">
        <f t="shared" si="21"/>
        <v>0.0%</v>
      </c>
      <c r="S89" s="741">
        <f>E89*'PRESENT RATES'!M89</f>
        <v>0</v>
      </c>
      <c r="T89" s="253">
        <f>E89*'PROPOSED RATES (SCHOOL)'!M89</f>
        <v>0</v>
      </c>
      <c r="U89" s="742" t="str">
        <f t="shared" si="22"/>
        <v>0.0%</v>
      </c>
      <c r="V89" s="741">
        <f>E89*'PRESENT RATES'!N89</f>
        <v>0</v>
      </c>
      <c r="W89" s="253">
        <f>E89*'PROPOSED RATES (SCHOOL)'!N89</f>
        <v>0</v>
      </c>
      <c r="X89" s="742" t="str">
        <f t="shared" si="23"/>
        <v>0.0%</v>
      </c>
      <c r="Y89" s="741">
        <f>E89*'PRESENT RATES'!O89</f>
        <v>0</v>
      </c>
      <c r="Z89" s="253">
        <f>E89*'PROPOSED RATES (SCHOOL)'!O89</f>
        <v>0</v>
      </c>
      <c r="AA89" s="742" t="str">
        <f t="shared" si="24"/>
        <v>0.0%</v>
      </c>
      <c r="AB89" s="741">
        <f>E89*'PRESENT RATES'!Q89</f>
        <v>0</v>
      </c>
      <c r="AC89" s="250">
        <f>E89*'PROPOSED RATES (SCHOOL)'!Q89</f>
        <v>0</v>
      </c>
      <c r="AD89" s="742" t="str">
        <f t="shared" si="25"/>
        <v>0.0%</v>
      </c>
      <c r="AE89" s="756">
        <f>E89*'PRESENT RATES'!R89</f>
        <v>0</v>
      </c>
      <c r="AF89" s="250">
        <f>E89*'PROPOSED RATES (SCHOOL)'!R89</f>
        <v>0</v>
      </c>
      <c r="AG89" s="742" t="str">
        <f t="shared" si="26"/>
        <v>0.0%</v>
      </c>
      <c r="AH89" s="756">
        <f>E89*'PRESENT RATES'!S89</f>
        <v>0</v>
      </c>
      <c r="AI89" s="250">
        <f>E89*'PROPOSED RATES (SCHOOL)'!S89</f>
        <v>0</v>
      </c>
      <c r="AJ89" s="742" t="str">
        <f t="shared" si="27"/>
        <v>0.0%</v>
      </c>
      <c r="AK89" s="993">
        <f>E89*'PRESENT RATES'!T89</f>
        <v>0</v>
      </c>
      <c r="AL89" s="112">
        <f>E89*'PROPOSED RATES (SCHOOL)'!T89</f>
        <v>0</v>
      </c>
      <c r="AM89" s="742" t="str">
        <f t="shared" si="29"/>
        <v>0.0%</v>
      </c>
      <c r="AN89" s="756">
        <f>E89*'PRESENT RATES'!U89</f>
        <v>0</v>
      </c>
      <c r="AO89" s="250">
        <f>E89*'PROPOSED RATES (SCHOOL)'!U89</f>
        <v>0</v>
      </c>
      <c r="AP89" s="742" t="str">
        <f t="shared" si="28"/>
        <v>0.0%</v>
      </c>
      <c r="AQ89" s="254"/>
      <c r="AR89" s="225">
        <f t="shared" si="16"/>
        <v>77</v>
      </c>
    </row>
    <row r="90" spans="1:44">
      <c r="A90" s="225">
        <f t="shared" si="17"/>
        <v>78</v>
      </c>
      <c r="B90" s="225"/>
      <c r="C90" s="788">
        <f>'LIGHTING MC'!C90</f>
        <v>175</v>
      </c>
      <c r="D90" s="769">
        <f>'LIGHTING MC'!D90</f>
        <v>15000</v>
      </c>
      <c r="E90" s="769">
        <f>'LIGHTING MC (SCHOOL)'!E90</f>
        <v>0</v>
      </c>
      <c r="F90" s="769">
        <f>'LIGHTING MC (SCHOOL)'!F90</f>
        <v>0</v>
      </c>
      <c r="G90" s="741">
        <f>E90*'PRESENT RATES'!I90</f>
        <v>0</v>
      </c>
      <c r="H90" s="253">
        <f>E90*'PROPOSED RATES (SCHOOL)'!I90</f>
        <v>0</v>
      </c>
      <c r="I90" s="742" t="str">
        <f t="shared" si="18"/>
        <v>0.0%</v>
      </c>
      <c r="J90" s="741">
        <f>E90*'PRESENT RATES'!J90</f>
        <v>0</v>
      </c>
      <c r="K90" s="253">
        <f>E90*'PROPOSED RATES (SCHOOL)'!J90</f>
        <v>0</v>
      </c>
      <c r="L90" s="742" t="str">
        <f t="shared" si="19"/>
        <v>0.0%</v>
      </c>
      <c r="M90" s="741">
        <f>E90*'PRESENT RATES'!K90</f>
        <v>0</v>
      </c>
      <c r="N90" s="253">
        <f>E90*'PROPOSED RATES (SCHOOL)'!K90</f>
        <v>0</v>
      </c>
      <c r="O90" s="742" t="str">
        <f t="shared" si="20"/>
        <v>0.0%</v>
      </c>
      <c r="P90" s="995">
        <f>E90*'PRESENT RATES'!L90</f>
        <v>0</v>
      </c>
      <c r="Q90" s="996">
        <f>E90*'PROPOSED RATES (SCHOOL)'!L90</f>
        <v>0</v>
      </c>
      <c r="R90" s="742" t="str">
        <f t="shared" si="21"/>
        <v>0.0%</v>
      </c>
      <c r="S90" s="741">
        <f>E90*'PRESENT RATES'!M90</f>
        <v>0</v>
      </c>
      <c r="T90" s="253">
        <f>E90*'PROPOSED RATES (SCHOOL)'!M90</f>
        <v>0</v>
      </c>
      <c r="U90" s="742" t="str">
        <f t="shared" si="22"/>
        <v>0.0%</v>
      </c>
      <c r="V90" s="741">
        <f>E90*'PRESENT RATES'!N90</f>
        <v>0</v>
      </c>
      <c r="W90" s="253">
        <f>E90*'PROPOSED RATES (SCHOOL)'!N90</f>
        <v>0</v>
      </c>
      <c r="X90" s="742" t="str">
        <f t="shared" si="23"/>
        <v>0.0%</v>
      </c>
      <c r="Y90" s="741">
        <f>E90*'PRESENT RATES'!O90</f>
        <v>0</v>
      </c>
      <c r="Z90" s="253">
        <f>E90*'PROPOSED RATES (SCHOOL)'!O90</f>
        <v>0</v>
      </c>
      <c r="AA90" s="742" t="str">
        <f t="shared" si="24"/>
        <v>0.0%</v>
      </c>
      <c r="AB90" s="741">
        <f>E90*'PRESENT RATES'!Q90</f>
        <v>0</v>
      </c>
      <c r="AC90" s="250">
        <f>E90*'PROPOSED RATES (SCHOOL)'!Q90</f>
        <v>0</v>
      </c>
      <c r="AD90" s="742" t="str">
        <f t="shared" si="25"/>
        <v>0.0%</v>
      </c>
      <c r="AE90" s="756">
        <f>E90*'PRESENT RATES'!R90</f>
        <v>0</v>
      </c>
      <c r="AF90" s="250">
        <f>E90*'PROPOSED RATES (SCHOOL)'!R90</f>
        <v>0</v>
      </c>
      <c r="AG90" s="742" t="str">
        <f t="shared" si="26"/>
        <v>0.0%</v>
      </c>
      <c r="AH90" s="756">
        <f>E90*'PRESENT RATES'!S90</f>
        <v>0</v>
      </c>
      <c r="AI90" s="250">
        <f>E90*'PROPOSED RATES (SCHOOL)'!S90</f>
        <v>0</v>
      </c>
      <c r="AJ90" s="742" t="str">
        <f t="shared" si="27"/>
        <v>0.0%</v>
      </c>
      <c r="AK90" s="993">
        <f>E90*'PRESENT RATES'!T90</f>
        <v>0</v>
      </c>
      <c r="AL90" s="112">
        <f>E90*'PROPOSED RATES (SCHOOL)'!T90</f>
        <v>0</v>
      </c>
      <c r="AM90" s="742" t="str">
        <f t="shared" si="29"/>
        <v>0.0%</v>
      </c>
      <c r="AN90" s="756">
        <f>E90*'PRESENT RATES'!U90</f>
        <v>0</v>
      </c>
      <c r="AO90" s="250">
        <f>E90*'PROPOSED RATES (SCHOOL)'!U90</f>
        <v>0</v>
      </c>
      <c r="AP90" s="742" t="str">
        <f t="shared" si="28"/>
        <v>0.0%</v>
      </c>
      <c r="AQ90" s="254"/>
      <c r="AR90" s="225">
        <f t="shared" si="16"/>
        <v>78</v>
      </c>
    </row>
    <row r="91" spans="1:44">
      <c r="A91" s="225">
        <f t="shared" si="17"/>
        <v>79</v>
      </c>
      <c r="B91" s="225"/>
      <c r="C91" s="788">
        <f>'LIGHTING MC'!C91</f>
        <v>250</v>
      </c>
      <c r="D91" s="769">
        <f>'LIGHTING MC'!D91</f>
        <v>23000</v>
      </c>
      <c r="E91" s="769">
        <f>'LIGHTING MC (SCHOOL)'!E91</f>
        <v>0</v>
      </c>
      <c r="F91" s="769">
        <f>'LIGHTING MC (SCHOOL)'!F91</f>
        <v>0</v>
      </c>
      <c r="G91" s="741">
        <f>E91*'PRESENT RATES'!I91</f>
        <v>0</v>
      </c>
      <c r="H91" s="253">
        <f>E91*'PROPOSED RATES (SCHOOL)'!I91</f>
        <v>0</v>
      </c>
      <c r="I91" s="742" t="str">
        <f t="shared" si="18"/>
        <v>0.0%</v>
      </c>
      <c r="J91" s="741">
        <f>E91*'PRESENT RATES'!J91</f>
        <v>0</v>
      </c>
      <c r="K91" s="253">
        <f>E91*'PROPOSED RATES (SCHOOL)'!J91</f>
        <v>0</v>
      </c>
      <c r="L91" s="742" t="str">
        <f t="shared" si="19"/>
        <v>0.0%</v>
      </c>
      <c r="M91" s="741">
        <f>E91*'PRESENT RATES'!K91</f>
        <v>0</v>
      </c>
      <c r="N91" s="253">
        <f>E91*'PROPOSED RATES (SCHOOL)'!K91</f>
        <v>0</v>
      </c>
      <c r="O91" s="742" t="str">
        <f t="shared" si="20"/>
        <v>0.0%</v>
      </c>
      <c r="P91" s="995">
        <f>E91*'PRESENT RATES'!L91</f>
        <v>0</v>
      </c>
      <c r="Q91" s="996">
        <f>E91*'PROPOSED RATES (SCHOOL)'!L91</f>
        <v>0</v>
      </c>
      <c r="R91" s="742" t="str">
        <f t="shared" si="21"/>
        <v>0.0%</v>
      </c>
      <c r="S91" s="741">
        <f>E91*'PRESENT RATES'!M91</f>
        <v>0</v>
      </c>
      <c r="T91" s="253">
        <f>E91*'PROPOSED RATES (SCHOOL)'!M91</f>
        <v>0</v>
      </c>
      <c r="U91" s="742" t="str">
        <f t="shared" si="22"/>
        <v>0.0%</v>
      </c>
      <c r="V91" s="741">
        <f>E91*'PRESENT RATES'!N91</f>
        <v>0</v>
      </c>
      <c r="W91" s="253">
        <f>E91*'PROPOSED RATES (SCHOOL)'!N91</f>
        <v>0</v>
      </c>
      <c r="X91" s="742" t="str">
        <f t="shared" si="23"/>
        <v>0.0%</v>
      </c>
      <c r="Y91" s="741">
        <f>E91*'PRESENT RATES'!O91</f>
        <v>0</v>
      </c>
      <c r="Z91" s="253">
        <f>E91*'PROPOSED RATES (SCHOOL)'!O91</f>
        <v>0</v>
      </c>
      <c r="AA91" s="742" t="str">
        <f t="shared" si="24"/>
        <v>0.0%</v>
      </c>
      <c r="AB91" s="741">
        <f>E91*'PRESENT RATES'!Q91</f>
        <v>0</v>
      </c>
      <c r="AC91" s="250">
        <f>E91*'PROPOSED RATES (SCHOOL)'!Q91</f>
        <v>0</v>
      </c>
      <c r="AD91" s="742" t="str">
        <f t="shared" si="25"/>
        <v>0.0%</v>
      </c>
      <c r="AE91" s="756">
        <f>E91*'PRESENT RATES'!R91</f>
        <v>0</v>
      </c>
      <c r="AF91" s="250">
        <f>E91*'PROPOSED RATES (SCHOOL)'!R91</f>
        <v>0</v>
      </c>
      <c r="AG91" s="742" t="str">
        <f t="shared" si="26"/>
        <v>0.0%</v>
      </c>
      <c r="AH91" s="756">
        <f>E91*'PRESENT RATES'!S91</f>
        <v>0</v>
      </c>
      <c r="AI91" s="250">
        <f>E91*'PROPOSED RATES (SCHOOL)'!S91</f>
        <v>0</v>
      </c>
      <c r="AJ91" s="742" t="str">
        <f t="shared" si="27"/>
        <v>0.0%</v>
      </c>
      <c r="AK91" s="993">
        <f>E91*'PRESENT RATES'!T91</f>
        <v>0</v>
      </c>
      <c r="AL91" s="112">
        <f>E91*'PROPOSED RATES (SCHOOL)'!T91</f>
        <v>0</v>
      </c>
      <c r="AM91" s="742" t="str">
        <f t="shared" si="29"/>
        <v>0.0%</v>
      </c>
      <c r="AN91" s="756">
        <f>E91*'PRESENT RATES'!U91</f>
        <v>0</v>
      </c>
      <c r="AO91" s="250">
        <f>E91*'PROPOSED RATES (SCHOOL)'!U91</f>
        <v>0</v>
      </c>
      <c r="AP91" s="742" t="str">
        <f t="shared" si="28"/>
        <v>0.0%</v>
      </c>
      <c r="AQ91" s="254"/>
      <c r="AR91" s="225">
        <f t="shared" si="16"/>
        <v>79</v>
      </c>
    </row>
    <row r="92" spans="1:44">
      <c r="A92" s="225">
        <f t="shared" si="17"/>
        <v>80</v>
      </c>
      <c r="B92" s="225"/>
      <c r="C92" s="788">
        <f>'LIGHTING MC'!C92</f>
        <v>400</v>
      </c>
      <c r="D92" s="769">
        <f>'LIGHTING MC'!D92</f>
        <v>40000</v>
      </c>
      <c r="E92" s="769">
        <f>'LIGHTING MC (SCHOOL)'!E92</f>
        <v>0</v>
      </c>
      <c r="F92" s="769">
        <f>'LIGHTING MC (SCHOOL)'!F92</f>
        <v>0</v>
      </c>
      <c r="G92" s="741">
        <f>E92*'PRESENT RATES'!I92</f>
        <v>0</v>
      </c>
      <c r="H92" s="253">
        <f>E92*'PROPOSED RATES (SCHOOL)'!I92</f>
        <v>0</v>
      </c>
      <c r="I92" s="742" t="str">
        <f t="shared" si="18"/>
        <v>0.0%</v>
      </c>
      <c r="J92" s="741">
        <f>E92*'PRESENT RATES'!J92</f>
        <v>0</v>
      </c>
      <c r="K92" s="253">
        <f>E92*'PROPOSED RATES (SCHOOL)'!J92</f>
        <v>0</v>
      </c>
      <c r="L92" s="742" t="str">
        <f t="shared" si="19"/>
        <v>0.0%</v>
      </c>
      <c r="M92" s="741">
        <f>E92*'PRESENT RATES'!K92</f>
        <v>0</v>
      </c>
      <c r="N92" s="253">
        <f>E92*'PROPOSED RATES (SCHOOL)'!K92</f>
        <v>0</v>
      </c>
      <c r="O92" s="742" t="str">
        <f t="shared" si="20"/>
        <v>0.0%</v>
      </c>
      <c r="P92" s="995">
        <f>E92*'PRESENT RATES'!L92</f>
        <v>0</v>
      </c>
      <c r="Q92" s="996">
        <f>E92*'PROPOSED RATES (SCHOOL)'!L92</f>
        <v>0</v>
      </c>
      <c r="R92" s="742" t="str">
        <f t="shared" si="21"/>
        <v>0.0%</v>
      </c>
      <c r="S92" s="741">
        <f>E92*'PRESENT RATES'!M92</f>
        <v>0</v>
      </c>
      <c r="T92" s="253">
        <f>E92*'PROPOSED RATES (SCHOOL)'!M92</f>
        <v>0</v>
      </c>
      <c r="U92" s="742" t="str">
        <f t="shared" si="22"/>
        <v>0.0%</v>
      </c>
      <c r="V92" s="741">
        <f>E92*'PRESENT RATES'!N92</f>
        <v>0</v>
      </c>
      <c r="W92" s="253">
        <f>E92*'PROPOSED RATES (SCHOOL)'!N92</f>
        <v>0</v>
      </c>
      <c r="X92" s="742" t="str">
        <f t="shared" si="23"/>
        <v>0.0%</v>
      </c>
      <c r="Y92" s="741">
        <f>E92*'PRESENT RATES'!O92</f>
        <v>0</v>
      </c>
      <c r="Z92" s="253">
        <f>E92*'PROPOSED RATES (SCHOOL)'!O92</f>
        <v>0</v>
      </c>
      <c r="AA92" s="742" t="str">
        <f t="shared" si="24"/>
        <v>0.0%</v>
      </c>
      <c r="AB92" s="741">
        <f>E92*'PRESENT RATES'!Q92</f>
        <v>0</v>
      </c>
      <c r="AC92" s="250">
        <f>E92*'PROPOSED RATES (SCHOOL)'!Q92</f>
        <v>0</v>
      </c>
      <c r="AD92" s="742" t="str">
        <f t="shared" si="25"/>
        <v>0.0%</v>
      </c>
      <c r="AE92" s="756">
        <f>E92*'PRESENT RATES'!R92</f>
        <v>0</v>
      </c>
      <c r="AF92" s="250">
        <f>E92*'PROPOSED RATES (SCHOOL)'!R92</f>
        <v>0</v>
      </c>
      <c r="AG92" s="742" t="str">
        <f t="shared" si="26"/>
        <v>0.0%</v>
      </c>
      <c r="AH92" s="756">
        <f>E92*'PRESENT RATES'!S92</f>
        <v>0</v>
      </c>
      <c r="AI92" s="250">
        <f>E92*'PROPOSED RATES (SCHOOL)'!S92</f>
        <v>0</v>
      </c>
      <c r="AJ92" s="742" t="str">
        <f t="shared" si="27"/>
        <v>0.0%</v>
      </c>
      <c r="AK92" s="993">
        <f>E92*'PRESENT RATES'!T92</f>
        <v>0</v>
      </c>
      <c r="AL92" s="112">
        <f>E92*'PROPOSED RATES (SCHOOL)'!T92</f>
        <v>0</v>
      </c>
      <c r="AM92" s="742" t="str">
        <f t="shared" si="29"/>
        <v>0.0%</v>
      </c>
      <c r="AN92" s="756">
        <f>E92*'PRESENT RATES'!U92</f>
        <v>0</v>
      </c>
      <c r="AO92" s="250">
        <f>E92*'PROPOSED RATES (SCHOOL)'!U92</f>
        <v>0</v>
      </c>
      <c r="AP92" s="742" t="str">
        <f t="shared" si="28"/>
        <v>0.0%</v>
      </c>
      <c r="AQ92" s="254"/>
      <c r="AR92" s="225">
        <f t="shared" si="16"/>
        <v>80</v>
      </c>
    </row>
    <row r="93" spans="1:44">
      <c r="A93" s="225">
        <f t="shared" si="17"/>
        <v>81</v>
      </c>
      <c r="B93" s="225"/>
      <c r="C93" s="792" t="s">
        <v>85</v>
      </c>
      <c r="D93" s="767"/>
      <c r="E93" s="769"/>
      <c r="F93" s="769"/>
      <c r="G93" s="741"/>
      <c r="H93" s="253"/>
      <c r="I93" s="742"/>
      <c r="J93" s="741"/>
      <c r="K93" s="253"/>
      <c r="L93" s="742"/>
      <c r="M93" s="741"/>
      <c r="N93" s="253"/>
      <c r="O93" s="742"/>
      <c r="P93" s="995"/>
      <c r="Q93" s="996"/>
      <c r="R93" s="742"/>
      <c r="S93" s="741"/>
      <c r="T93" s="253"/>
      <c r="U93" s="742"/>
      <c r="V93" s="741"/>
      <c r="W93" s="253"/>
      <c r="X93" s="742"/>
      <c r="Y93" s="741"/>
      <c r="Z93" s="253"/>
      <c r="AA93" s="742"/>
      <c r="AB93" s="741"/>
      <c r="AC93" s="250"/>
      <c r="AD93" s="742"/>
      <c r="AE93" s="756"/>
      <c r="AF93" s="250"/>
      <c r="AG93" s="742"/>
      <c r="AH93" s="756"/>
      <c r="AI93" s="250"/>
      <c r="AJ93" s="742"/>
      <c r="AK93" s="993"/>
      <c r="AL93" s="112"/>
      <c r="AM93" s="742"/>
      <c r="AN93" s="756"/>
      <c r="AO93" s="250"/>
      <c r="AP93" s="742"/>
      <c r="AR93" s="225">
        <f t="shared" si="16"/>
        <v>81</v>
      </c>
    </row>
    <row r="94" spans="1:44">
      <c r="A94" s="225">
        <f t="shared" si="17"/>
        <v>82</v>
      </c>
      <c r="B94" s="225"/>
      <c r="C94" s="788">
        <f>'LIGHTING MC'!C94</f>
        <v>100</v>
      </c>
      <c r="D94" s="769">
        <f>'LIGHTING MC'!D94</f>
        <v>8500</v>
      </c>
      <c r="E94" s="769">
        <f>'LIGHTING MC (SCHOOL)'!E94</f>
        <v>0</v>
      </c>
      <c r="F94" s="769">
        <f>'LIGHTING MC (SCHOOL)'!F94</f>
        <v>0</v>
      </c>
      <c r="G94" s="741">
        <f>E94*'PRESENT RATES'!I94</f>
        <v>0</v>
      </c>
      <c r="H94" s="253">
        <f>E94*'PROPOSED RATES (SCHOOL)'!I94</f>
        <v>0</v>
      </c>
      <c r="I94" s="742" t="str">
        <f t="shared" si="18"/>
        <v>0.0%</v>
      </c>
      <c r="J94" s="741">
        <f>E94*'PRESENT RATES'!J94</f>
        <v>0</v>
      </c>
      <c r="K94" s="253">
        <f>E94*'PROPOSED RATES (SCHOOL)'!J94</f>
        <v>0</v>
      </c>
      <c r="L94" s="742" t="str">
        <f t="shared" si="19"/>
        <v>0.0%</v>
      </c>
      <c r="M94" s="741">
        <f>E94*'PRESENT RATES'!K94</f>
        <v>0</v>
      </c>
      <c r="N94" s="253">
        <f>E94*'PROPOSED RATES (SCHOOL)'!K94</f>
        <v>0</v>
      </c>
      <c r="O94" s="742" t="str">
        <f t="shared" si="20"/>
        <v>0.0%</v>
      </c>
      <c r="P94" s="995">
        <f>E94*'PRESENT RATES'!L94</f>
        <v>0</v>
      </c>
      <c r="Q94" s="996">
        <f>E94*'PROPOSED RATES (SCHOOL)'!L94</f>
        <v>0</v>
      </c>
      <c r="R94" s="742" t="str">
        <f t="shared" si="21"/>
        <v>0.0%</v>
      </c>
      <c r="S94" s="741">
        <f>E94*'PRESENT RATES'!M94</f>
        <v>0</v>
      </c>
      <c r="T94" s="253">
        <f>E94*'PROPOSED RATES (SCHOOL)'!M94</f>
        <v>0</v>
      </c>
      <c r="U94" s="742" t="str">
        <f t="shared" si="22"/>
        <v>0.0%</v>
      </c>
      <c r="V94" s="741">
        <f>E94*'PRESENT RATES'!N94</f>
        <v>0</v>
      </c>
      <c r="W94" s="253">
        <f>E94*'PROPOSED RATES (SCHOOL)'!N94</f>
        <v>0</v>
      </c>
      <c r="X94" s="742" t="str">
        <f t="shared" si="23"/>
        <v>0.0%</v>
      </c>
      <c r="Y94" s="741">
        <f>E94*'PRESENT RATES'!O94</f>
        <v>0</v>
      </c>
      <c r="Z94" s="253">
        <f>E94*'PROPOSED RATES (SCHOOL)'!O94</f>
        <v>0</v>
      </c>
      <c r="AA94" s="742" t="str">
        <f t="shared" si="24"/>
        <v>0.0%</v>
      </c>
      <c r="AB94" s="741">
        <f>E94*'PRESENT RATES'!Q94</f>
        <v>0</v>
      </c>
      <c r="AC94" s="250">
        <f>E94*'PROPOSED RATES (SCHOOL)'!Q94</f>
        <v>0</v>
      </c>
      <c r="AD94" s="742" t="str">
        <f t="shared" si="25"/>
        <v>0.0%</v>
      </c>
      <c r="AE94" s="756">
        <f>E94*'PRESENT RATES'!R94</f>
        <v>0</v>
      </c>
      <c r="AF94" s="250">
        <f>E94*'PROPOSED RATES (SCHOOL)'!R94</f>
        <v>0</v>
      </c>
      <c r="AG94" s="742" t="str">
        <f t="shared" si="26"/>
        <v>0.0%</v>
      </c>
      <c r="AH94" s="756">
        <f>E94*'PRESENT RATES'!S94</f>
        <v>0</v>
      </c>
      <c r="AI94" s="250">
        <f>E94*'PROPOSED RATES (SCHOOL)'!S94</f>
        <v>0</v>
      </c>
      <c r="AJ94" s="742" t="str">
        <f t="shared" si="27"/>
        <v>0.0%</v>
      </c>
      <c r="AK94" s="993">
        <f>E94*'PRESENT RATES'!T94</f>
        <v>0</v>
      </c>
      <c r="AL94" s="112">
        <f>E94*'PROPOSED RATES (SCHOOL)'!T94</f>
        <v>0</v>
      </c>
      <c r="AM94" s="742" t="str">
        <f t="shared" si="29"/>
        <v>0.0%</v>
      </c>
      <c r="AN94" s="756">
        <f>E94*'PRESENT RATES'!U94</f>
        <v>0</v>
      </c>
      <c r="AO94" s="250">
        <f>E94*'PROPOSED RATES (SCHOOL)'!U94</f>
        <v>0</v>
      </c>
      <c r="AP94" s="742" t="str">
        <f t="shared" si="28"/>
        <v>0.0%</v>
      </c>
      <c r="AQ94" s="254"/>
      <c r="AR94" s="225">
        <f t="shared" si="16"/>
        <v>82</v>
      </c>
    </row>
    <row r="95" spans="1:44">
      <c r="A95" s="225">
        <f t="shared" si="17"/>
        <v>83</v>
      </c>
      <c r="B95" s="225"/>
      <c r="C95" s="788">
        <f>'LIGHTING MC'!C95</f>
        <v>175</v>
      </c>
      <c r="D95" s="769">
        <f>'LIGHTING MC'!D95</f>
        <v>15000</v>
      </c>
      <c r="E95" s="769">
        <f>'LIGHTING MC (SCHOOL)'!E95</f>
        <v>0</v>
      </c>
      <c r="F95" s="769">
        <f>'LIGHTING MC (SCHOOL)'!F95</f>
        <v>0</v>
      </c>
      <c r="G95" s="741">
        <f>E95*'PRESENT RATES'!I95</f>
        <v>0</v>
      </c>
      <c r="H95" s="253">
        <f>E95*'PROPOSED RATES (SCHOOL)'!I95</f>
        <v>0</v>
      </c>
      <c r="I95" s="742" t="str">
        <f t="shared" si="18"/>
        <v>0.0%</v>
      </c>
      <c r="J95" s="741">
        <f>E95*'PRESENT RATES'!J95</f>
        <v>0</v>
      </c>
      <c r="K95" s="253">
        <f>E95*'PROPOSED RATES (SCHOOL)'!J95</f>
        <v>0</v>
      </c>
      <c r="L95" s="742" t="str">
        <f t="shared" si="19"/>
        <v>0.0%</v>
      </c>
      <c r="M95" s="741">
        <f>E95*'PRESENT RATES'!K95</f>
        <v>0</v>
      </c>
      <c r="N95" s="253">
        <f>E95*'PROPOSED RATES (SCHOOL)'!K95</f>
        <v>0</v>
      </c>
      <c r="O95" s="742" t="str">
        <f t="shared" si="20"/>
        <v>0.0%</v>
      </c>
      <c r="P95" s="995">
        <f>E95*'PRESENT RATES'!L95</f>
        <v>0</v>
      </c>
      <c r="Q95" s="996">
        <f>E95*'PROPOSED RATES (SCHOOL)'!L95</f>
        <v>0</v>
      </c>
      <c r="R95" s="742" t="str">
        <f t="shared" si="21"/>
        <v>0.0%</v>
      </c>
      <c r="S95" s="741">
        <f>E95*'PRESENT RATES'!M95</f>
        <v>0</v>
      </c>
      <c r="T95" s="253">
        <f>E95*'PROPOSED RATES (SCHOOL)'!M95</f>
        <v>0</v>
      </c>
      <c r="U95" s="742" t="str">
        <f t="shared" si="22"/>
        <v>0.0%</v>
      </c>
      <c r="V95" s="741">
        <f>E95*'PRESENT RATES'!N95</f>
        <v>0</v>
      </c>
      <c r="W95" s="253">
        <f>E95*'PROPOSED RATES (SCHOOL)'!N95</f>
        <v>0</v>
      </c>
      <c r="X95" s="742" t="str">
        <f t="shared" si="23"/>
        <v>0.0%</v>
      </c>
      <c r="Y95" s="741">
        <f>E95*'PRESENT RATES'!O95</f>
        <v>0</v>
      </c>
      <c r="Z95" s="253">
        <f>E95*'PROPOSED RATES (SCHOOL)'!O95</f>
        <v>0</v>
      </c>
      <c r="AA95" s="742" t="str">
        <f t="shared" si="24"/>
        <v>0.0%</v>
      </c>
      <c r="AB95" s="741">
        <f>E95*'PRESENT RATES'!Q95</f>
        <v>0</v>
      </c>
      <c r="AC95" s="250">
        <f>E95*'PROPOSED RATES (SCHOOL)'!Q95</f>
        <v>0</v>
      </c>
      <c r="AD95" s="742" t="str">
        <f t="shared" si="25"/>
        <v>0.0%</v>
      </c>
      <c r="AE95" s="756">
        <f>E95*'PRESENT RATES'!R95</f>
        <v>0</v>
      </c>
      <c r="AF95" s="250">
        <f>E95*'PROPOSED RATES (SCHOOL)'!R95</f>
        <v>0</v>
      </c>
      <c r="AG95" s="742" t="str">
        <f t="shared" si="26"/>
        <v>0.0%</v>
      </c>
      <c r="AH95" s="756">
        <f>E95*'PRESENT RATES'!S95</f>
        <v>0</v>
      </c>
      <c r="AI95" s="250">
        <f>E95*'PROPOSED RATES (SCHOOL)'!S95</f>
        <v>0</v>
      </c>
      <c r="AJ95" s="742" t="str">
        <f t="shared" si="27"/>
        <v>0.0%</v>
      </c>
      <c r="AK95" s="993">
        <f>E95*'PRESENT RATES'!T95</f>
        <v>0</v>
      </c>
      <c r="AL95" s="112">
        <f>E95*'PROPOSED RATES (SCHOOL)'!T95</f>
        <v>0</v>
      </c>
      <c r="AM95" s="742" t="str">
        <f t="shared" si="29"/>
        <v>0.0%</v>
      </c>
      <c r="AN95" s="756">
        <f>E95*'PRESENT RATES'!U95</f>
        <v>0</v>
      </c>
      <c r="AO95" s="250">
        <f>E95*'PROPOSED RATES (SCHOOL)'!U95</f>
        <v>0</v>
      </c>
      <c r="AP95" s="742" t="str">
        <f t="shared" si="28"/>
        <v>0.0%</v>
      </c>
      <c r="AQ95" s="254"/>
      <c r="AR95" s="225">
        <f t="shared" si="16"/>
        <v>83</v>
      </c>
    </row>
    <row r="96" spans="1:44">
      <c r="A96" s="225">
        <f t="shared" si="17"/>
        <v>84</v>
      </c>
      <c r="B96" s="225"/>
      <c r="C96" s="788">
        <f>'LIGHTING MC'!C96</f>
        <v>250</v>
      </c>
      <c r="D96" s="769">
        <f>'LIGHTING MC'!D96</f>
        <v>23000</v>
      </c>
      <c r="E96" s="769">
        <f>'LIGHTING MC (SCHOOL)'!E96</f>
        <v>0</v>
      </c>
      <c r="F96" s="769">
        <f>'LIGHTING MC (SCHOOL)'!F96</f>
        <v>0</v>
      </c>
      <c r="G96" s="741">
        <f>E96*'PRESENT RATES'!I96</f>
        <v>0</v>
      </c>
      <c r="H96" s="253">
        <f>E96*'PROPOSED RATES (SCHOOL)'!I96</f>
        <v>0</v>
      </c>
      <c r="I96" s="742" t="str">
        <f t="shared" si="18"/>
        <v>0.0%</v>
      </c>
      <c r="J96" s="741">
        <f>E96*'PRESENT RATES'!J96</f>
        <v>0</v>
      </c>
      <c r="K96" s="253">
        <f>E96*'PROPOSED RATES (SCHOOL)'!J96</f>
        <v>0</v>
      </c>
      <c r="L96" s="742" t="str">
        <f t="shared" si="19"/>
        <v>0.0%</v>
      </c>
      <c r="M96" s="741">
        <f>E96*'PRESENT RATES'!K96</f>
        <v>0</v>
      </c>
      <c r="N96" s="253">
        <f>E96*'PROPOSED RATES (SCHOOL)'!K96</f>
        <v>0</v>
      </c>
      <c r="O96" s="742" t="str">
        <f t="shared" si="20"/>
        <v>0.0%</v>
      </c>
      <c r="P96" s="995">
        <f>E96*'PRESENT RATES'!L96</f>
        <v>0</v>
      </c>
      <c r="Q96" s="996">
        <f>E96*'PROPOSED RATES (SCHOOL)'!L96</f>
        <v>0</v>
      </c>
      <c r="R96" s="742" t="str">
        <f t="shared" si="21"/>
        <v>0.0%</v>
      </c>
      <c r="S96" s="741">
        <f>E96*'PRESENT RATES'!M96</f>
        <v>0</v>
      </c>
      <c r="T96" s="253">
        <f>E96*'PROPOSED RATES (SCHOOL)'!M96</f>
        <v>0</v>
      </c>
      <c r="U96" s="742" t="str">
        <f t="shared" si="22"/>
        <v>0.0%</v>
      </c>
      <c r="V96" s="741">
        <f>E96*'PRESENT RATES'!N96</f>
        <v>0</v>
      </c>
      <c r="W96" s="253">
        <f>E96*'PROPOSED RATES (SCHOOL)'!N96</f>
        <v>0</v>
      </c>
      <c r="X96" s="742" t="str">
        <f t="shared" si="23"/>
        <v>0.0%</v>
      </c>
      <c r="Y96" s="741">
        <f>E96*'PRESENT RATES'!O96</f>
        <v>0</v>
      </c>
      <c r="Z96" s="253">
        <f>E96*'PROPOSED RATES (SCHOOL)'!O96</f>
        <v>0</v>
      </c>
      <c r="AA96" s="742" t="str">
        <f t="shared" si="24"/>
        <v>0.0%</v>
      </c>
      <c r="AB96" s="741">
        <f>E96*'PRESENT RATES'!Q96</f>
        <v>0</v>
      </c>
      <c r="AC96" s="250">
        <f>E96*'PROPOSED RATES (SCHOOL)'!Q96</f>
        <v>0</v>
      </c>
      <c r="AD96" s="742" t="str">
        <f t="shared" si="25"/>
        <v>0.0%</v>
      </c>
      <c r="AE96" s="756">
        <f>E96*'PRESENT RATES'!R96</f>
        <v>0</v>
      </c>
      <c r="AF96" s="250">
        <f>E96*'PROPOSED RATES (SCHOOL)'!R96</f>
        <v>0</v>
      </c>
      <c r="AG96" s="742" t="str">
        <f t="shared" si="26"/>
        <v>0.0%</v>
      </c>
      <c r="AH96" s="756">
        <f>E96*'PRESENT RATES'!S96</f>
        <v>0</v>
      </c>
      <c r="AI96" s="250">
        <f>E96*'PROPOSED RATES (SCHOOL)'!S96</f>
        <v>0</v>
      </c>
      <c r="AJ96" s="742" t="str">
        <f t="shared" si="27"/>
        <v>0.0%</v>
      </c>
      <c r="AK96" s="993">
        <f>E96*'PRESENT RATES'!T96</f>
        <v>0</v>
      </c>
      <c r="AL96" s="112">
        <f>E96*'PROPOSED RATES (SCHOOL)'!T96</f>
        <v>0</v>
      </c>
      <c r="AM96" s="742" t="str">
        <f t="shared" si="29"/>
        <v>0.0%</v>
      </c>
      <c r="AN96" s="756">
        <f>E96*'PRESENT RATES'!U96</f>
        <v>0</v>
      </c>
      <c r="AO96" s="250">
        <f>E96*'PROPOSED RATES (SCHOOL)'!U96</f>
        <v>0</v>
      </c>
      <c r="AP96" s="742" t="str">
        <f t="shared" si="28"/>
        <v>0.0%</v>
      </c>
      <c r="AQ96" s="254"/>
      <c r="AR96" s="225">
        <f t="shared" si="16"/>
        <v>84</v>
      </c>
    </row>
    <row r="97" spans="1:44">
      <c r="A97" s="225">
        <f t="shared" si="17"/>
        <v>85</v>
      </c>
      <c r="B97" s="225"/>
      <c r="C97" s="788">
        <f>'LIGHTING MC'!C97</f>
        <v>400</v>
      </c>
      <c r="D97" s="769">
        <f>'LIGHTING MC'!D97</f>
        <v>40000</v>
      </c>
      <c r="E97" s="769">
        <f>'LIGHTING MC (SCHOOL)'!E97</f>
        <v>0</v>
      </c>
      <c r="F97" s="769">
        <f>'LIGHTING MC (SCHOOL)'!F97</f>
        <v>0</v>
      </c>
      <c r="G97" s="741">
        <f>E97*'PRESENT RATES'!I97</f>
        <v>0</v>
      </c>
      <c r="H97" s="253">
        <f>E97*'PROPOSED RATES (SCHOOL)'!I97</f>
        <v>0</v>
      </c>
      <c r="I97" s="742" t="str">
        <f t="shared" si="18"/>
        <v>0.0%</v>
      </c>
      <c r="J97" s="741">
        <f>E97*'PRESENT RATES'!J97</f>
        <v>0</v>
      </c>
      <c r="K97" s="253">
        <f>E97*'PROPOSED RATES (SCHOOL)'!J97</f>
        <v>0</v>
      </c>
      <c r="L97" s="742" t="str">
        <f t="shared" si="19"/>
        <v>0.0%</v>
      </c>
      <c r="M97" s="741">
        <f>E97*'PRESENT RATES'!K97</f>
        <v>0</v>
      </c>
      <c r="N97" s="253">
        <f>E97*'PROPOSED RATES (SCHOOL)'!K97</f>
        <v>0</v>
      </c>
      <c r="O97" s="742" t="str">
        <f t="shared" si="20"/>
        <v>0.0%</v>
      </c>
      <c r="P97" s="995">
        <f>E97*'PRESENT RATES'!L97</f>
        <v>0</v>
      </c>
      <c r="Q97" s="996">
        <f>E97*'PROPOSED RATES (SCHOOL)'!L97</f>
        <v>0</v>
      </c>
      <c r="R97" s="742" t="str">
        <f t="shared" si="21"/>
        <v>0.0%</v>
      </c>
      <c r="S97" s="741">
        <f>E97*'PRESENT RATES'!M97</f>
        <v>0</v>
      </c>
      <c r="T97" s="253">
        <f>E97*'PROPOSED RATES (SCHOOL)'!M97</f>
        <v>0</v>
      </c>
      <c r="U97" s="742" t="str">
        <f t="shared" si="22"/>
        <v>0.0%</v>
      </c>
      <c r="V97" s="741">
        <f>E97*'PRESENT RATES'!N97</f>
        <v>0</v>
      </c>
      <c r="W97" s="253">
        <f>E97*'PROPOSED RATES (SCHOOL)'!N97</f>
        <v>0</v>
      </c>
      <c r="X97" s="742" t="str">
        <f t="shared" si="23"/>
        <v>0.0%</v>
      </c>
      <c r="Y97" s="741">
        <f>E97*'PRESENT RATES'!O97</f>
        <v>0</v>
      </c>
      <c r="Z97" s="253">
        <f>E97*'PROPOSED RATES (SCHOOL)'!O97</f>
        <v>0</v>
      </c>
      <c r="AA97" s="742" t="str">
        <f t="shared" si="24"/>
        <v>0.0%</v>
      </c>
      <c r="AB97" s="741">
        <f>E97*'PRESENT RATES'!Q97</f>
        <v>0</v>
      </c>
      <c r="AC97" s="250">
        <f>E97*'PROPOSED RATES (SCHOOL)'!Q97</f>
        <v>0</v>
      </c>
      <c r="AD97" s="742" t="str">
        <f t="shared" si="25"/>
        <v>0.0%</v>
      </c>
      <c r="AE97" s="756">
        <f>E97*'PRESENT RATES'!R97</f>
        <v>0</v>
      </c>
      <c r="AF97" s="250">
        <f>E97*'PROPOSED RATES (SCHOOL)'!R97</f>
        <v>0</v>
      </c>
      <c r="AG97" s="742" t="str">
        <f t="shared" si="26"/>
        <v>0.0%</v>
      </c>
      <c r="AH97" s="756">
        <f>E97*'PRESENT RATES'!S97</f>
        <v>0</v>
      </c>
      <c r="AI97" s="250">
        <f>E97*'PROPOSED RATES (SCHOOL)'!S97</f>
        <v>0</v>
      </c>
      <c r="AJ97" s="742" t="str">
        <f t="shared" si="27"/>
        <v>0.0%</v>
      </c>
      <c r="AK97" s="993">
        <f>E97*'PRESENT RATES'!T97</f>
        <v>0</v>
      </c>
      <c r="AL97" s="112">
        <f>E97*'PROPOSED RATES (SCHOOL)'!T97</f>
        <v>0</v>
      </c>
      <c r="AM97" s="742" t="str">
        <f t="shared" si="29"/>
        <v>0.0%</v>
      </c>
      <c r="AN97" s="756">
        <f>E97*'PRESENT RATES'!U97</f>
        <v>0</v>
      </c>
      <c r="AO97" s="250">
        <f>E97*'PROPOSED RATES (SCHOOL)'!U97</f>
        <v>0</v>
      </c>
      <c r="AP97" s="742" t="str">
        <f t="shared" si="28"/>
        <v>0.0%</v>
      </c>
      <c r="AQ97" s="254"/>
      <c r="AR97" s="225">
        <f t="shared" si="16"/>
        <v>85</v>
      </c>
    </row>
    <row r="98" spans="1:44">
      <c r="A98" s="225">
        <f t="shared" si="17"/>
        <v>86</v>
      </c>
      <c r="B98" s="225"/>
      <c r="C98" s="791" t="s">
        <v>86</v>
      </c>
      <c r="D98" s="767"/>
      <c r="E98" s="769"/>
      <c r="F98" s="769"/>
      <c r="G98" s="741"/>
      <c r="H98" s="253"/>
      <c r="I98" s="742"/>
      <c r="J98" s="741"/>
      <c r="K98" s="253"/>
      <c r="L98" s="742"/>
      <c r="M98" s="741"/>
      <c r="N98" s="253"/>
      <c r="O98" s="742"/>
      <c r="P98" s="995"/>
      <c r="Q98" s="996"/>
      <c r="R98" s="742"/>
      <c r="S98" s="741"/>
      <c r="T98" s="253"/>
      <c r="U98" s="742"/>
      <c r="V98" s="741"/>
      <c r="W98" s="253"/>
      <c r="X98" s="742"/>
      <c r="Y98" s="741"/>
      <c r="Z98" s="253"/>
      <c r="AA98" s="742"/>
      <c r="AB98" s="741"/>
      <c r="AC98" s="250"/>
      <c r="AD98" s="742"/>
      <c r="AE98" s="756"/>
      <c r="AF98" s="250"/>
      <c r="AG98" s="742"/>
      <c r="AH98" s="756"/>
      <c r="AI98" s="250"/>
      <c r="AJ98" s="742"/>
      <c r="AK98" s="993"/>
      <c r="AL98" s="112"/>
      <c r="AM98" s="742"/>
      <c r="AN98" s="756"/>
      <c r="AO98" s="250"/>
      <c r="AP98" s="742"/>
      <c r="AR98" s="225">
        <f t="shared" si="16"/>
        <v>86</v>
      </c>
    </row>
    <row r="99" spans="1:44">
      <c r="A99" s="225">
        <f t="shared" si="17"/>
        <v>87</v>
      </c>
      <c r="B99" s="225"/>
      <c r="C99" s="791" t="s">
        <v>580</v>
      </c>
      <c r="D99" s="767"/>
      <c r="E99" s="769"/>
      <c r="F99" s="769"/>
      <c r="G99" s="741"/>
      <c r="H99" s="253"/>
      <c r="I99" s="742"/>
      <c r="J99" s="741"/>
      <c r="K99" s="253"/>
      <c r="L99" s="742"/>
      <c r="M99" s="741"/>
      <c r="N99" s="253"/>
      <c r="O99" s="742"/>
      <c r="P99" s="995"/>
      <c r="Q99" s="996"/>
      <c r="R99" s="742"/>
      <c r="S99" s="741"/>
      <c r="T99" s="253"/>
      <c r="U99" s="742"/>
      <c r="V99" s="741"/>
      <c r="W99" s="253"/>
      <c r="X99" s="742"/>
      <c r="Y99" s="741"/>
      <c r="Z99" s="253"/>
      <c r="AA99" s="742"/>
      <c r="AB99" s="741"/>
      <c r="AC99" s="250"/>
      <c r="AD99" s="742"/>
      <c r="AE99" s="756"/>
      <c r="AF99" s="250"/>
      <c r="AG99" s="742"/>
      <c r="AH99" s="756"/>
      <c r="AI99" s="250"/>
      <c r="AJ99" s="742"/>
      <c r="AK99" s="993"/>
      <c r="AL99" s="112"/>
      <c r="AM99" s="742"/>
      <c r="AN99" s="756"/>
      <c r="AO99" s="250"/>
      <c r="AP99" s="742"/>
      <c r="AR99" s="225">
        <f t="shared" si="16"/>
        <v>87</v>
      </c>
    </row>
    <row r="100" spans="1:44">
      <c r="A100" s="225">
        <f t="shared" si="17"/>
        <v>88</v>
      </c>
      <c r="B100" s="225"/>
      <c r="C100" s="791" t="s">
        <v>87</v>
      </c>
      <c r="D100" s="769"/>
      <c r="E100" s="769">
        <f>'LIGHTING MC (SCHOOL)'!E99</f>
        <v>0</v>
      </c>
      <c r="F100" s="769"/>
      <c r="G100" s="741">
        <f>E100*'PRESENT RATES'!I99</f>
        <v>0</v>
      </c>
      <c r="H100" s="253">
        <f>E100*'PROPOSED RATES (SCHOOL)'!I100</f>
        <v>0</v>
      </c>
      <c r="I100" s="742" t="str">
        <f t="shared" si="18"/>
        <v>0.0%</v>
      </c>
      <c r="J100" s="750">
        <f>E100*'PRESENT RATES'!J99</f>
        <v>0</v>
      </c>
      <c r="K100" s="253">
        <f>E100*'PROPOSED RATES (SCHOOL)'!J100</f>
        <v>0</v>
      </c>
      <c r="L100" s="742" t="str">
        <f t="shared" si="19"/>
        <v>0.0%</v>
      </c>
      <c r="M100" s="741">
        <f>E100*'PRESENT RATES'!K99</f>
        <v>0</v>
      </c>
      <c r="N100" s="253">
        <f>E100*'PROPOSED RATES (SCHOOL)'!K100</f>
        <v>0</v>
      </c>
      <c r="O100" s="742" t="str">
        <f t="shared" si="20"/>
        <v>0.0%</v>
      </c>
      <c r="P100" s="995">
        <f>E100*'PRESENT RATES'!L99</f>
        <v>0</v>
      </c>
      <c r="Q100" s="996">
        <f>E100*'PROPOSED RATES (SCHOOL)'!L100</f>
        <v>0</v>
      </c>
      <c r="R100" s="742" t="str">
        <f t="shared" si="21"/>
        <v>0.0%</v>
      </c>
      <c r="S100" s="741">
        <f>E100*'PRESENT RATES'!M99</f>
        <v>0</v>
      </c>
      <c r="T100" s="253">
        <f>E100*'PROPOSED RATES (SCHOOL)'!M100</f>
        <v>0</v>
      </c>
      <c r="U100" s="742" t="str">
        <f t="shared" si="22"/>
        <v>0.0%</v>
      </c>
      <c r="V100" s="741">
        <f>E100*'PRESENT RATES'!N99</f>
        <v>0</v>
      </c>
      <c r="W100" s="253">
        <f>E100*'PROPOSED RATES (SCHOOL)'!N100</f>
        <v>0</v>
      </c>
      <c r="X100" s="742" t="str">
        <f t="shared" si="23"/>
        <v>0.0%</v>
      </c>
      <c r="Y100" s="741">
        <f>E100*'PRESENT RATES'!O99</f>
        <v>0</v>
      </c>
      <c r="Z100" s="253">
        <f>E100*'PROPOSED RATES (SCHOOL)'!O100</f>
        <v>0</v>
      </c>
      <c r="AA100" s="742" t="str">
        <f t="shared" si="24"/>
        <v>0.0%</v>
      </c>
      <c r="AB100" s="741">
        <f>E100*'PRESENT RATES'!Q99</f>
        <v>0</v>
      </c>
      <c r="AC100" s="250">
        <f>E100*'PROPOSED RATES (SCHOOL)'!Q100</f>
        <v>0</v>
      </c>
      <c r="AD100" s="742" t="str">
        <f t="shared" si="25"/>
        <v>0.0%</v>
      </c>
      <c r="AE100" s="756">
        <f>E100*'PRESENT RATES'!R99</f>
        <v>0</v>
      </c>
      <c r="AF100" s="250">
        <f>E100*'PROPOSED RATES (SCHOOL)'!R100</f>
        <v>0</v>
      </c>
      <c r="AG100" s="742" t="str">
        <f t="shared" si="26"/>
        <v>0.0%</v>
      </c>
      <c r="AH100" s="756">
        <f>E100*'PRESENT RATES'!S99</f>
        <v>0</v>
      </c>
      <c r="AI100" s="250">
        <f>E100*'PROPOSED RATES (SCHOOL)'!S100</f>
        <v>0</v>
      </c>
      <c r="AJ100" s="742" t="str">
        <f t="shared" si="27"/>
        <v>0.0%</v>
      </c>
      <c r="AK100" s="993">
        <f>E100*'PRESENT RATES'!T100</f>
        <v>0</v>
      </c>
      <c r="AL100" s="112">
        <f>E100*'PROPOSED RATES (SCHOOL)'!T100</f>
        <v>0</v>
      </c>
      <c r="AM100" s="742" t="str">
        <f t="shared" si="29"/>
        <v>0.0%</v>
      </c>
      <c r="AN100" s="756">
        <f>E100*'PRESENT RATES'!U99</f>
        <v>0</v>
      </c>
      <c r="AO100" s="250">
        <f>E100*'PROPOSED RATES (SCHOOL)'!U100</f>
        <v>0</v>
      </c>
      <c r="AP100" s="742" t="str">
        <f t="shared" si="28"/>
        <v>0.0%</v>
      </c>
      <c r="AQ100" s="463"/>
      <c r="AR100" s="225">
        <f t="shared" si="16"/>
        <v>88</v>
      </c>
    </row>
    <row r="101" spans="1:44">
      <c r="A101" s="225">
        <f t="shared" si="17"/>
        <v>89</v>
      </c>
      <c r="B101" s="225"/>
      <c r="C101" s="791" t="s">
        <v>88</v>
      </c>
      <c r="D101" s="769"/>
      <c r="E101" s="769">
        <f>'LIGHTING MC (SCHOOL)'!E100</f>
        <v>0</v>
      </c>
      <c r="F101" s="769"/>
      <c r="G101" s="741">
        <f>E101*'PRESENT RATES'!I100</f>
        <v>0</v>
      </c>
      <c r="H101" s="253">
        <f>E101*'PROPOSED RATES (SCHOOL)'!I101</f>
        <v>0</v>
      </c>
      <c r="I101" s="742" t="str">
        <f t="shared" si="18"/>
        <v>0.0%</v>
      </c>
      <c r="J101" s="750">
        <f>E101*'PRESENT RATES'!J100</f>
        <v>0</v>
      </c>
      <c r="K101" s="253">
        <f>E101*'PROPOSED RATES (SCHOOL)'!J101</f>
        <v>0</v>
      </c>
      <c r="L101" s="742" t="str">
        <f t="shared" si="19"/>
        <v>0.0%</v>
      </c>
      <c r="M101" s="741">
        <f>E101*'PRESENT RATES'!K100</f>
        <v>0</v>
      </c>
      <c r="N101" s="253">
        <f>E101*'PROPOSED RATES (SCHOOL)'!K101</f>
        <v>0</v>
      </c>
      <c r="O101" s="742" t="str">
        <f t="shared" si="20"/>
        <v>0.0%</v>
      </c>
      <c r="P101" s="995">
        <f>E101*'PRESENT RATES'!L100</f>
        <v>0</v>
      </c>
      <c r="Q101" s="996">
        <f>E101*'PROPOSED RATES (SCHOOL)'!L101</f>
        <v>0</v>
      </c>
      <c r="R101" s="742" t="str">
        <f t="shared" si="21"/>
        <v>0.0%</v>
      </c>
      <c r="S101" s="741">
        <f>E101*'PRESENT RATES'!M100</f>
        <v>0</v>
      </c>
      <c r="T101" s="253">
        <f>E101*'PROPOSED RATES (SCHOOL)'!M101</f>
        <v>0</v>
      </c>
      <c r="U101" s="742" t="str">
        <f t="shared" si="22"/>
        <v>0.0%</v>
      </c>
      <c r="V101" s="741">
        <f>E101*'PRESENT RATES'!N100</f>
        <v>0</v>
      </c>
      <c r="W101" s="253">
        <f>E101*'PROPOSED RATES (SCHOOL)'!N101</f>
        <v>0</v>
      </c>
      <c r="X101" s="742" t="str">
        <f t="shared" si="23"/>
        <v>0.0%</v>
      </c>
      <c r="Y101" s="741">
        <f>E101*'PRESENT RATES'!O100</f>
        <v>0</v>
      </c>
      <c r="Z101" s="253">
        <f>E101*'PROPOSED RATES (SCHOOL)'!O101</f>
        <v>0</v>
      </c>
      <c r="AA101" s="742" t="str">
        <f t="shared" si="24"/>
        <v>0.0%</v>
      </c>
      <c r="AB101" s="741">
        <f>E101*'PRESENT RATES'!Q100</f>
        <v>0</v>
      </c>
      <c r="AC101" s="250">
        <f>E101*'PROPOSED RATES (SCHOOL)'!Q101</f>
        <v>0</v>
      </c>
      <c r="AD101" s="742" t="str">
        <f t="shared" si="25"/>
        <v>0.0%</v>
      </c>
      <c r="AE101" s="756">
        <f>E101*'PRESENT RATES'!R100</f>
        <v>0</v>
      </c>
      <c r="AF101" s="250">
        <f>E101*'PROPOSED RATES (SCHOOL)'!R101</f>
        <v>0</v>
      </c>
      <c r="AG101" s="742" t="str">
        <f t="shared" si="26"/>
        <v>0.0%</v>
      </c>
      <c r="AH101" s="756">
        <f>E101*'PRESENT RATES'!S100</f>
        <v>0</v>
      </c>
      <c r="AI101" s="250">
        <f>E101*'PROPOSED RATES (SCHOOL)'!S101</f>
        <v>0</v>
      </c>
      <c r="AJ101" s="742" t="str">
        <f t="shared" si="27"/>
        <v>0.0%</v>
      </c>
      <c r="AK101" s="993">
        <f>E101*'PRESENT RATES'!T101</f>
        <v>0</v>
      </c>
      <c r="AL101" s="112">
        <f>E101*'PROPOSED RATES (SCHOOL)'!T101</f>
        <v>0</v>
      </c>
      <c r="AM101" s="742" t="str">
        <f t="shared" si="29"/>
        <v>0.0%</v>
      </c>
      <c r="AN101" s="756">
        <f>E101*'PRESENT RATES'!U100</f>
        <v>0</v>
      </c>
      <c r="AO101" s="250">
        <f>E101*'PROPOSED RATES (SCHOOL)'!U101</f>
        <v>0</v>
      </c>
      <c r="AP101" s="742" t="str">
        <f t="shared" si="28"/>
        <v>0.0%</v>
      </c>
      <c r="AQ101" s="463"/>
      <c r="AR101" s="225">
        <f t="shared" si="16"/>
        <v>89</v>
      </c>
    </row>
    <row r="102" spans="1:44">
      <c r="A102" s="225">
        <f t="shared" si="17"/>
        <v>90</v>
      </c>
      <c r="B102" s="236"/>
      <c r="C102" s="793" t="s">
        <v>406</v>
      </c>
      <c r="D102" s="770"/>
      <c r="E102" s="771"/>
      <c r="F102" s="794">
        <f>SUM(F14:F101)</f>
        <v>11220.51</v>
      </c>
      <c r="G102" s="743">
        <f>SUM(G14:G101)</f>
        <v>120.96000000000001</v>
      </c>
      <c r="H102" s="450">
        <f>SUM(H14:H101)</f>
        <v>120.96000000000001</v>
      </c>
      <c r="I102" s="742">
        <f t="shared" si="18"/>
        <v>0</v>
      </c>
      <c r="J102" s="969">
        <f>SUM(J14:J101)</f>
        <v>2435.7600000000002</v>
      </c>
      <c r="K102" s="450">
        <f>SUM(K14:K101)</f>
        <v>2481.48</v>
      </c>
      <c r="L102" s="742">
        <f t="shared" si="19"/>
        <v>1.8770322199231471E-2</v>
      </c>
      <c r="M102" s="743">
        <f>SUM(M14:M101)</f>
        <v>27.72</v>
      </c>
      <c r="N102" s="450">
        <f>SUM(N14:N101)</f>
        <v>16.919999999999998</v>
      </c>
      <c r="O102" s="742">
        <f t="shared" si="20"/>
        <v>-0.38961038961038963</v>
      </c>
      <c r="P102" s="986">
        <f>SUM(P14:P101)</f>
        <v>0.36</v>
      </c>
      <c r="Q102" s="987">
        <f>SUM(Q14:Q101)</f>
        <v>0.36</v>
      </c>
      <c r="R102" s="742">
        <f t="shared" si="21"/>
        <v>0</v>
      </c>
      <c r="S102" s="743">
        <f>SUM(S14:S101)</f>
        <v>0.36</v>
      </c>
      <c r="T102" s="450">
        <f>SUM(T14:T101)</f>
        <v>0</v>
      </c>
      <c r="U102" s="742">
        <f t="shared" si="22"/>
        <v>-1</v>
      </c>
      <c r="V102" s="743">
        <f>SUM(V14:V101)</f>
        <v>93.6</v>
      </c>
      <c r="W102" s="450">
        <f>SUM(W14:W101)</f>
        <v>88.2</v>
      </c>
      <c r="X102" s="742">
        <f t="shared" si="23"/>
        <v>-5.7692307692307598E-2</v>
      </c>
      <c r="Y102" s="743">
        <f>SUM(Y14:Y101)</f>
        <v>0</v>
      </c>
      <c r="Z102" s="450">
        <f t="shared" ref="Z102" si="30">SUM(Z14:Z101)</f>
        <v>0</v>
      </c>
      <c r="AA102" s="742" t="str">
        <f t="shared" si="24"/>
        <v>0.0%</v>
      </c>
      <c r="AB102" s="743">
        <f>SUM(AB14:AB101)</f>
        <v>2678.76</v>
      </c>
      <c r="AC102" s="450">
        <f>SUM(AC14:AC101)</f>
        <v>2707.92</v>
      </c>
      <c r="AD102" s="742">
        <f t="shared" si="25"/>
        <v>1.0885633651390947E-2</v>
      </c>
      <c r="AE102" s="757">
        <f>SUM(AE14:AE101)</f>
        <v>65.563199999999995</v>
      </c>
      <c r="AF102" s="450">
        <f>SUM(AF14:AF101)</f>
        <v>65.563199999999995</v>
      </c>
      <c r="AG102" s="742">
        <f t="shared" si="26"/>
        <v>0</v>
      </c>
      <c r="AH102" s="757">
        <f>SUM(AH14:AH101)</f>
        <v>732.72528</v>
      </c>
      <c r="AI102" s="450">
        <f>SUM(AI14:AI101)</f>
        <v>685.24847999999997</v>
      </c>
      <c r="AJ102" s="742">
        <f t="shared" si="27"/>
        <v>-6.4794816414686873E-2</v>
      </c>
      <c r="AK102" s="986">
        <f>SUM(AK14:AK101)</f>
        <v>-0.85427999999999993</v>
      </c>
      <c r="AL102" s="987">
        <f>SUM(AL14:AL101)</f>
        <v>-0.90432000000000001</v>
      </c>
      <c r="AM102" s="742">
        <f t="shared" si="29"/>
        <v>5.8575642646439219E-2</v>
      </c>
      <c r="AN102" s="757">
        <f>SUM(AN14:AN101)</f>
        <v>3476.1941999999999</v>
      </c>
      <c r="AO102" s="450">
        <f>SUM(AO14:AO101)</f>
        <v>3457.8273599999998</v>
      </c>
      <c r="AP102" s="742">
        <f t="shared" si="28"/>
        <v>-5.2836058468770375E-3</v>
      </c>
      <c r="AQ102" s="464"/>
      <c r="AR102" s="225">
        <f t="shared" si="16"/>
        <v>90</v>
      </c>
    </row>
    <row r="103" spans="1:44">
      <c r="A103" s="225">
        <f t="shared" si="17"/>
        <v>91</v>
      </c>
      <c r="B103" s="225"/>
      <c r="C103" s="785" t="s">
        <v>305</v>
      </c>
      <c r="D103" s="765"/>
      <c r="E103" s="765"/>
      <c r="F103" s="795"/>
      <c r="G103" s="744"/>
      <c r="H103" s="252"/>
      <c r="I103" s="742"/>
      <c r="J103" s="750"/>
      <c r="K103" s="252"/>
      <c r="L103" s="742"/>
      <c r="M103" s="741"/>
      <c r="N103" s="252"/>
      <c r="O103" s="742"/>
      <c r="P103" s="995"/>
      <c r="Q103" s="997"/>
      <c r="R103" s="742"/>
      <c r="S103" s="741"/>
      <c r="T103" s="252"/>
      <c r="U103" s="742"/>
      <c r="V103" s="741"/>
      <c r="W103" s="252"/>
      <c r="X103" s="742"/>
      <c r="Y103" s="741"/>
      <c r="Z103" s="252"/>
      <c r="AA103" s="742"/>
      <c r="AB103" s="741"/>
      <c r="AC103" s="251"/>
      <c r="AD103" s="742"/>
      <c r="AE103" s="758"/>
      <c r="AF103" s="251"/>
      <c r="AG103" s="742"/>
      <c r="AH103" s="758"/>
      <c r="AI103" s="251"/>
      <c r="AJ103" s="742"/>
      <c r="AK103" s="985"/>
      <c r="AL103" s="985"/>
      <c r="AM103" s="984"/>
      <c r="AN103" s="758"/>
      <c r="AO103" s="251"/>
      <c r="AP103" s="742"/>
      <c r="AR103" s="225">
        <f t="shared" si="16"/>
        <v>91</v>
      </c>
    </row>
    <row r="104" spans="1:44">
      <c r="A104" s="225">
        <f t="shared" si="17"/>
        <v>92</v>
      </c>
      <c r="B104" s="225"/>
      <c r="C104" s="796">
        <f>'LIGHTING MC'!C103</f>
        <v>175</v>
      </c>
      <c r="D104" s="773">
        <f>'LIGHTING MC'!D103</f>
        <v>7000</v>
      </c>
      <c r="E104" s="773">
        <f>'LIGHTING MC (SCHOOL)'!E103</f>
        <v>0</v>
      </c>
      <c r="F104" s="773">
        <f>'LIGHTING MC (SCHOOL)'!F103</f>
        <v>0</v>
      </c>
      <c r="G104" s="741">
        <f>E104*'PRESENT RATES'!I345</f>
        <v>0</v>
      </c>
      <c r="H104" s="253">
        <f>E104*'PROPOSED RATES (SCHOOL)'!I345</f>
        <v>0</v>
      </c>
      <c r="I104" s="742" t="str">
        <f t="shared" si="18"/>
        <v>0.0%</v>
      </c>
      <c r="J104" s="750">
        <f>E104*'PRESENT RATES'!J345</f>
        <v>0</v>
      </c>
      <c r="K104" s="253">
        <f>E104*'PROPOSED RATES'!J345</f>
        <v>0</v>
      </c>
      <c r="L104" s="742" t="str">
        <f t="shared" si="19"/>
        <v>0.0%</v>
      </c>
      <c r="M104" s="741">
        <f>E104*'PRESENT RATES'!K345</f>
        <v>0</v>
      </c>
      <c r="N104" s="253">
        <f>E104*'PROPOSED RATES (SCHOOL)'!K345</f>
        <v>0</v>
      </c>
      <c r="O104" s="742" t="str">
        <f t="shared" si="20"/>
        <v>0.0%</v>
      </c>
      <c r="P104" s="995">
        <f>E104*'PRESENT RATES'!L345</f>
        <v>0</v>
      </c>
      <c r="Q104" s="996">
        <f>E104*'PROPOSED RATES (SCHOOL)'!L345</f>
        <v>0</v>
      </c>
      <c r="R104" s="742" t="str">
        <f t="shared" si="21"/>
        <v>0.0%</v>
      </c>
      <c r="S104" s="741">
        <f>E104*'PRESENT RATES'!M345</f>
        <v>0</v>
      </c>
      <c r="T104" s="253">
        <f>E104*'PROPOSED RATES (SCHOOL)'!M345</f>
        <v>0</v>
      </c>
      <c r="U104" s="742" t="str">
        <f t="shared" si="22"/>
        <v>0.0%</v>
      </c>
      <c r="V104" s="741">
        <f>E104*'PRESENT RATES'!N345</f>
        <v>0</v>
      </c>
      <c r="W104" s="253">
        <f>E104*'PROPOSED RATES (SCHOOL)'!N345</f>
        <v>0</v>
      </c>
      <c r="X104" s="742" t="str">
        <f t="shared" si="23"/>
        <v>0.0%</v>
      </c>
      <c r="Y104" s="741">
        <f>E104*'PRESENT RATES'!O345</f>
        <v>0</v>
      </c>
      <c r="Z104" s="253">
        <f>E104*'PROPOSED RATES (SCHOOL)'!O345</f>
        <v>0</v>
      </c>
      <c r="AA104" s="742" t="str">
        <f t="shared" si="24"/>
        <v>0.0%</v>
      </c>
      <c r="AB104" s="741">
        <f>E104*'PRESENT RATES'!Q345</f>
        <v>0</v>
      </c>
      <c r="AC104" s="250">
        <f>E104*'PROPOSED RATES (SCHOOL)'!Q345</f>
        <v>0</v>
      </c>
      <c r="AD104" s="742" t="str">
        <f t="shared" si="25"/>
        <v>0.0%</v>
      </c>
      <c r="AE104" s="756">
        <f>E104*'PRESENT RATES'!R345</f>
        <v>0</v>
      </c>
      <c r="AF104" s="250">
        <f>E104*'PROPOSED RATES (SCHOOL)'!R345</f>
        <v>0</v>
      </c>
      <c r="AG104" s="742" t="str">
        <f t="shared" si="26"/>
        <v>0.0%</v>
      </c>
      <c r="AH104" s="756">
        <f>E104*'PRESENT RATES'!S345</f>
        <v>0</v>
      </c>
      <c r="AI104" s="250">
        <f>E104*'PROPOSED RATES (SCHOOL)'!S345</f>
        <v>0</v>
      </c>
      <c r="AJ104" s="742" t="str">
        <f t="shared" si="27"/>
        <v>0.0%</v>
      </c>
      <c r="AK104" s="993">
        <f>E104*'PRESENT RATES'!T345</f>
        <v>0</v>
      </c>
      <c r="AL104" s="112">
        <f>E104*'PROPOSED RATES (SCHOOL)'!T345</f>
        <v>0</v>
      </c>
      <c r="AM104" s="742" t="str">
        <f t="shared" ref="AM104" si="31">IFERROR(AL104/AK104-1,"0.0%")</f>
        <v>0.0%</v>
      </c>
      <c r="AN104" s="756">
        <f>E104*'PRESENT RATES'!U345</f>
        <v>0</v>
      </c>
      <c r="AO104" s="250">
        <f>E104*'PROPOSED RATES (SCHOOL)'!U345</f>
        <v>0</v>
      </c>
      <c r="AP104" s="742" t="str">
        <f t="shared" si="28"/>
        <v>0.0%</v>
      </c>
      <c r="AQ104" s="463"/>
      <c r="AR104" s="225">
        <f t="shared" si="16"/>
        <v>92</v>
      </c>
    </row>
    <row r="105" spans="1:44">
      <c r="A105" s="225">
        <f t="shared" si="17"/>
        <v>93</v>
      </c>
      <c r="B105" s="225"/>
      <c r="C105" s="796">
        <f>'LIGHTING MC'!C104</f>
        <v>250</v>
      </c>
      <c r="D105" s="773">
        <f>'LIGHTING MC'!D104</f>
        <v>10000</v>
      </c>
      <c r="E105" s="773">
        <f>'LIGHTING MC (SCHOOL)'!E104</f>
        <v>0</v>
      </c>
      <c r="F105" s="773">
        <f>'LIGHTING MC (SCHOOL)'!F104</f>
        <v>0</v>
      </c>
      <c r="G105" s="741">
        <f>E105*'PRESENT RATES'!I346</f>
        <v>0</v>
      </c>
      <c r="H105" s="253">
        <f>E105*'PROPOSED RATES (SCHOOL)'!I346</f>
        <v>0</v>
      </c>
      <c r="I105" s="742" t="str">
        <f t="shared" si="18"/>
        <v>0.0%</v>
      </c>
      <c r="J105" s="750">
        <f>E105*'PRESENT RATES'!J346</f>
        <v>0</v>
      </c>
      <c r="K105" s="253">
        <f>E105*'PROPOSED RATES'!J346</f>
        <v>0</v>
      </c>
      <c r="L105" s="742" t="str">
        <f t="shared" si="19"/>
        <v>0.0%</v>
      </c>
      <c r="M105" s="741">
        <f>E105*'PRESENT RATES'!K346</f>
        <v>0</v>
      </c>
      <c r="N105" s="253">
        <f>E105*'PROPOSED RATES (SCHOOL)'!K346</f>
        <v>0</v>
      </c>
      <c r="O105" s="742" t="str">
        <f t="shared" si="20"/>
        <v>0.0%</v>
      </c>
      <c r="P105" s="995">
        <f>E105*'PRESENT RATES'!L346</f>
        <v>0</v>
      </c>
      <c r="Q105" s="996">
        <f>E105*'PROPOSED RATES (SCHOOL)'!L346</f>
        <v>0</v>
      </c>
      <c r="R105" s="742" t="str">
        <f t="shared" si="21"/>
        <v>0.0%</v>
      </c>
      <c r="S105" s="741">
        <f>E105*'PRESENT RATES'!M346</f>
        <v>0</v>
      </c>
      <c r="T105" s="253">
        <f>E105*'PROPOSED RATES (SCHOOL)'!M346</f>
        <v>0</v>
      </c>
      <c r="U105" s="742" t="str">
        <f t="shared" si="22"/>
        <v>0.0%</v>
      </c>
      <c r="V105" s="741">
        <f>E105*'PRESENT RATES'!N346</f>
        <v>0</v>
      </c>
      <c r="W105" s="253">
        <f>E105*'PROPOSED RATES (SCHOOL)'!N346</f>
        <v>0</v>
      </c>
      <c r="X105" s="742" t="str">
        <f t="shared" si="23"/>
        <v>0.0%</v>
      </c>
      <c r="Y105" s="741">
        <f>E105*'PRESENT RATES'!O346</f>
        <v>0</v>
      </c>
      <c r="Z105" s="253">
        <f>E105*'PROPOSED RATES (SCHOOL)'!O346</f>
        <v>0</v>
      </c>
      <c r="AA105" s="742" t="str">
        <f t="shared" si="24"/>
        <v>0.0%</v>
      </c>
      <c r="AB105" s="741">
        <f>E105*'PRESENT RATES'!Q346</f>
        <v>0</v>
      </c>
      <c r="AC105" s="250">
        <f>E105*'PROPOSED RATES (SCHOOL)'!Q346</f>
        <v>0</v>
      </c>
      <c r="AD105" s="742" t="str">
        <f t="shared" si="25"/>
        <v>0.0%</v>
      </c>
      <c r="AE105" s="756">
        <f>E105*'PRESENT RATES'!R346</f>
        <v>0</v>
      </c>
      <c r="AF105" s="250">
        <f>E105*'PROPOSED RATES (SCHOOL)'!R346</f>
        <v>0</v>
      </c>
      <c r="AG105" s="742" t="str">
        <f t="shared" si="26"/>
        <v>0.0%</v>
      </c>
      <c r="AH105" s="756">
        <f>E105*'PRESENT RATES'!S346</f>
        <v>0</v>
      </c>
      <c r="AI105" s="250">
        <f>E105*'PROPOSED RATES (SCHOOL)'!S346</f>
        <v>0</v>
      </c>
      <c r="AJ105" s="742" t="str">
        <f t="shared" si="27"/>
        <v>0.0%</v>
      </c>
      <c r="AK105" s="993">
        <f>E105*'PRESENT RATES'!T346</f>
        <v>0</v>
      </c>
      <c r="AL105" s="112">
        <f>E105*'PROPOSED RATES (SCHOOL)'!T346</f>
        <v>0</v>
      </c>
      <c r="AM105" s="742" t="str">
        <f t="shared" ref="AM105:AM168" si="32">IFERROR(AL105/AK105-1,"0.0%")</f>
        <v>0.0%</v>
      </c>
      <c r="AN105" s="756">
        <f>E105*'PRESENT RATES'!U346</f>
        <v>0</v>
      </c>
      <c r="AO105" s="250">
        <f>E105*'PROPOSED RATES (SCHOOL)'!U346</f>
        <v>0</v>
      </c>
      <c r="AP105" s="742" t="str">
        <f t="shared" si="28"/>
        <v>0.0%</v>
      </c>
      <c r="AQ105" s="463"/>
      <c r="AR105" s="225">
        <f t="shared" si="16"/>
        <v>93</v>
      </c>
    </row>
    <row r="106" spans="1:44">
      <c r="A106" s="225">
        <f t="shared" si="17"/>
        <v>94</v>
      </c>
      <c r="B106" s="225"/>
      <c r="C106" s="796">
        <f>'LIGHTING MC'!C105</f>
        <v>400</v>
      </c>
      <c r="D106" s="773">
        <f>'LIGHTING MC'!D105</f>
        <v>20000</v>
      </c>
      <c r="E106" s="773">
        <f>'LIGHTING MC (SCHOOL)'!E105</f>
        <v>0</v>
      </c>
      <c r="F106" s="773">
        <f>'LIGHTING MC (SCHOOL)'!F105</f>
        <v>0</v>
      </c>
      <c r="G106" s="741">
        <f>E106*'PRESENT RATES'!I347</f>
        <v>0</v>
      </c>
      <c r="H106" s="253">
        <f>E106*'PROPOSED RATES (SCHOOL)'!I347</f>
        <v>0</v>
      </c>
      <c r="I106" s="742" t="str">
        <f t="shared" si="18"/>
        <v>0.0%</v>
      </c>
      <c r="J106" s="750">
        <f>E106*'PRESENT RATES'!J347</f>
        <v>0</v>
      </c>
      <c r="K106" s="253">
        <f>E106*'PROPOSED RATES'!J347</f>
        <v>0</v>
      </c>
      <c r="L106" s="742" t="str">
        <f t="shared" si="19"/>
        <v>0.0%</v>
      </c>
      <c r="M106" s="741">
        <f>E106*'PRESENT RATES'!K347</f>
        <v>0</v>
      </c>
      <c r="N106" s="253">
        <f>E106*'PROPOSED RATES (SCHOOL)'!K347</f>
        <v>0</v>
      </c>
      <c r="O106" s="742" t="str">
        <f t="shared" si="20"/>
        <v>0.0%</v>
      </c>
      <c r="P106" s="995">
        <f>E106*'PRESENT RATES'!L347</f>
        <v>0</v>
      </c>
      <c r="Q106" s="996">
        <f>E106*'PROPOSED RATES (SCHOOL)'!L347</f>
        <v>0</v>
      </c>
      <c r="R106" s="742" t="str">
        <f t="shared" si="21"/>
        <v>0.0%</v>
      </c>
      <c r="S106" s="741">
        <f>E106*'PRESENT RATES'!M347</f>
        <v>0</v>
      </c>
      <c r="T106" s="253">
        <f>E106*'PROPOSED RATES (SCHOOL)'!M347</f>
        <v>0</v>
      </c>
      <c r="U106" s="742" t="str">
        <f t="shared" si="22"/>
        <v>0.0%</v>
      </c>
      <c r="V106" s="741">
        <f>E106*'PRESENT RATES'!N347</f>
        <v>0</v>
      </c>
      <c r="W106" s="253">
        <f>E106*'PROPOSED RATES (SCHOOL)'!N347</f>
        <v>0</v>
      </c>
      <c r="X106" s="742" t="str">
        <f t="shared" si="23"/>
        <v>0.0%</v>
      </c>
      <c r="Y106" s="741">
        <f>E106*'PRESENT RATES'!O347</f>
        <v>0</v>
      </c>
      <c r="Z106" s="253">
        <f>E106*'PROPOSED RATES (SCHOOL)'!O347</f>
        <v>0</v>
      </c>
      <c r="AA106" s="742" t="str">
        <f t="shared" si="24"/>
        <v>0.0%</v>
      </c>
      <c r="AB106" s="741">
        <f>E106*'PRESENT RATES'!Q347</f>
        <v>0</v>
      </c>
      <c r="AC106" s="250">
        <f>E106*'PROPOSED RATES (SCHOOL)'!Q347</f>
        <v>0</v>
      </c>
      <c r="AD106" s="742" t="str">
        <f t="shared" si="25"/>
        <v>0.0%</v>
      </c>
      <c r="AE106" s="756">
        <f>E106*'PRESENT RATES'!R347</f>
        <v>0</v>
      </c>
      <c r="AF106" s="250">
        <f>E106*'PROPOSED RATES (SCHOOL)'!R347</f>
        <v>0</v>
      </c>
      <c r="AG106" s="742" t="str">
        <f t="shared" si="26"/>
        <v>0.0%</v>
      </c>
      <c r="AH106" s="756">
        <f>E106*'PRESENT RATES'!S347</f>
        <v>0</v>
      </c>
      <c r="AI106" s="250">
        <f>E106*'PROPOSED RATES (SCHOOL)'!S347</f>
        <v>0</v>
      </c>
      <c r="AJ106" s="742" t="str">
        <f t="shared" si="27"/>
        <v>0.0%</v>
      </c>
      <c r="AK106" s="993">
        <f>E106*'PRESENT RATES'!T347</f>
        <v>0</v>
      </c>
      <c r="AL106" s="112">
        <f>E106*'PROPOSED RATES (SCHOOL)'!T347</f>
        <v>0</v>
      </c>
      <c r="AM106" s="742" t="str">
        <f t="shared" si="32"/>
        <v>0.0%</v>
      </c>
      <c r="AN106" s="756">
        <f>E106*'PRESENT RATES'!U347</f>
        <v>0</v>
      </c>
      <c r="AO106" s="250">
        <f>E106*'PROPOSED RATES (SCHOOL)'!U347</f>
        <v>0</v>
      </c>
      <c r="AP106" s="742" t="str">
        <f t="shared" si="28"/>
        <v>0.0%</v>
      </c>
      <c r="AQ106" s="463"/>
      <c r="AR106" s="225">
        <f t="shared" si="16"/>
        <v>94</v>
      </c>
    </row>
    <row r="107" spans="1:44">
      <c r="A107" s="225">
        <f t="shared" si="17"/>
        <v>95</v>
      </c>
      <c r="B107" s="225"/>
      <c r="C107" s="796">
        <f>'LIGHTING MC'!C106</f>
        <v>700</v>
      </c>
      <c r="D107" s="773">
        <f>'LIGHTING MC'!D106</f>
        <v>35000</v>
      </c>
      <c r="E107" s="773">
        <f>'LIGHTING MC (SCHOOL)'!E106</f>
        <v>0</v>
      </c>
      <c r="F107" s="773">
        <f>'LIGHTING MC (SCHOOL)'!F106</f>
        <v>0</v>
      </c>
      <c r="G107" s="741">
        <f>E107*'PRESENT RATES'!I348</f>
        <v>0</v>
      </c>
      <c r="H107" s="253">
        <f>E107*'PROPOSED RATES (SCHOOL)'!I348</f>
        <v>0</v>
      </c>
      <c r="I107" s="742" t="str">
        <f t="shared" si="18"/>
        <v>0.0%</v>
      </c>
      <c r="J107" s="750">
        <f>E107*'PRESENT RATES'!J348</f>
        <v>0</v>
      </c>
      <c r="K107" s="253">
        <f>E107*'PROPOSED RATES'!J348</f>
        <v>0</v>
      </c>
      <c r="L107" s="742" t="str">
        <f t="shared" si="19"/>
        <v>0.0%</v>
      </c>
      <c r="M107" s="741">
        <f>E107*'PRESENT RATES'!K348</f>
        <v>0</v>
      </c>
      <c r="N107" s="253">
        <f>E107*'PROPOSED RATES (SCHOOL)'!K348</f>
        <v>0</v>
      </c>
      <c r="O107" s="742" t="str">
        <f t="shared" si="20"/>
        <v>0.0%</v>
      </c>
      <c r="P107" s="995">
        <f>E107*'PRESENT RATES'!L348</f>
        <v>0</v>
      </c>
      <c r="Q107" s="996">
        <f>E107*'PROPOSED RATES (SCHOOL)'!L348</f>
        <v>0</v>
      </c>
      <c r="R107" s="742" t="str">
        <f t="shared" si="21"/>
        <v>0.0%</v>
      </c>
      <c r="S107" s="741">
        <f>E107*'PRESENT RATES'!M348</f>
        <v>0</v>
      </c>
      <c r="T107" s="253">
        <f>E107*'PROPOSED RATES (SCHOOL)'!M348</f>
        <v>0</v>
      </c>
      <c r="U107" s="742" t="str">
        <f t="shared" si="22"/>
        <v>0.0%</v>
      </c>
      <c r="V107" s="741">
        <f>E107*'PRESENT RATES'!N348</f>
        <v>0</v>
      </c>
      <c r="W107" s="253">
        <f>E107*'PROPOSED RATES (SCHOOL)'!N348</f>
        <v>0</v>
      </c>
      <c r="X107" s="742" t="str">
        <f t="shared" si="23"/>
        <v>0.0%</v>
      </c>
      <c r="Y107" s="741">
        <f>E107*'PRESENT RATES'!O348</f>
        <v>0</v>
      </c>
      <c r="Z107" s="253">
        <f>E107*'PROPOSED RATES (SCHOOL)'!O348</f>
        <v>0</v>
      </c>
      <c r="AA107" s="742" t="str">
        <f t="shared" si="24"/>
        <v>0.0%</v>
      </c>
      <c r="AB107" s="741">
        <f>E107*'PRESENT RATES'!Q348</f>
        <v>0</v>
      </c>
      <c r="AC107" s="250">
        <f>E107*'PROPOSED RATES (SCHOOL)'!Q348</f>
        <v>0</v>
      </c>
      <c r="AD107" s="742" t="str">
        <f t="shared" si="25"/>
        <v>0.0%</v>
      </c>
      <c r="AE107" s="756">
        <f>E107*'PRESENT RATES'!R348</f>
        <v>0</v>
      </c>
      <c r="AF107" s="250">
        <f>E107*'PROPOSED RATES (SCHOOL)'!R348</f>
        <v>0</v>
      </c>
      <c r="AG107" s="742" t="str">
        <f t="shared" si="26"/>
        <v>0.0%</v>
      </c>
      <c r="AH107" s="756">
        <f>E107*'PRESENT RATES'!S348</f>
        <v>0</v>
      </c>
      <c r="AI107" s="250">
        <f>E107*'PROPOSED RATES (SCHOOL)'!S348</f>
        <v>0</v>
      </c>
      <c r="AJ107" s="742" t="str">
        <f t="shared" si="27"/>
        <v>0.0%</v>
      </c>
      <c r="AK107" s="993">
        <f>E107*'PRESENT RATES'!T348</f>
        <v>0</v>
      </c>
      <c r="AL107" s="112">
        <f>E107*'PROPOSED RATES (SCHOOL)'!T348</f>
        <v>0</v>
      </c>
      <c r="AM107" s="742" t="str">
        <f t="shared" si="32"/>
        <v>0.0%</v>
      </c>
      <c r="AN107" s="756">
        <f>E107*'PRESENT RATES'!U348</f>
        <v>0</v>
      </c>
      <c r="AO107" s="250">
        <f>E107*'PROPOSED RATES (SCHOOL)'!U348</f>
        <v>0</v>
      </c>
      <c r="AP107" s="742" t="str">
        <f t="shared" si="28"/>
        <v>0.0%</v>
      </c>
      <c r="AQ107" s="463"/>
      <c r="AR107" s="225">
        <f t="shared" si="16"/>
        <v>95</v>
      </c>
    </row>
    <row r="108" spans="1:44">
      <c r="A108" s="225">
        <f t="shared" si="17"/>
        <v>96</v>
      </c>
      <c r="B108" s="225"/>
      <c r="C108" s="796">
        <f>'LIGHTING MC'!C107</f>
        <v>1000</v>
      </c>
      <c r="D108" s="773">
        <f>'LIGHTING MC'!D107</f>
        <v>55000</v>
      </c>
      <c r="E108" s="773">
        <f>'LIGHTING MC (SCHOOL)'!E107</f>
        <v>0</v>
      </c>
      <c r="F108" s="773">
        <f>'LIGHTING MC (SCHOOL)'!F107</f>
        <v>0</v>
      </c>
      <c r="G108" s="741">
        <f>E108*'PRESENT RATES'!I349</f>
        <v>0</v>
      </c>
      <c r="H108" s="253">
        <f>E108*'PROPOSED RATES (SCHOOL)'!I349</f>
        <v>0</v>
      </c>
      <c r="I108" s="742" t="str">
        <f t="shared" si="18"/>
        <v>0.0%</v>
      </c>
      <c r="J108" s="750">
        <f>E108*'PRESENT RATES'!J349</f>
        <v>0</v>
      </c>
      <c r="K108" s="253">
        <f>E108*'PROPOSED RATES'!J349</f>
        <v>0</v>
      </c>
      <c r="L108" s="742" t="str">
        <f t="shared" si="19"/>
        <v>0.0%</v>
      </c>
      <c r="M108" s="741">
        <f>E108*'PRESENT RATES'!K349</f>
        <v>0</v>
      </c>
      <c r="N108" s="253">
        <f>E108*'PROPOSED RATES (SCHOOL)'!K349</f>
        <v>0</v>
      </c>
      <c r="O108" s="742" t="str">
        <f t="shared" si="20"/>
        <v>0.0%</v>
      </c>
      <c r="P108" s="995">
        <f>E108*'PRESENT RATES'!L349</f>
        <v>0</v>
      </c>
      <c r="Q108" s="996">
        <f>E108*'PROPOSED RATES (SCHOOL)'!L349</f>
        <v>0</v>
      </c>
      <c r="R108" s="742" t="str">
        <f t="shared" si="21"/>
        <v>0.0%</v>
      </c>
      <c r="S108" s="741">
        <f>E108*'PRESENT RATES'!M349</f>
        <v>0</v>
      </c>
      <c r="T108" s="253">
        <f>E108*'PROPOSED RATES (SCHOOL)'!M349</f>
        <v>0</v>
      </c>
      <c r="U108" s="742" t="str">
        <f t="shared" si="22"/>
        <v>0.0%</v>
      </c>
      <c r="V108" s="741">
        <f>E108*'PRESENT RATES'!N349</f>
        <v>0</v>
      </c>
      <c r="W108" s="253">
        <f>E108*'PROPOSED RATES (SCHOOL)'!N349</f>
        <v>0</v>
      </c>
      <c r="X108" s="742" t="str">
        <f t="shared" si="23"/>
        <v>0.0%</v>
      </c>
      <c r="Y108" s="741">
        <f>E108*'PRESENT RATES'!O349</f>
        <v>0</v>
      </c>
      <c r="Z108" s="253">
        <f>E108*'PROPOSED RATES (SCHOOL)'!O349</f>
        <v>0</v>
      </c>
      <c r="AA108" s="742" t="str">
        <f t="shared" si="24"/>
        <v>0.0%</v>
      </c>
      <c r="AB108" s="741">
        <f>E108*'PRESENT RATES'!Q349</f>
        <v>0</v>
      </c>
      <c r="AC108" s="250">
        <f>E108*'PROPOSED RATES (SCHOOL)'!Q349</f>
        <v>0</v>
      </c>
      <c r="AD108" s="742" t="str">
        <f t="shared" si="25"/>
        <v>0.0%</v>
      </c>
      <c r="AE108" s="756">
        <f>E108*'PRESENT RATES'!R349</f>
        <v>0</v>
      </c>
      <c r="AF108" s="250">
        <f>E108*'PROPOSED RATES (SCHOOL)'!R349</f>
        <v>0</v>
      </c>
      <c r="AG108" s="742" t="str">
        <f t="shared" si="26"/>
        <v>0.0%</v>
      </c>
      <c r="AH108" s="756">
        <f>E108*'PRESENT RATES'!S349</f>
        <v>0</v>
      </c>
      <c r="AI108" s="250">
        <f>E108*'PROPOSED RATES (SCHOOL)'!S349</f>
        <v>0</v>
      </c>
      <c r="AJ108" s="742" t="str">
        <f t="shared" si="27"/>
        <v>0.0%</v>
      </c>
      <c r="AK108" s="993">
        <f>E108*'PRESENT RATES'!T349</f>
        <v>0</v>
      </c>
      <c r="AL108" s="112">
        <f>E108*'PROPOSED RATES (SCHOOL)'!T349</f>
        <v>0</v>
      </c>
      <c r="AM108" s="742" t="str">
        <f t="shared" si="32"/>
        <v>0.0%</v>
      </c>
      <c r="AN108" s="756">
        <f>E108*'PRESENT RATES'!U349</f>
        <v>0</v>
      </c>
      <c r="AO108" s="250">
        <f>E108*'PROPOSED RATES (SCHOOL)'!U349</f>
        <v>0</v>
      </c>
      <c r="AP108" s="742" t="str">
        <f t="shared" si="28"/>
        <v>0.0%</v>
      </c>
      <c r="AQ108" s="463"/>
      <c r="AR108" s="225">
        <f t="shared" si="16"/>
        <v>96</v>
      </c>
    </row>
    <row r="109" spans="1:44">
      <c r="A109" s="225">
        <f t="shared" si="17"/>
        <v>97</v>
      </c>
      <c r="B109" s="225"/>
      <c r="C109" s="785" t="s">
        <v>300</v>
      </c>
      <c r="D109" s="773"/>
      <c r="E109" s="773"/>
      <c r="F109" s="773"/>
      <c r="G109" s="741"/>
      <c r="H109" s="253"/>
      <c r="I109" s="742"/>
      <c r="J109" s="750"/>
      <c r="K109" s="253"/>
      <c r="L109" s="742"/>
      <c r="M109" s="741"/>
      <c r="N109" s="253"/>
      <c r="O109" s="742"/>
      <c r="P109" s="995"/>
      <c r="Q109" s="996"/>
      <c r="R109" s="742"/>
      <c r="S109" s="741"/>
      <c r="T109" s="253"/>
      <c r="U109" s="742"/>
      <c r="V109" s="741"/>
      <c r="W109" s="253"/>
      <c r="X109" s="742"/>
      <c r="Y109" s="741"/>
      <c r="Z109" s="253"/>
      <c r="AA109" s="742"/>
      <c r="AB109" s="741"/>
      <c r="AC109" s="250"/>
      <c r="AD109" s="742"/>
      <c r="AE109" s="756"/>
      <c r="AF109" s="250"/>
      <c r="AG109" s="742"/>
      <c r="AH109" s="756"/>
      <c r="AI109" s="250"/>
      <c r="AJ109" s="742"/>
      <c r="AK109" s="993"/>
      <c r="AL109" s="112"/>
      <c r="AM109" s="742"/>
      <c r="AN109" s="756"/>
      <c r="AO109" s="250"/>
      <c r="AP109" s="742"/>
      <c r="AQ109" s="463"/>
      <c r="AR109" s="225">
        <f t="shared" si="16"/>
        <v>97</v>
      </c>
    </row>
    <row r="110" spans="1:44">
      <c r="A110" s="225">
        <f t="shared" si="17"/>
        <v>98</v>
      </c>
      <c r="B110" s="225"/>
      <c r="C110" s="796">
        <f>'LIGHTING MC'!C109</f>
        <v>175</v>
      </c>
      <c r="D110" s="773">
        <f>'LIGHTING MC'!D109</f>
        <v>7000</v>
      </c>
      <c r="E110" s="773">
        <f>'LIGHTING MC (SCHOOL)'!E109</f>
        <v>0</v>
      </c>
      <c r="F110" s="773">
        <f>'LIGHTING MC (SCHOOL)'!F109</f>
        <v>0</v>
      </c>
      <c r="G110" s="741">
        <f>E110*'PRESENT RATES'!I351</f>
        <v>0</v>
      </c>
      <c r="H110" s="253">
        <f>E110*'PROPOSED RATES (SCHOOL)'!I351</f>
        <v>0</v>
      </c>
      <c r="I110" s="742" t="str">
        <f t="shared" si="18"/>
        <v>0.0%</v>
      </c>
      <c r="J110" s="750">
        <f>E110*'PRESENT RATES'!J351</f>
        <v>0</v>
      </c>
      <c r="K110" s="253">
        <f>E110*'PROPOSED RATES'!J351</f>
        <v>0</v>
      </c>
      <c r="L110" s="742" t="str">
        <f t="shared" si="19"/>
        <v>0.0%</v>
      </c>
      <c r="M110" s="741">
        <f>E110*'PRESENT RATES'!K351</f>
        <v>0</v>
      </c>
      <c r="N110" s="253">
        <f>E110*'PROPOSED RATES (SCHOOL)'!K351</f>
        <v>0</v>
      </c>
      <c r="O110" s="742" t="str">
        <f t="shared" si="20"/>
        <v>0.0%</v>
      </c>
      <c r="P110" s="995">
        <f>E110*'PRESENT RATES'!L351</f>
        <v>0</v>
      </c>
      <c r="Q110" s="996">
        <f>E110*'PROPOSED RATES (SCHOOL)'!L351</f>
        <v>0</v>
      </c>
      <c r="R110" s="742" t="str">
        <f t="shared" si="21"/>
        <v>0.0%</v>
      </c>
      <c r="S110" s="741">
        <f>E110*'PRESENT RATES'!M351</f>
        <v>0</v>
      </c>
      <c r="T110" s="253">
        <f>E110*'PROPOSED RATES (SCHOOL)'!M351</f>
        <v>0</v>
      </c>
      <c r="U110" s="742" t="str">
        <f t="shared" si="22"/>
        <v>0.0%</v>
      </c>
      <c r="V110" s="741">
        <f>E110*'PRESENT RATES'!N351</f>
        <v>0</v>
      </c>
      <c r="W110" s="253">
        <f>E110*'PROPOSED RATES (SCHOOL)'!N351</f>
        <v>0</v>
      </c>
      <c r="X110" s="742" t="str">
        <f t="shared" si="23"/>
        <v>0.0%</v>
      </c>
      <c r="Y110" s="741">
        <f>E110*'PRESENT RATES'!O351</f>
        <v>0</v>
      </c>
      <c r="Z110" s="253">
        <f>E110*'PROPOSED RATES (SCHOOL)'!O351</f>
        <v>0</v>
      </c>
      <c r="AA110" s="742" t="str">
        <f t="shared" si="24"/>
        <v>0.0%</v>
      </c>
      <c r="AB110" s="741">
        <f>E110*'PRESENT RATES'!Q351</f>
        <v>0</v>
      </c>
      <c r="AC110" s="250">
        <f>E110*'PROPOSED RATES (SCHOOL)'!Q351</f>
        <v>0</v>
      </c>
      <c r="AD110" s="742" t="str">
        <f t="shared" si="25"/>
        <v>0.0%</v>
      </c>
      <c r="AE110" s="756">
        <f>E110*'PRESENT RATES'!R351</f>
        <v>0</v>
      </c>
      <c r="AF110" s="250">
        <f>E110*'PROPOSED RATES (SCHOOL)'!R351</f>
        <v>0</v>
      </c>
      <c r="AG110" s="742" t="str">
        <f t="shared" si="26"/>
        <v>0.0%</v>
      </c>
      <c r="AH110" s="756">
        <f>E110*'PRESENT RATES'!S351</f>
        <v>0</v>
      </c>
      <c r="AI110" s="250">
        <f>E110*'PROPOSED RATES (SCHOOL)'!S351</f>
        <v>0</v>
      </c>
      <c r="AJ110" s="742" t="str">
        <f t="shared" si="27"/>
        <v>0.0%</v>
      </c>
      <c r="AK110" s="993">
        <f>E110*'PRESENT RATES'!T351</f>
        <v>0</v>
      </c>
      <c r="AL110" s="112">
        <f>E110*'PROPOSED RATES (SCHOOL)'!T351</f>
        <v>0</v>
      </c>
      <c r="AM110" s="742" t="str">
        <f t="shared" si="32"/>
        <v>0.0%</v>
      </c>
      <c r="AN110" s="756">
        <f>E110*'PRESENT RATES'!U351</f>
        <v>0</v>
      </c>
      <c r="AO110" s="250">
        <f>E110*'PROPOSED RATES (SCHOOL)'!U351</f>
        <v>0</v>
      </c>
      <c r="AP110" s="742" t="str">
        <f t="shared" si="28"/>
        <v>0.0%</v>
      </c>
      <c r="AQ110" s="463"/>
      <c r="AR110" s="225">
        <f t="shared" si="16"/>
        <v>98</v>
      </c>
    </row>
    <row r="111" spans="1:44">
      <c r="A111" s="225">
        <f t="shared" si="17"/>
        <v>99</v>
      </c>
      <c r="B111" s="225"/>
      <c r="C111" s="785" t="s">
        <v>283</v>
      </c>
      <c r="D111" s="772"/>
      <c r="E111" s="773"/>
      <c r="F111" s="773"/>
      <c r="G111" s="741"/>
      <c r="H111" s="253"/>
      <c r="I111" s="742"/>
      <c r="J111" s="750"/>
      <c r="K111" s="253"/>
      <c r="L111" s="742"/>
      <c r="M111" s="741"/>
      <c r="N111" s="253"/>
      <c r="O111" s="742"/>
      <c r="P111" s="995"/>
      <c r="Q111" s="996"/>
      <c r="R111" s="742"/>
      <c r="S111" s="741"/>
      <c r="T111" s="253"/>
      <c r="U111" s="742"/>
      <c r="V111" s="741"/>
      <c r="W111" s="253"/>
      <c r="X111" s="742"/>
      <c r="Y111" s="741"/>
      <c r="Z111" s="253"/>
      <c r="AA111" s="742"/>
      <c r="AB111" s="741"/>
      <c r="AC111" s="250"/>
      <c r="AD111" s="742"/>
      <c r="AE111" s="756"/>
      <c r="AF111" s="250"/>
      <c r="AG111" s="742" t="str">
        <f t="shared" si="26"/>
        <v>0.0%</v>
      </c>
      <c r="AH111" s="756"/>
      <c r="AI111" s="250"/>
      <c r="AJ111" s="742"/>
      <c r="AK111" s="993"/>
      <c r="AL111" s="112"/>
      <c r="AM111" s="742"/>
      <c r="AN111" s="756"/>
      <c r="AO111" s="250"/>
      <c r="AP111" s="742"/>
      <c r="AQ111" s="254"/>
      <c r="AR111" s="225">
        <f t="shared" si="16"/>
        <v>99</v>
      </c>
    </row>
    <row r="112" spans="1:44">
      <c r="A112" s="225">
        <f t="shared" si="17"/>
        <v>100</v>
      </c>
      <c r="B112" s="225"/>
      <c r="C112" s="796">
        <f>'LIGHTING MC'!C111</f>
        <v>175</v>
      </c>
      <c r="D112" s="773">
        <f>'LIGHTING MC'!D111</f>
        <v>7000</v>
      </c>
      <c r="E112" s="773">
        <f>'LIGHTING MC (SCHOOL)'!E111</f>
        <v>0</v>
      </c>
      <c r="F112" s="773">
        <f>'LIGHTING MC (SCHOOL)'!F111</f>
        <v>0</v>
      </c>
      <c r="G112" s="741">
        <f>E112*'PRESENT RATES'!I353</f>
        <v>0</v>
      </c>
      <c r="H112" s="253">
        <f>E112*'PROPOSED RATES (SCHOOL)'!I353</f>
        <v>0</v>
      </c>
      <c r="I112" s="742" t="str">
        <f t="shared" si="18"/>
        <v>0.0%</v>
      </c>
      <c r="J112" s="750">
        <f>E112*'PRESENT RATES'!J353</f>
        <v>0</v>
      </c>
      <c r="K112" s="253">
        <f>E112*'PROPOSED RATES'!J353</f>
        <v>0</v>
      </c>
      <c r="L112" s="742" t="str">
        <f t="shared" si="19"/>
        <v>0.0%</v>
      </c>
      <c r="M112" s="741">
        <f>E112*'PRESENT RATES'!K353</f>
        <v>0</v>
      </c>
      <c r="N112" s="253">
        <f>E112*'PROPOSED RATES (SCHOOL)'!K353</f>
        <v>0</v>
      </c>
      <c r="O112" s="742" t="str">
        <f t="shared" si="20"/>
        <v>0.0%</v>
      </c>
      <c r="P112" s="995">
        <f>E112*'PRESENT RATES'!L353</f>
        <v>0</v>
      </c>
      <c r="Q112" s="996">
        <f>E112*'PROPOSED RATES (SCHOOL)'!L353</f>
        <v>0</v>
      </c>
      <c r="R112" s="742" t="str">
        <f t="shared" si="21"/>
        <v>0.0%</v>
      </c>
      <c r="S112" s="741">
        <f>E112*'PRESENT RATES'!M353</f>
        <v>0</v>
      </c>
      <c r="T112" s="253">
        <f>E112*'PROPOSED RATES (SCHOOL)'!M353</f>
        <v>0</v>
      </c>
      <c r="U112" s="742" t="str">
        <f t="shared" si="22"/>
        <v>0.0%</v>
      </c>
      <c r="V112" s="741">
        <f>E112*'PRESENT RATES'!N353</f>
        <v>0</v>
      </c>
      <c r="W112" s="253">
        <f>E112*'PROPOSED RATES (SCHOOL)'!N353</f>
        <v>0</v>
      </c>
      <c r="X112" s="742" t="str">
        <f t="shared" si="23"/>
        <v>0.0%</v>
      </c>
      <c r="Y112" s="741">
        <f>E112*'PRESENT RATES'!O353</f>
        <v>0</v>
      </c>
      <c r="Z112" s="253">
        <f>E112*'PROPOSED RATES (SCHOOL)'!O353</f>
        <v>0</v>
      </c>
      <c r="AA112" s="742" t="str">
        <f t="shared" si="24"/>
        <v>0.0%</v>
      </c>
      <c r="AB112" s="741">
        <f>E112*'PRESENT RATES'!Q353</f>
        <v>0</v>
      </c>
      <c r="AC112" s="250">
        <f>E112*'PROPOSED RATES (SCHOOL)'!Q353</f>
        <v>0</v>
      </c>
      <c r="AD112" s="742" t="str">
        <f t="shared" si="25"/>
        <v>0.0%</v>
      </c>
      <c r="AE112" s="756">
        <f>E112*'PRESENT RATES'!R353</f>
        <v>0</v>
      </c>
      <c r="AF112" s="250">
        <f>E112*'PROPOSED RATES (SCHOOL)'!R353</f>
        <v>0</v>
      </c>
      <c r="AG112" s="742" t="str">
        <f t="shared" si="26"/>
        <v>0.0%</v>
      </c>
      <c r="AH112" s="756">
        <f>E112*'PRESENT RATES'!S353</f>
        <v>0</v>
      </c>
      <c r="AI112" s="250">
        <f>E112*'PROPOSED RATES (SCHOOL)'!S353</f>
        <v>0</v>
      </c>
      <c r="AJ112" s="742" t="str">
        <f t="shared" si="27"/>
        <v>0.0%</v>
      </c>
      <c r="AK112" s="993">
        <f>E112*'PRESENT RATES'!T353</f>
        <v>0</v>
      </c>
      <c r="AL112" s="112">
        <f>E112*'PROPOSED RATES (SCHOOL)'!T353</f>
        <v>0</v>
      </c>
      <c r="AM112" s="742" t="str">
        <f t="shared" si="32"/>
        <v>0.0%</v>
      </c>
      <c r="AN112" s="756">
        <f>E112*'PRESENT RATES'!U353</f>
        <v>0</v>
      </c>
      <c r="AO112" s="250">
        <f>E112*'PROPOSED RATES (SCHOOL)'!U353</f>
        <v>0</v>
      </c>
      <c r="AP112" s="742" t="str">
        <f t="shared" si="28"/>
        <v>0.0%</v>
      </c>
      <c r="AQ112" s="463"/>
      <c r="AR112" s="225">
        <f t="shared" si="16"/>
        <v>100</v>
      </c>
    </row>
    <row r="113" spans="1:44">
      <c r="A113" s="225">
        <f t="shared" si="17"/>
        <v>101</v>
      </c>
      <c r="B113" s="225"/>
      <c r="C113" s="796">
        <f>'LIGHTING MC'!C112</f>
        <v>250</v>
      </c>
      <c r="D113" s="773">
        <f>'LIGHTING MC'!D112</f>
        <v>10000</v>
      </c>
      <c r="E113" s="773">
        <f>'LIGHTING MC (SCHOOL)'!E112</f>
        <v>0</v>
      </c>
      <c r="F113" s="773">
        <f>'LIGHTING MC (SCHOOL)'!F112</f>
        <v>0</v>
      </c>
      <c r="G113" s="741">
        <f>E113*'PRESENT RATES'!I354</f>
        <v>0</v>
      </c>
      <c r="H113" s="253">
        <f>E113*'PROPOSED RATES (SCHOOL)'!I354</f>
        <v>0</v>
      </c>
      <c r="I113" s="742" t="str">
        <f t="shared" si="18"/>
        <v>0.0%</v>
      </c>
      <c r="J113" s="750">
        <f>E113*'PRESENT RATES'!J354</f>
        <v>0</v>
      </c>
      <c r="K113" s="253">
        <f>E113*'PROPOSED RATES'!J354</f>
        <v>0</v>
      </c>
      <c r="L113" s="742" t="str">
        <f t="shared" si="19"/>
        <v>0.0%</v>
      </c>
      <c r="M113" s="741">
        <f>E113*'PRESENT RATES'!K354</f>
        <v>0</v>
      </c>
      <c r="N113" s="253">
        <f>E113*'PROPOSED RATES (SCHOOL)'!K354</f>
        <v>0</v>
      </c>
      <c r="O113" s="742" t="str">
        <f t="shared" si="20"/>
        <v>0.0%</v>
      </c>
      <c r="P113" s="995">
        <f>E113*'PRESENT RATES'!L354</f>
        <v>0</v>
      </c>
      <c r="Q113" s="996">
        <f>E113*'PROPOSED RATES (SCHOOL)'!L354</f>
        <v>0</v>
      </c>
      <c r="R113" s="742" t="str">
        <f t="shared" si="21"/>
        <v>0.0%</v>
      </c>
      <c r="S113" s="741">
        <f>E113*'PRESENT RATES'!M354</f>
        <v>0</v>
      </c>
      <c r="T113" s="253">
        <f>E113*'PROPOSED RATES (SCHOOL)'!M354</f>
        <v>0</v>
      </c>
      <c r="U113" s="742" t="str">
        <f t="shared" si="22"/>
        <v>0.0%</v>
      </c>
      <c r="V113" s="741">
        <f>E113*'PRESENT RATES'!N354</f>
        <v>0</v>
      </c>
      <c r="W113" s="253">
        <f>E113*'PROPOSED RATES (SCHOOL)'!N354</f>
        <v>0</v>
      </c>
      <c r="X113" s="742" t="str">
        <f t="shared" si="23"/>
        <v>0.0%</v>
      </c>
      <c r="Y113" s="741">
        <f>E113*'PRESENT RATES'!O354</f>
        <v>0</v>
      </c>
      <c r="Z113" s="253">
        <f>E113*'PROPOSED RATES (SCHOOL)'!O354</f>
        <v>0</v>
      </c>
      <c r="AA113" s="742" t="str">
        <f t="shared" si="24"/>
        <v>0.0%</v>
      </c>
      <c r="AB113" s="741">
        <f>E113*'PRESENT RATES'!Q354</f>
        <v>0</v>
      </c>
      <c r="AC113" s="250">
        <f>E113*'PROPOSED RATES (SCHOOL)'!Q354</f>
        <v>0</v>
      </c>
      <c r="AD113" s="742" t="str">
        <f t="shared" si="25"/>
        <v>0.0%</v>
      </c>
      <c r="AE113" s="756">
        <f>E113*'PRESENT RATES'!R354</f>
        <v>0</v>
      </c>
      <c r="AF113" s="250">
        <f>E113*'PROPOSED RATES (SCHOOL)'!R354</f>
        <v>0</v>
      </c>
      <c r="AG113" s="742" t="str">
        <f t="shared" si="26"/>
        <v>0.0%</v>
      </c>
      <c r="AH113" s="756">
        <f>E113*'PRESENT RATES'!S354</f>
        <v>0</v>
      </c>
      <c r="AI113" s="250">
        <f>E113*'PROPOSED RATES (SCHOOL)'!S354</f>
        <v>0</v>
      </c>
      <c r="AJ113" s="742" t="str">
        <f t="shared" si="27"/>
        <v>0.0%</v>
      </c>
      <c r="AK113" s="993">
        <f>E113*'PRESENT RATES'!T354</f>
        <v>0</v>
      </c>
      <c r="AL113" s="112">
        <f>E113*'PROPOSED RATES (SCHOOL)'!T354</f>
        <v>0</v>
      </c>
      <c r="AM113" s="742" t="str">
        <f t="shared" si="32"/>
        <v>0.0%</v>
      </c>
      <c r="AN113" s="756">
        <f>E113*'PRESENT RATES'!U354</f>
        <v>0</v>
      </c>
      <c r="AO113" s="250">
        <f>E113*'PROPOSED RATES (SCHOOL)'!U354</f>
        <v>0</v>
      </c>
      <c r="AP113" s="742" t="str">
        <f t="shared" si="28"/>
        <v>0.0%</v>
      </c>
      <c r="AQ113" s="463"/>
      <c r="AR113" s="225">
        <f t="shared" si="16"/>
        <v>101</v>
      </c>
    </row>
    <row r="114" spans="1:44">
      <c r="A114" s="225">
        <f t="shared" si="17"/>
        <v>102</v>
      </c>
      <c r="B114" s="225"/>
      <c r="C114" s="796">
        <f>'LIGHTING MC'!C113</f>
        <v>400</v>
      </c>
      <c r="D114" s="773">
        <f>'LIGHTING MC'!D113</f>
        <v>20000</v>
      </c>
      <c r="E114" s="773">
        <f>'LIGHTING MC (SCHOOL)'!E113</f>
        <v>0</v>
      </c>
      <c r="F114" s="773">
        <f>'LIGHTING MC (SCHOOL)'!F113</f>
        <v>0</v>
      </c>
      <c r="G114" s="741">
        <f>E114*'PRESENT RATES'!I355</f>
        <v>0</v>
      </c>
      <c r="H114" s="253">
        <f>E114*'PROPOSED RATES (SCHOOL)'!I355</f>
        <v>0</v>
      </c>
      <c r="I114" s="742" t="str">
        <f t="shared" si="18"/>
        <v>0.0%</v>
      </c>
      <c r="J114" s="750">
        <f>E114*'PRESENT RATES'!J355</f>
        <v>0</v>
      </c>
      <c r="K114" s="253">
        <f>E114*'PROPOSED RATES'!J355</f>
        <v>0</v>
      </c>
      <c r="L114" s="742" t="str">
        <f t="shared" si="19"/>
        <v>0.0%</v>
      </c>
      <c r="M114" s="741">
        <f>E114*'PRESENT RATES'!K355</f>
        <v>0</v>
      </c>
      <c r="N114" s="253">
        <f>E114*'PROPOSED RATES (SCHOOL)'!K355</f>
        <v>0</v>
      </c>
      <c r="O114" s="742" t="str">
        <f t="shared" si="20"/>
        <v>0.0%</v>
      </c>
      <c r="P114" s="995">
        <f>E114*'PRESENT RATES'!L355</f>
        <v>0</v>
      </c>
      <c r="Q114" s="996">
        <f>E114*'PROPOSED RATES (SCHOOL)'!L355</f>
        <v>0</v>
      </c>
      <c r="R114" s="742" t="str">
        <f t="shared" si="21"/>
        <v>0.0%</v>
      </c>
      <c r="S114" s="741">
        <f>E114*'PRESENT RATES'!M355</f>
        <v>0</v>
      </c>
      <c r="T114" s="253">
        <f>E114*'PROPOSED RATES (SCHOOL)'!M355</f>
        <v>0</v>
      </c>
      <c r="U114" s="742" t="str">
        <f t="shared" si="22"/>
        <v>0.0%</v>
      </c>
      <c r="V114" s="741">
        <f>E114*'PRESENT RATES'!N355</f>
        <v>0</v>
      </c>
      <c r="W114" s="253">
        <f>E114*'PROPOSED RATES (SCHOOL)'!N355</f>
        <v>0</v>
      </c>
      <c r="X114" s="742" t="str">
        <f t="shared" si="23"/>
        <v>0.0%</v>
      </c>
      <c r="Y114" s="741">
        <f>E114*'PRESENT RATES'!O355</f>
        <v>0</v>
      </c>
      <c r="Z114" s="253">
        <f>E114*'PROPOSED RATES (SCHOOL)'!O355</f>
        <v>0</v>
      </c>
      <c r="AA114" s="742" t="str">
        <f t="shared" si="24"/>
        <v>0.0%</v>
      </c>
      <c r="AB114" s="741">
        <f>E114*'PRESENT RATES'!Q355</f>
        <v>0</v>
      </c>
      <c r="AC114" s="250">
        <f>E114*'PROPOSED RATES (SCHOOL)'!Q355</f>
        <v>0</v>
      </c>
      <c r="AD114" s="742" t="str">
        <f t="shared" si="25"/>
        <v>0.0%</v>
      </c>
      <c r="AE114" s="756">
        <f>E114*'PRESENT RATES'!R355</f>
        <v>0</v>
      </c>
      <c r="AF114" s="250">
        <f>E114*'PROPOSED RATES (SCHOOL)'!R355</f>
        <v>0</v>
      </c>
      <c r="AG114" s="742" t="str">
        <f t="shared" si="26"/>
        <v>0.0%</v>
      </c>
      <c r="AH114" s="756">
        <f>E114*'PRESENT RATES'!S355</f>
        <v>0</v>
      </c>
      <c r="AI114" s="250">
        <f>E114*'PROPOSED RATES (SCHOOL)'!S355</f>
        <v>0</v>
      </c>
      <c r="AJ114" s="742" t="str">
        <f t="shared" si="27"/>
        <v>0.0%</v>
      </c>
      <c r="AK114" s="993">
        <f>E114*'PRESENT RATES'!T355</f>
        <v>0</v>
      </c>
      <c r="AL114" s="112">
        <f>E114*'PROPOSED RATES (SCHOOL)'!T355</f>
        <v>0</v>
      </c>
      <c r="AM114" s="742" t="str">
        <f t="shared" si="32"/>
        <v>0.0%</v>
      </c>
      <c r="AN114" s="756">
        <f>E114*'PRESENT RATES'!U355</f>
        <v>0</v>
      </c>
      <c r="AO114" s="250">
        <f>E114*'PROPOSED RATES (SCHOOL)'!U355</f>
        <v>0</v>
      </c>
      <c r="AP114" s="742" t="str">
        <f t="shared" si="28"/>
        <v>0.0%</v>
      </c>
      <c r="AQ114" s="463"/>
      <c r="AR114" s="225">
        <f t="shared" si="16"/>
        <v>102</v>
      </c>
    </row>
    <row r="115" spans="1:44">
      <c r="A115" s="225">
        <f t="shared" si="17"/>
        <v>103</v>
      </c>
      <c r="B115" s="225"/>
      <c r="C115" s="796">
        <f>'LIGHTING MC'!C114</f>
        <v>700</v>
      </c>
      <c r="D115" s="773">
        <f>'LIGHTING MC'!D114</f>
        <v>35000</v>
      </c>
      <c r="E115" s="773">
        <f>'LIGHTING MC (SCHOOL)'!E114</f>
        <v>0</v>
      </c>
      <c r="F115" s="773">
        <f>'LIGHTING MC (SCHOOL)'!F114</f>
        <v>0</v>
      </c>
      <c r="G115" s="741">
        <f>E115*'PRESENT RATES'!I356</f>
        <v>0</v>
      </c>
      <c r="H115" s="253">
        <f>E115*'PROPOSED RATES (SCHOOL)'!I356</f>
        <v>0</v>
      </c>
      <c r="I115" s="742" t="str">
        <f t="shared" si="18"/>
        <v>0.0%</v>
      </c>
      <c r="J115" s="750">
        <f>E115*'PRESENT RATES'!J356</f>
        <v>0</v>
      </c>
      <c r="K115" s="253">
        <f>E115*'PROPOSED RATES'!J356</f>
        <v>0</v>
      </c>
      <c r="L115" s="742" t="str">
        <f t="shared" si="19"/>
        <v>0.0%</v>
      </c>
      <c r="M115" s="741">
        <f>E115*'PRESENT RATES'!K356</f>
        <v>0</v>
      </c>
      <c r="N115" s="253">
        <f>E115*'PROPOSED RATES (SCHOOL)'!K356</f>
        <v>0</v>
      </c>
      <c r="O115" s="742" t="str">
        <f t="shared" si="20"/>
        <v>0.0%</v>
      </c>
      <c r="P115" s="995">
        <f>E115*'PRESENT RATES'!L356</f>
        <v>0</v>
      </c>
      <c r="Q115" s="996">
        <f>E115*'PROPOSED RATES (SCHOOL)'!L356</f>
        <v>0</v>
      </c>
      <c r="R115" s="742" t="str">
        <f t="shared" si="21"/>
        <v>0.0%</v>
      </c>
      <c r="S115" s="741">
        <f>E115*'PRESENT RATES'!M356</f>
        <v>0</v>
      </c>
      <c r="T115" s="253">
        <f>E115*'PROPOSED RATES (SCHOOL)'!M356</f>
        <v>0</v>
      </c>
      <c r="U115" s="742" t="str">
        <f t="shared" si="22"/>
        <v>0.0%</v>
      </c>
      <c r="V115" s="741">
        <f>E115*'PRESENT RATES'!N356</f>
        <v>0</v>
      </c>
      <c r="W115" s="253">
        <f>E115*'PROPOSED RATES (SCHOOL)'!N356</f>
        <v>0</v>
      </c>
      <c r="X115" s="742" t="str">
        <f t="shared" si="23"/>
        <v>0.0%</v>
      </c>
      <c r="Y115" s="741">
        <f>E115*'PRESENT RATES'!O356</f>
        <v>0</v>
      </c>
      <c r="Z115" s="253">
        <f>E115*'PROPOSED RATES (SCHOOL)'!O356</f>
        <v>0</v>
      </c>
      <c r="AA115" s="742" t="str">
        <f t="shared" si="24"/>
        <v>0.0%</v>
      </c>
      <c r="AB115" s="741">
        <f>E115*'PRESENT RATES'!Q356</f>
        <v>0</v>
      </c>
      <c r="AC115" s="250">
        <f>E115*'PROPOSED RATES (SCHOOL)'!Q356</f>
        <v>0</v>
      </c>
      <c r="AD115" s="742" t="str">
        <f t="shared" si="25"/>
        <v>0.0%</v>
      </c>
      <c r="AE115" s="756">
        <f>E115*'PRESENT RATES'!R356</f>
        <v>0</v>
      </c>
      <c r="AF115" s="250">
        <f>E115*'PROPOSED RATES (SCHOOL)'!R356</f>
        <v>0</v>
      </c>
      <c r="AG115" s="742" t="str">
        <f t="shared" si="26"/>
        <v>0.0%</v>
      </c>
      <c r="AH115" s="756">
        <f>E115*'PRESENT RATES'!S356</f>
        <v>0</v>
      </c>
      <c r="AI115" s="250">
        <f>E115*'PROPOSED RATES (SCHOOL)'!S356</f>
        <v>0</v>
      </c>
      <c r="AJ115" s="742" t="str">
        <f t="shared" si="27"/>
        <v>0.0%</v>
      </c>
      <c r="AK115" s="993">
        <f>E115*'PRESENT RATES'!T356</f>
        <v>0</v>
      </c>
      <c r="AL115" s="112">
        <f>E115*'PROPOSED RATES (SCHOOL)'!T356</f>
        <v>0</v>
      </c>
      <c r="AM115" s="742" t="str">
        <f t="shared" si="32"/>
        <v>0.0%</v>
      </c>
      <c r="AN115" s="756">
        <f>E115*'PRESENT RATES'!U356</f>
        <v>0</v>
      </c>
      <c r="AO115" s="250">
        <f>E115*'PROPOSED RATES (SCHOOL)'!U356</f>
        <v>0</v>
      </c>
      <c r="AP115" s="742" t="str">
        <f t="shared" si="28"/>
        <v>0.0%</v>
      </c>
      <c r="AQ115" s="463"/>
      <c r="AR115" s="225">
        <f t="shared" si="16"/>
        <v>103</v>
      </c>
    </row>
    <row r="116" spans="1:44">
      <c r="A116" s="225">
        <f t="shared" si="17"/>
        <v>104</v>
      </c>
      <c r="B116" s="225"/>
      <c r="C116" s="785" t="s">
        <v>456</v>
      </c>
      <c r="D116" s="772"/>
      <c r="E116" s="773"/>
      <c r="F116" s="773"/>
      <c r="G116" s="741"/>
      <c r="H116" s="253"/>
      <c r="I116" s="742"/>
      <c r="J116" s="750"/>
      <c r="K116" s="253"/>
      <c r="L116" s="742"/>
      <c r="M116" s="741"/>
      <c r="N116" s="253"/>
      <c r="O116" s="742"/>
      <c r="P116" s="995"/>
      <c r="Q116" s="996"/>
      <c r="R116" s="742"/>
      <c r="S116" s="741"/>
      <c r="T116" s="253"/>
      <c r="U116" s="742"/>
      <c r="V116" s="741"/>
      <c r="W116" s="253"/>
      <c r="X116" s="742"/>
      <c r="Y116" s="741"/>
      <c r="Z116" s="253"/>
      <c r="AA116" s="742"/>
      <c r="AB116" s="741"/>
      <c r="AC116" s="250"/>
      <c r="AD116" s="742"/>
      <c r="AE116" s="756"/>
      <c r="AF116" s="250"/>
      <c r="AG116" s="742"/>
      <c r="AH116" s="756"/>
      <c r="AI116" s="250"/>
      <c r="AJ116" s="742"/>
      <c r="AK116" s="993"/>
      <c r="AL116" s="112"/>
      <c r="AM116" s="742"/>
      <c r="AN116" s="756"/>
      <c r="AO116" s="250"/>
      <c r="AP116" s="742"/>
      <c r="AQ116" s="254"/>
      <c r="AR116" s="225">
        <f t="shared" si="16"/>
        <v>104</v>
      </c>
    </row>
    <row r="117" spans="1:44">
      <c r="A117" s="225">
        <f t="shared" si="17"/>
        <v>105</v>
      </c>
      <c r="B117" s="225"/>
      <c r="C117" s="796">
        <f>'LIGHTING MC'!C116</f>
        <v>175</v>
      </c>
      <c r="D117" s="773">
        <f>'LIGHTING MC'!D116</f>
        <v>7000</v>
      </c>
      <c r="E117" s="773">
        <f>'LIGHTING MC (SCHOOL)'!E116</f>
        <v>0</v>
      </c>
      <c r="F117" s="773">
        <f>'LIGHTING MC (SCHOOL)'!F116</f>
        <v>0</v>
      </c>
      <c r="G117" s="741">
        <f>E117*'PRESENT RATES'!I358</f>
        <v>0</v>
      </c>
      <c r="H117" s="253">
        <f>E117*'PROPOSED RATES (SCHOOL)'!I358</f>
        <v>0</v>
      </c>
      <c r="I117" s="742" t="str">
        <f t="shared" si="18"/>
        <v>0.0%</v>
      </c>
      <c r="J117" s="750">
        <f>E117*'PRESENT RATES'!J358</f>
        <v>0</v>
      </c>
      <c r="K117" s="253">
        <f>E117*'PROPOSED RATES'!J358</f>
        <v>0</v>
      </c>
      <c r="L117" s="742" t="str">
        <f t="shared" si="19"/>
        <v>0.0%</v>
      </c>
      <c r="M117" s="741">
        <f>E117*'PRESENT RATES'!K358</f>
        <v>0</v>
      </c>
      <c r="N117" s="253">
        <f>E117*'PROPOSED RATES (SCHOOL)'!K358</f>
        <v>0</v>
      </c>
      <c r="O117" s="742" t="str">
        <f t="shared" si="20"/>
        <v>0.0%</v>
      </c>
      <c r="P117" s="995">
        <f>E117*'PRESENT RATES'!L358</f>
        <v>0</v>
      </c>
      <c r="Q117" s="996">
        <f>E117*'PROPOSED RATES (SCHOOL)'!L358</f>
        <v>0</v>
      </c>
      <c r="R117" s="742" t="str">
        <f t="shared" si="21"/>
        <v>0.0%</v>
      </c>
      <c r="S117" s="741">
        <f>E117*'PRESENT RATES'!M358</f>
        <v>0</v>
      </c>
      <c r="T117" s="253">
        <f>E117*'PROPOSED RATES (SCHOOL)'!M358</f>
        <v>0</v>
      </c>
      <c r="U117" s="742" t="str">
        <f t="shared" si="22"/>
        <v>0.0%</v>
      </c>
      <c r="V117" s="741">
        <f>E117*'PRESENT RATES'!N358</f>
        <v>0</v>
      </c>
      <c r="W117" s="253">
        <f>E117*'PROPOSED RATES (SCHOOL)'!N358</f>
        <v>0</v>
      </c>
      <c r="X117" s="742" t="str">
        <f t="shared" si="23"/>
        <v>0.0%</v>
      </c>
      <c r="Y117" s="741">
        <f>E117*'PRESENT RATES'!O358</f>
        <v>0</v>
      </c>
      <c r="Z117" s="253">
        <f>E117*'PROPOSED RATES (SCHOOL)'!O358</f>
        <v>0</v>
      </c>
      <c r="AA117" s="742" t="str">
        <f t="shared" si="24"/>
        <v>0.0%</v>
      </c>
      <c r="AB117" s="741">
        <f>E117*'PRESENT RATES'!Q358</f>
        <v>0</v>
      </c>
      <c r="AC117" s="250">
        <f>E117*'PROPOSED RATES (SCHOOL)'!Q358</f>
        <v>0</v>
      </c>
      <c r="AD117" s="742" t="str">
        <f t="shared" si="25"/>
        <v>0.0%</v>
      </c>
      <c r="AE117" s="756">
        <f>E117*'PRESENT RATES'!R358</f>
        <v>0</v>
      </c>
      <c r="AF117" s="250">
        <f>E117*'PROPOSED RATES (SCHOOL)'!R358</f>
        <v>0</v>
      </c>
      <c r="AG117" s="742" t="str">
        <f t="shared" si="26"/>
        <v>0.0%</v>
      </c>
      <c r="AH117" s="756">
        <f>E117*'PRESENT RATES'!S358</f>
        <v>0</v>
      </c>
      <c r="AI117" s="250">
        <f>E117*'PROPOSED RATES (SCHOOL)'!S358</f>
        <v>0</v>
      </c>
      <c r="AJ117" s="742" t="str">
        <f t="shared" si="27"/>
        <v>0.0%</v>
      </c>
      <c r="AK117" s="993">
        <f>E117*'PRESENT RATES'!T358</f>
        <v>0</v>
      </c>
      <c r="AL117" s="112">
        <f>E117*'PROPOSED RATES (SCHOOL)'!T358</f>
        <v>0</v>
      </c>
      <c r="AM117" s="742" t="str">
        <f t="shared" si="32"/>
        <v>0.0%</v>
      </c>
      <c r="AN117" s="756">
        <f>E117*'PRESENT RATES'!U358</f>
        <v>0</v>
      </c>
      <c r="AO117" s="250">
        <f>E117*'PROPOSED RATES (SCHOOL)'!U358</f>
        <v>0</v>
      </c>
      <c r="AP117" s="742" t="str">
        <f t="shared" si="28"/>
        <v>0.0%</v>
      </c>
      <c r="AQ117" s="463"/>
      <c r="AR117" s="225">
        <f t="shared" si="16"/>
        <v>105</v>
      </c>
    </row>
    <row r="118" spans="1:44">
      <c r="A118" s="225">
        <f t="shared" si="17"/>
        <v>106</v>
      </c>
      <c r="B118" s="225"/>
      <c r="C118" s="796">
        <f>'LIGHTING MC'!C117</f>
        <v>250</v>
      </c>
      <c r="D118" s="773">
        <f>'LIGHTING MC'!D117</f>
        <v>10000</v>
      </c>
      <c r="E118" s="773">
        <f>'LIGHTING MC (SCHOOL)'!E117</f>
        <v>0</v>
      </c>
      <c r="F118" s="773">
        <f>'LIGHTING MC (SCHOOL)'!F117</f>
        <v>0</v>
      </c>
      <c r="G118" s="741">
        <f>E118*'PRESENT RATES'!I359</f>
        <v>0</v>
      </c>
      <c r="H118" s="253">
        <f>E118*'PROPOSED RATES (SCHOOL)'!I359</f>
        <v>0</v>
      </c>
      <c r="I118" s="742" t="str">
        <f t="shared" si="18"/>
        <v>0.0%</v>
      </c>
      <c r="J118" s="750">
        <f>E118*'PRESENT RATES'!J359</f>
        <v>0</v>
      </c>
      <c r="K118" s="253">
        <f>E118*'PROPOSED RATES'!J359</f>
        <v>0</v>
      </c>
      <c r="L118" s="742" t="str">
        <f t="shared" si="19"/>
        <v>0.0%</v>
      </c>
      <c r="M118" s="741">
        <f>E118*'PRESENT RATES'!K359</f>
        <v>0</v>
      </c>
      <c r="N118" s="253">
        <f>E118*'PROPOSED RATES (SCHOOL)'!K359</f>
        <v>0</v>
      </c>
      <c r="O118" s="742" t="str">
        <f t="shared" si="20"/>
        <v>0.0%</v>
      </c>
      <c r="P118" s="995">
        <f>E118*'PRESENT RATES'!L359</f>
        <v>0</v>
      </c>
      <c r="Q118" s="996">
        <f>E118*'PROPOSED RATES (SCHOOL)'!L359</f>
        <v>0</v>
      </c>
      <c r="R118" s="742" t="str">
        <f t="shared" si="21"/>
        <v>0.0%</v>
      </c>
      <c r="S118" s="741">
        <f>E118*'PRESENT RATES'!M359</f>
        <v>0</v>
      </c>
      <c r="T118" s="253">
        <f>E118*'PROPOSED RATES (SCHOOL)'!M359</f>
        <v>0</v>
      </c>
      <c r="U118" s="742" t="str">
        <f t="shared" si="22"/>
        <v>0.0%</v>
      </c>
      <c r="V118" s="741">
        <f>E118*'PRESENT RATES'!N359</f>
        <v>0</v>
      </c>
      <c r="W118" s="253">
        <f>E118*'PROPOSED RATES (SCHOOL)'!N359</f>
        <v>0</v>
      </c>
      <c r="X118" s="742" t="str">
        <f t="shared" si="23"/>
        <v>0.0%</v>
      </c>
      <c r="Y118" s="741">
        <f>E118*'PRESENT RATES'!O359</f>
        <v>0</v>
      </c>
      <c r="Z118" s="253">
        <f>E118*'PROPOSED RATES (SCHOOL)'!O359</f>
        <v>0</v>
      </c>
      <c r="AA118" s="742" t="str">
        <f t="shared" si="24"/>
        <v>0.0%</v>
      </c>
      <c r="AB118" s="741">
        <f>E118*'PRESENT RATES'!Q359</f>
        <v>0</v>
      </c>
      <c r="AC118" s="250">
        <f>E118*'PROPOSED RATES (SCHOOL)'!Q359</f>
        <v>0</v>
      </c>
      <c r="AD118" s="742" t="str">
        <f t="shared" si="25"/>
        <v>0.0%</v>
      </c>
      <c r="AE118" s="756">
        <f>E118*'PRESENT RATES'!R359</f>
        <v>0</v>
      </c>
      <c r="AF118" s="250">
        <f>E118*'PROPOSED RATES (SCHOOL)'!R359</f>
        <v>0</v>
      </c>
      <c r="AG118" s="742" t="str">
        <f t="shared" si="26"/>
        <v>0.0%</v>
      </c>
      <c r="AH118" s="756">
        <f>E118*'PRESENT RATES'!S359</f>
        <v>0</v>
      </c>
      <c r="AI118" s="250">
        <f>E118*'PROPOSED RATES (SCHOOL)'!S359</f>
        <v>0</v>
      </c>
      <c r="AJ118" s="742" t="str">
        <f t="shared" si="27"/>
        <v>0.0%</v>
      </c>
      <c r="AK118" s="993">
        <f>E118*'PRESENT RATES'!T359</f>
        <v>0</v>
      </c>
      <c r="AL118" s="112">
        <f>E118*'PROPOSED RATES (SCHOOL)'!T359</f>
        <v>0</v>
      </c>
      <c r="AM118" s="742" t="str">
        <f t="shared" si="32"/>
        <v>0.0%</v>
      </c>
      <c r="AN118" s="756">
        <f>E118*'PRESENT RATES'!U359</f>
        <v>0</v>
      </c>
      <c r="AO118" s="250">
        <f>E118*'PROPOSED RATES (SCHOOL)'!U359</f>
        <v>0</v>
      </c>
      <c r="AP118" s="742" t="str">
        <f t="shared" si="28"/>
        <v>0.0%</v>
      </c>
      <c r="AQ118" s="463"/>
      <c r="AR118" s="225">
        <f t="shared" si="16"/>
        <v>106</v>
      </c>
    </row>
    <row r="119" spans="1:44">
      <c r="A119" s="225">
        <f t="shared" si="17"/>
        <v>107</v>
      </c>
      <c r="B119" s="225"/>
      <c r="C119" s="796">
        <f>'LIGHTING MC'!C118</f>
        <v>400</v>
      </c>
      <c r="D119" s="773">
        <f>'LIGHTING MC'!D118</f>
        <v>20000</v>
      </c>
      <c r="E119" s="773">
        <f>'LIGHTING MC (SCHOOL)'!E118</f>
        <v>0</v>
      </c>
      <c r="F119" s="773">
        <f>'LIGHTING MC (SCHOOL)'!F118</f>
        <v>0</v>
      </c>
      <c r="G119" s="741">
        <f>E119*'PRESENT RATES'!I360</f>
        <v>0</v>
      </c>
      <c r="H119" s="253">
        <f>E119*'PROPOSED RATES (SCHOOL)'!I360</f>
        <v>0</v>
      </c>
      <c r="I119" s="742" t="str">
        <f t="shared" si="18"/>
        <v>0.0%</v>
      </c>
      <c r="J119" s="750">
        <f>E119*'PRESENT RATES'!J360</f>
        <v>0</v>
      </c>
      <c r="K119" s="253">
        <f>E119*'PROPOSED RATES'!J360</f>
        <v>0</v>
      </c>
      <c r="L119" s="742" t="str">
        <f t="shared" si="19"/>
        <v>0.0%</v>
      </c>
      <c r="M119" s="741">
        <f>E119*'PRESENT RATES'!K360</f>
        <v>0</v>
      </c>
      <c r="N119" s="253">
        <f>E119*'PROPOSED RATES (SCHOOL)'!K360</f>
        <v>0</v>
      </c>
      <c r="O119" s="742" t="str">
        <f t="shared" si="20"/>
        <v>0.0%</v>
      </c>
      <c r="P119" s="995">
        <f>E119*'PRESENT RATES'!L360</f>
        <v>0</v>
      </c>
      <c r="Q119" s="996">
        <f>E119*'PROPOSED RATES (SCHOOL)'!L360</f>
        <v>0</v>
      </c>
      <c r="R119" s="742" t="str">
        <f t="shared" si="21"/>
        <v>0.0%</v>
      </c>
      <c r="S119" s="741">
        <f>E119*'PRESENT RATES'!M360</f>
        <v>0</v>
      </c>
      <c r="T119" s="253">
        <f>E119*'PROPOSED RATES (SCHOOL)'!M360</f>
        <v>0</v>
      </c>
      <c r="U119" s="742" t="str">
        <f t="shared" si="22"/>
        <v>0.0%</v>
      </c>
      <c r="V119" s="741">
        <f>E119*'PRESENT RATES'!N360</f>
        <v>0</v>
      </c>
      <c r="W119" s="253">
        <f>E119*'PROPOSED RATES (SCHOOL)'!N360</f>
        <v>0</v>
      </c>
      <c r="X119" s="742" t="str">
        <f t="shared" si="23"/>
        <v>0.0%</v>
      </c>
      <c r="Y119" s="741">
        <f>E119*'PRESENT RATES'!O360</f>
        <v>0</v>
      </c>
      <c r="Z119" s="253">
        <f>E119*'PROPOSED RATES (SCHOOL)'!O360</f>
        <v>0</v>
      </c>
      <c r="AA119" s="742" t="str">
        <f t="shared" si="24"/>
        <v>0.0%</v>
      </c>
      <c r="AB119" s="741">
        <f>E119*'PRESENT RATES'!Q360</f>
        <v>0</v>
      </c>
      <c r="AC119" s="250">
        <f>E119*'PROPOSED RATES (SCHOOL)'!Q360</f>
        <v>0</v>
      </c>
      <c r="AD119" s="742" t="str">
        <f t="shared" si="25"/>
        <v>0.0%</v>
      </c>
      <c r="AE119" s="756">
        <f>E119*'PRESENT RATES'!R360</f>
        <v>0</v>
      </c>
      <c r="AF119" s="250">
        <f>E119*'PROPOSED RATES (SCHOOL)'!R360</f>
        <v>0</v>
      </c>
      <c r="AG119" s="742" t="str">
        <f t="shared" si="26"/>
        <v>0.0%</v>
      </c>
      <c r="AH119" s="756">
        <f>E119*'PRESENT RATES'!S360</f>
        <v>0</v>
      </c>
      <c r="AI119" s="250">
        <f>E119*'PROPOSED RATES (SCHOOL)'!S360</f>
        <v>0</v>
      </c>
      <c r="AJ119" s="742" t="str">
        <f t="shared" si="27"/>
        <v>0.0%</v>
      </c>
      <c r="AK119" s="993">
        <f>E119*'PRESENT RATES'!T360</f>
        <v>0</v>
      </c>
      <c r="AL119" s="112">
        <f>E119*'PROPOSED RATES (SCHOOL)'!T360</f>
        <v>0</v>
      </c>
      <c r="AM119" s="742" t="str">
        <f t="shared" si="32"/>
        <v>0.0%</v>
      </c>
      <c r="AN119" s="756">
        <f>E119*'PRESENT RATES'!U360</f>
        <v>0</v>
      </c>
      <c r="AO119" s="250">
        <f>E119*'PROPOSED RATES (SCHOOL)'!U360</f>
        <v>0</v>
      </c>
      <c r="AP119" s="742" t="str">
        <f t="shared" si="28"/>
        <v>0.0%</v>
      </c>
      <c r="AQ119" s="463"/>
      <c r="AR119" s="225">
        <f t="shared" ref="AR119:AR182" si="33">A119</f>
        <v>107</v>
      </c>
    </row>
    <row r="120" spans="1:44">
      <c r="A120" s="225">
        <f t="shared" si="17"/>
        <v>108</v>
      </c>
      <c r="B120" s="225"/>
      <c r="C120" s="785" t="s">
        <v>284</v>
      </c>
      <c r="D120" s="773"/>
      <c r="E120" s="773"/>
      <c r="F120" s="773"/>
      <c r="G120" s="741"/>
      <c r="H120" s="253"/>
      <c r="I120" s="742"/>
      <c r="J120" s="750"/>
      <c r="K120" s="253"/>
      <c r="L120" s="742"/>
      <c r="M120" s="741"/>
      <c r="N120" s="253"/>
      <c r="O120" s="742"/>
      <c r="P120" s="995"/>
      <c r="Q120" s="996"/>
      <c r="R120" s="742"/>
      <c r="S120" s="741"/>
      <c r="T120" s="253"/>
      <c r="U120" s="742"/>
      <c r="V120" s="741"/>
      <c r="W120" s="253"/>
      <c r="X120" s="742"/>
      <c r="Y120" s="741"/>
      <c r="Z120" s="253"/>
      <c r="AA120" s="742"/>
      <c r="AB120" s="741"/>
      <c r="AC120" s="250"/>
      <c r="AD120" s="742"/>
      <c r="AE120" s="756"/>
      <c r="AF120" s="250"/>
      <c r="AG120" s="742"/>
      <c r="AH120" s="756"/>
      <c r="AI120" s="250"/>
      <c r="AJ120" s="742"/>
      <c r="AK120" s="993"/>
      <c r="AL120" s="112"/>
      <c r="AM120" s="742"/>
      <c r="AN120" s="756"/>
      <c r="AO120" s="250"/>
      <c r="AP120" s="742"/>
      <c r="AQ120" s="463"/>
      <c r="AR120" s="225">
        <f t="shared" si="33"/>
        <v>108</v>
      </c>
    </row>
    <row r="121" spans="1:44">
      <c r="A121" s="225">
        <f t="shared" si="17"/>
        <v>109</v>
      </c>
      <c r="B121" s="225"/>
      <c r="C121" s="796">
        <f>'LIGHTING MC'!C120</f>
        <v>175</v>
      </c>
      <c r="D121" s="773">
        <f>'LIGHTING MC'!D120</f>
        <v>7000</v>
      </c>
      <c r="E121" s="773">
        <f>'LIGHTING MC (SCHOOL)'!E120</f>
        <v>0</v>
      </c>
      <c r="F121" s="773">
        <f>'LIGHTING MC (SCHOOL)'!F120</f>
        <v>0</v>
      </c>
      <c r="G121" s="741">
        <f>E121*'PRESENT RATES'!I362</f>
        <v>0</v>
      </c>
      <c r="H121" s="253">
        <f>E121*'PROPOSED RATES (SCHOOL)'!I362</f>
        <v>0</v>
      </c>
      <c r="I121" s="742" t="str">
        <f t="shared" si="18"/>
        <v>0.0%</v>
      </c>
      <c r="J121" s="750">
        <f>E121*'PRESENT RATES'!J362</f>
        <v>0</v>
      </c>
      <c r="K121" s="253">
        <f>E121*'PROPOSED RATES'!J362</f>
        <v>0</v>
      </c>
      <c r="L121" s="742" t="str">
        <f t="shared" si="19"/>
        <v>0.0%</v>
      </c>
      <c r="M121" s="741">
        <f>E121*'PRESENT RATES'!K362</f>
        <v>0</v>
      </c>
      <c r="N121" s="253">
        <f>E121*'PROPOSED RATES (SCHOOL)'!K362</f>
        <v>0</v>
      </c>
      <c r="O121" s="742" t="str">
        <f t="shared" si="20"/>
        <v>0.0%</v>
      </c>
      <c r="P121" s="995">
        <f>E121*'PRESENT RATES'!L362</f>
        <v>0</v>
      </c>
      <c r="Q121" s="996">
        <f>E121*'PROPOSED RATES (SCHOOL)'!L362</f>
        <v>0</v>
      </c>
      <c r="R121" s="742" t="str">
        <f t="shared" si="21"/>
        <v>0.0%</v>
      </c>
      <c r="S121" s="741">
        <f>E121*'PRESENT RATES'!M362</f>
        <v>0</v>
      </c>
      <c r="T121" s="253">
        <f>E121*'PROPOSED RATES (SCHOOL)'!M362</f>
        <v>0</v>
      </c>
      <c r="U121" s="742" t="str">
        <f t="shared" si="22"/>
        <v>0.0%</v>
      </c>
      <c r="V121" s="741">
        <f>E121*'PRESENT RATES'!N362</f>
        <v>0</v>
      </c>
      <c r="W121" s="253">
        <f>E121*'PROPOSED RATES (SCHOOL)'!N362</f>
        <v>0</v>
      </c>
      <c r="X121" s="742" t="str">
        <f t="shared" si="23"/>
        <v>0.0%</v>
      </c>
      <c r="Y121" s="741">
        <f>E121*'PRESENT RATES'!O362</f>
        <v>0</v>
      </c>
      <c r="Z121" s="253">
        <f>E121*'PROPOSED RATES (SCHOOL)'!O362</f>
        <v>0</v>
      </c>
      <c r="AA121" s="742" t="str">
        <f t="shared" si="24"/>
        <v>0.0%</v>
      </c>
      <c r="AB121" s="741">
        <f>E121*'PRESENT RATES'!Q362</f>
        <v>0</v>
      </c>
      <c r="AC121" s="250">
        <f>E121*'PROPOSED RATES (SCHOOL)'!Q362</f>
        <v>0</v>
      </c>
      <c r="AD121" s="742" t="str">
        <f t="shared" si="25"/>
        <v>0.0%</v>
      </c>
      <c r="AE121" s="756">
        <f>E121*'PRESENT RATES'!R362</f>
        <v>0</v>
      </c>
      <c r="AF121" s="250">
        <f>E121*'PROPOSED RATES (SCHOOL)'!R362</f>
        <v>0</v>
      </c>
      <c r="AG121" s="742" t="str">
        <f t="shared" si="26"/>
        <v>0.0%</v>
      </c>
      <c r="AH121" s="756">
        <f>E121*'PRESENT RATES'!S362</f>
        <v>0</v>
      </c>
      <c r="AI121" s="250">
        <f>E121*'PROPOSED RATES (SCHOOL)'!S362</f>
        <v>0</v>
      </c>
      <c r="AJ121" s="742" t="str">
        <f t="shared" si="27"/>
        <v>0.0%</v>
      </c>
      <c r="AK121" s="993">
        <f>E121*'PRESENT RATES'!T362</f>
        <v>0</v>
      </c>
      <c r="AL121" s="112">
        <f>E121*'PROPOSED RATES (SCHOOL)'!T362</f>
        <v>0</v>
      </c>
      <c r="AM121" s="742" t="str">
        <f t="shared" si="32"/>
        <v>0.0%</v>
      </c>
      <c r="AN121" s="756">
        <f>E121*'PRESENT RATES'!U362</f>
        <v>0</v>
      </c>
      <c r="AO121" s="250">
        <f>E121*'PROPOSED RATES (SCHOOL)'!U362</f>
        <v>0</v>
      </c>
      <c r="AP121" s="742" t="str">
        <f t="shared" si="28"/>
        <v>0.0%</v>
      </c>
      <c r="AQ121" s="463"/>
      <c r="AR121" s="225">
        <f t="shared" si="33"/>
        <v>109</v>
      </c>
    </row>
    <row r="122" spans="1:44">
      <c r="A122" s="225">
        <f t="shared" si="17"/>
        <v>110</v>
      </c>
      <c r="B122" s="225"/>
      <c r="C122" s="785" t="s">
        <v>301</v>
      </c>
      <c r="D122" s="772"/>
      <c r="E122" s="773"/>
      <c r="F122" s="773"/>
      <c r="G122" s="741"/>
      <c r="H122" s="253"/>
      <c r="I122" s="742"/>
      <c r="J122" s="750"/>
      <c r="K122" s="253"/>
      <c r="L122" s="742"/>
      <c r="M122" s="741"/>
      <c r="N122" s="253"/>
      <c r="O122" s="742"/>
      <c r="P122" s="995"/>
      <c r="Q122" s="996"/>
      <c r="R122" s="742"/>
      <c r="S122" s="741"/>
      <c r="T122" s="253"/>
      <c r="U122" s="742"/>
      <c r="V122" s="741"/>
      <c r="W122" s="253"/>
      <c r="X122" s="742"/>
      <c r="Y122" s="741"/>
      <c r="Z122" s="253"/>
      <c r="AA122" s="742"/>
      <c r="AB122" s="741"/>
      <c r="AC122" s="250"/>
      <c r="AD122" s="742"/>
      <c r="AE122" s="756"/>
      <c r="AF122" s="250"/>
      <c r="AG122" s="742"/>
      <c r="AH122" s="756"/>
      <c r="AI122" s="250"/>
      <c r="AJ122" s="742"/>
      <c r="AK122" s="993"/>
      <c r="AL122" s="112"/>
      <c r="AM122" s="742"/>
      <c r="AN122" s="756"/>
      <c r="AO122" s="250"/>
      <c r="AP122" s="742"/>
      <c r="AQ122" s="254"/>
      <c r="AR122" s="225">
        <f t="shared" si="33"/>
        <v>110</v>
      </c>
    </row>
    <row r="123" spans="1:44">
      <c r="A123" s="225">
        <f t="shared" si="17"/>
        <v>111</v>
      </c>
      <c r="B123" s="225"/>
      <c r="C123" s="796">
        <f>'LIGHTING MC'!C122</f>
        <v>50</v>
      </c>
      <c r="D123" s="773">
        <f>'LIGHTING MC'!D122</f>
        <v>4000</v>
      </c>
      <c r="E123" s="773">
        <f>'LIGHTING MC (SCHOOL)'!E122</f>
        <v>0</v>
      </c>
      <c r="F123" s="773">
        <f>'LIGHTING MC (SCHOOL)'!F122</f>
        <v>0</v>
      </c>
      <c r="G123" s="741">
        <f>E123*'PRESENT RATES'!I364</f>
        <v>0</v>
      </c>
      <c r="H123" s="253">
        <f>E123*'PROPOSED RATES (SCHOOL)'!I364</f>
        <v>0</v>
      </c>
      <c r="I123" s="742" t="str">
        <f t="shared" si="18"/>
        <v>0.0%</v>
      </c>
      <c r="J123" s="750">
        <f>E123*'PRESENT RATES'!J364</f>
        <v>0</v>
      </c>
      <c r="K123" s="253">
        <f>E123*'PROPOSED RATES'!J364</f>
        <v>0</v>
      </c>
      <c r="L123" s="742" t="str">
        <f t="shared" si="19"/>
        <v>0.0%</v>
      </c>
      <c r="M123" s="741">
        <f>E123*'PRESENT RATES'!K364</f>
        <v>0</v>
      </c>
      <c r="N123" s="253">
        <f>E123*'PROPOSED RATES (SCHOOL)'!K364</f>
        <v>0</v>
      </c>
      <c r="O123" s="742" t="str">
        <f t="shared" si="20"/>
        <v>0.0%</v>
      </c>
      <c r="P123" s="995">
        <f>E123*'PRESENT RATES'!L364</f>
        <v>0</v>
      </c>
      <c r="Q123" s="996">
        <f>E123*'PROPOSED RATES (SCHOOL)'!L364</f>
        <v>0</v>
      </c>
      <c r="R123" s="742" t="str">
        <f t="shared" si="21"/>
        <v>0.0%</v>
      </c>
      <c r="S123" s="741">
        <f>E123*'PRESENT RATES'!M364</f>
        <v>0</v>
      </c>
      <c r="T123" s="253">
        <f>E123*'PROPOSED RATES (SCHOOL)'!M364</f>
        <v>0</v>
      </c>
      <c r="U123" s="742" t="str">
        <f t="shared" si="22"/>
        <v>0.0%</v>
      </c>
      <c r="V123" s="741">
        <f>E123*'PRESENT RATES'!N364</f>
        <v>0</v>
      </c>
      <c r="W123" s="253">
        <f>E123*'PROPOSED RATES (SCHOOL)'!N364</f>
        <v>0</v>
      </c>
      <c r="X123" s="742" t="str">
        <f t="shared" si="23"/>
        <v>0.0%</v>
      </c>
      <c r="Y123" s="741">
        <f>E123*'PRESENT RATES'!O364</f>
        <v>0</v>
      </c>
      <c r="Z123" s="253">
        <f>E123*'PROPOSED RATES (SCHOOL)'!O364</f>
        <v>0</v>
      </c>
      <c r="AA123" s="742" t="str">
        <f t="shared" si="24"/>
        <v>0.0%</v>
      </c>
      <c r="AB123" s="741">
        <f>E123*'PRESENT RATES'!Q364</f>
        <v>0</v>
      </c>
      <c r="AC123" s="250">
        <f>E123*'PROPOSED RATES (SCHOOL)'!Q364</f>
        <v>0</v>
      </c>
      <c r="AD123" s="742" t="str">
        <f t="shared" si="25"/>
        <v>0.0%</v>
      </c>
      <c r="AE123" s="756">
        <f>E123*'PRESENT RATES'!R364</f>
        <v>0</v>
      </c>
      <c r="AF123" s="250">
        <f>E123*'PROPOSED RATES (SCHOOL)'!R364</f>
        <v>0</v>
      </c>
      <c r="AG123" s="742" t="str">
        <f t="shared" si="26"/>
        <v>0.0%</v>
      </c>
      <c r="AH123" s="756">
        <f>E123*'PRESENT RATES'!S364</f>
        <v>0</v>
      </c>
      <c r="AI123" s="250">
        <f>E123*'PROPOSED RATES (SCHOOL)'!S364</f>
        <v>0</v>
      </c>
      <c r="AJ123" s="742" t="str">
        <f t="shared" si="27"/>
        <v>0.0%</v>
      </c>
      <c r="AK123" s="993">
        <f>E123*'PRESENT RATES'!T364</f>
        <v>0</v>
      </c>
      <c r="AL123" s="112">
        <f>E123*'PROPOSED RATES (SCHOOL)'!T364</f>
        <v>0</v>
      </c>
      <c r="AM123" s="742" t="str">
        <f t="shared" si="32"/>
        <v>0.0%</v>
      </c>
      <c r="AN123" s="756">
        <f>E123*'PRESENT RATES'!U364</f>
        <v>0</v>
      </c>
      <c r="AO123" s="250">
        <f>E123*'PROPOSED RATES (SCHOOL)'!U364</f>
        <v>0</v>
      </c>
      <c r="AP123" s="742" t="str">
        <f t="shared" si="28"/>
        <v>0.0%</v>
      </c>
      <c r="AQ123" s="463"/>
      <c r="AR123" s="225">
        <f t="shared" si="33"/>
        <v>111</v>
      </c>
    </row>
    <row r="124" spans="1:44">
      <c r="A124" s="225">
        <f t="shared" si="17"/>
        <v>112</v>
      </c>
      <c r="B124" s="225"/>
      <c r="C124" s="796">
        <f>'LIGHTING MC'!C123</f>
        <v>70</v>
      </c>
      <c r="D124" s="773">
        <f>'LIGHTING MC'!D123</f>
        <v>5800</v>
      </c>
      <c r="E124" s="773">
        <f>'LIGHTING MC (SCHOOL)'!E123</f>
        <v>0</v>
      </c>
      <c r="F124" s="773">
        <f>'LIGHTING MC (SCHOOL)'!F123</f>
        <v>0</v>
      </c>
      <c r="G124" s="741">
        <f>E124*'PRESENT RATES'!I365</f>
        <v>0</v>
      </c>
      <c r="H124" s="253">
        <f>E124*'PROPOSED RATES (SCHOOL)'!I365</f>
        <v>0</v>
      </c>
      <c r="I124" s="742" t="str">
        <f t="shared" si="18"/>
        <v>0.0%</v>
      </c>
      <c r="J124" s="750">
        <f>E124*'PRESENT RATES'!J365</f>
        <v>0</v>
      </c>
      <c r="K124" s="253">
        <f>E124*'PROPOSED RATES'!J365</f>
        <v>0</v>
      </c>
      <c r="L124" s="742" t="str">
        <f t="shared" si="19"/>
        <v>0.0%</v>
      </c>
      <c r="M124" s="741">
        <f>E124*'PRESENT RATES'!K365</f>
        <v>0</v>
      </c>
      <c r="N124" s="253">
        <f>E124*'PROPOSED RATES (SCHOOL)'!K365</f>
        <v>0</v>
      </c>
      <c r="O124" s="742" t="str">
        <f t="shared" si="20"/>
        <v>0.0%</v>
      </c>
      <c r="P124" s="995">
        <f>E124*'PRESENT RATES'!L365</f>
        <v>0</v>
      </c>
      <c r="Q124" s="996">
        <f>E124*'PROPOSED RATES (SCHOOL)'!L365</f>
        <v>0</v>
      </c>
      <c r="R124" s="742" t="str">
        <f t="shared" si="21"/>
        <v>0.0%</v>
      </c>
      <c r="S124" s="741">
        <f>E124*'PRESENT RATES'!M365</f>
        <v>0</v>
      </c>
      <c r="T124" s="253">
        <f>E124*'PROPOSED RATES (SCHOOL)'!M365</f>
        <v>0</v>
      </c>
      <c r="U124" s="742" t="str">
        <f t="shared" si="22"/>
        <v>0.0%</v>
      </c>
      <c r="V124" s="741">
        <f>E124*'PRESENT RATES'!N365</f>
        <v>0</v>
      </c>
      <c r="W124" s="253">
        <f>E124*'PROPOSED RATES (SCHOOL)'!N365</f>
        <v>0</v>
      </c>
      <c r="X124" s="742" t="str">
        <f t="shared" si="23"/>
        <v>0.0%</v>
      </c>
      <c r="Y124" s="741">
        <f>E124*'PRESENT RATES'!O365</f>
        <v>0</v>
      </c>
      <c r="Z124" s="253">
        <f>E124*'PROPOSED RATES (SCHOOL)'!O365</f>
        <v>0</v>
      </c>
      <c r="AA124" s="742" t="str">
        <f t="shared" si="24"/>
        <v>0.0%</v>
      </c>
      <c r="AB124" s="741">
        <f>E124*'PRESENT RATES'!Q365</f>
        <v>0</v>
      </c>
      <c r="AC124" s="250">
        <f>E124*'PROPOSED RATES (SCHOOL)'!Q365</f>
        <v>0</v>
      </c>
      <c r="AD124" s="742" t="str">
        <f t="shared" si="25"/>
        <v>0.0%</v>
      </c>
      <c r="AE124" s="756">
        <f>E124*'PRESENT RATES'!R365</f>
        <v>0</v>
      </c>
      <c r="AF124" s="250">
        <f>E124*'PROPOSED RATES (SCHOOL)'!R365</f>
        <v>0</v>
      </c>
      <c r="AG124" s="742" t="str">
        <f t="shared" si="26"/>
        <v>0.0%</v>
      </c>
      <c r="AH124" s="756">
        <f>E124*'PRESENT RATES'!S365</f>
        <v>0</v>
      </c>
      <c r="AI124" s="250">
        <f>E124*'PROPOSED RATES (SCHOOL)'!S365</f>
        <v>0</v>
      </c>
      <c r="AJ124" s="742" t="str">
        <f t="shared" si="27"/>
        <v>0.0%</v>
      </c>
      <c r="AK124" s="993">
        <f>E124*'PRESENT RATES'!T365</f>
        <v>0</v>
      </c>
      <c r="AL124" s="112">
        <f>E124*'PROPOSED RATES (SCHOOL)'!T365</f>
        <v>0</v>
      </c>
      <c r="AM124" s="742" t="str">
        <f t="shared" si="32"/>
        <v>0.0%</v>
      </c>
      <c r="AN124" s="756">
        <f>E124*'PRESENT RATES'!U365</f>
        <v>0</v>
      </c>
      <c r="AO124" s="250">
        <f>E124*'PROPOSED RATES (SCHOOL)'!U365</f>
        <v>0</v>
      </c>
      <c r="AP124" s="742" t="str">
        <f t="shared" si="28"/>
        <v>0.0%</v>
      </c>
      <c r="AQ124" s="463"/>
      <c r="AR124" s="225">
        <f t="shared" si="33"/>
        <v>112</v>
      </c>
    </row>
    <row r="125" spans="1:44">
      <c r="A125" s="225">
        <f t="shared" si="17"/>
        <v>113</v>
      </c>
      <c r="B125" s="225"/>
      <c r="C125" s="796">
        <f>'LIGHTING MC'!C124</f>
        <v>100</v>
      </c>
      <c r="D125" s="773">
        <f>'LIGHTING MC'!D124</f>
        <v>9500</v>
      </c>
      <c r="E125" s="773">
        <f>'LIGHTING MC (SCHOOL)'!E124</f>
        <v>0</v>
      </c>
      <c r="F125" s="773">
        <f>'LIGHTING MC (SCHOOL)'!F124</f>
        <v>0</v>
      </c>
      <c r="G125" s="741">
        <f>E125*'PRESENT RATES'!I366</f>
        <v>0</v>
      </c>
      <c r="H125" s="253">
        <f>E125*'PROPOSED RATES (SCHOOL)'!I366</f>
        <v>0</v>
      </c>
      <c r="I125" s="742" t="str">
        <f t="shared" si="18"/>
        <v>0.0%</v>
      </c>
      <c r="J125" s="750">
        <f>E125*'PRESENT RATES'!J366</f>
        <v>0</v>
      </c>
      <c r="K125" s="253">
        <f>E125*'PROPOSED RATES'!J366</f>
        <v>0</v>
      </c>
      <c r="L125" s="742" t="str">
        <f t="shared" si="19"/>
        <v>0.0%</v>
      </c>
      <c r="M125" s="741">
        <f>E125*'PRESENT RATES'!K366</f>
        <v>0</v>
      </c>
      <c r="N125" s="253">
        <f>E125*'PROPOSED RATES (SCHOOL)'!K366</f>
        <v>0</v>
      </c>
      <c r="O125" s="742" t="str">
        <f t="shared" si="20"/>
        <v>0.0%</v>
      </c>
      <c r="P125" s="995">
        <f>E125*'PRESENT RATES'!L366</f>
        <v>0</v>
      </c>
      <c r="Q125" s="996">
        <f>E125*'PROPOSED RATES (SCHOOL)'!L366</f>
        <v>0</v>
      </c>
      <c r="R125" s="742" t="str">
        <f t="shared" si="21"/>
        <v>0.0%</v>
      </c>
      <c r="S125" s="741">
        <f>E125*'PRESENT RATES'!M366</f>
        <v>0</v>
      </c>
      <c r="T125" s="253">
        <f>E125*'PROPOSED RATES (SCHOOL)'!M366</f>
        <v>0</v>
      </c>
      <c r="U125" s="742" t="str">
        <f t="shared" si="22"/>
        <v>0.0%</v>
      </c>
      <c r="V125" s="741">
        <f>E125*'PRESENT RATES'!N366</f>
        <v>0</v>
      </c>
      <c r="W125" s="253">
        <f>E125*'PROPOSED RATES (SCHOOL)'!N366</f>
        <v>0</v>
      </c>
      <c r="X125" s="742" t="str">
        <f t="shared" si="23"/>
        <v>0.0%</v>
      </c>
      <c r="Y125" s="741">
        <f>E125*'PRESENT RATES'!O366</f>
        <v>0</v>
      </c>
      <c r="Z125" s="253">
        <f>E125*'PROPOSED RATES (SCHOOL)'!O366</f>
        <v>0</v>
      </c>
      <c r="AA125" s="742" t="str">
        <f t="shared" si="24"/>
        <v>0.0%</v>
      </c>
      <c r="AB125" s="741">
        <f>E125*'PRESENT RATES'!Q366</f>
        <v>0</v>
      </c>
      <c r="AC125" s="250">
        <f>E125*'PROPOSED RATES (SCHOOL)'!Q366</f>
        <v>0</v>
      </c>
      <c r="AD125" s="742" t="str">
        <f t="shared" si="25"/>
        <v>0.0%</v>
      </c>
      <c r="AE125" s="756">
        <f>E125*'PRESENT RATES'!R366</f>
        <v>0</v>
      </c>
      <c r="AF125" s="250">
        <f>E125*'PROPOSED RATES (SCHOOL)'!R366</f>
        <v>0</v>
      </c>
      <c r="AG125" s="742" t="str">
        <f t="shared" si="26"/>
        <v>0.0%</v>
      </c>
      <c r="AH125" s="756">
        <f>E125*'PRESENT RATES'!S366</f>
        <v>0</v>
      </c>
      <c r="AI125" s="250">
        <f>E125*'PROPOSED RATES (SCHOOL)'!S366</f>
        <v>0</v>
      </c>
      <c r="AJ125" s="742" t="str">
        <f t="shared" si="27"/>
        <v>0.0%</v>
      </c>
      <c r="AK125" s="993">
        <f>E125*'PRESENT RATES'!T366</f>
        <v>0</v>
      </c>
      <c r="AL125" s="112">
        <f>E125*'PROPOSED RATES (SCHOOL)'!T366</f>
        <v>0</v>
      </c>
      <c r="AM125" s="742" t="str">
        <f t="shared" si="32"/>
        <v>0.0%</v>
      </c>
      <c r="AN125" s="756">
        <f>E125*'PRESENT RATES'!U366</f>
        <v>0</v>
      </c>
      <c r="AO125" s="250">
        <f>E125*'PROPOSED RATES (SCHOOL)'!U366</f>
        <v>0</v>
      </c>
      <c r="AP125" s="742" t="str">
        <f t="shared" si="28"/>
        <v>0.0%</v>
      </c>
      <c r="AQ125" s="463"/>
      <c r="AR125" s="225">
        <f t="shared" si="33"/>
        <v>113</v>
      </c>
    </row>
    <row r="126" spans="1:44">
      <c r="A126" s="225">
        <f t="shared" si="17"/>
        <v>114</v>
      </c>
      <c r="B126" s="225"/>
      <c r="C126" s="796">
        <f>'LIGHTING MC'!C125</f>
        <v>150</v>
      </c>
      <c r="D126" s="773">
        <f>'LIGHTING MC'!D125</f>
        <v>16000</v>
      </c>
      <c r="E126" s="773">
        <f>'LIGHTING MC (SCHOOL)'!E125</f>
        <v>0</v>
      </c>
      <c r="F126" s="773">
        <f>'LIGHTING MC (SCHOOL)'!F125</f>
        <v>0</v>
      </c>
      <c r="G126" s="741">
        <f>E126*'PRESENT RATES'!I367</f>
        <v>0</v>
      </c>
      <c r="H126" s="253">
        <f>E126*'PROPOSED RATES (SCHOOL)'!I367</f>
        <v>0</v>
      </c>
      <c r="I126" s="742" t="str">
        <f t="shared" si="18"/>
        <v>0.0%</v>
      </c>
      <c r="J126" s="750">
        <f>E126*'PRESENT RATES'!J367</f>
        <v>0</v>
      </c>
      <c r="K126" s="253">
        <f>E126*'PROPOSED RATES'!J367</f>
        <v>0</v>
      </c>
      <c r="L126" s="742" t="str">
        <f t="shared" si="19"/>
        <v>0.0%</v>
      </c>
      <c r="M126" s="741">
        <f>E126*'PRESENT RATES'!K367</f>
        <v>0</v>
      </c>
      <c r="N126" s="253">
        <f>E126*'PROPOSED RATES (SCHOOL)'!K367</f>
        <v>0</v>
      </c>
      <c r="O126" s="742" t="str">
        <f t="shared" si="20"/>
        <v>0.0%</v>
      </c>
      <c r="P126" s="995">
        <f>E126*'PRESENT RATES'!L367</f>
        <v>0</v>
      </c>
      <c r="Q126" s="996">
        <f>E126*'PROPOSED RATES (SCHOOL)'!L367</f>
        <v>0</v>
      </c>
      <c r="R126" s="742" t="str">
        <f t="shared" si="21"/>
        <v>0.0%</v>
      </c>
      <c r="S126" s="741">
        <f>E126*'PRESENT RATES'!M367</f>
        <v>0</v>
      </c>
      <c r="T126" s="253">
        <f>E126*'PROPOSED RATES (SCHOOL)'!M367</f>
        <v>0</v>
      </c>
      <c r="U126" s="742" t="str">
        <f t="shared" si="22"/>
        <v>0.0%</v>
      </c>
      <c r="V126" s="741">
        <f>E126*'PRESENT RATES'!N367</f>
        <v>0</v>
      </c>
      <c r="W126" s="253">
        <f>E126*'PROPOSED RATES (SCHOOL)'!N367</f>
        <v>0</v>
      </c>
      <c r="X126" s="742" t="str">
        <f t="shared" si="23"/>
        <v>0.0%</v>
      </c>
      <c r="Y126" s="741">
        <f>E126*'PRESENT RATES'!O367</f>
        <v>0</v>
      </c>
      <c r="Z126" s="253">
        <f>E126*'PROPOSED RATES (SCHOOL)'!O367</f>
        <v>0</v>
      </c>
      <c r="AA126" s="742" t="str">
        <f t="shared" si="24"/>
        <v>0.0%</v>
      </c>
      <c r="AB126" s="741">
        <f>E126*'PRESENT RATES'!Q367</f>
        <v>0</v>
      </c>
      <c r="AC126" s="250">
        <f>E126*'PROPOSED RATES (SCHOOL)'!Q367</f>
        <v>0</v>
      </c>
      <c r="AD126" s="742" t="str">
        <f t="shared" si="25"/>
        <v>0.0%</v>
      </c>
      <c r="AE126" s="756">
        <f>E126*'PRESENT RATES'!R367</f>
        <v>0</v>
      </c>
      <c r="AF126" s="250">
        <f>E126*'PROPOSED RATES (SCHOOL)'!R367</f>
        <v>0</v>
      </c>
      <c r="AG126" s="742" t="str">
        <f t="shared" si="26"/>
        <v>0.0%</v>
      </c>
      <c r="AH126" s="756">
        <f>E126*'PRESENT RATES'!S367</f>
        <v>0</v>
      </c>
      <c r="AI126" s="250">
        <f>E126*'PROPOSED RATES (SCHOOL)'!S367</f>
        <v>0</v>
      </c>
      <c r="AJ126" s="742" t="str">
        <f t="shared" si="27"/>
        <v>0.0%</v>
      </c>
      <c r="AK126" s="993">
        <f>E126*'PRESENT RATES'!T367</f>
        <v>0</v>
      </c>
      <c r="AL126" s="112">
        <f>E126*'PROPOSED RATES (SCHOOL)'!T367</f>
        <v>0</v>
      </c>
      <c r="AM126" s="742" t="str">
        <f t="shared" si="32"/>
        <v>0.0%</v>
      </c>
      <c r="AN126" s="756">
        <f>E126*'PRESENT RATES'!U367</f>
        <v>0</v>
      </c>
      <c r="AO126" s="250">
        <f>E126*'PROPOSED RATES (SCHOOL)'!U367</f>
        <v>0</v>
      </c>
      <c r="AP126" s="742" t="str">
        <f t="shared" si="28"/>
        <v>0.0%</v>
      </c>
      <c r="AQ126" s="463"/>
      <c r="AR126" s="225">
        <f t="shared" si="33"/>
        <v>114</v>
      </c>
    </row>
    <row r="127" spans="1:44">
      <c r="A127" s="225">
        <f t="shared" si="17"/>
        <v>115</v>
      </c>
      <c r="B127" s="225"/>
      <c r="C127" s="796">
        <f>'LIGHTING MC'!C126</f>
        <v>200</v>
      </c>
      <c r="D127" s="773">
        <f>'LIGHTING MC'!D126</f>
        <v>22000</v>
      </c>
      <c r="E127" s="773">
        <f>'LIGHTING MC (SCHOOL)'!E126</f>
        <v>0</v>
      </c>
      <c r="F127" s="773">
        <f>'LIGHTING MC (SCHOOL)'!F126</f>
        <v>0</v>
      </c>
      <c r="G127" s="741">
        <f>E127*'PRESENT RATES'!I368</f>
        <v>0</v>
      </c>
      <c r="H127" s="253">
        <f>E127*'PROPOSED RATES (SCHOOL)'!I368</f>
        <v>0</v>
      </c>
      <c r="I127" s="742" t="str">
        <f t="shared" si="18"/>
        <v>0.0%</v>
      </c>
      <c r="J127" s="750">
        <f>E127*'PRESENT RATES'!J368</f>
        <v>0</v>
      </c>
      <c r="K127" s="253">
        <f>E127*'PROPOSED RATES'!J368</f>
        <v>0</v>
      </c>
      <c r="L127" s="742" t="str">
        <f t="shared" si="19"/>
        <v>0.0%</v>
      </c>
      <c r="M127" s="741">
        <f>E127*'PRESENT RATES'!K368</f>
        <v>0</v>
      </c>
      <c r="N127" s="253">
        <f>E127*'PROPOSED RATES (SCHOOL)'!K368</f>
        <v>0</v>
      </c>
      <c r="O127" s="742" t="str">
        <f t="shared" si="20"/>
        <v>0.0%</v>
      </c>
      <c r="P127" s="995">
        <f>E127*'PRESENT RATES'!L368</f>
        <v>0</v>
      </c>
      <c r="Q127" s="996">
        <f>E127*'PROPOSED RATES (SCHOOL)'!L368</f>
        <v>0</v>
      </c>
      <c r="R127" s="742" t="str">
        <f t="shared" si="21"/>
        <v>0.0%</v>
      </c>
      <c r="S127" s="741">
        <f>E127*'PRESENT RATES'!M368</f>
        <v>0</v>
      </c>
      <c r="T127" s="253">
        <f>E127*'PROPOSED RATES (SCHOOL)'!M368</f>
        <v>0</v>
      </c>
      <c r="U127" s="742" t="str">
        <f t="shared" si="22"/>
        <v>0.0%</v>
      </c>
      <c r="V127" s="741">
        <f>E127*'PRESENT RATES'!N368</f>
        <v>0</v>
      </c>
      <c r="W127" s="253">
        <f>E127*'PROPOSED RATES (SCHOOL)'!N368</f>
        <v>0</v>
      </c>
      <c r="X127" s="742" t="str">
        <f t="shared" si="23"/>
        <v>0.0%</v>
      </c>
      <c r="Y127" s="741">
        <f>E127*'PRESENT RATES'!O368</f>
        <v>0</v>
      </c>
      <c r="Z127" s="253">
        <f>E127*'PROPOSED RATES (SCHOOL)'!O368</f>
        <v>0</v>
      </c>
      <c r="AA127" s="742" t="str">
        <f t="shared" si="24"/>
        <v>0.0%</v>
      </c>
      <c r="AB127" s="741">
        <f>E127*'PRESENT RATES'!Q368</f>
        <v>0</v>
      </c>
      <c r="AC127" s="250">
        <f>E127*'PROPOSED RATES (SCHOOL)'!Q368</f>
        <v>0</v>
      </c>
      <c r="AD127" s="742" t="str">
        <f t="shared" si="25"/>
        <v>0.0%</v>
      </c>
      <c r="AE127" s="756">
        <f>E127*'PRESENT RATES'!R368</f>
        <v>0</v>
      </c>
      <c r="AF127" s="250">
        <f>E127*'PROPOSED RATES (SCHOOL)'!R368</f>
        <v>0</v>
      </c>
      <c r="AG127" s="742" t="str">
        <f t="shared" si="26"/>
        <v>0.0%</v>
      </c>
      <c r="AH127" s="756">
        <f>E127*'PRESENT RATES'!S368</f>
        <v>0</v>
      </c>
      <c r="AI127" s="250">
        <f>E127*'PROPOSED RATES (SCHOOL)'!S368</f>
        <v>0</v>
      </c>
      <c r="AJ127" s="742" t="str">
        <f t="shared" si="27"/>
        <v>0.0%</v>
      </c>
      <c r="AK127" s="993">
        <f>E127*'PRESENT RATES'!T368</f>
        <v>0</v>
      </c>
      <c r="AL127" s="112">
        <f>E127*'PROPOSED RATES (SCHOOL)'!T368</f>
        <v>0</v>
      </c>
      <c r="AM127" s="742" t="str">
        <f t="shared" si="32"/>
        <v>0.0%</v>
      </c>
      <c r="AN127" s="756">
        <f>E127*'PRESENT RATES'!U368</f>
        <v>0</v>
      </c>
      <c r="AO127" s="250">
        <f>E127*'PROPOSED RATES (SCHOOL)'!U368</f>
        <v>0</v>
      </c>
      <c r="AP127" s="742" t="str">
        <f t="shared" si="28"/>
        <v>0.0%</v>
      </c>
      <c r="AQ127" s="463"/>
      <c r="AR127" s="225">
        <f t="shared" si="33"/>
        <v>115</v>
      </c>
    </row>
    <row r="128" spans="1:44">
      <c r="A128" s="225">
        <f t="shared" si="17"/>
        <v>116</v>
      </c>
      <c r="B128" s="225"/>
      <c r="C128" s="796">
        <f>'LIGHTING MC'!C127</f>
        <v>250</v>
      </c>
      <c r="D128" s="773">
        <f>'LIGHTING MC'!D127</f>
        <v>30000</v>
      </c>
      <c r="E128" s="773">
        <f>'LIGHTING MC (SCHOOL)'!E127</f>
        <v>0</v>
      </c>
      <c r="F128" s="773">
        <f>'LIGHTING MC (SCHOOL)'!F127</f>
        <v>0</v>
      </c>
      <c r="G128" s="741">
        <f>E128*'PRESENT RATES'!I369</f>
        <v>0</v>
      </c>
      <c r="H128" s="253">
        <f>E128*'PROPOSED RATES (SCHOOL)'!I369</f>
        <v>0</v>
      </c>
      <c r="I128" s="742" t="str">
        <f t="shared" si="18"/>
        <v>0.0%</v>
      </c>
      <c r="J128" s="750">
        <f>E128*'PRESENT RATES'!J369</f>
        <v>0</v>
      </c>
      <c r="K128" s="253">
        <f>E128*'PROPOSED RATES'!J369</f>
        <v>0</v>
      </c>
      <c r="L128" s="742" t="str">
        <f t="shared" si="19"/>
        <v>0.0%</v>
      </c>
      <c r="M128" s="741">
        <f>E128*'PRESENT RATES'!K369</f>
        <v>0</v>
      </c>
      <c r="N128" s="253">
        <f>E128*'PROPOSED RATES (SCHOOL)'!K369</f>
        <v>0</v>
      </c>
      <c r="O128" s="742" t="str">
        <f t="shared" si="20"/>
        <v>0.0%</v>
      </c>
      <c r="P128" s="995">
        <f>E128*'PRESENT RATES'!L369</f>
        <v>0</v>
      </c>
      <c r="Q128" s="996">
        <f>E128*'PROPOSED RATES (SCHOOL)'!L369</f>
        <v>0</v>
      </c>
      <c r="R128" s="742" t="str">
        <f t="shared" si="21"/>
        <v>0.0%</v>
      </c>
      <c r="S128" s="741">
        <f>E128*'PRESENT RATES'!M369</f>
        <v>0</v>
      </c>
      <c r="T128" s="253">
        <f>E128*'PROPOSED RATES (SCHOOL)'!M369</f>
        <v>0</v>
      </c>
      <c r="U128" s="742" t="str">
        <f t="shared" si="22"/>
        <v>0.0%</v>
      </c>
      <c r="V128" s="741">
        <f>E128*'PRESENT RATES'!N369</f>
        <v>0</v>
      </c>
      <c r="W128" s="253">
        <f>E128*'PROPOSED RATES (SCHOOL)'!N369</f>
        <v>0</v>
      </c>
      <c r="X128" s="742" t="str">
        <f t="shared" si="23"/>
        <v>0.0%</v>
      </c>
      <c r="Y128" s="741">
        <f>E128*'PRESENT RATES'!O369</f>
        <v>0</v>
      </c>
      <c r="Z128" s="253">
        <f>E128*'PROPOSED RATES (SCHOOL)'!O369</f>
        <v>0</v>
      </c>
      <c r="AA128" s="742" t="str">
        <f t="shared" si="24"/>
        <v>0.0%</v>
      </c>
      <c r="AB128" s="741">
        <f>E128*'PRESENT RATES'!Q369</f>
        <v>0</v>
      </c>
      <c r="AC128" s="250">
        <f>E128*'PROPOSED RATES (SCHOOL)'!Q369</f>
        <v>0</v>
      </c>
      <c r="AD128" s="742" t="str">
        <f t="shared" si="25"/>
        <v>0.0%</v>
      </c>
      <c r="AE128" s="756">
        <f>E128*'PRESENT RATES'!R369</f>
        <v>0</v>
      </c>
      <c r="AF128" s="250">
        <f>E128*'PROPOSED RATES (SCHOOL)'!R369</f>
        <v>0</v>
      </c>
      <c r="AG128" s="742" t="str">
        <f t="shared" si="26"/>
        <v>0.0%</v>
      </c>
      <c r="AH128" s="756">
        <f>E128*'PRESENT RATES'!S369</f>
        <v>0</v>
      </c>
      <c r="AI128" s="250">
        <f>E128*'PROPOSED RATES (SCHOOL)'!S369</f>
        <v>0</v>
      </c>
      <c r="AJ128" s="742" t="str">
        <f t="shared" si="27"/>
        <v>0.0%</v>
      </c>
      <c r="AK128" s="993">
        <f>E128*'PRESENT RATES'!T369</f>
        <v>0</v>
      </c>
      <c r="AL128" s="112">
        <f>E128*'PROPOSED RATES (SCHOOL)'!T369</f>
        <v>0</v>
      </c>
      <c r="AM128" s="742" t="str">
        <f t="shared" si="32"/>
        <v>0.0%</v>
      </c>
      <c r="AN128" s="756">
        <f>E128*'PRESENT RATES'!U369</f>
        <v>0</v>
      </c>
      <c r="AO128" s="250">
        <f>E128*'PROPOSED RATES (SCHOOL)'!U369</f>
        <v>0</v>
      </c>
      <c r="AP128" s="742" t="str">
        <f t="shared" si="28"/>
        <v>0.0%</v>
      </c>
      <c r="AQ128" s="463"/>
      <c r="AR128" s="225">
        <f t="shared" si="33"/>
        <v>116</v>
      </c>
    </row>
    <row r="129" spans="1:44">
      <c r="A129" s="225">
        <f t="shared" si="17"/>
        <v>117</v>
      </c>
      <c r="B129" s="225"/>
      <c r="C129" s="796">
        <f>'LIGHTING MC'!C128</f>
        <v>310</v>
      </c>
      <c r="D129" s="773">
        <f>'LIGHTING MC'!D128</f>
        <v>37000</v>
      </c>
      <c r="E129" s="773">
        <f>'LIGHTING MC (SCHOOL)'!E128</f>
        <v>0</v>
      </c>
      <c r="F129" s="773">
        <f>'LIGHTING MC (SCHOOL)'!F128</f>
        <v>0</v>
      </c>
      <c r="G129" s="741">
        <f>E129*'PRESENT RATES'!I370</f>
        <v>0</v>
      </c>
      <c r="H129" s="253">
        <f>E129*'PROPOSED RATES (SCHOOL)'!I370</f>
        <v>0</v>
      </c>
      <c r="I129" s="742" t="str">
        <f t="shared" si="18"/>
        <v>0.0%</v>
      </c>
      <c r="J129" s="750">
        <f>E129*'PRESENT RATES'!J370</f>
        <v>0</v>
      </c>
      <c r="K129" s="253">
        <f>E129*'PROPOSED RATES'!J370</f>
        <v>0</v>
      </c>
      <c r="L129" s="742" t="str">
        <f t="shared" si="19"/>
        <v>0.0%</v>
      </c>
      <c r="M129" s="741">
        <f>E129*'PRESENT RATES'!K370</f>
        <v>0</v>
      </c>
      <c r="N129" s="253">
        <f>E129*'PROPOSED RATES (SCHOOL)'!K370</f>
        <v>0</v>
      </c>
      <c r="O129" s="742" t="str">
        <f t="shared" si="20"/>
        <v>0.0%</v>
      </c>
      <c r="P129" s="995">
        <f>E129*'PRESENT RATES'!L370</f>
        <v>0</v>
      </c>
      <c r="Q129" s="996">
        <f>E129*'PROPOSED RATES (SCHOOL)'!L370</f>
        <v>0</v>
      </c>
      <c r="R129" s="742" t="str">
        <f t="shared" si="21"/>
        <v>0.0%</v>
      </c>
      <c r="S129" s="741">
        <f>E129*'PRESENT RATES'!M370</f>
        <v>0</v>
      </c>
      <c r="T129" s="253">
        <f>E129*'PROPOSED RATES (SCHOOL)'!M370</f>
        <v>0</v>
      </c>
      <c r="U129" s="742" t="str">
        <f t="shared" si="22"/>
        <v>0.0%</v>
      </c>
      <c r="V129" s="741">
        <f>E129*'PRESENT RATES'!N370</f>
        <v>0</v>
      </c>
      <c r="W129" s="253">
        <f>E129*'PROPOSED RATES (SCHOOL)'!N370</f>
        <v>0</v>
      </c>
      <c r="X129" s="742" t="str">
        <f t="shared" si="23"/>
        <v>0.0%</v>
      </c>
      <c r="Y129" s="741">
        <f>E129*'PRESENT RATES'!O370</f>
        <v>0</v>
      </c>
      <c r="Z129" s="253">
        <f>E129*'PROPOSED RATES (SCHOOL)'!O370</f>
        <v>0</v>
      </c>
      <c r="AA129" s="742" t="str">
        <f t="shared" si="24"/>
        <v>0.0%</v>
      </c>
      <c r="AB129" s="741">
        <f>E129*'PRESENT RATES'!Q370</f>
        <v>0</v>
      </c>
      <c r="AC129" s="250">
        <f>E129*'PROPOSED RATES (SCHOOL)'!Q370</f>
        <v>0</v>
      </c>
      <c r="AD129" s="742" t="str">
        <f t="shared" si="25"/>
        <v>0.0%</v>
      </c>
      <c r="AE129" s="756">
        <f>E129*'PRESENT RATES'!R370</f>
        <v>0</v>
      </c>
      <c r="AF129" s="250">
        <f>E129*'PROPOSED RATES (SCHOOL)'!R370</f>
        <v>0</v>
      </c>
      <c r="AG129" s="742" t="str">
        <f t="shared" si="26"/>
        <v>0.0%</v>
      </c>
      <c r="AH129" s="756">
        <f>E129*'PRESENT RATES'!S370</f>
        <v>0</v>
      </c>
      <c r="AI129" s="250">
        <f>E129*'PROPOSED RATES (SCHOOL)'!S370</f>
        <v>0</v>
      </c>
      <c r="AJ129" s="742" t="str">
        <f t="shared" si="27"/>
        <v>0.0%</v>
      </c>
      <c r="AK129" s="993">
        <f>E129*'PRESENT RATES'!T370</f>
        <v>0</v>
      </c>
      <c r="AL129" s="112">
        <f>E129*'PROPOSED RATES (SCHOOL)'!T370</f>
        <v>0</v>
      </c>
      <c r="AM129" s="742" t="str">
        <f t="shared" si="32"/>
        <v>0.0%</v>
      </c>
      <c r="AN129" s="756">
        <f>E129*'PRESENT RATES'!U370</f>
        <v>0</v>
      </c>
      <c r="AO129" s="250">
        <f>E129*'PROPOSED RATES (SCHOOL)'!U370</f>
        <v>0</v>
      </c>
      <c r="AP129" s="742" t="str">
        <f t="shared" si="28"/>
        <v>0.0%</v>
      </c>
      <c r="AQ129" s="463"/>
      <c r="AR129" s="225">
        <f t="shared" si="33"/>
        <v>117</v>
      </c>
    </row>
    <row r="130" spans="1:44">
      <c r="A130" s="225">
        <f t="shared" si="17"/>
        <v>118</v>
      </c>
      <c r="B130" s="225"/>
      <c r="C130" s="796">
        <f>'LIGHTING MC'!C129</f>
        <v>400</v>
      </c>
      <c r="D130" s="773">
        <f>'LIGHTING MC'!D129</f>
        <v>50000</v>
      </c>
      <c r="E130" s="773">
        <f>'LIGHTING MC (SCHOOL)'!E129</f>
        <v>0</v>
      </c>
      <c r="F130" s="773">
        <f>'LIGHTING MC (SCHOOL)'!F129</f>
        <v>0</v>
      </c>
      <c r="G130" s="741">
        <f>E130*'PRESENT RATES'!I371</f>
        <v>0</v>
      </c>
      <c r="H130" s="253">
        <f>E130*'PROPOSED RATES (SCHOOL)'!I371</f>
        <v>0</v>
      </c>
      <c r="I130" s="742" t="str">
        <f t="shared" si="18"/>
        <v>0.0%</v>
      </c>
      <c r="J130" s="750">
        <f>E130*'PRESENT RATES'!J371</f>
        <v>0</v>
      </c>
      <c r="K130" s="253">
        <f>E130*'PROPOSED RATES'!J371</f>
        <v>0</v>
      </c>
      <c r="L130" s="742" t="str">
        <f t="shared" si="19"/>
        <v>0.0%</v>
      </c>
      <c r="M130" s="741">
        <f>E130*'PRESENT RATES'!K371</f>
        <v>0</v>
      </c>
      <c r="N130" s="253">
        <f>E130*'PROPOSED RATES (SCHOOL)'!K371</f>
        <v>0</v>
      </c>
      <c r="O130" s="742" t="str">
        <f t="shared" si="20"/>
        <v>0.0%</v>
      </c>
      <c r="P130" s="995">
        <f>E130*'PRESENT RATES'!L371</f>
        <v>0</v>
      </c>
      <c r="Q130" s="996">
        <f>E130*'PROPOSED RATES (SCHOOL)'!L371</f>
        <v>0</v>
      </c>
      <c r="R130" s="742" t="str">
        <f t="shared" si="21"/>
        <v>0.0%</v>
      </c>
      <c r="S130" s="741">
        <f>E130*'PRESENT RATES'!M371</f>
        <v>0</v>
      </c>
      <c r="T130" s="253">
        <f>E130*'PROPOSED RATES (SCHOOL)'!M371</f>
        <v>0</v>
      </c>
      <c r="U130" s="742" t="str">
        <f t="shared" si="22"/>
        <v>0.0%</v>
      </c>
      <c r="V130" s="741">
        <f>E130*'PRESENT RATES'!N371</f>
        <v>0</v>
      </c>
      <c r="W130" s="253">
        <f>E130*'PROPOSED RATES (SCHOOL)'!N371</f>
        <v>0</v>
      </c>
      <c r="X130" s="742" t="str">
        <f t="shared" si="23"/>
        <v>0.0%</v>
      </c>
      <c r="Y130" s="741">
        <f>E130*'PRESENT RATES'!O371</f>
        <v>0</v>
      </c>
      <c r="Z130" s="253">
        <f>E130*'PROPOSED RATES (SCHOOL)'!O371</f>
        <v>0</v>
      </c>
      <c r="AA130" s="742" t="str">
        <f t="shared" si="24"/>
        <v>0.0%</v>
      </c>
      <c r="AB130" s="741">
        <f>E130*'PRESENT RATES'!Q371</f>
        <v>0</v>
      </c>
      <c r="AC130" s="250">
        <f>E130*'PROPOSED RATES (SCHOOL)'!Q371</f>
        <v>0</v>
      </c>
      <c r="AD130" s="742" t="str">
        <f t="shared" si="25"/>
        <v>0.0%</v>
      </c>
      <c r="AE130" s="756">
        <f>E130*'PRESENT RATES'!R371</f>
        <v>0</v>
      </c>
      <c r="AF130" s="250">
        <f>E130*'PROPOSED RATES (SCHOOL)'!R371</f>
        <v>0</v>
      </c>
      <c r="AG130" s="742" t="str">
        <f t="shared" si="26"/>
        <v>0.0%</v>
      </c>
      <c r="AH130" s="756">
        <f>E130*'PRESENT RATES'!S371</f>
        <v>0</v>
      </c>
      <c r="AI130" s="250">
        <f>E130*'PROPOSED RATES (SCHOOL)'!S371</f>
        <v>0</v>
      </c>
      <c r="AJ130" s="742" t="str">
        <f t="shared" si="27"/>
        <v>0.0%</v>
      </c>
      <c r="AK130" s="993">
        <f>E130*'PRESENT RATES'!T371</f>
        <v>0</v>
      </c>
      <c r="AL130" s="112">
        <f>E130*'PROPOSED RATES (SCHOOL)'!T371</f>
        <v>0</v>
      </c>
      <c r="AM130" s="742" t="str">
        <f t="shared" si="32"/>
        <v>0.0%</v>
      </c>
      <c r="AN130" s="756">
        <f>E130*'PRESENT RATES'!U371</f>
        <v>0</v>
      </c>
      <c r="AO130" s="250">
        <f>E130*'PROPOSED RATES (SCHOOL)'!U371</f>
        <v>0</v>
      </c>
      <c r="AP130" s="742" t="str">
        <f t="shared" si="28"/>
        <v>0.0%</v>
      </c>
      <c r="AQ130" s="463"/>
      <c r="AR130" s="225">
        <f t="shared" si="33"/>
        <v>118</v>
      </c>
    </row>
    <row r="131" spans="1:44">
      <c r="A131" s="225">
        <f t="shared" si="17"/>
        <v>119</v>
      </c>
      <c r="B131" s="225"/>
      <c r="C131" s="796">
        <f>'LIGHTING MC'!C130</f>
        <v>1000</v>
      </c>
      <c r="D131" s="773">
        <f>'LIGHTING MC'!D130</f>
        <v>140000</v>
      </c>
      <c r="E131" s="773">
        <f>'LIGHTING MC (SCHOOL)'!E130</f>
        <v>0</v>
      </c>
      <c r="F131" s="773">
        <f>'LIGHTING MC (SCHOOL)'!F130</f>
        <v>0</v>
      </c>
      <c r="G131" s="741">
        <f>E131*'PRESENT RATES'!I372</f>
        <v>0</v>
      </c>
      <c r="H131" s="253">
        <f>E131*'PROPOSED RATES (SCHOOL)'!I372</f>
        <v>0</v>
      </c>
      <c r="I131" s="742" t="str">
        <f t="shared" si="18"/>
        <v>0.0%</v>
      </c>
      <c r="J131" s="750">
        <f>E131*'PRESENT RATES'!J372</f>
        <v>0</v>
      </c>
      <c r="K131" s="253">
        <f>E131*'PROPOSED RATES'!J372</f>
        <v>0</v>
      </c>
      <c r="L131" s="742" t="str">
        <f t="shared" si="19"/>
        <v>0.0%</v>
      </c>
      <c r="M131" s="741">
        <f>E131*'PRESENT RATES'!K372</f>
        <v>0</v>
      </c>
      <c r="N131" s="253">
        <f>E131*'PROPOSED RATES (SCHOOL)'!K372</f>
        <v>0</v>
      </c>
      <c r="O131" s="742" t="str">
        <f t="shared" si="20"/>
        <v>0.0%</v>
      </c>
      <c r="P131" s="995">
        <f>E131*'PRESENT RATES'!L372</f>
        <v>0</v>
      </c>
      <c r="Q131" s="996">
        <f>E131*'PROPOSED RATES (SCHOOL)'!L372</f>
        <v>0</v>
      </c>
      <c r="R131" s="742" t="str">
        <f t="shared" si="21"/>
        <v>0.0%</v>
      </c>
      <c r="S131" s="741">
        <f>E131*'PRESENT RATES'!M372</f>
        <v>0</v>
      </c>
      <c r="T131" s="253">
        <f>E131*'PROPOSED RATES (SCHOOL)'!M372</f>
        <v>0</v>
      </c>
      <c r="U131" s="742" t="str">
        <f t="shared" si="22"/>
        <v>0.0%</v>
      </c>
      <c r="V131" s="741">
        <f>E131*'PRESENT RATES'!N372</f>
        <v>0</v>
      </c>
      <c r="W131" s="253">
        <f>E131*'PROPOSED RATES (SCHOOL)'!N372</f>
        <v>0</v>
      </c>
      <c r="X131" s="742" t="str">
        <f t="shared" si="23"/>
        <v>0.0%</v>
      </c>
      <c r="Y131" s="741">
        <f>E131*'PRESENT RATES'!O372</f>
        <v>0</v>
      </c>
      <c r="Z131" s="253">
        <f>E131*'PROPOSED RATES (SCHOOL)'!O372</f>
        <v>0</v>
      </c>
      <c r="AA131" s="742" t="str">
        <f t="shared" si="24"/>
        <v>0.0%</v>
      </c>
      <c r="AB131" s="741">
        <f>E131*'PRESENT RATES'!Q372</f>
        <v>0</v>
      </c>
      <c r="AC131" s="250">
        <f>E131*'PROPOSED RATES (SCHOOL)'!Q372</f>
        <v>0</v>
      </c>
      <c r="AD131" s="742" t="str">
        <f t="shared" si="25"/>
        <v>0.0%</v>
      </c>
      <c r="AE131" s="756">
        <f>E131*'PRESENT RATES'!R372</f>
        <v>0</v>
      </c>
      <c r="AF131" s="250">
        <f>E131*'PROPOSED RATES (SCHOOL)'!R372</f>
        <v>0</v>
      </c>
      <c r="AG131" s="742" t="str">
        <f t="shared" si="26"/>
        <v>0.0%</v>
      </c>
      <c r="AH131" s="756">
        <f>E131*'PRESENT RATES'!S372</f>
        <v>0</v>
      </c>
      <c r="AI131" s="250">
        <f>E131*'PROPOSED RATES (SCHOOL)'!S372</f>
        <v>0</v>
      </c>
      <c r="AJ131" s="742" t="str">
        <f t="shared" si="27"/>
        <v>0.0%</v>
      </c>
      <c r="AK131" s="993">
        <f>E131*'PRESENT RATES'!T372</f>
        <v>0</v>
      </c>
      <c r="AL131" s="112">
        <f>E131*'PROPOSED RATES (SCHOOL)'!T372</f>
        <v>0</v>
      </c>
      <c r="AM131" s="742" t="str">
        <f t="shared" si="32"/>
        <v>0.0%</v>
      </c>
      <c r="AN131" s="756">
        <f>E131*'PRESENT RATES'!U372</f>
        <v>0</v>
      </c>
      <c r="AO131" s="250">
        <f>E131*'PROPOSED RATES (SCHOOL)'!U372</f>
        <v>0</v>
      </c>
      <c r="AP131" s="742" t="str">
        <f t="shared" si="28"/>
        <v>0.0%</v>
      </c>
      <c r="AQ131" s="463"/>
      <c r="AR131" s="225">
        <f t="shared" si="33"/>
        <v>119</v>
      </c>
    </row>
    <row r="132" spans="1:44">
      <c r="A132" s="225">
        <f t="shared" si="17"/>
        <v>120</v>
      </c>
      <c r="B132" s="225"/>
      <c r="C132" s="785" t="s">
        <v>302</v>
      </c>
      <c r="D132" s="772"/>
      <c r="E132" s="773"/>
      <c r="F132" s="773"/>
      <c r="G132" s="741"/>
      <c r="H132" s="253"/>
      <c r="I132" s="742"/>
      <c r="J132" s="750"/>
      <c r="K132" s="253"/>
      <c r="L132" s="742"/>
      <c r="M132" s="741"/>
      <c r="N132" s="253"/>
      <c r="O132" s="742"/>
      <c r="P132" s="995"/>
      <c r="Q132" s="996"/>
      <c r="R132" s="742"/>
      <c r="S132" s="741"/>
      <c r="T132" s="253"/>
      <c r="U132" s="742"/>
      <c r="V132" s="741"/>
      <c r="W132" s="253"/>
      <c r="X132" s="742"/>
      <c r="Y132" s="741"/>
      <c r="Z132" s="253"/>
      <c r="AA132" s="742"/>
      <c r="AB132" s="741"/>
      <c r="AC132" s="250"/>
      <c r="AD132" s="742"/>
      <c r="AE132" s="756"/>
      <c r="AF132" s="250"/>
      <c r="AG132" s="742"/>
      <c r="AH132" s="756"/>
      <c r="AI132" s="250"/>
      <c r="AJ132" s="742"/>
      <c r="AK132" s="993"/>
      <c r="AL132" s="112"/>
      <c r="AM132" s="742"/>
      <c r="AN132" s="756"/>
      <c r="AO132" s="250"/>
      <c r="AP132" s="742"/>
      <c r="AR132" s="225">
        <f t="shared" si="33"/>
        <v>120</v>
      </c>
    </row>
    <row r="133" spans="1:44">
      <c r="A133" s="225">
        <f t="shared" si="17"/>
        <v>121</v>
      </c>
      <c r="B133" s="225"/>
      <c r="C133" s="796">
        <f>'LIGHTING MC'!C132</f>
        <v>50</v>
      </c>
      <c r="D133" s="773">
        <f>'LIGHTING MC'!D132</f>
        <v>4000</v>
      </c>
      <c r="E133" s="773">
        <f>'LIGHTING MC (SCHOOL)'!E132</f>
        <v>0</v>
      </c>
      <c r="F133" s="773">
        <f>'LIGHTING MC (SCHOOL)'!F132</f>
        <v>0</v>
      </c>
      <c r="G133" s="741">
        <f>E133*'PRESENT RATES'!I374</f>
        <v>0</v>
      </c>
      <c r="H133" s="253">
        <f>E133*'PROPOSED RATES (SCHOOL)'!I374</f>
        <v>0</v>
      </c>
      <c r="I133" s="742" t="str">
        <f t="shared" si="18"/>
        <v>0.0%</v>
      </c>
      <c r="J133" s="750">
        <f>E133*'PRESENT RATES'!J374</f>
        <v>0</v>
      </c>
      <c r="K133" s="253">
        <f>E133*'PROPOSED RATES'!J374</f>
        <v>0</v>
      </c>
      <c r="L133" s="742" t="str">
        <f t="shared" si="19"/>
        <v>0.0%</v>
      </c>
      <c r="M133" s="741">
        <f>E133*'PRESENT RATES'!K374</f>
        <v>0</v>
      </c>
      <c r="N133" s="253">
        <f>E133*'PROPOSED RATES (SCHOOL)'!K374</f>
        <v>0</v>
      </c>
      <c r="O133" s="742" t="str">
        <f t="shared" si="20"/>
        <v>0.0%</v>
      </c>
      <c r="P133" s="995">
        <f>E133*'PRESENT RATES'!L374</f>
        <v>0</v>
      </c>
      <c r="Q133" s="996">
        <f>E133*'PROPOSED RATES (SCHOOL)'!L374</f>
        <v>0</v>
      </c>
      <c r="R133" s="742" t="str">
        <f t="shared" si="21"/>
        <v>0.0%</v>
      </c>
      <c r="S133" s="741">
        <f>E133*'PRESENT RATES'!M374</f>
        <v>0</v>
      </c>
      <c r="T133" s="253">
        <f>E133*'PROPOSED RATES (SCHOOL)'!M374</f>
        <v>0</v>
      </c>
      <c r="U133" s="742" t="str">
        <f t="shared" si="22"/>
        <v>0.0%</v>
      </c>
      <c r="V133" s="741">
        <f>E133*'PRESENT RATES'!N374</f>
        <v>0</v>
      </c>
      <c r="W133" s="253">
        <f>E133*'PROPOSED RATES (SCHOOL)'!N374</f>
        <v>0</v>
      </c>
      <c r="X133" s="742" t="str">
        <f t="shared" si="23"/>
        <v>0.0%</v>
      </c>
      <c r="Y133" s="741">
        <f>E133*'PRESENT RATES'!O374</f>
        <v>0</v>
      </c>
      <c r="Z133" s="253">
        <f>E133*'PROPOSED RATES (SCHOOL)'!O374</f>
        <v>0</v>
      </c>
      <c r="AA133" s="742" t="str">
        <f t="shared" si="24"/>
        <v>0.0%</v>
      </c>
      <c r="AB133" s="741">
        <f>E133*'PRESENT RATES'!Q374</f>
        <v>0</v>
      </c>
      <c r="AC133" s="250">
        <f>E133*'PROPOSED RATES (SCHOOL)'!Q374</f>
        <v>0</v>
      </c>
      <c r="AD133" s="742" t="str">
        <f t="shared" si="25"/>
        <v>0.0%</v>
      </c>
      <c r="AE133" s="756">
        <f>E133*'PRESENT RATES'!R374</f>
        <v>0</v>
      </c>
      <c r="AF133" s="250">
        <f>E133*'PROPOSED RATES (SCHOOL)'!R374</f>
        <v>0</v>
      </c>
      <c r="AG133" s="742" t="str">
        <f t="shared" si="26"/>
        <v>0.0%</v>
      </c>
      <c r="AH133" s="756">
        <f>E133*'PRESENT RATES'!S374</f>
        <v>0</v>
      </c>
      <c r="AI133" s="250">
        <f>E133*'PROPOSED RATES (SCHOOL)'!S374</f>
        <v>0</v>
      </c>
      <c r="AJ133" s="742" t="str">
        <f t="shared" si="27"/>
        <v>0.0%</v>
      </c>
      <c r="AK133" s="993">
        <f>E133*'PRESENT RATES'!T374</f>
        <v>0</v>
      </c>
      <c r="AL133" s="112">
        <f>E133*'PROPOSED RATES (SCHOOL)'!T374</f>
        <v>0</v>
      </c>
      <c r="AM133" s="742" t="str">
        <f t="shared" si="32"/>
        <v>0.0%</v>
      </c>
      <c r="AN133" s="756">
        <f>E133*'PRESENT RATES'!U374</f>
        <v>0</v>
      </c>
      <c r="AO133" s="250">
        <f>E133*'PROPOSED RATES (SCHOOL)'!U374</f>
        <v>0</v>
      </c>
      <c r="AP133" s="742" t="str">
        <f t="shared" si="28"/>
        <v>0.0%</v>
      </c>
      <c r="AR133" s="225">
        <f t="shared" si="33"/>
        <v>121</v>
      </c>
    </row>
    <row r="134" spans="1:44">
      <c r="A134" s="225">
        <f t="shared" si="17"/>
        <v>122</v>
      </c>
      <c r="B134" s="225"/>
      <c r="C134" s="796">
        <f>'LIGHTING MC'!C133</f>
        <v>70</v>
      </c>
      <c r="D134" s="773">
        <f>'LIGHTING MC'!D133</f>
        <v>5800</v>
      </c>
      <c r="E134" s="773">
        <f>'LIGHTING MC (SCHOOL)'!E133</f>
        <v>0</v>
      </c>
      <c r="F134" s="773">
        <f>'LIGHTING MC (SCHOOL)'!F133</f>
        <v>0</v>
      </c>
      <c r="G134" s="741">
        <f>E134*'PRESENT RATES'!I375</f>
        <v>0</v>
      </c>
      <c r="H134" s="253">
        <f>E134*'PROPOSED RATES (SCHOOL)'!I375</f>
        <v>0</v>
      </c>
      <c r="I134" s="742" t="str">
        <f t="shared" si="18"/>
        <v>0.0%</v>
      </c>
      <c r="J134" s="750">
        <f>E134*'PRESENT RATES'!J375</f>
        <v>0</v>
      </c>
      <c r="K134" s="253">
        <f>E134*'PROPOSED RATES'!J375</f>
        <v>0</v>
      </c>
      <c r="L134" s="742" t="str">
        <f t="shared" si="19"/>
        <v>0.0%</v>
      </c>
      <c r="M134" s="741">
        <f>E134*'PRESENT RATES'!K375</f>
        <v>0</v>
      </c>
      <c r="N134" s="253">
        <f>E134*'PROPOSED RATES (SCHOOL)'!K375</f>
        <v>0</v>
      </c>
      <c r="O134" s="742" t="str">
        <f t="shared" si="20"/>
        <v>0.0%</v>
      </c>
      <c r="P134" s="995">
        <f>E134*'PRESENT RATES'!L375</f>
        <v>0</v>
      </c>
      <c r="Q134" s="996">
        <f>E134*'PROPOSED RATES (SCHOOL)'!L375</f>
        <v>0</v>
      </c>
      <c r="R134" s="742" t="str">
        <f t="shared" si="21"/>
        <v>0.0%</v>
      </c>
      <c r="S134" s="741">
        <f>E134*'PRESENT RATES'!M375</f>
        <v>0</v>
      </c>
      <c r="T134" s="253">
        <f>E134*'PROPOSED RATES (SCHOOL)'!M375</f>
        <v>0</v>
      </c>
      <c r="U134" s="742" t="str">
        <f t="shared" si="22"/>
        <v>0.0%</v>
      </c>
      <c r="V134" s="741">
        <f>E134*'PRESENT RATES'!N375</f>
        <v>0</v>
      </c>
      <c r="W134" s="253">
        <f>E134*'PROPOSED RATES (SCHOOL)'!N375</f>
        <v>0</v>
      </c>
      <c r="X134" s="742" t="str">
        <f t="shared" si="23"/>
        <v>0.0%</v>
      </c>
      <c r="Y134" s="741">
        <f>E134*'PRESENT RATES'!O375</f>
        <v>0</v>
      </c>
      <c r="Z134" s="253">
        <f>E134*'PROPOSED RATES (SCHOOL)'!O375</f>
        <v>0</v>
      </c>
      <c r="AA134" s="742" t="str">
        <f t="shared" si="24"/>
        <v>0.0%</v>
      </c>
      <c r="AB134" s="741">
        <f>E134*'PRESENT RATES'!Q375</f>
        <v>0</v>
      </c>
      <c r="AC134" s="250">
        <f>E134*'PROPOSED RATES (SCHOOL)'!Q375</f>
        <v>0</v>
      </c>
      <c r="AD134" s="742" t="str">
        <f t="shared" si="25"/>
        <v>0.0%</v>
      </c>
      <c r="AE134" s="756">
        <f>E134*'PRESENT RATES'!R375</f>
        <v>0</v>
      </c>
      <c r="AF134" s="250">
        <f>E134*'PROPOSED RATES (SCHOOL)'!R375</f>
        <v>0</v>
      </c>
      <c r="AG134" s="742" t="str">
        <f t="shared" si="26"/>
        <v>0.0%</v>
      </c>
      <c r="AH134" s="756">
        <f>E134*'PRESENT RATES'!S375</f>
        <v>0</v>
      </c>
      <c r="AI134" s="250">
        <f>E134*'PROPOSED RATES (SCHOOL)'!S375</f>
        <v>0</v>
      </c>
      <c r="AJ134" s="742" t="str">
        <f t="shared" si="27"/>
        <v>0.0%</v>
      </c>
      <c r="AK134" s="993">
        <f>E134*'PRESENT RATES'!T375</f>
        <v>0</v>
      </c>
      <c r="AL134" s="112">
        <f>E134*'PROPOSED RATES (SCHOOL)'!T375</f>
        <v>0</v>
      </c>
      <c r="AM134" s="742" t="str">
        <f t="shared" si="32"/>
        <v>0.0%</v>
      </c>
      <c r="AN134" s="756">
        <f>E134*'PRESENT RATES'!U375</f>
        <v>0</v>
      </c>
      <c r="AO134" s="250">
        <f>E134*'PROPOSED RATES (SCHOOL)'!U375</f>
        <v>0</v>
      </c>
      <c r="AP134" s="742" t="str">
        <f t="shared" si="28"/>
        <v>0.0%</v>
      </c>
      <c r="AQ134" s="462"/>
      <c r="AR134" s="225">
        <f t="shared" si="33"/>
        <v>122</v>
      </c>
    </row>
    <row r="135" spans="1:44">
      <c r="A135" s="225">
        <f t="shared" si="17"/>
        <v>123</v>
      </c>
      <c r="B135" s="225"/>
      <c r="C135" s="796">
        <f>'LIGHTING MC'!C134</f>
        <v>100</v>
      </c>
      <c r="D135" s="773">
        <f>'LIGHTING MC'!D134</f>
        <v>9500</v>
      </c>
      <c r="E135" s="773">
        <f>'LIGHTING MC (SCHOOL)'!E134</f>
        <v>0</v>
      </c>
      <c r="F135" s="773">
        <f>'LIGHTING MC (SCHOOL)'!F134</f>
        <v>0</v>
      </c>
      <c r="G135" s="741">
        <f>E135*'PRESENT RATES'!I376</f>
        <v>0</v>
      </c>
      <c r="H135" s="253">
        <f>E135*'PROPOSED RATES (SCHOOL)'!I376</f>
        <v>0</v>
      </c>
      <c r="I135" s="742" t="str">
        <f t="shared" si="18"/>
        <v>0.0%</v>
      </c>
      <c r="J135" s="750">
        <f>E135*'PRESENT RATES'!J376</f>
        <v>0</v>
      </c>
      <c r="K135" s="253">
        <f>E135*'PROPOSED RATES'!J376</f>
        <v>0</v>
      </c>
      <c r="L135" s="742" t="str">
        <f t="shared" si="19"/>
        <v>0.0%</v>
      </c>
      <c r="M135" s="741">
        <f>E135*'PRESENT RATES'!K376</f>
        <v>0</v>
      </c>
      <c r="N135" s="253">
        <f>E135*'PROPOSED RATES (SCHOOL)'!K376</f>
        <v>0</v>
      </c>
      <c r="O135" s="742" t="str">
        <f t="shared" si="20"/>
        <v>0.0%</v>
      </c>
      <c r="P135" s="995">
        <f>E135*'PRESENT RATES'!L376</f>
        <v>0</v>
      </c>
      <c r="Q135" s="996">
        <f>E135*'PROPOSED RATES (SCHOOL)'!L376</f>
        <v>0</v>
      </c>
      <c r="R135" s="742" t="str">
        <f t="shared" si="21"/>
        <v>0.0%</v>
      </c>
      <c r="S135" s="741">
        <f>E135*'PRESENT RATES'!M376</f>
        <v>0</v>
      </c>
      <c r="T135" s="253">
        <f>E135*'PROPOSED RATES (SCHOOL)'!M376</f>
        <v>0</v>
      </c>
      <c r="U135" s="742" t="str">
        <f t="shared" si="22"/>
        <v>0.0%</v>
      </c>
      <c r="V135" s="741">
        <f>E135*'PRESENT RATES'!N376</f>
        <v>0</v>
      </c>
      <c r="W135" s="253">
        <f>E135*'PROPOSED RATES (SCHOOL)'!N376</f>
        <v>0</v>
      </c>
      <c r="X135" s="742" t="str">
        <f t="shared" si="23"/>
        <v>0.0%</v>
      </c>
      <c r="Y135" s="741">
        <f>E135*'PRESENT RATES'!O376</f>
        <v>0</v>
      </c>
      <c r="Z135" s="253">
        <f>E135*'PROPOSED RATES (SCHOOL)'!O376</f>
        <v>0</v>
      </c>
      <c r="AA135" s="742" t="str">
        <f t="shared" si="24"/>
        <v>0.0%</v>
      </c>
      <c r="AB135" s="741">
        <f>E135*'PRESENT RATES'!Q376</f>
        <v>0</v>
      </c>
      <c r="AC135" s="250">
        <f>E135*'PROPOSED RATES (SCHOOL)'!Q376</f>
        <v>0</v>
      </c>
      <c r="AD135" s="742" t="str">
        <f t="shared" si="25"/>
        <v>0.0%</v>
      </c>
      <c r="AE135" s="756">
        <f>E135*'PRESENT RATES'!R376</f>
        <v>0</v>
      </c>
      <c r="AF135" s="250">
        <f>E135*'PROPOSED RATES (SCHOOL)'!R376</f>
        <v>0</v>
      </c>
      <c r="AG135" s="742" t="str">
        <f t="shared" si="26"/>
        <v>0.0%</v>
      </c>
      <c r="AH135" s="756">
        <f>E135*'PRESENT RATES'!S376</f>
        <v>0</v>
      </c>
      <c r="AI135" s="250">
        <f>E135*'PROPOSED RATES (SCHOOL)'!S376</f>
        <v>0</v>
      </c>
      <c r="AJ135" s="742" t="str">
        <f t="shared" si="27"/>
        <v>0.0%</v>
      </c>
      <c r="AK135" s="993">
        <f>E135*'PRESENT RATES'!T376</f>
        <v>0</v>
      </c>
      <c r="AL135" s="112">
        <f>E135*'PROPOSED RATES (SCHOOL)'!T376</f>
        <v>0</v>
      </c>
      <c r="AM135" s="742" t="str">
        <f t="shared" si="32"/>
        <v>0.0%</v>
      </c>
      <c r="AN135" s="756">
        <f>E135*'PRESENT RATES'!U376</f>
        <v>0</v>
      </c>
      <c r="AO135" s="250">
        <f>E135*'PROPOSED RATES (SCHOOL)'!U376</f>
        <v>0</v>
      </c>
      <c r="AP135" s="742" t="str">
        <f t="shared" si="28"/>
        <v>0.0%</v>
      </c>
      <c r="AQ135" s="463"/>
      <c r="AR135" s="225">
        <f t="shared" si="33"/>
        <v>123</v>
      </c>
    </row>
    <row r="136" spans="1:44">
      <c r="A136" s="225">
        <f t="shared" si="17"/>
        <v>124</v>
      </c>
      <c r="B136" s="225"/>
      <c r="C136" s="796">
        <f>'LIGHTING MC'!C135</f>
        <v>150</v>
      </c>
      <c r="D136" s="773">
        <f>'LIGHTING MC'!D135</f>
        <v>16000</v>
      </c>
      <c r="E136" s="773">
        <f>'LIGHTING MC (SCHOOL)'!E135</f>
        <v>0</v>
      </c>
      <c r="F136" s="773">
        <f>'LIGHTING MC (SCHOOL)'!F135</f>
        <v>0</v>
      </c>
      <c r="G136" s="741">
        <f>E136*'PRESENT RATES'!I377</f>
        <v>0</v>
      </c>
      <c r="H136" s="253">
        <f>E136*'PROPOSED RATES (SCHOOL)'!I377</f>
        <v>0</v>
      </c>
      <c r="I136" s="742" t="str">
        <f t="shared" si="18"/>
        <v>0.0%</v>
      </c>
      <c r="J136" s="750">
        <f>E136*'PRESENT RATES'!J377</f>
        <v>0</v>
      </c>
      <c r="K136" s="253">
        <f>E136*'PROPOSED RATES'!J377</f>
        <v>0</v>
      </c>
      <c r="L136" s="742" t="str">
        <f t="shared" si="19"/>
        <v>0.0%</v>
      </c>
      <c r="M136" s="741">
        <f>E136*'PRESENT RATES'!K377</f>
        <v>0</v>
      </c>
      <c r="N136" s="253">
        <f>E136*'PROPOSED RATES (SCHOOL)'!K377</f>
        <v>0</v>
      </c>
      <c r="O136" s="742" t="str">
        <f t="shared" si="20"/>
        <v>0.0%</v>
      </c>
      <c r="P136" s="995">
        <f>E136*'PRESENT RATES'!L377</f>
        <v>0</v>
      </c>
      <c r="Q136" s="996">
        <f>E136*'PROPOSED RATES (SCHOOL)'!L377</f>
        <v>0</v>
      </c>
      <c r="R136" s="742" t="str">
        <f t="shared" si="21"/>
        <v>0.0%</v>
      </c>
      <c r="S136" s="741">
        <f>E136*'PRESENT RATES'!M377</f>
        <v>0</v>
      </c>
      <c r="T136" s="253">
        <f>E136*'PROPOSED RATES (SCHOOL)'!M377</f>
        <v>0</v>
      </c>
      <c r="U136" s="742" t="str">
        <f t="shared" si="22"/>
        <v>0.0%</v>
      </c>
      <c r="V136" s="741">
        <f>E136*'PRESENT RATES'!N377</f>
        <v>0</v>
      </c>
      <c r="W136" s="253">
        <f>E136*'PROPOSED RATES (SCHOOL)'!N377</f>
        <v>0</v>
      </c>
      <c r="X136" s="742" t="str">
        <f t="shared" si="23"/>
        <v>0.0%</v>
      </c>
      <c r="Y136" s="741">
        <f>E136*'PRESENT RATES'!O377</f>
        <v>0</v>
      </c>
      <c r="Z136" s="253">
        <f>E136*'PROPOSED RATES (SCHOOL)'!O377</f>
        <v>0</v>
      </c>
      <c r="AA136" s="742" t="str">
        <f t="shared" si="24"/>
        <v>0.0%</v>
      </c>
      <c r="AB136" s="741">
        <f>E136*'PRESENT RATES'!Q377</f>
        <v>0</v>
      </c>
      <c r="AC136" s="250">
        <f>E136*'PROPOSED RATES (SCHOOL)'!Q377</f>
        <v>0</v>
      </c>
      <c r="AD136" s="742" t="str">
        <f t="shared" si="25"/>
        <v>0.0%</v>
      </c>
      <c r="AE136" s="756">
        <f>E136*'PRESENT RATES'!R377</f>
        <v>0</v>
      </c>
      <c r="AF136" s="250">
        <f>E136*'PROPOSED RATES (SCHOOL)'!R377</f>
        <v>0</v>
      </c>
      <c r="AG136" s="742" t="str">
        <f t="shared" si="26"/>
        <v>0.0%</v>
      </c>
      <c r="AH136" s="756">
        <f>E136*'PRESENT RATES'!S377</f>
        <v>0</v>
      </c>
      <c r="AI136" s="250">
        <f>E136*'PROPOSED RATES (SCHOOL)'!S377</f>
        <v>0</v>
      </c>
      <c r="AJ136" s="742" t="str">
        <f t="shared" si="27"/>
        <v>0.0%</v>
      </c>
      <c r="AK136" s="993">
        <f>E136*'PRESENT RATES'!T377</f>
        <v>0</v>
      </c>
      <c r="AL136" s="112">
        <f>E136*'PROPOSED RATES (SCHOOL)'!T377</f>
        <v>0</v>
      </c>
      <c r="AM136" s="742" t="str">
        <f t="shared" si="32"/>
        <v>0.0%</v>
      </c>
      <c r="AN136" s="756">
        <f>E136*'PRESENT RATES'!U377</f>
        <v>0</v>
      </c>
      <c r="AO136" s="250">
        <f>E136*'PROPOSED RATES (SCHOOL)'!U377</f>
        <v>0</v>
      </c>
      <c r="AP136" s="742" t="str">
        <f t="shared" si="28"/>
        <v>0.0%</v>
      </c>
      <c r="AQ136" s="463"/>
      <c r="AR136" s="225">
        <f t="shared" si="33"/>
        <v>124</v>
      </c>
    </row>
    <row r="137" spans="1:44">
      <c r="A137" s="225">
        <f t="shared" si="17"/>
        <v>125</v>
      </c>
      <c r="B137" s="573"/>
      <c r="C137" s="785" t="s">
        <v>287</v>
      </c>
      <c r="D137" s="772"/>
      <c r="E137" s="773"/>
      <c r="F137" s="773"/>
      <c r="G137" s="741"/>
      <c r="H137" s="253"/>
      <c r="I137" s="742"/>
      <c r="J137" s="750"/>
      <c r="K137" s="253"/>
      <c r="L137" s="742"/>
      <c r="M137" s="741"/>
      <c r="N137" s="253"/>
      <c r="O137" s="742"/>
      <c r="P137" s="995"/>
      <c r="Q137" s="996"/>
      <c r="R137" s="742"/>
      <c r="S137" s="741"/>
      <c r="T137" s="253"/>
      <c r="U137" s="742"/>
      <c r="V137" s="741"/>
      <c r="W137" s="253"/>
      <c r="X137" s="742"/>
      <c r="Y137" s="741"/>
      <c r="Z137" s="253"/>
      <c r="AA137" s="742"/>
      <c r="AB137" s="741"/>
      <c r="AC137" s="250"/>
      <c r="AD137" s="742"/>
      <c r="AE137" s="756"/>
      <c r="AF137" s="250"/>
      <c r="AG137" s="742"/>
      <c r="AH137" s="756"/>
      <c r="AI137" s="250"/>
      <c r="AJ137" s="742"/>
      <c r="AK137" s="993"/>
      <c r="AL137" s="112"/>
      <c r="AM137" s="742"/>
      <c r="AN137" s="756"/>
      <c r="AO137" s="250"/>
      <c r="AP137" s="742"/>
      <c r="AQ137" s="63"/>
      <c r="AR137" s="225">
        <f t="shared" si="33"/>
        <v>125</v>
      </c>
    </row>
    <row r="138" spans="1:44">
      <c r="A138" s="225">
        <f t="shared" si="17"/>
        <v>126</v>
      </c>
      <c r="B138" s="573"/>
      <c r="C138" s="796">
        <f>'LIGHTING MC'!C137</f>
        <v>50</v>
      </c>
      <c r="D138" s="773">
        <f>'LIGHTING MC'!D137</f>
        <v>4000</v>
      </c>
      <c r="E138" s="773">
        <f>'LIGHTING MC (SCHOOL)'!E137</f>
        <v>0</v>
      </c>
      <c r="F138" s="773">
        <f>'LIGHTING MC (SCHOOL)'!F137</f>
        <v>0</v>
      </c>
      <c r="G138" s="741">
        <f>E138*'PRESENT RATES'!I379</f>
        <v>0</v>
      </c>
      <c r="H138" s="253">
        <f>E138*'PROPOSED RATES (SCHOOL)'!I379</f>
        <v>0</v>
      </c>
      <c r="I138" s="742" t="str">
        <f t="shared" si="18"/>
        <v>0.0%</v>
      </c>
      <c r="J138" s="750">
        <f>E138*'PRESENT RATES'!J379</f>
        <v>0</v>
      </c>
      <c r="K138" s="253">
        <f>E138*'PROPOSED RATES'!J379</f>
        <v>0</v>
      </c>
      <c r="L138" s="742" t="str">
        <f t="shared" si="19"/>
        <v>0.0%</v>
      </c>
      <c r="M138" s="741">
        <f>E138*'PRESENT RATES'!K379</f>
        <v>0</v>
      </c>
      <c r="N138" s="253">
        <f>E138*'PROPOSED RATES (SCHOOL)'!K379</f>
        <v>0</v>
      </c>
      <c r="O138" s="742" t="str">
        <f t="shared" si="20"/>
        <v>0.0%</v>
      </c>
      <c r="P138" s="995">
        <f>E138*'PRESENT RATES'!L379</f>
        <v>0</v>
      </c>
      <c r="Q138" s="996">
        <f>E138*'PROPOSED RATES (SCHOOL)'!L379</f>
        <v>0</v>
      </c>
      <c r="R138" s="742" t="str">
        <f t="shared" si="21"/>
        <v>0.0%</v>
      </c>
      <c r="S138" s="741">
        <f>E138*'PRESENT RATES'!M379</f>
        <v>0</v>
      </c>
      <c r="T138" s="253">
        <f>E138*'PROPOSED RATES (SCHOOL)'!M379</f>
        <v>0</v>
      </c>
      <c r="U138" s="742" t="str">
        <f t="shared" si="22"/>
        <v>0.0%</v>
      </c>
      <c r="V138" s="741">
        <f>E138*'PRESENT RATES'!N379</f>
        <v>0</v>
      </c>
      <c r="W138" s="253">
        <f>E138*'PROPOSED RATES (SCHOOL)'!N379</f>
        <v>0</v>
      </c>
      <c r="X138" s="742" t="str">
        <f t="shared" si="23"/>
        <v>0.0%</v>
      </c>
      <c r="Y138" s="741">
        <f>E138*'PRESENT RATES'!O379</f>
        <v>0</v>
      </c>
      <c r="Z138" s="253">
        <f>E138*'PROPOSED RATES (SCHOOL)'!O379</f>
        <v>0</v>
      </c>
      <c r="AA138" s="742" t="str">
        <f t="shared" si="24"/>
        <v>0.0%</v>
      </c>
      <c r="AB138" s="741">
        <f>E138*'PRESENT RATES'!Q379</f>
        <v>0</v>
      </c>
      <c r="AC138" s="250">
        <f>E138*'PROPOSED RATES (SCHOOL)'!Q379</f>
        <v>0</v>
      </c>
      <c r="AD138" s="742" t="str">
        <f t="shared" si="25"/>
        <v>0.0%</v>
      </c>
      <c r="AE138" s="756">
        <f>E138*'PRESENT RATES'!R379</f>
        <v>0</v>
      </c>
      <c r="AF138" s="250">
        <f>E138*'PROPOSED RATES (SCHOOL)'!R379</f>
        <v>0</v>
      </c>
      <c r="AG138" s="742" t="str">
        <f t="shared" si="26"/>
        <v>0.0%</v>
      </c>
      <c r="AH138" s="756">
        <f>E138*'PRESENT RATES'!S379</f>
        <v>0</v>
      </c>
      <c r="AI138" s="250">
        <f>E138*'PROPOSED RATES (SCHOOL)'!S379</f>
        <v>0</v>
      </c>
      <c r="AJ138" s="742" t="str">
        <f t="shared" si="27"/>
        <v>0.0%</v>
      </c>
      <c r="AK138" s="993">
        <f>E138*'PRESENT RATES'!T379</f>
        <v>0</v>
      </c>
      <c r="AL138" s="112">
        <f>E138*'PROPOSED RATES (SCHOOL)'!T379</f>
        <v>0</v>
      </c>
      <c r="AM138" s="742" t="str">
        <f t="shared" si="32"/>
        <v>0.0%</v>
      </c>
      <c r="AN138" s="756">
        <f>E138*'PRESENT RATES'!U379</f>
        <v>0</v>
      </c>
      <c r="AO138" s="250">
        <f>E138*'PROPOSED RATES (SCHOOL)'!U379</f>
        <v>0</v>
      </c>
      <c r="AP138" s="742" t="str">
        <f t="shared" si="28"/>
        <v>0.0%</v>
      </c>
      <c r="AQ138" s="465"/>
      <c r="AR138" s="225">
        <f t="shared" si="33"/>
        <v>126</v>
      </c>
    </row>
    <row r="139" spans="1:44">
      <c r="A139" s="225">
        <f t="shared" si="17"/>
        <v>127</v>
      </c>
      <c r="B139" s="573"/>
      <c r="C139" s="796">
        <f>'LIGHTING MC'!C138</f>
        <v>70</v>
      </c>
      <c r="D139" s="773">
        <f>'LIGHTING MC'!D138</f>
        <v>5800</v>
      </c>
      <c r="E139" s="773">
        <f>'LIGHTING MC (SCHOOL)'!E138</f>
        <v>0</v>
      </c>
      <c r="F139" s="773">
        <f>'LIGHTING MC (SCHOOL)'!F138</f>
        <v>0</v>
      </c>
      <c r="G139" s="741">
        <f>E139*'PRESENT RATES'!I380</f>
        <v>0</v>
      </c>
      <c r="H139" s="253">
        <f>E139*'PROPOSED RATES (SCHOOL)'!I380</f>
        <v>0</v>
      </c>
      <c r="I139" s="742" t="str">
        <f t="shared" si="18"/>
        <v>0.0%</v>
      </c>
      <c r="J139" s="750">
        <f>E139*'PRESENT RATES'!J380</f>
        <v>0</v>
      </c>
      <c r="K139" s="253">
        <f>E139*'PROPOSED RATES'!J380</f>
        <v>0</v>
      </c>
      <c r="L139" s="742" t="str">
        <f t="shared" si="19"/>
        <v>0.0%</v>
      </c>
      <c r="M139" s="741">
        <f>E139*'PRESENT RATES'!K380</f>
        <v>0</v>
      </c>
      <c r="N139" s="253">
        <f>E139*'PROPOSED RATES (SCHOOL)'!K380</f>
        <v>0</v>
      </c>
      <c r="O139" s="742" t="str">
        <f t="shared" si="20"/>
        <v>0.0%</v>
      </c>
      <c r="P139" s="995">
        <f>E139*'PRESENT RATES'!L380</f>
        <v>0</v>
      </c>
      <c r="Q139" s="996">
        <f>E139*'PROPOSED RATES (SCHOOL)'!L380</f>
        <v>0</v>
      </c>
      <c r="R139" s="742" t="str">
        <f t="shared" si="21"/>
        <v>0.0%</v>
      </c>
      <c r="S139" s="741">
        <f>E139*'PRESENT RATES'!M380</f>
        <v>0</v>
      </c>
      <c r="T139" s="253">
        <f>E139*'PROPOSED RATES (SCHOOL)'!M380</f>
        <v>0</v>
      </c>
      <c r="U139" s="742" t="str">
        <f t="shared" si="22"/>
        <v>0.0%</v>
      </c>
      <c r="V139" s="741">
        <f>E139*'PRESENT RATES'!N380</f>
        <v>0</v>
      </c>
      <c r="W139" s="253">
        <f>E139*'PROPOSED RATES (SCHOOL)'!N380</f>
        <v>0</v>
      </c>
      <c r="X139" s="742" t="str">
        <f t="shared" si="23"/>
        <v>0.0%</v>
      </c>
      <c r="Y139" s="741">
        <f>E139*'PRESENT RATES'!O380</f>
        <v>0</v>
      </c>
      <c r="Z139" s="253">
        <f>E139*'PROPOSED RATES (SCHOOL)'!O380</f>
        <v>0</v>
      </c>
      <c r="AA139" s="742" t="str">
        <f t="shared" si="24"/>
        <v>0.0%</v>
      </c>
      <c r="AB139" s="741">
        <f>E139*'PRESENT RATES'!Q380</f>
        <v>0</v>
      </c>
      <c r="AC139" s="250">
        <f>E139*'PROPOSED RATES (SCHOOL)'!Q380</f>
        <v>0</v>
      </c>
      <c r="AD139" s="742" t="str">
        <f t="shared" si="25"/>
        <v>0.0%</v>
      </c>
      <c r="AE139" s="756">
        <f>E139*'PRESENT RATES'!R380</f>
        <v>0</v>
      </c>
      <c r="AF139" s="250">
        <f>E139*'PROPOSED RATES (SCHOOL)'!R380</f>
        <v>0</v>
      </c>
      <c r="AG139" s="742" t="str">
        <f t="shared" si="26"/>
        <v>0.0%</v>
      </c>
      <c r="AH139" s="756">
        <f>E139*'PRESENT RATES'!S380</f>
        <v>0</v>
      </c>
      <c r="AI139" s="250">
        <f>E139*'PROPOSED RATES (SCHOOL)'!S380</f>
        <v>0</v>
      </c>
      <c r="AJ139" s="742" t="str">
        <f t="shared" si="27"/>
        <v>0.0%</v>
      </c>
      <c r="AK139" s="993">
        <f>E139*'PRESENT RATES'!T380</f>
        <v>0</v>
      </c>
      <c r="AL139" s="112">
        <f>E139*'PROPOSED RATES (SCHOOL)'!T380</f>
        <v>0</v>
      </c>
      <c r="AM139" s="742" t="str">
        <f t="shared" si="32"/>
        <v>0.0%</v>
      </c>
      <c r="AN139" s="756">
        <f>E139*'PRESENT RATES'!U380</f>
        <v>0</v>
      </c>
      <c r="AO139" s="250">
        <f>E139*'PROPOSED RATES (SCHOOL)'!U380</f>
        <v>0</v>
      </c>
      <c r="AP139" s="742" t="str">
        <f t="shared" si="28"/>
        <v>0.0%</v>
      </c>
      <c r="AQ139" s="465"/>
      <c r="AR139" s="225">
        <f t="shared" si="33"/>
        <v>127</v>
      </c>
    </row>
    <row r="140" spans="1:44">
      <c r="A140" s="225">
        <f t="shared" si="17"/>
        <v>128</v>
      </c>
      <c r="B140" s="573"/>
      <c r="C140" s="796">
        <f>'LIGHTING MC'!C139</f>
        <v>100</v>
      </c>
      <c r="D140" s="773">
        <f>'LIGHTING MC'!D139</f>
        <v>9500</v>
      </c>
      <c r="E140" s="773">
        <f>'LIGHTING MC (SCHOOL)'!E139</f>
        <v>0</v>
      </c>
      <c r="F140" s="773">
        <f>'LIGHTING MC (SCHOOL)'!F139</f>
        <v>0</v>
      </c>
      <c r="G140" s="741">
        <f>E140*'PRESENT RATES'!I381</f>
        <v>0</v>
      </c>
      <c r="H140" s="253">
        <f>E140*'PROPOSED RATES (SCHOOL)'!I381</f>
        <v>0</v>
      </c>
      <c r="I140" s="742" t="str">
        <f t="shared" si="18"/>
        <v>0.0%</v>
      </c>
      <c r="J140" s="750">
        <f>E140*'PRESENT RATES'!J381</f>
        <v>0</v>
      </c>
      <c r="K140" s="253">
        <f>E140*'PROPOSED RATES'!J381</f>
        <v>0</v>
      </c>
      <c r="L140" s="742" t="str">
        <f t="shared" si="19"/>
        <v>0.0%</v>
      </c>
      <c r="M140" s="741">
        <f>E140*'PRESENT RATES'!K381</f>
        <v>0</v>
      </c>
      <c r="N140" s="253">
        <f>E140*'PROPOSED RATES (SCHOOL)'!K381</f>
        <v>0</v>
      </c>
      <c r="O140" s="742" t="str">
        <f t="shared" si="20"/>
        <v>0.0%</v>
      </c>
      <c r="P140" s="995">
        <f>E140*'PRESENT RATES'!L381</f>
        <v>0</v>
      </c>
      <c r="Q140" s="996">
        <f>E140*'PROPOSED RATES (SCHOOL)'!L381</f>
        <v>0</v>
      </c>
      <c r="R140" s="742" t="str">
        <f t="shared" si="21"/>
        <v>0.0%</v>
      </c>
      <c r="S140" s="741">
        <f>E140*'PRESENT RATES'!M381</f>
        <v>0</v>
      </c>
      <c r="T140" s="253">
        <f>E140*'PROPOSED RATES (SCHOOL)'!M381</f>
        <v>0</v>
      </c>
      <c r="U140" s="742" t="str">
        <f t="shared" si="22"/>
        <v>0.0%</v>
      </c>
      <c r="V140" s="741">
        <f>E140*'PRESENT RATES'!N381</f>
        <v>0</v>
      </c>
      <c r="W140" s="253">
        <f>E140*'PROPOSED RATES (SCHOOL)'!N381</f>
        <v>0</v>
      </c>
      <c r="X140" s="742" t="str">
        <f t="shared" si="23"/>
        <v>0.0%</v>
      </c>
      <c r="Y140" s="741">
        <f>E140*'PRESENT RATES'!O381</f>
        <v>0</v>
      </c>
      <c r="Z140" s="253">
        <f>E140*'PROPOSED RATES (SCHOOL)'!O381</f>
        <v>0</v>
      </c>
      <c r="AA140" s="742" t="str">
        <f t="shared" si="24"/>
        <v>0.0%</v>
      </c>
      <c r="AB140" s="741">
        <f>E140*'PRESENT RATES'!Q381</f>
        <v>0</v>
      </c>
      <c r="AC140" s="250">
        <f>E140*'PROPOSED RATES (SCHOOL)'!Q381</f>
        <v>0</v>
      </c>
      <c r="AD140" s="742" t="str">
        <f t="shared" si="25"/>
        <v>0.0%</v>
      </c>
      <c r="AE140" s="756">
        <f>E140*'PRESENT RATES'!R381</f>
        <v>0</v>
      </c>
      <c r="AF140" s="250">
        <f>E140*'PROPOSED RATES (SCHOOL)'!R381</f>
        <v>0</v>
      </c>
      <c r="AG140" s="742" t="str">
        <f t="shared" si="26"/>
        <v>0.0%</v>
      </c>
      <c r="AH140" s="756">
        <f>E140*'PRESENT RATES'!S381</f>
        <v>0</v>
      </c>
      <c r="AI140" s="250">
        <f>E140*'PROPOSED RATES (SCHOOL)'!S381</f>
        <v>0</v>
      </c>
      <c r="AJ140" s="742" t="str">
        <f t="shared" si="27"/>
        <v>0.0%</v>
      </c>
      <c r="AK140" s="993">
        <f>E140*'PRESENT RATES'!T381</f>
        <v>0</v>
      </c>
      <c r="AL140" s="112">
        <f>E140*'PROPOSED RATES (SCHOOL)'!T381</f>
        <v>0</v>
      </c>
      <c r="AM140" s="742" t="str">
        <f t="shared" si="32"/>
        <v>0.0%</v>
      </c>
      <c r="AN140" s="756">
        <f>E140*'PRESENT RATES'!U381</f>
        <v>0</v>
      </c>
      <c r="AO140" s="250">
        <f>E140*'PROPOSED RATES (SCHOOL)'!U381</f>
        <v>0</v>
      </c>
      <c r="AP140" s="742" t="str">
        <f t="shared" si="28"/>
        <v>0.0%</v>
      </c>
      <c r="AQ140" s="465"/>
      <c r="AR140" s="225">
        <f t="shared" si="33"/>
        <v>128</v>
      </c>
    </row>
    <row r="141" spans="1:44">
      <c r="A141" s="225">
        <f t="shared" si="17"/>
        <v>129</v>
      </c>
      <c r="B141" s="573"/>
      <c r="C141" s="796">
        <f>'LIGHTING MC'!C140</f>
        <v>150</v>
      </c>
      <c r="D141" s="773">
        <f>'LIGHTING MC'!D140</f>
        <v>16000</v>
      </c>
      <c r="E141" s="773">
        <f>'LIGHTING MC (SCHOOL)'!E140</f>
        <v>0</v>
      </c>
      <c r="F141" s="773">
        <f>'LIGHTING MC (SCHOOL)'!F140</f>
        <v>0</v>
      </c>
      <c r="G141" s="741">
        <f>E141*'PRESENT RATES'!I382</f>
        <v>0</v>
      </c>
      <c r="H141" s="253">
        <f>E141*'PROPOSED RATES (SCHOOL)'!I382</f>
        <v>0</v>
      </c>
      <c r="I141" s="742" t="str">
        <f t="shared" si="18"/>
        <v>0.0%</v>
      </c>
      <c r="J141" s="750">
        <f>E141*'PRESENT RATES'!J382</f>
        <v>0</v>
      </c>
      <c r="K141" s="253">
        <f>E141*'PROPOSED RATES'!J382</f>
        <v>0</v>
      </c>
      <c r="L141" s="742" t="str">
        <f t="shared" si="19"/>
        <v>0.0%</v>
      </c>
      <c r="M141" s="741">
        <f>E141*'PRESENT RATES'!K382</f>
        <v>0</v>
      </c>
      <c r="N141" s="253">
        <f>E141*'PROPOSED RATES (SCHOOL)'!K382</f>
        <v>0</v>
      </c>
      <c r="O141" s="742" t="str">
        <f t="shared" si="20"/>
        <v>0.0%</v>
      </c>
      <c r="P141" s="995">
        <f>E141*'PRESENT RATES'!L382</f>
        <v>0</v>
      </c>
      <c r="Q141" s="996">
        <f>E141*'PROPOSED RATES (SCHOOL)'!L382</f>
        <v>0</v>
      </c>
      <c r="R141" s="742" t="str">
        <f t="shared" si="21"/>
        <v>0.0%</v>
      </c>
      <c r="S141" s="741">
        <f>E141*'PRESENT RATES'!M382</f>
        <v>0</v>
      </c>
      <c r="T141" s="253">
        <f>E141*'PROPOSED RATES (SCHOOL)'!M382</f>
        <v>0</v>
      </c>
      <c r="U141" s="742" t="str">
        <f t="shared" si="22"/>
        <v>0.0%</v>
      </c>
      <c r="V141" s="741">
        <f>E141*'PRESENT RATES'!N382</f>
        <v>0</v>
      </c>
      <c r="W141" s="253">
        <f>E141*'PROPOSED RATES (SCHOOL)'!N382</f>
        <v>0</v>
      </c>
      <c r="X141" s="742" t="str">
        <f t="shared" si="23"/>
        <v>0.0%</v>
      </c>
      <c r="Y141" s="741">
        <f>E141*'PRESENT RATES'!O382</f>
        <v>0</v>
      </c>
      <c r="Z141" s="253">
        <f>E141*'PROPOSED RATES (SCHOOL)'!O382</f>
        <v>0</v>
      </c>
      <c r="AA141" s="742" t="str">
        <f t="shared" si="24"/>
        <v>0.0%</v>
      </c>
      <c r="AB141" s="741">
        <f>E141*'PRESENT RATES'!Q382</f>
        <v>0</v>
      </c>
      <c r="AC141" s="250">
        <f>E141*'PROPOSED RATES (SCHOOL)'!Q382</f>
        <v>0</v>
      </c>
      <c r="AD141" s="742" t="str">
        <f t="shared" si="25"/>
        <v>0.0%</v>
      </c>
      <c r="AE141" s="756">
        <f>E141*'PRESENT RATES'!R382</f>
        <v>0</v>
      </c>
      <c r="AF141" s="250">
        <f>E141*'PROPOSED RATES (SCHOOL)'!R382</f>
        <v>0</v>
      </c>
      <c r="AG141" s="742" t="str">
        <f t="shared" si="26"/>
        <v>0.0%</v>
      </c>
      <c r="AH141" s="756">
        <f>E141*'PRESENT RATES'!S382</f>
        <v>0</v>
      </c>
      <c r="AI141" s="250">
        <f>E141*'PROPOSED RATES (SCHOOL)'!S382</f>
        <v>0</v>
      </c>
      <c r="AJ141" s="742" t="str">
        <f t="shared" si="27"/>
        <v>0.0%</v>
      </c>
      <c r="AK141" s="993">
        <f>E141*'PRESENT RATES'!T382</f>
        <v>0</v>
      </c>
      <c r="AL141" s="112">
        <f>E141*'PROPOSED RATES (SCHOOL)'!T382</f>
        <v>0</v>
      </c>
      <c r="AM141" s="742" t="str">
        <f t="shared" si="32"/>
        <v>0.0%</v>
      </c>
      <c r="AN141" s="756">
        <f>E141*'PRESENT RATES'!U382</f>
        <v>0</v>
      </c>
      <c r="AO141" s="250">
        <f>E141*'PROPOSED RATES (SCHOOL)'!U382</f>
        <v>0</v>
      </c>
      <c r="AP141" s="742" t="str">
        <f t="shared" si="28"/>
        <v>0.0%</v>
      </c>
      <c r="AQ141" s="465"/>
      <c r="AR141" s="225">
        <f t="shared" si="33"/>
        <v>129</v>
      </c>
    </row>
    <row r="142" spans="1:44">
      <c r="A142" s="225">
        <f t="shared" si="17"/>
        <v>130</v>
      </c>
      <c r="B142" s="573"/>
      <c r="C142" s="796">
        <f>'LIGHTING MC'!C141</f>
        <v>200</v>
      </c>
      <c r="D142" s="773">
        <f>'LIGHTING MC'!D141</f>
        <v>22000</v>
      </c>
      <c r="E142" s="773">
        <f>'LIGHTING MC (SCHOOL)'!E141</f>
        <v>0</v>
      </c>
      <c r="F142" s="773">
        <f>'LIGHTING MC (SCHOOL)'!F141</f>
        <v>0</v>
      </c>
      <c r="G142" s="741">
        <f>E142*'PRESENT RATES'!I383</f>
        <v>0</v>
      </c>
      <c r="H142" s="253">
        <f>E142*'PROPOSED RATES (SCHOOL)'!I383</f>
        <v>0</v>
      </c>
      <c r="I142" s="742" t="str">
        <f t="shared" si="18"/>
        <v>0.0%</v>
      </c>
      <c r="J142" s="750">
        <f>E142*'PRESENT RATES'!J383</f>
        <v>0</v>
      </c>
      <c r="K142" s="253">
        <f>E142*'PROPOSED RATES'!J383</f>
        <v>0</v>
      </c>
      <c r="L142" s="742" t="str">
        <f t="shared" si="19"/>
        <v>0.0%</v>
      </c>
      <c r="M142" s="741">
        <f>E142*'PRESENT RATES'!K383</f>
        <v>0</v>
      </c>
      <c r="N142" s="253">
        <f>E142*'PROPOSED RATES (SCHOOL)'!K383</f>
        <v>0</v>
      </c>
      <c r="O142" s="742" t="str">
        <f t="shared" si="20"/>
        <v>0.0%</v>
      </c>
      <c r="P142" s="995">
        <f>E142*'PRESENT RATES'!L383</f>
        <v>0</v>
      </c>
      <c r="Q142" s="996">
        <f>E142*'PROPOSED RATES (SCHOOL)'!L383</f>
        <v>0</v>
      </c>
      <c r="R142" s="742" t="str">
        <f t="shared" si="21"/>
        <v>0.0%</v>
      </c>
      <c r="S142" s="741">
        <f>E142*'PRESENT RATES'!M383</f>
        <v>0</v>
      </c>
      <c r="T142" s="253">
        <f>E142*'PROPOSED RATES (SCHOOL)'!M383</f>
        <v>0</v>
      </c>
      <c r="U142" s="742" t="str">
        <f t="shared" si="22"/>
        <v>0.0%</v>
      </c>
      <c r="V142" s="741">
        <f>E142*'PRESENT RATES'!N383</f>
        <v>0</v>
      </c>
      <c r="W142" s="253">
        <f>E142*'PROPOSED RATES (SCHOOL)'!N383</f>
        <v>0</v>
      </c>
      <c r="X142" s="742" t="str">
        <f t="shared" si="23"/>
        <v>0.0%</v>
      </c>
      <c r="Y142" s="741">
        <f>E142*'PRESENT RATES'!O383</f>
        <v>0</v>
      </c>
      <c r="Z142" s="253">
        <f>E142*'PROPOSED RATES (SCHOOL)'!O383</f>
        <v>0</v>
      </c>
      <c r="AA142" s="742" t="str">
        <f t="shared" si="24"/>
        <v>0.0%</v>
      </c>
      <c r="AB142" s="741">
        <f>E142*'PRESENT RATES'!Q383</f>
        <v>0</v>
      </c>
      <c r="AC142" s="250">
        <f>E142*'PROPOSED RATES (SCHOOL)'!Q383</f>
        <v>0</v>
      </c>
      <c r="AD142" s="742" t="str">
        <f t="shared" si="25"/>
        <v>0.0%</v>
      </c>
      <c r="AE142" s="756">
        <f>E142*'PRESENT RATES'!R383</f>
        <v>0</v>
      </c>
      <c r="AF142" s="250">
        <f>E142*'PROPOSED RATES (SCHOOL)'!R383</f>
        <v>0</v>
      </c>
      <c r="AG142" s="742" t="str">
        <f t="shared" si="26"/>
        <v>0.0%</v>
      </c>
      <c r="AH142" s="756">
        <f>E142*'PRESENT RATES'!S383</f>
        <v>0</v>
      </c>
      <c r="AI142" s="250">
        <f>E142*'PROPOSED RATES (SCHOOL)'!S383</f>
        <v>0</v>
      </c>
      <c r="AJ142" s="742" t="str">
        <f t="shared" si="27"/>
        <v>0.0%</v>
      </c>
      <c r="AK142" s="993">
        <f>E142*'PRESENT RATES'!T383</f>
        <v>0</v>
      </c>
      <c r="AL142" s="112">
        <f>E142*'PROPOSED RATES (SCHOOL)'!T383</f>
        <v>0</v>
      </c>
      <c r="AM142" s="742" t="str">
        <f t="shared" si="32"/>
        <v>0.0%</v>
      </c>
      <c r="AN142" s="756">
        <f>E142*'PRESENT RATES'!U383</f>
        <v>0</v>
      </c>
      <c r="AO142" s="250">
        <f>E142*'PROPOSED RATES (SCHOOL)'!U383</f>
        <v>0</v>
      </c>
      <c r="AP142" s="742" t="str">
        <f t="shared" si="28"/>
        <v>0.0%</v>
      </c>
      <c r="AQ142" s="465"/>
      <c r="AR142" s="225">
        <f t="shared" si="33"/>
        <v>130</v>
      </c>
    </row>
    <row r="143" spans="1:44">
      <c r="A143" s="225">
        <f t="shared" ref="A143:A206" si="34">A142+1</f>
        <v>131</v>
      </c>
      <c r="B143" s="573"/>
      <c r="C143" s="796">
        <f>'LIGHTING MC'!C142</f>
        <v>250</v>
      </c>
      <c r="D143" s="773">
        <f>'LIGHTING MC'!D142</f>
        <v>30000</v>
      </c>
      <c r="E143" s="773">
        <f>'LIGHTING MC (SCHOOL)'!E142</f>
        <v>0</v>
      </c>
      <c r="F143" s="773">
        <f>'LIGHTING MC (SCHOOL)'!F142</f>
        <v>0</v>
      </c>
      <c r="G143" s="741">
        <f>E143*'PRESENT RATES'!I384</f>
        <v>0</v>
      </c>
      <c r="H143" s="253">
        <f>E143*'PROPOSED RATES (SCHOOL)'!I384</f>
        <v>0</v>
      </c>
      <c r="I143" s="742" t="str">
        <f t="shared" ref="I143:I206" si="35">IFERROR(H143/G143-1,"0.0%")</f>
        <v>0.0%</v>
      </c>
      <c r="J143" s="750">
        <f>E143*'PRESENT RATES'!J384</f>
        <v>0</v>
      </c>
      <c r="K143" s="253">
        <f>E143*'PROPOSED RATES'!J384</f>
        <v>0</v>
      </c>
      <c r="L143" s="742" t="str">
        <f t="shared" ref="L143:L206" si="36">IFERROR(K143/J143-1,"0.0%")</f>
        <v>0.0%</v>
      </c>
      <c r="M143" s="741">
        <f>E143*'PRESENT RATES'!K384</f>
        <v>0</v>
      </c>
      <c r="N143" s="253">
        <f>E143*'PROPOSED RATES (SCHOOL)'!K384</f>
        <v>0</v>
      </c>
      <c r="O143" s="742" t="str">
        <f t="shared" ref="O143:O206" si="37">IFERROR(N143/M143-1,"0.0%")</f>
        <v>0.0%</v>
      </c>
      <c r="P143" s="995">
        <f>E143*'PRESENT RATES'!L384</f>
        <v>0</v>
      </c>
      <c r="Q143" s="996">
        <f>E143*'PROPOSED RATES (SCHOOL)'!L384</f>
        <v>0</v>
      </c>
      <c r="R143" s="742" t="str">
        <f t="shared" ref="R143:R206" si="38">IFERROR(Q143/P143-1,"0.0%")</f>
        <v>0.0%</v>
      </c>
      <c r="S143" s="741">
        <f>E143*'PRESENT RATES'!M384</f>
        <v>0</v>
      </c>
      <c r="T143" s="253">
        <f>E143*'PROPOSED RATES (SCHOOL)'!M384</f>
        <v>0</v>
      </c>
      <c r="U143" s="742" t="str">
        <f t="shared" ref="U143:U200" si="39">IFERROR(T143/S143-1,"0.0%")</f>
        <v>0.0%</v>
      </c>
      <c r="V143" s="741">
        <f>E143*'PRESENT RATES'!N384</f>
        <v>0</v>
      </c>
      <c r="W143" s="253">
        <f>E143*'PROPOSED RATES (SCHOOL)'!N384</f>
        <v>0</v>
      </c>
      <c r="X143" s="742" t="str">
        <f t="shared" ref="X143:X206" si="40">IFERROR(W143/V143-1,"0.0%")</f>
        <v>0.0%</v>
      </c>
      <c r="Y143" s="741">
        <f>E143*'PRESENT RATES'!O384</f>
        <v>0</v>
      </c>
      <c r="Z143" s="253">
        <f>E143*'PROPOSED RATES (SCHOOL)'!O384</f>
        <v>0</v>
      </c>
      <c r="AA143" s="742" t="str">
        <f t="shared" ref="AA143:AA206" si="41">IFERROR(Z143/Y143-1,"0.0%")</f>
        <v>0.0%</v>
      </c>
      <c r="AB143" s="741">
        <f>E143*'PRESENT RATES'!Q384</f>
        <v>0</v>
      </c>
      <c r="AC143" s="250">
        <f>E143*'PROPOSED RATES (SCHOOL)'!Q384</f>
        <v>0</v>
      </c>
      <c r="AD143" s="742" t="str">
        <f t="shared" ref="AD143:AD206" si="42">IFERROR(AC143/AB143-1,"0.0%")</f>
        <v>0.0%</v>
      </c>
      <c r="AE143" s="756">
        <f>E143*'PRESENT RATES'!R384</f>
        <v>0</v>
      </c>
      <c r="AF143" s="250">
        <f>E143*'PROPOSED RATES (SCHOOL)'!R384</f>
        <v>0</v>
      </c>
      <c r="AG143" s="742" t="str">
        <f t="shared" ref="AG143:AG206" si="43">IFERROR(AF143/AE143-1,"0.0%")</f>
        <v>0.0%</v>
      </c>
      <c r="AH143" s="756">
        <f>E143*'PRESENT RATES'!S384</f>
        <v>0</v>
      </c>
      <c r="AI143" s="250">
        <f>E143*'PROPOSED RATES (SCHOOL)'!S384</f>
        <v>0</v>
      </c>
      <c r="AJ143" s="742" t="str">
        <f t="shared" ref="AJ143:AJ206" si="44">IFERROR(AI143/AH143-1,"0.0%")</f>
        <v>0.0%</v>
      </c>
      <c r="AK143" s="993">
        <f>E143*'PRESENT RATES'!T384</f>
        <v>0</v>
      </c>
      <c r="AL143" s="112">
        <f>E143*'PROPOSED RATES (SCHOOL)'!T384</f>
        <v>0</v>
      </c>
      <c r="AM143" s="742" t="str">
        <f t="shared" si="32"/>
        <v>0.0%</v>
      </c>
      <c r="AN143" s="756">
        <f>E143*'PRESENT RATES'!U384</f>
        <v>0</v>
      </c>
      <c r="AO143" s="250">
        <f>E143*'PROPOSED RATES (SCHOOL)'!U384</f>
        <v>0</v>
      </c>
      <c r="AP143" s="742" t="str">
        <f t="shared" ref="AP143:AP206" si="45">IFERROR(AO143/AN143-1,"0.0%")</f>
        <v>0.0%</v>
      </c>
      <c r="AQ143" s="465"/>
      <c r="AR143" s="225">
        <f t="shared" si="33"/>
        <v>131</v>
      </c>
    </row>
    <row r="144" spans="1:44">
      <c r="A144" s="225">
        <f t="shared" si="34"/>
        <v>132</v>
      </c>
      <c r="B144" s="225"/>
      <c r="C144" s="785" t="s">
        <v>457</v>
      </c>
      <c r="D144" s="772"/>
      <c r="E144" s="773"/>
      <c r="F144" s="773"/>
      <c r="G144" s="741"/>
      <c r="H144" s="253"/>
      <c r="I144" s="742"/>
      <c r="J144" s="750"/>
      <c r="K144" s="253"/>
      <c r="L144" s="742"/>
      <c r="M144" s="741"/>
      <c r="N144" s="253"/>
      <c r="O144" s="742"/>
      <c r="P144" s="995"/>
      <c r="Q144" s="996"/>
      <c r="R144" s="742"/>
      <c r="S144" s="741"/>
      <c r="T144" s="253"/>
      <c r="U144" s="742"/>
      <c r="V144" s="741"/>
      <c r="W144" s="253"/>
      <c r="X144" s="742"/>
      <c r="Y144" s="741"/>
      <c r="Z144" s="253"/>
      <c r="AA144" s="742"/>
      <c r="AB144" s="741"/>
      <c r="AC144" s="250"/>
      <c r="AD144" s="742"/>
      <c r="AE144" s="756"/>
      <c r="AF144" s="250"/>
      <c r="AG144" s="742"/>
      <c r="AH144" s="756"/>
      <c r="AI144" s="250"/>
      <c r="AJ144" s="742"/>
      <c r="AK144" s="993"/>
      <c r="AL144" s="112"/>
      <c r="AM144" s="742"/>
      <c r="AN144" s="756"/>
      <c r="AO144" s="250"/>
      <c r="AP144" s="742"/>
      <c r="AQ144" s="254"/>
      <c r="AR144" s="225">
        <f t="shared" si="33"/>
        <v>132</v>
      </c>
    </row>
    <row r="145" spans="1:44">
      <c r="A145" s="225">
        <f t="shared" si="34"/>
        <v>133</v>
      </c>
      <c r="B145" s="225"/>
      <c r="C145" s="796">
        <f>'LIGHTING MC'!C144</f>
        <v>50</v>
      </c>
      <c r="D145" s="773">
        <f>'LIGHTING MC'!D144</f>
        <v>4000</v>
      </c>
      <c r="E145" s="773">
        <f>'LIGHTING MC (SCHOOL)'!E144</f>
        <v>0</v>
      </c>
      <c r="F145" s="773">
        <f>'LIGHTING MC (SCHOOL)'!F144</f>
        <v>0</v>
      </c>
      <c r="G145" s="741">
        <f>E145*'PRESENT RATES'!I386</f>
        <v>0</v>
      </c>
      <c r="H145" s="253">
        <f>E145*'PROPOSED RATES (SCHOOL)'!I386</f>
        <v>0</v>
      </c>
      <c r="I145" s="742" t="str">
        <f t="shared" si="35"/>
        <v>0.0%</v>
      </c>
      <c r="J145" s="750">
        <f>E145*'PRESENT RATES'!J386</f>
        <v>0</v>
      </c>
      <c r="K145" s="253">
        <f>E145*'PROPOSED RATES'!J386</f>
        <v>0</v>
      </c>
      <c r="L145" s="742" t="str">
        <f t="shared" si="36"/>
        <v>0.0%</v>
      </c>
      <c r="M145" s="741">
        <f>E145*'PRESENT RATES'!K386</f>
        <v>0</v>
      </c>
      <c r="N145" s="253">
        <f>E145*'PROPOSED RATES (SCHOOL)'!K386</f>
        <v>0</v>
      </c>
      <c r="O145" s="742" t="str">
        <f t="shared" si="37"/>
        <v>0.0%</v>
      </c>
      <c r="P145" s="995">
        <f>E145*'PRESENT RATES'!L386</f>
        <v>0</v>
      </c>
      <c r="Q145" s="996">
        <f>E145*'PROPOSED RATES (SCHOOL)'!L386</f>
        <v>0</v>
      </c>
      <c r="R145" s="742" t="str">
        <f t="shared" si="38"/>
        <v>0.0%</v>
      </c>
      <c r="S145" s="741">
        <f>E145*'PRESENT RATES'!M386</f>
        <v>0</v>
      </c>
      <c r="T145" s="253">
        <f>E145*'PROPOSED RATES (SCHOOL)'!M386</f>
        <v>0</v>
      </c>
      <c r="U145" s="742" t="str">
        <f t="shared" si="39"/>
        <v>0.0%</v>
      </c>
      <c r="V145" s="741">
        <f>E145*'PRESENT RATES'!N386</f>
        <v>0</v>
      </c>
      <c r="W145" s="253">
        <f>E145*'PROPOSED RATES (SCHOOL)'!N386</f>
        <v>0</v>
      </c>
      <c r="X145" s="742" t="str">
        <f t="shared" si="40"/>
        <v>0.0%</v>
      </c>
      <c r="Y145" s="741">
        <f>E145*'PRESENT RATES'!O386</f>
        <v>0</v>
      </c>
      <c r="Z145" s="253">
        <f>E145*'PROPOSED RATES (SCHOOL)'!O386</f>
        <v>0</v>
      </c>
      <c r="AA145" s="742" t="str">
        <f t="shared" si="41"/>
        <v>0.0%</v>
      </c>
      <c r="AB145" s="741">
        <f>E145*'PRESENT RATES'!Q386</f>
        <v>0</v>
      </c>
      <c r="AC145" s="250">
        <f>E145*'PROPOSED RATES (SCHOOL)'!Q386</f>
        <v>0</v>
      </c>
      <c r="AD145" s="742" t="str">
        <f t="shared" si="42"/>
        <v>0.0%</v>
      </c>
      <c r="AE145" s="756">
        <f>E145*'PRESENT RATES'!R386</f>
        <v>0</v>
      </c>
      <c r="AF145" s="250">
        <f>E145*'PROPOSED RATES (SCHOOL)'!R386</f>
        <v>0</v>
      </c>
      <c r="AG145" s="742" t="str">
        <f t="shared" si="43"/>
        <v>0.0%</v>
      </c>
      <c r="AH145" s="756">
        <f>E145*'PRESENT RATES'!S386</f>
        <v>0</v>
      </c>
      <c r="AI145" s="250">
        <f>E145*'PROPOSED RATES (SCHOOL)'!S386</f>
        <v>0</v>
      </c>
      <c r="AJ145" s="742" t="str">
        <f t="shared" si="44"/>
        <v>0.0%</v>
      </c>
      <c r="AK145" s="993">
        <f>E145*'PRESENT RATES'!T386</f>
        <v>0</v>
      </c>
      <c r="AL145" s="112">
        <f>E145*'PROPOSED RATES (SCHOOL)'!T386</f>
        <v>0</v>
      </c>
      <c r="AM145" s="742" t="str">
        <f t="shared" si="32"/>
        <v>0.0%</v>
      </c>
      <c r="AN145" s="756">
        <f>E145*'PRESENT RATES'!U386</f>
        <v>0</v>
      </c>
      <c r="AO145" s="250">
        <f>E145*'PROPOSED RATES (SCHOOL)'!U386</f>
        <v>0</v>
      </c>
      <c r="AP145" s="742" t="str">
        <f t="shared" si="45"/>
        <v>0.0%</v>
      </c>
      <c r="AQ145" s="463"/>
      <c r="AR145" s="225">
        <f t="shared" si="33"/>
        <v>133</v>
      </c>
    </row>
    <row r="146" spans="1:44">
      <c r="A146" s="225">
        <f t="shared" si="34"/>
        <v>134</v>
      </c>
      <c r="B146" s="225"/>
      <c r="C146" s="796">
        <f>'LIGHTING MC'!C145</f>
        <v>70</v>
      </c>
      <c r="D146" s="773">
        <f>'LIGHTING MC'!D145</f>
        <v>5800</v>
      </c>
      <c r="E146" s="773">
        <f>'LIGHTING MC (SCHOOL)'!E145</f>
        <v>0</v>
      </c>
      <c r="F146" s="773">
        <f>'LIGHTING MC (SCHOOL)'!F145</f>
        <v>0</v>
      </c>
      <c r="G146" s="741">
        <f>E146*'PRESENT RATES'!I387</f>
        <v>0</v>
      </c>
      <c r="H146" s="253">
        <f>E146*'PROPOSED RATES (SCHOOL)'!I387</f>
        <v>0</v>
      </c>
      <c r="I146" s="742" t="str">
        <f t="shared" si="35"/>
        <v>0.0%</v>
      </c>
      <c r="J146" s="750">
        <f>E146*'PRESENT RATES'!J387</f>
        <v>0</v>
      </c>
      <c r="K146" s="253">
        <f>E146*'PROPOSED RATES'!J387</f>
        <v>0</v>
      </c>
      <c r="L146" s="742" t="str">
        <f t="shared" si="36"/>
        <v>0.0%</v>
      </c>
      <c r="M146" s="741">
        <f>E146*'PRESENT RATES'!K387</f>
        <v>0</v>
      </c>
      <c r="N146" s="253">
        <f>E146*'PROPOSED RATES (SCHOOL)'!K387</f>
        <v>0</v>
      </c>
      <c r="O146" s="742" t="str">
        <f t="shared" si="37"/>
        <v>0.0%</v>
      </c>
      <c r="P146" s="995">
        <f>E146*'PRESENT RATES'!L387</f>
        <v>0</v>
      </c>
      <c r="Q146" s="996">
        <f>E146*'PROPOSED RATES (SCHOOL)'!L387</f>
        <v>0</v>
      </c>
      <c r="R146" s="742" t="str">
        <f t="shared" si="38"/>
        <v>0.0%</v>
      </c>
      <c r="S146" s="741">
        <f>E146*'PRESENT RATES'!M387</f>
        <v>0</v>
      </c>
      <c r="T146" s="253">
        <f>E146*'PROPOSED RATES (SCHOOL)'!M387</f>
        <v>0</v>
      </c>
      <c r="U146" s="742" t="str">
        <f t="shared" si="39"/>
        <v>0.0%</v>
      </c>
      <c r="V146" s="741">
        <f>E146*'PRESENT RATES'!N387</f>
        <v>0</v>
      </c>
      <c r="W146" s="253">
        <f>E146*'PROPOSED RATES (SCHOOL)'!N387</f>
        <v>0</v>
      </c>
      <c r="X146" s="742" t="str">
        <f t="shared" si="40"/>
        <v>0.0%</v>
      </c>
      <c r="Y146" s="741">
        <f>E146*'PRESENT RATES'!O387</f>
        <v>0</v>
      </c>
      <c r="Z146" s="253">
        <f>E146*'PROPOSED RATES (SCHOOL)'!O387</f>
        <v>0</v>
      </c>
      <c r="AA146" s="742" t="str">
        <f t="shared" si="41"/>
        <v>0.0%</v>
      </c>
      <c r="AB146" s="741">
        <f>E146*'PRESENT RATES'!Q387</f>
        <v>0</v>
      </c>
      <c r="AC146" s="250">
        <f>E146*'PROPOSED RATES (SCHOOL)'!Q387</f>
        <v>0</v>
      </c>
      <c r="AD146" s="742" t="str">
        <f t="shared" si="42"/>
        <v>0.0%</v>
      </c>
      <c r="AE146" s="756">
        <f>E146*'PRESENT RATES'!R387</f>
        <v>0</v>
      </c>
      <c r="AF146" s="250">
        <f>E146*'PROPOSED RATES (SCHOOL)'!R387</f>
        <v>0</v>
      </c>
      <c r="AG146" s="742" t="str">
        <f t="shared" si="43"/>
        <v>0.0%</v>
      </c>
      <c r="AH146" s="756">
        <f>E146*'PRESENT RATES'!S387</f>
        <v>0</v>
      </c>
      <c r="AI146" s="250">
        <f>E146*'PROPOSED RATES (SCHOOL)'!S387</f>
        <v>0</v>
      </c>
      <c r="AJ146" s="742" t="str">
        <f t="shared" si="44"/>
        <v>0.0%</v>
      </c>
      <c r="AK146" s="993">
        <f>E146*'PRESENT RATES'!T387</f>
        <v>0</v>
      </c>
      <c r="AL146" s="112">
        <f>E146*'PROPOSED RATES (SCHOOL)'!T387</f>
        <v>0</v>
      </c>
      <c r="AM146" s="742" t="str">
        <f t="shared" si="32"/>
        <v>0.0%</v>
      </c>
      <c r="AN146" s="756">
        <f>E146*'PRESENT RATES'!U387</f>
        <v>0</v>
      </c>
      <c r="AO146" s="250">
        <f>E146*'PROPOSED RATES (SCHOOL)'!U387</f>
        <v>0</v>
      </c>
      <c r="AP146" s="742" t="str">
        <f t="shared" si="45"/>
        <v>0.0%</v>
      </c>
      <c r="AQ146" s="463"/>
      <c r="AR146" s="225">
        <f t="shared" si="33"/>
        <v>134</v>
      </c>
    </row>
    <row r="147" spans="1:44">
      <c r="A147" s="225">
        <f t="shared" si="34"/>
        <v>135</v>
      </c>
      <c r="B147" s="225"/>
      <c r="C147" s="796">
        <f>'LIGHTING MC'!C146</f>
        <v>100</v>
      </c>
      <c r="D147" s="773">
        <f>'LIGHTING MC'!D146</f>
        <v>9500</v>
      </c>
      <c r="E147" s="773">
        <f>'LIGHTING MC (SCHOOL)'!E146</f>
        <v>0</v>
      </c>
      <c r="F147" s="773">
        <f>'LIGHTING MC (SCHOOL)'!F146</f>
        <v>0</v>
      </c>
      <c r="G147" s="741">
        <f>E147*'PRESENT RATES'!I388</f>
        <v>0</v>
      </c>
      <c r="H147" s="253">
        <f>E147*'PROPOSED RATES (SCHOOL)'!I388</f>
        <v>0</v>
      </c>
      <c r="I147" s="742" t="str">
        <f t="shared" si="35"/>
        <v>0.0%</v>
      </c>
      <c r="J147" s="750">
        <f>E147*'PRESENT RATES'!J388</f>
        <v>0</v>
      </c>
      <c r="K147" s="253">
        <f>E147*'PROPOSED RATES'!J388</f>
        <v>0</v>
      </c>
      <c r="L147" s="742" t="str">
        <f t="shared" si="36"/>
        <v>0.0%</v>
      </c>
      <c r="M147" s="741">
        <f>E147*'PRESENT RATES'!K388</f>
        <v>0</v>
      </c>
      <c r="N147" s="253">
        <f>E147*'PROPOSED RATES (SCHOOL)'!K388</f>
        <v>0</v>
      </c>
      <c r="O147" s="742" t="str">
        <f t="shared" si="37"/>
        <v>0.0%</v>
      </c>
      <c r="P147" s="995">
        <f>E147*'PRESENT RATES'!L388</f>
        <v>0</v>
      </c>
      <c r="Q147" s="996">
        <f>E147*'PROPOSED RATES (SCHOOL)'!L388</f>
        <v>0</v>
      </c>
      <c r="R147" s="742" t="str">
        <f t="shared" si="38"/>
        <v>0.0%</v>
      </c>
      <c r="S147" s="741">
        <f>E147*'PRESENT RATES'!M388</f>
        <v>0</v>
      </c>
      <c r="T147" s="253">
        <f>E147*'PROPOSED RATES (SCHOOL)'!M388</f>
        <v>0</v>
      </c>
      <c r="U147" s="742" t="str">
        <f t="shared" si="39"/>
        <v>0.0%</v>
      </c>
      <c r="V147" s="741">
        <f>E147*'PRESENT RATES'!N388</f>
        <v>0</v>
      </c>
      <c r="W147" s="253">
        <f>E147*'PROPOSED RATES (SCHOOL)'!N388</f>
        <v>0</v>
      </c>
      <c r="X147" s="742" t="str">
        <f t="shared" si="40"/>
        <v>0.0%</v>
      </c>
      <c r="Y147" s="741">
        <f>E147*'PRESENT RATES'!O388</f>
        <v>0</v>
      </c>
      <c r="Z147" s="253">
        <f>E147*'PROPOSED RATES (SCHOOL)'!O388</f>
        <v>0</v>
      </c>
      <c r="AA147" s="742" t="str">
        <f t="shared" si="41"/>
        <v>0.0%</v>
      </c>
      <c r="AB147" s="741">
        <f>E147*'PRESENT RATES'!Q388</f>
        <v>0</v>
      </c>
      <c r="AC147" s="250">
        <f>E147*'PROPOSED RATES (SCHOOL)'!Q388</f>
        <v>0</v>
      </c>
      <c r="AD147" s="742" t="str">
        <f t="shared" si="42"/>
        <v>0.0%</v>
      </c>
      <c r="AE147" s="756">
        <f>E147*'PRESENT RATES'!R388</f>
        <v>0</v>
      </c>
      <c r="AF147" s="250">
        <f>E147*'PROPOSED RATES (SCHOOL)'!R388</f>
        <v>0</v>
      </c>
      <c r="AG147" s="742" t="str">
        <f t="shared" si="43"/>
        <v>0.0%</v>
      </c>
      <c r="AH147" s="756">
        <f>E147*'PRESENT RATES'!S388</f>
        <v>0</v>
      </c>
      <c r="AI147" s="250">
        <f>E147*'PROPOSED RATES (SCHOOL)'!S388</f>
        <v>0</v>
      </c>
      <c r="AJ147" s="742" t="str">
        <f t="shared" si="44"/>
        <v>0.0%</v>
      </c>
      <c r="AK147" s="993">
        <f>E147*'PRESENT RATES'!T388</f>
        <v>0</v>
      </c>
      <c r="AL147" s="112">
        <f>E147*'PROPOSED RATES (SCHOOL)'!T388</f>
        <v>0</v>
      </c>
      <c r="AM147" s="742" t="str">
        <f t="shared" si="32"/>
        <v>0.0%</v>
      </c>
      <c r="AN147" s="756">
        <f>E147*'PRESENT RATES'!U388</f>
        <v>0</v>
      </c>
      <c r="AO147" s="250">
        <f>E147*'PROPOSED RATES (SCHOOL)'!U388</f>
        <v>0</v>
      </c>
      <c r="AP147" s="742" t="str">
        <f t="shared" si="45"/>
        <v>0.0%</v>
      </c>
      <c r="AQ147" s="463"/>
      <c r="AR147" s="225">
        <f t="shared" si="33"/>
        <v>135</v>
      </c>
    </row>
    <row r="148" spans="1:44">
      <c r="A148" s="225">
        <f t="shared" si="34"/>
        <v>136</v>
      </c>
      <c r="B148" s="225"/>
      <c r="C148" s="796">
        <f>'LIGHTING MC'!C147</f>
        <v>150</v>
      </c>
      <c r="D148" s="773">
        <f>'LIGHTING MC'!D147</f>
        <v>16000</v>
      </c>
      <c r="E148" s="773">
        <f>'LIGHTING MC (SCHOOL)'!E147</f>
        <v>0</v>
      </c>
      <c r="F148" s="773">
        <f>'LIGHTING MC (SCHOOL)'!F147</f>
        <v>0</v>
      </c>
      <c r="G148" s="741">
        <f>E148*'PRESENT RATES'!I389</f>
        <v>0</v>
      </c>
      <c r="H148" s="253">
        <f>E148*'PROPOSED RATES (SCHOOL)'!I389</f>
        <v>0</v>
      </c>
      <c r="I148" s="742" t="str">
        <f t="shared" si="35"/>
        <v>0.0%</v>
      </c>
      <c r="J148" s="750">
        <f>E148*'PRESENT RATES'!J389</f>
        <v>0</v>
      </c>
      <c r="K148" s="253">
        <f>E148*'PROPOSED RATES'!J389</f>
        <v>0</v>
      </c>
      <c r="L148" s="742" t="str">
        <f t="shared" si="36"/>
        <v>0.0%</v>
      </c>
      <c r="M148" s="741">
        <f>E148*'PRESENT RATES'!K389</f>
        <v>0</v>
      </c>
      <c r="N148" s="253">
        <f>E148*'PROPOSED RATES (SCHOOL)'!K389</f>
        <v>0</v>
      </c>
      <c r="O148" s="742" t="str">
        <f t="shared" si="37"/>
        <v>0.0%</v>
      </c>
      <c r="P148" s="995">
        <f>E148*'PRESENT RATES'!L389</f>
        <v>0</v>
      </c>
      <c r="Q148" s="996">
        <f>E148*'PROPOSED RATES (SCHOOL)'!L389</f>
        <v>0</v>
      </c>
      <c r="R148" s="742" t="str">
        <f t="shared" si="38"/>
        <v>0.0%</v>
      </c>
      <c r="S148" s="741">
        <f>E148*'PRESENT RATES'!M389</f>
        <v>0</v>
      </c>
      <c r="T148" s="253">
        <f>E148*'PROPOSED RATES (SCHOOL)'!M389</f>
        <v>0</v>
      </c>
      <c r="U148" s="742" t="str">
        <f t="shared" si="39"/>
        <v>0.0%</v>
      </c>
      <c r="V148" s="741">
        <f>E148*'PRESENT RATES'!N389</f>
        <v>0</v>
      </c>
      <c r="W148" s="253">
        <f>E148*'PROPOSED RATES (SCHOOL)'!N389</f>
        <v>0</v>
      </c>
      <c r="X148" s="742" t="str">
        <f t="shared" si="40"/>
        <v>0.0%</v>
      </c>
      <c r="Y148" s="741">
        <f>E148*'PRESENT RATES'!O389</f>
        <v>0</v>
      </c>
      <c r="Z148" s="253">
        <f>E148*'PROPOSED RATES (SCHOOL)'!O389</f>
        <v>0</v>
      </c>
      <c r="AA148" s="742" t="str">
        <f t="shared" si="41"/>
        <v>0.0%</v>
      </c>
      <c r="AB148" s="741">
        <f>E148*'PRESENT RATES'!Q389</f>
        <v>0</v>
      </c>
      <c r="AC148" s="250">
        <f>E148*'PROPOSED RATES (SCHOOL)'!Q389</f>
        <v>0</v>
      </c>
      <c r="AD148" s="742" t="str">
        <f t="shared" si="42"/>
        <v>0.0%</v>
      </c>
      <c r="AE148" s="756">
        <f>E148*'PRESENT RATES'!R389</f>
        <v>0</v>
      </c>
      <c r="AF148" s="250">
        <f>E148*'PROPOSED RATES (SCHOOL)'!R389</f>
        <v>0</v>
      </c>
      <c r="AG148" s="742" t="str">
        <f t="shared" si="43"/>
        <v>0.0%</v>
      </c>
      <c r="AH148" s="756">
        <f>E148*'PRESENT RATES'!S389</f>
        <v>0</v>
      </c>
      <c r="AI148" s="250">
        <f>E148*'PROPOSED RATES (SCHOOL)'!S389</f>
        <v>0</v>
      </c>
      <c r="AJ148" s="742" t="str">
        <f t="shared" si="44"/>
        <v>0.0%</v>
      </c>
      <c r="AK148" s="993">
        <f>E148*'PRESENT RATES'!T389</f>
        <v>0</v>
      </c>
      <c r="AL148" s="112">
        <f>E148*'PROPOSED RATES (SCHOOL)'!T389</f>
        <v>0</v>
      </c>
      <c r="AM148" s="742" t="str">
        <f t="shared" si="32"/>
        <v>0.0%</v>
      </c>
      <c r="AN148" s="756">
        <f>E148*'PRESENT RATES'!U389</f>
        <v>0</v>
      </c>
      <c r="AO148" s="250">
        <f>E148*'PROPOSED RATES (SCHOOL)'!U389</f>
        <v>0</v>
      </c>
      <c r="AP148" s="742" t="str">
        <f t="shared" si="45"/>
        <v>0.0%</v>
      </c>
      <c r="AQ148" s="463"/>
      <c r="AR148" s="225">
        <f t="shared" si="33"/>
        <v>136</v>
      </c>
    </row>
    <row r="149" spans="1:44">
      <c r="A149" s="225">
        <f t="shared" si="34"/>
        <v>137</v>
      </c>
      <c r="B149" s="225"/>
      <c r="C149" s="796">
        <f>'LIGHTING MC'!C148</f>
        <v>200</v>
      </c>
      <c r="D149" s="773">
        <f>'LIGHTING MC'!D148</f>
        <v>22000</v>
      </c>
      <c r="E149" s="773">
        <f>'LIGHTING MC (SCHOOL)'!E148</f>
        <v>0</v>
      </c>
      <c r="F149" s="773">
        <f>'LIGHTING MC (SCHOOL)'!F148</f>
        <v>0</v>
      </c>
      <c r="G149" s="741">
        <f>E149*'PRESENT RATES'!I390</f>
        <v>0</v>
      </c>
      <c r="H149" s="253">
        <f>E149*'PROPOSED RATES (SCHOOL)'!I390</f>
        <v>0</v>
      </c>
      <c r="I149" s="742" t="str">
        <f t="shared" si="35"/>
        <v>0.0%</v>
      </c>
      <c r="J149" s="750">
        <f>E149*'PRESENT RATES'!J390</f>
        <v>0</v>
      </c>
      <c r="K149" s="253">
        <f>E149*'PROPOSED RATES'!J390</f>
        <v>0</v>
      </c>
      <c r="L149" s="742" t="str">
        <f t="shared" si="36"/>
        <v>0.0%</v>
      </c>
      <c r="M149" s="741">
        <f>E149*'PRESENT RATES'!K390</f>
        <v>0</v>
      </c>
      <c r="N149" s="253">
        <f>E149*'PROPOSED RATES (SCHOOL)'!K390</f>
        <v>0</v>
      </c>
      <c r="O149" s="742" t="str">
        <f t="shared" si="37"/>
        <v>0.0%</v>
      </c>
      <c r="P149" s="995">
        <f>E149*'PRESENT RATES'!L390</f>
        <v>0</v>
      </c>
      <c r="Q149" s="996">
        <f>E149*'PROPOSED RATES (SCHOOL)'!L390</f>
        <v>0</v>
      </c>
      <c r="R149" s="742" t="str">
        <f t="shared" si="38"/>
        <v>0.0%</v>
      </c>
      <c r="S149" s="741">
        <f>E149*'PRESENT RATES'!M390</f>
        <v>0</v>
      </c>
      <c r="T149" s="253">
        <f>E149*'PROPOSED RATES (SCHOOL)'!M390</f>
        <v>0</v>
      </c>
      <c r="U149" s="742" t="str">
        <f t="shared" si="39"/>
        <v>0.0%</v>
      </c>
      <c r="V149" s="741">
        <f>E149*'PRESENT RATES'!N390</f>
        <v>0</v>
      </c>
      <c r="W149" s="253">
        <f>E149*'PROPOSED RATES (SCHOOL)'!N390</f>
        <v>0</v>
      </c>
      <c r="X149" s="742" t="str">
        <f t="shared" si="40"/>
        <v>0.0%</v>
      </c>
      <c r="Y149" s="741">
        <f>E149*'PRESENT RATES'!O390</f>
        <v>0</v>
      </c>
      <c r="Z149" s="253">
        <f>E149*'PROPOSED RATES (SCHOOL)'!O390</f>
        <v>0</v>
      </c>
      <c r="AA149" s="742" t="str">
        <f t="shared" si="41"/>
        <v>0.0%</v>
      </c>
      <c r="AB149" s="741">
        <f>E149*'PRESENT RATES'!Q390</f>
        <v>0</v>
      </c>
      <c r="AC149" s="250">
        <f>E149*'PROPOSED RATES (SCHOOL)'!Q390</f>
        <v>0</v>
      </c>
      <c r="AD149" s="742" t="str">
        <f t="shared" si="42"/>
        <v>0.0%</v>
      </c>
      <c r="AE149" s="756">
        <f>E149*'PRESENT RATES'!R390</f>
        <v>0</v>
      </c>
      <c r="AF149" s="250">
        <f>E149*'PROPOSED RATES (SCHOOL)'!R390</f>
        <v>0</v>
      </c>
      <c r="AG149" s="742" t="str">
        <f t="shared" si="43"/>
        <v>0.0%</v>
      </c>
      <c r="AH149" s="756">
        <f>E149*'PRESENT RATES'!S390</f>
        <v>0</v>
      </c>
      <c r="AI149" s="250">
        <f>E149*'PROPOSED RATES (SCHOOL)'!S390</f>
        <v>0</v>
      </c>
      <c r="AJ149" s="742" t="str">
        <f t="shared" si="44"/>
        <v>0.0%</v>
      </c>
      <c r="AK149" s="993">
        <f>E149*'PRESENT RATES'!T390</f>
        <v>0</v>
      </c>
      <c r="AL149" s="112">
        <f>E149*'PROPOSED RATES (SCHOOL)'!T390</f>
        <v>0</v>
      </c>
      <c r="AM149" s="742" t="str">
        <f t="shared" si="32"/>
        <v>0.0%</v>
      </c>
      <c r="AN149" s="756">
        <f>E149*'PRESENT RATES'!U390</f>
        <v>0</v>
      </c>
      <c r="AO149" s="250">
        <f>E149*'PROPOSED RATES (SCHOOL)'!U390</f>
        <v>0</v>
      </c>
      <c r="AP149" s="742" t="str">
        <f t="shared" si="45"/>
        <v>0.0%</v>
      </c>
      <c r="AQ149" s="463"/>
      <c r="AR149" s="225">
        <f t="shared" si="33"/>
        <v>137</v>
      </c>
    </row>
    <row r="150" spans="1:44">
      <c r="A150" s="225">
        <f t="shared" si="34"/>
        <v>138</v>
      </c>
      <c r="B150" s="225"/>
      <c r="C150" s="796">
        <f>'LIGHTING MC'!C149</f>
        <v>250</v>
      </c>
      <c r="D150" s="773">
        <f>'LIGHTING MC'!D149</f>
        <v>30000</v>
      </c>
      <c r="E150" s="773">
        <f>'LIGHTING MC (SCHOOL)'!E149</f>
        <v>0</v>
      </c>
      <c r="F150" s="773">
        <f>'LIGHTING MC (SCHOOL)'!F149</f>
        <v>0</v>
      </c>
      <c r="G150" s="741">
        <f>E150*'PRESENT RATES'!I391</f>
        <v>0</v>
      </c>
      <c r="H150" s="253">
        <f>E150*'PROPOSED RATES (SCHOOL)'!I391</f>
        <v>0</v>
      </c>
      <c r="I150" s="742" t="str">
        <f t="shared" si="35"/>
        <v>0.0%</v>
      </c>
      <c r="J150" s="750">
        <f>E150*'PRESENT RATES'!J391</f>
        <v>0</v>
      </c>
      <c r="K150" s="253">
        <f>E150*'PROPOSED RATES'!J391</f>
        <v>0</v>
      </c>
      <c r="L150" s="742" t="str">
        <f t="shared" si="36"/>
        <v>0.0%</v>
      </c>
      <c r="M150" s="741">
        <f>E150*'PRESENT RATES'!K391</f>
        <v>0</v>
      </c>
      <c r="N150" s="253">
        <f>E150*'PROPOSED RATES (SCHOOL)'!K391</f>
        <v>0</v>
      </c>
      <c r="O150" s="742" t="str">
        <f t="shared" si="37"/>
        <v>0.0%</v>
      </c>
      <c r="P150" s="995">
        <f>E150*'PRESENT RATES'!L391</f>
        <v>0</v>
      </c>
      <c r="Q150" s="996">
        <f>E150*'PROPOSED RATES (SCHOOL)'!L391</f>
        <v>0</v>
      </c>
      <c r="R150" s="742" t="str">
        <f t="shared" si="38"/>
        <v>0.0%</v>
      </c>
      <c r="S150" s="741">
        <f>E150*'PRESENT RATES'!M391</f>
        <v>0</v>
      </c>
      <c r="T150" s="253">
        <f>E150*'PROPOSED RATES (SCHOOL)'!M391</f>
        <v>0</v>
      </c>
      <c r="U150" s="742" t="str">
        <f t="shared" si="39"/>
        <v>0.0%</v>
      </c>
      <c r="V150" s="741">
        <f>E150*'PRESENT RATES'!N391</f>
        <v>0</v>
      </c>
      <c r="W150" s="253">
        <f>E150*'PROPOSED RATES (SCHOOL)'!N391</f>
        <v>0</v>
      </c>
      <c r="X150" s="742" t="str">
        <f t="shared" si="40"/>
        <v>0.0%</v>
      </c>
      <c r="Y150" s="741">
        <f>E150*'PRESENT RATES'!O391</f>
        <v>0</v>
      </c>
      <c r="Z150" s="253">
        <f>E150*'PROPOSED RATES (SCHOOL)'!O391</f>
        <v>0</v>
      </c>
      <c r="AA150" s="742" t="str">
        <f t="shared" si="41"/>
        <v>0.0%</v>
      </c>
      <c r="AB150" s="741">
        <f>E150*'PRESENT RATES'!Q391</f>
        <v>0</v>
      </c>
      <c r="AC150" s="250">
        <f>E150*'PROPOSED RATES (SCHOOL)'!Q391</f>
        <v>0</v>
      </c>
      <c r="AD150" s="742" t="str">
        <f t="shared" si="42"/>
        <v>0.0%</v>
      </c>
      <c r="AE150" s="756">
        <f>E150*'PRESENT RATES'!R391</f>
        <v>0</v>
      </c>
      <c r="AF150" s="250">
        <f>E150*'PROPOSED RATES (SCHOOL)'!R391</f>
        <v>0</v>
      </c>
      <c r="AG150" s="742" t="str">
        <f t="shared" si="43"/>
        <v>0.0%</v>
      </c>
      <c r="AH150" s="756">
        <f>E150*'PRESENT RATES'!S391</f>
        <v>0</v>
      </c>
      <c r="AI150" s="250">
        <f>E150*'PROPOSED RATES (SCHOOL)'!S391</f>
        <v>0</v>
      </c>
      <c r="AJ150" s="742" t="str">
        <f t="shared" si="44"/>
        <v>0.0%</v>
      </c>
      <c r="AK150" s="993">
        <f>E150*'PRESENT RATES'!T391</f>
        <v>0</v>
      </c>
      <c r="AL150" s="112">
        <f>E150*'PROPOSED RATES (SCHOOL)'!T391</f>
        <v>0</v>
      </c>
      <c r="AM150" s="742" t="str">
        <f t="shared" si="32"/>
        <v>0.0%</v>
      </c>
      <c r="AN150" s="756">
        <f>E150*'PRESENT RATES'!U391</f>
        <v>0</v>
      </c>
      <c r="AO150" s="250">
        <f>E150*'PROPOSED RATES (SCHOOL)'!U391</f>
        <v>0</v>
      </c>
      <c r="AP150" s="742" t="str">
        <f t="shared" si="45"/>
        <v>0.0%</v>
      </c>
      <c r="AQ150" s="463"/>
      <c r="AR150" s="225">
        <f t="shared" si="33"/>
        <v>138</v>
      </c>
    </row>
    <row r="151" spans="1:44">
      <c r="A151" s="225">
        <f t="shared" si="34"/>
        <v>139</v>
      </c>
      <c r="B151" s="225"/>
      <c r="C151" s="796">
        <f>'LIGHTING MC'!C150</f>
        <v>310</v>
      </c>
      <c r="D151" s="773">
        <f>'LIGHTING MC'!D150</f>
        <v>37000</v>
      </c>
      <c r="E151" s="773">
        <f>'LIGHTING MC (SCHOOL)'!E150</f>
        <v>0</v>
      </c>
      <c r="F151" s="773">
        <f>'LIGHTING MC (SCHOOL)'!F150</f>
        <v>0</v>
      </c>
      <c r="G151" s="741">
        <f>E151*'PRESENT RATES'!I392</f>
        <v>0</v>
      </c>
      <c r="H151" s="253">
        <f>E151*'PROPOSED RATES (SCHOOL)'!I392</f>
        <v>0</v>
      </c>
      <c r="I151" s="742" t="str">
        <f t="shared" si="35"/>
        <v>0.0%</v>
      </c>
      <c r="J151" s="750">
        <f>E151*'PRESENT RATES'!J392</f>
        <v>0</v>
      </c>
      <c r="K151" s="253">
        <f>E151*'PROPOSED RATES'!J392</f>
        <v>0</v>
      </c>
      <c r="L151" s="742" t="str">
        <f t="shared" si="36"/>
        <v>0.0%</v>
      </c>
      <c r="M151" s="741">
        <f>E151*'PRESENT RATES'!K392</f>
        <v>0</v>
      </c>
      <c r="N151" s="253">
        <f>E151*'PROPOSED RATES (SCHOOL)'!K392</f>
        <v>0</v>
      </c>
      <c r="O151" s="742" t="str">
        <f t="shared" si="37"/>
        <v>0.0%</v>
      </c>
      <c r="P151" s="995">
        <f>E151*'PRESENT RATES'!L392</f>
        <v>0</v>
      </c>
      <c r="Q151" s="996">
        <f>E151*'PROPOSED RATES (SCHOOL)'!L392</f>
        <v>0</v>
      </c>
      <c r="R151" s="742" t="str">
        <f t="shared" si="38"/>
        <v>0.0%</v>
      </c>
      <c r="S151" s="741">
        <f>E151*'PRESENT RATES'!M392</f>
        <v>0</v>
      </c>
      <c r="T151" s="253">
        <f>E151*'PROPOSED RATES (SCHOOL)'!M392</f>
        <v>0</v>
      </c>
      <c r="U151" s="742" t="str">
        <f t="shared" si="39"/>
        <v>0.0%</v>
      </c>
      <c r="V151" s="741">
        <f>E151*'PRESENT RATES'!N392</f>
        <v>0</v>
      </c>
      <c r="W151" s="253">
        <f>E151*'PROPOSED RATES (SCHOOL)'!N392</f>
        <v>0</v>
      </c>
      <c r="X151" s="742" t="str">
        <f t="shared" si="40"/>
        <v>0.0%</v>
      </c>
      <c r="Y151" s="741">
        <f>E151*'PRESENT RATES'!O392</f>
        <v>0</v>
      </c>
      <c r="Z151" s="253">
        <f>E151*'PROPOSED RATES (SCHOOL)'!O392</f>
        <v>0</v>
      </c>
      <c r="AA151" s="742" t="str">
        <f t="shared" si="41"/>
        <v>0.0%</v>
      </c>
      <c r="AB151" s="741">
        <f>E151*'PRESENT RATES'!Q392</f>
        <v>0</v>
      </c>
      <c r="AC151" s="250">
        <f>E151*'PROPOSED RATES (SCHOOL)'!Q392</f>
        <v>0</v>
      </c>
      <c r="AD151" s="742" t="str">
        <f t="shared" si="42"/>
        <v>0.0%</v>
      </c>
      <c r="AE151" s="756">
        <f>E151*'PRESENT RATES'!R392</f>
        <v>0</v>
      </c>
      <c r="AF151" s="250">
        <f>E151*'PROPOSED RATES (SCHOOL)'!R392</f>
        <v>0</v>
      </c>
      <c r="AG151" s="742" t="str">
        <f t="shared" si="43"/>
        <v>0.0%</v>
      </c>
      <c r="AH151" s="756">
        <f>E151*'PRESENT RATES'!S392</f>
        <v>0</v>
      </c>
      <c r="AI151" s="250">
        <f>E151*'PROPOSED RATES (SCHOOL)'!S392</f>
        <v>0</v>
      </c>
      <c r="AJ151" s="742" t="str">
        <f t="shared" si="44"/>
        <v>0.0%</v>
      </c>
      <c r="AK151" s="993">
        <f>E151*'PRESENT RATES'!T392</f>
        <v>0</v>
      </c>
      <c r="AL151" s="112">
        <f>E151*'PROPOSED RATES (SCHOOL)'!T392</f>
        <v>0</v>
      </c>
      <c r="AM151" s="742" t="str">
        <f t="shared" si="32"/>
        <v>0.0%</v>
      </c>
      <c r="AN151" s="756">
        <f>E151*'PRESENT RATES'!U392</f>
        <v>0</v>
      </c>
      <c r="AO151" s="250">
        <f>E151*'PROPOSED RATES (SCHOOL)'!U392</f>
        <v>0</v>
      </c>
      <c r="AP151" s="742" t="str">
        <f t="shared" si="45"/>
        <v>0.0%</v>
      </c>
      <c r="AQ151" s="463"/>
      <c r="AR151" s="225">
        <f t="shared" si="33"/>
        <v>139</v>
      </c>
    </row>
    <row r="152" spans="1:44">
      <c r="A152" s="225">
        <f t="shared" si="34"/>
        <v>140</v>
      </c>
      <c r="B152" s="225"/>
      <c r="C152" s="796">
        <f>'LIGHTING MC'!C151</f>
        <v>400</v>
      </c>
      <c r="D152" s="773">
        <f>'LIGHTING MC'!D151</f>
        <v>50000</v>
      </c>
      <c r="E152" s="773">
        <f>'LIGHTING MC (SCHOOL)'!E151</f>
        <v>0</v>
      </c>
      <c r="F152" s="773">
        <f>'LIGHTING MC (SCHOOL)'!F151</f>
        <v>0</v>
      </c>
      <c r="G152" s="741">
        <f>E152*'PRESENT RATES'!I393</f>
        <v>0</v>
      </c>
      <c r="H152" s="253">
        <f>E152*'PROPOSED RATES (SCHOOL)'!I393</f>
        <v>0</v>
      </c>
      <c r="I152" s="742" t="str">
        <f t="shared" si="35"/>
        <v>0.0%</v>
      </c>
      <c r="J152" s="750">
        <f>E152*'PRESENT RATES'!J393</f>
        <v>0</v>
      </c>
      <c r="K152" s="253">
        <f>E152*'PROPOSED RATES'!J393</f>
        <v>0</v>
      </c>
      <c r="L152" s="742" t="str">
        <f t="shared" si="36"/>
        <v>0.0%</v>
      </c>
      <c r="M152" s="741">
        <f>E152*'PRESENT RATES'!K393</f>
        <v>0</v>
      </c>
      <c r="N152" s="253">
        <f>E152*'PROPOSED RATES (SCHOOL)'!K393</f>
        <v>0</v>
      </c>
      <c r="O152" s="742" t="str">
        <f t="shared" si="37"/>
        <v>0.0%</v>
      </c>
      <c r="P152" s="995">
        <f>E152*'PRESENT RATES'!L393</f>
        <v>0</v>
      </c>
      <c r="Q152" s="996">
        <f>E152*'PROPOSED RATES (SCHOOL)'!L393</f>
        <v>0</v>
      </c>
      <c r="R152" s="742" t="str">
        <f t="shared" si="38"/>
        <v>0.0%</v>
      </c>
      <c r="S152" s="741">
        <f>E152*'PRESENT RATES'!M393</f>
        <v>0</v>
      </c>
      <c r="T152" s="253">
        <f>E152*'PROPOSED RATES (SCHOOL)'!M393</f>
        <v>0</v>
      </c>
      <c r="U152" s="742" t="str">
        <f t="shared" si="39"/>
        <v>0.0%</v>
      </c>
      <c r="V152" s="741">
        <f>E152*'PRESENT RATES'!N393</f>
        <v>0</v>
      </c>
      <c r="W152" s="253">
        <f>E152*'PROPOSED RATES (SCHOOL)'!N393</f>
        <v>0</v>
      </c>
      <c r="X152" s="742" t="str">
        <f t="shared" si="40"/>
        <v>0.0%</v>
      </c>
      <c r="Y152" s="741">
        <f>E152*'PRESENT RATES'!O393</f>
        <v>0</v>
      </c>
      <c r="Z152" s="253">
        <f>E152*'PROPOSED RATES (SCHOOL)'!O393</f>
        <v>0</v>
      </c>
      <c r="AA152" s="742" t="str">
        <f t="shared" si="41"/>
        <v>0.0%</v>
      </c>
      <c r="AB152" s="741">
        <f>E152*'PRESENT RATES'!Q393</f>
        <v>0</v>
      </c>
      <c r="AC152" s="250">
        <f>E152*'PROPOSED RATES (SCHOOL)'!Q393</f>
        <v>0</v>
      </c>
      <c r="AD152" s="742" t="str">
        <f t="shared" si="42"/>
        <v>0.0%</v>
      </c>
      <c r="AE152" s="756">
        <f>E152*'PRESENT RATES'!R393</f>
        <v>0</v>
      </c>
      <c r="AF152" s="250">
        <f>E152*'PROPOSED RATES (SCHOOL)'!R393</f>
        <v>0</v>
      </c>
      <c r="AG152" s="742" t="str">
        <f t="shared" si="43"/>
        <v>0.0%</v>
      </c>
      <c r="AH152" s="756">
        <f>E152*'PRESENT RATES'!S393</f>
        <v>0</v>
      </c>
      <c r="AI152" s="250">
        <f>E152*'PROPOSED RATES (SCHOOL)'!S393</f>
        <v>0</v>
      </c>
      <c r="AJ152" s="742" t="str">
        <f t="shared" si="44"/>
        <v>0.0%</v>
      </c>
      <c r="AK152" s="993">
        <f>E152*'PRESENT RATES'!T393</f>
        <v>0</v>
      </c>
      <c r="AL152" s="112">
        <f>E152*'PROPOSED RATES (SCHOOL)'!T393</f>
        <v>0</v>
      </c>
      <c r="AM152" s="742" t="str">
        <f t="shared" si="32"/>
        <v>0.0%</v>
      </c>
      <c r="AN152" s="756">
        <f>E152*'PRESENT RATES'!U393</f>
        <v>0</v>
      </c>
      <c r="AO152" s="250">
        <f>E152*'PROPOSED RATES (SCHOOL)'!U393</f>
        <v>0</v>
      </c>
      <c r="AP152" s="742" t="str">
        <f t="shared" si="45"/>
        <v>0.0%</v>
      </c>
      <c r="AQ152" s="463"/>
      <c r="AR152" s="225">
        <f t="shared" si="33"/>
        <v>140</v>
      </c>
    </row>
    <row r="153" spans="1:44">
      <c r="A153" s="225">
        <f t="shared" si="34"/>
        <v>141</v>
      </c>
      <c r="B153" s="225"/>
      <c r="C153" s="796">
        <f>'LIGHTING MC'!C152</f>
        <v>1000</v>
      </c>
      <c r="D153" s="773">
        <f>'LIGHTING MC'!D152</f>
        <v>140000</v>
      </c>
      <c r="E153" s="773">
        <f>'LIGHTING MC (SCHOOL)'!E152</f>
        <v>0</v>
      </c>
      <c r="F153" s="773">
        <f>'LIGHTING MC (SCHOOL)'!F152</f>
        <v>0</v>
      </c>
      <c r="G153" s="741">
        <f>E153*'PRESENT RATES'!I394</f>
        <v>0</v>
      </c>
      <c r="H153" s="253">
        <f>E153*'PROPOSED RATES (SCHOOL)'!I394</f>
        <v>0</v>
      </c>
      <c r="I153" s="742" t="str">
        <f t="shared" si="35"/>
        <v>0.0%</v>
      </c>
      <c r="J153" s="750">
        <f>E153*'PRESENT RATES'!J394</f>
        <v>0</v>
      </c>
      <c r="K153" s="253">
        <f>E153*'PROPOSED RATES'!J394</f>
        <v>0</v>
      </c>
      <c r="L153" s="742" t="str">
        <f t="shared" si="36"/>
        <v>0.0%</v>
      </c>
      <c r="M153" s="741">
        <f>E153*'PRESENT RATES'!K394</f>
        <v>0</v>
      </c>
      <c r="N153" s="253">
        <f>E153*'PROPOSED RATES (SCHOOL)'!K394</f>
        <v>0</v>
      </c>
      <c r="O153" s="742" t="str">
        <f t="shared" si="37"/>
        <v>0.0%</v>
      </c>
      <c r="P153" s="995">
        <f>E153*'PRESENT RATES'!L394</f>
        <v>0</v>
      </c>
      <c r="Q153" s="996">
        <f>E153*'PROPOSED RATES (SCHOOL)'!L394</f>
        <v>0</v>
      </c>
      <c r="R153" s="742" t="str">
        <f t="shared" si="38"/>
        <v>0.0%</v>
      </c>
      <c r="S153" s="741">
        <f>E153*'PRESENT RATES'!M394</f>
        <v>0</v>
      </c>
      <c r="T153" s="253">
        <f>E153*'PROPOSED RATES (SCHOOL)'!M394</f>
        <v>0</v>
      </c>
      <c r="U153" s="742" t="str">
        <f t="shared" si="39"/>
        <v>0.0%</v>
      </c>
      <c r="V153" s="741">
        <f>E153*'PRESENT RATES'!N394</f>
        <v>0</v>
      </c>
      <c r="W153" s="253">
        <f>E153*'PROPOSED RATES (SCHOOL)'!N394</f>
        <v>0</v>
      </c>
      <c r="X153" s="742" t="str">
        <f t="shared" si="40"/>
        <v>0.0%</v>
      </c>
      <c r="Y153" s="741">
        <f>E153*'PRESENT RATES'!O394</f>
        <v>0</v>
      </c>
      <c r="Z153" s="253">
        <f>E153*'PROPOSED RATES (SCHOOL)'!O394</f>
        <v>0</v>
      </c>
      <c r="AA153" s="742" t="str">
        <f t="shared" si="41"/>
        <v>0.0%</v>
      </c>
      <c r="AB153" s="741">
        <f>E153*'PRESENT RATES'!Q394</f>
        <v>0</v>
      </c>
      <c r="AC153" s="250">
        <f>E153*'PROPOSED RATES (SCHOOL)'!Q394</f>
        <v>0</v>
      </c>
      <c r="AD153" s="742" t="str">
        <f t="shared" si="42"/>
        <v>0.0%</v>
      </c>
      <c r="AE153" s="756">
        <f>E153*'PRESENT RATES'!R394</f>
        <v>0</v>
      </c>
      <c r="AF153" s="250">
        <f>E153*'PROPOSED RATES (SCHOOL)'!R394</f>
        <v>0</v>
      </c>
      <c r="AG153" s="742" t="str">
        <f t="shared" si="43"/>
        <v>0.0%</v>
      </c>
      <c r="AH153" s="756">
        <f>E153*'PRESENT RATES'!S394</f>
        <v>0</v>
      </c>
      <c r="AI153" s="250">
        <f>E153*'PROPOSED RATES (SCHOOL)'!S394</f>
        <v>0</v>
      </c>
      <c r="AJ153" s="742" t="str">
        <f t="shared" si="44"/>
        <v>0.0%</v>
      </c>
      <c r="AK153" s="993">
        <f>E153*'PRESENT RATES'!T394</f>
        <v>0</v>
      </c>
      <c r="AL153" s="112">
        <f>E153*'PROPOSED RATES (SCHOOL)'!T394</f>
        <v>0</v>
      </c>
      <c r="AM153" s="742" t="str">
        <f t="shared" si="32"/>
        <v>0.0%</v>
      </c>
      <c r="AN153" s="756">
        <f>E153*'PRESENT RATES'!U394</f>
        <v>0</v>
      </c>
      <c r="AO153" s="250">
        <f>E153*'PROPOSED RATES (SCHOOL)'!U394</f>
        <v>0</v>
      </c>
      <c r="AP153" s="742" t="str">
        <f t="shared" si="45"/>
        <v>0.0%</v>
      </c>
      <c r="AQ153" s="463"/>
      <c r="AR153" s="225">
        <f t="shared" si="33"/>
        <v>141</v>
      </c>
    </row>
    <row r="154" spans="1:44">
      <c r="A154" s="225">
        <f t="shared" si="34"/>
        <v>142</v>
      </c>
      <c r="B154" s="225"/>
      <c r="C154" s="785" t="s">
        <v>458</v>
      </c>
      <c r="D154" s="772"/>
      <c r="E154" s="773"/>
      <c r="F154" s="773"/>
      <c r="G154" s="741"/>
      <c r="H154" s="253"/>
      <c r="I154" s="742"/>
      <c r="J154" s="750"/>
      <c r="K154" s="253"/>
      <c r="L154" s="742"/>
      <c r="M154" s="741"/>
      <c r="N154" s="253"/>
      <c r="O154" s="742"/>
      <c r="P154" s="995"/>
      <c r="Q154" s="996"/>
      <c r="R154" s="742"/>
      <c r="S154" s="741"/>
      <c r="T154" s="253"/>
      <c r="U154" s="742"/>
      <c r="V154" s="741"/>
      <c r="W154" s="253"/>
      <c r="X154" s="742"/>
      <c r="Y154" s="741"/>
      <c r="Z154" s="253"/>
      <c r="AA154" s="742"/>
      <c r="AB154" s="741"/>
      <c r="AC154" s="250"/>
      <c r="AD154" s="742"/>
      <c r="AE154" s="756"/>
      <c r="AF154" s="250"/>
      <c r="AG154" s="742"/>
      <c r="AH154" s="756"/>
      <c r="AI154" s="250"/>
      <c r="AJ154" s="742"/>
      <c r="AK154" s="993"/>
      <c r="AL154" s="112"/>
      <c r="AM154" s="742"/>
      <c r="AN154" s="756"/>
      <c r="AO154" s="250"/>
      <c r="AP154" s="742"/>
      <c r="AR154" s="225">
        <f t="shared" si="33"/>
        <v>142</v>
      </c>
    </row>
    <row r="155" spans="1:44">
      <c r="A155" s="225">
        <f t="shared" si="34"/>
        <v>143</v>
      </c>
      <c r="B155" s="225"/>
      <c r="C155" s="796">
        <f>'LIGHTING MC'!C132</f>
        <v>50</v>
      </c>
      <c r="D155" s="773">
        <f>'LIGHTING MC'!D132</f>
        <v>4000</v>
      </c>
      <c r="E155" s="773">
        <f>'LIGHTING MC (SCHOOL)'!E154</f>
        <v>0</v>
      </c>
      <c r="F155" s="773">
        <f>'LIGHTING MC (SCHOOL)'!F154</f>
        <v>0</v>
      </c>
      <c r="G155" s="741">
        <f>E155*'PRESENT RATES'!I396</f>
        <v>0</v>
      </c>
      <c r="H155" s="253">
        <f>E155*'PROPOSED RATES (SCHOOL)'!I396</f>
        <v>0</v>
      </c>
      <c r="I155" s="742" t="str">
        <f t="shared" si="35"/>
        <v>0.0%</v>
      </c>
      <c r="J155" s="750">
        <f>E155*'PRESENT RATES'!J396</f>
        <v>0</v>
      </c>
      <c r="K155" s="253">
        <f>E155*'PROPOSED RATES'!J396</f>
        <v>0</v>
      </c>
      <c r="L155" s="742" t="str">
        <f t="shared" si="36"/>
        <v>0.0%</v>
      </c>
      <c r="M155" s="741">
        <f>E155*'PRESENT RATES'!K396</f>
        <v>0</v>
      </c>
      <c r="N155" s="253">
        <f>E155*'PROPOSED RATES (SCHOOL)'!K396</f>
        <v>0</v>
      </c>
      <c r="O155" s="742" t="str">
        <f t="shared" si="37"/>
        <v>0.0%</v>
      </c>
      <c r="P155" s="995">
        <f>E155*'PRESENT RATES'!L396</f>
        <v>0</v>
      </c>
      <c r="Q155" s="996">
        <f>E155*'PROPOSED RATES (SCHOOL)'!L396</f>
        <v>0</v>
      </c>
      <c r="R155" s="742" t="str">
        <f t="shared" si="38"/>
        <v>0.0%</v>
      </c>
      <c r="S155" s="741">
        <f>E155*'PRESENT RATES'!M396</f>
        <v>0</v>
      </c>
      <c r="T155" s="253">
        <f>E155*'PROPOSED RATES (SCHOOL)'!M396</f>
        <v>0</v>
      </c>
      <c r="U155" s="742" t="str">
        <f t="shared" si="39"/>
        <v>0.0%</v>
      </c>
      <c r="V155" s="741">
        <f>E155*'PRESENT RATES'!N396</f>
        <v>0</v>
      </c>
      <c r="W155" s="253">
        <f>E155*'PROPOSED RATES (SCHOOL)'!N396</f>
        <v>0</v>
      </c>
      <c r="X155" s="742" t="str">
        <f t="shared" si="40"/>
        <v>0.0%</v>
      </c>
      <c r="Y155" s="741">
        <f>E155*'PRESENT RATES'!O396</f>
        <v>0</v>
      </c>
      <c r="Z155" s="253">
        <f>E155*'PROPOSED RATES (SCHOOL)'!O396</f>
        <v>0</v>
      </c>
      <c r="AA155" s="742" t="str">
        <f t="shared" si="41"/>
        <v>0.0%</v>
      </c>
      <c r="AB155" s="741">
        <f>E155*'PRESENT RATES'!Q396</f>
        <v>0</v>
      </c>
      <c r="AC155" s="250">
        <f>E155*'PROPOSED RATES (SCHOOL)'!Q396</f>
        <v>0</v>
      </c>
      <c r="AD155" s="742" t="str">
        <f t="shared" si="42"/>
        <v>0.0%</v>
      </c>
      <c r="AE155" s="756">
        <f>E155*'PRESENT RATES'!R396</f>
        <v>0</v>
      </c>
      <c r="AF155" s="250">
        <f>E155*'PROPOSED RATES (SCHOOL)'!R396</f>
        <v>0</v>
      </c>
      <c r="AG155" s="742" t="str">
        <f t="shared" si="43"/>
        <v>0.0%</v>
      </c>
      <c r="AH155" s="756">
        <f>E155*'PRESENT RATES'!S396</f>
        <v>0</v>
      </c>
      <c r="AI155" s="250">
        <f>E155*'PROPOSED RATES (SCHOOL)'!S396</f>
        <v>0</v>
      </c>
      <c r="AJ155" s="742" t="str">
        <f t="shared" si="44"/>
        <v>0.0%</v>
      </c>
      <c r="AK155" s="993">
        <f>E155*'PRESENT RATES'!T396</f>
        <v>0</v>
      </c>
      <c r="AL155" s="112">
        <f>E155*'PROPOSED RATES (SCHOOL)'!T396</f>
        <v>0</v>
      </c>
      <c r="AM155" s="742" t="str">
        <f t="shared" si="32"/>
        <v>0.0%</v>
      </c>
      <c r="AN155" s="756">
        <f>E155*'PRESENT RATES'!U396</f>
        <v>0</v>
      </c>
      <c r="AO155" s="250">
        <f>E155*'PROPOSED RATES (SCHOOL)'!U396</f>
        <v>0</v>
      </c>
      <c r="AP155" s="742" t="str">
        <f t="shared" si="45"/>
        <v>0.0%</v>
      </c>
      <c r="AR155" s="225">
        <f t="shared" si="33"/>
        <v>143</v>
      </c>
    </row>
    <row r="156" spans="1:44">
      <c r="A156" s="225">
        <f t="shared" si="34"/>
        <v>144</v>
      </c>
      <c r="B156" s="225"/>
      <c r="C156" s="796">
        <f>'LIGHTING MC'!C133</f>
        <v>70</v>
      </c>
      <c r="D156" s="773">
        <f>'LIGHTING MC'!D133</f>
        <v>5800</v>
      </c>
      <c r="E156" s="773">
        <f>'LIGHTING MC (SCHOOL)'!E155</f>
        <v>0</v>
      </c>
      <c r="F156" s="773">
        <f>'LIGHTING MC (SCHOOL)'!F155</f>
        <v>0</v>
      </c>
      <c r="G156" s="741">
        <f>E156*'PRESENT RATES'!I397</f>
        <v>0</v>
      </c>
      <c r="H156" s="253">
        <f>E156*'PROPOSED RATES (SCHOOL)'!I397</f>
        <v>0</v>
      </c>
      <c r="I156" s="742" t="str">
        <f t="shared" si="35"/>
        <v>0.0%</v>
      </c>
      <c r="J156" s="750">
        <f>E156*'PRESENT RATES'!J397</f>
        <v>0</v>
      </c>
      <c r="K156" s="253">
        <f>E156*'PROPOSED RATES'!J397</f>
        <v>0</v>
      </c>
      <c r="L156" s="742" t="str">
        <f t="shared" si="36"/>
        <v>0.0%</v>
      </c>
      <c r="M156" s="741">
        <f>E156*'PRESENT RATES'!K397</f>
        <v>0</v>
      </c>
      <c r="N156" s="253">
        <f>E156*'PROPOSED RATES (SCHOOL)'!K397</f>
        <v>0</v>
      </c>
      <c r="O156" s="742" t="str">
        <f t="shared" si="37"/>
        <v>0.0%</v>
      </c>
      <c r="P156" s="995">
        <f>E156*'PRESENT RATES'!L397</f>
        <v>0</v>
      </c>
      <c r="Q156" s="996">
        <f>E156*'PROPOSED RATES (SCHOOL)'!L397</f>
        <v>0</v>
      </c>
      <c r="R156" s="742" t="str">
        <f t="shared" si="38"/>
        <v>0.0%</v>
      </c>
      <c r="S156" s="741">
        <f>E156*'PRESENT RATES'!M397</f>
        <v>0</v>
      </c>
      <c r="T156" s="253">
        <f>E156*'PROPOSED RATES (SCHOOL)'!M397</f>
        <v>0</v>
      </c>
      <c r="U156" s="742" t="str">
        <f t="shared" si="39"/>
        <v>0.0%</v>
      </c>
      <c r="V156" s="741">
        <f>E156*'PRESENT RATES'!N397</f>
        <v>0</v>
      </c>
      <c r="W156" s="253">
        <f>E156*'PROPOSED RATES (SCHOOL)'!N397</f>
        <v>0</v>
      </c>
      <c r="X156" s="742" t="str">
        <f t="shared" si="40"/>
        <v>0.0%</v>
      </c>
      <c r="Y156" s="741">
        <f>E156*'PRESENT RATES'!O397</f>
        <v>0</v>
      </c>
      <c r="Z156" s="253">
        <f>E156*'PROPOSED RATES (SCHOOL)'!O397</f>
        <v>0</v>
      </c>
      <c r="AA156" s="742" t="str">
        <f t="shared" si="41"/>
        <v>0.0%</v>
      </c>
      <c r="AB156" s="741">
        <f>E156*'PRESENT RATES'!Q397</f>
        <v>0</v>
      </c>
      <c r="AC156" s="250">
        <f>E156*'PROPOSED RATES (SCHOOL)'!Q397</f>
        <v>0</v>
      </c>
      <c r="AD156" s="742" t="str">
        <f t="shared" si="42"/>
        <v>0.0%</v>
      </c>
      <c r="AE156" s="756">
        <f>E156*'PRESENT RATES'!R397</f>
        <v>0</v>
      </c>
      <c r="AF156" s="250">
        <f>E156*'PROPOSED RATES (SCHOOL)'!R397</f>
        <v>0</v>
      </c>
      <c r="AG156" s="742" t="str">
        <f t="shared" si="43"/>
        <v>0.0%</v>
      </c>
      <c r="AH156" s="756">
        <f>E156*'PRESENT RATES'!S397</f>
        <v>0</v>
      </c>
      <c r="AI156" s="250">
        <f>E156*'PROPOSED RATES (SCHOOL)'!S397</f>
        <v>0</v>
      </c>
      <c r="AJ156" s="742" t="str">
        <f t="shared" si="44"/>
        <v>0.0%</v>
      </c>
      <c r="AK156" s="993">
        <f>E156*'PRESENT RATES'!T397</f>
        <v>0</v>
      </c>
      <c r="AL156" s="112">
        <f>E156*'PROPOSED RATES (SCHOOL)'!T397</f>
        <v>0</v>
      </c>
      <c r="AM156" s="742" t="str">
        <f t="shared" si="32"/>
        <v>0.0%</v>
      </c>
      <c r="AN156" s="756">
        <f>E156*'PRESENT RATES'!U397</f>
        <v>0</v>
      </c>
      <c r="AO156" s="250">
        <f>E156*'PROPOSED RATES (SCHOOL)'!U397</f>
        <v>0</v>
      </c>
      <c r="AP156" s="742" t="str">
        <f t="shared" si="45"/>
        <v>0.0%</v>
      </c>
      <c r="AQ156" s="462"/>
      <c r="AR156" s="225">
        <f t="shared" si="33"/>
        <v>144</v>
      </c>
    </row>
    <row r="157" spans="1:44">
      <c r="A157" s="225">
        <f t="shared" si="34"/>
        <v>145</v>
      </c>
      <c r="B157" s="225"/>
      <c r="C157" s="796">
        <f>'LIGHTING MC'!C134</f>
        <v>100</v>
      </c>
      <c r="D157" s="773">
        <f>'LIGHTING MC'!D134</f>
        <v>9500</v>
      </c>
      <c r="E157" s="773">
        <f>'LIGHTING MC (SCHOOL)'!E156</f>
        <v>0</v>
      </c>
      <c r="F157" s="773">
        <f>'LIGHTING MC (SCHOOL)'!F156</f>
        <v>0</v>
      </c>
      <c r="G157" s="741">
        <f>E157*'PRESENT RATES'!I398</f>
        <v>0</v>
      </c>
      <c r="H157" s="253">
        <f>E157*'PROPOSED RATES (SCHOOL)'!I398</f>
        <v>0</v>
      </c>
      <c r="I157" s="742" t="str">
        <f t="shared" si="35"/>
        <v>0.0%</v>
      </c>
      <c r="J157" s="750">
        <f>E157*'PRESENT RATES'!J398</f>
        <v>0</v>
      </c>
      <c r="K157" s="253">
        <f>E157*'PROPOSED RATES'!J398</f>
        <v>0</v>
      </c>
      <c r="L157" s="742" t="str">
        <f t="shared" si="36"/>
        <v>0.0%</v>
      </c>
      <c r="M157" s="741">
        <f>E157*'PRESENT RATES'!K398</f>
        <v>0</v>
      </c>
      <c r="N157" s="253">
        <f>E157*'PROPOSED RATES (SCHOOL)'!K398</f>
        <v>0</v>
      </c>
      <c r="O157" s="742" t="str">
        <f t="shared" si="37"/>
        <v>0.0%</v>
      </c>
      <c r="P157" s="995">
        <f>E157*'PRESENT RATES'!L398</f>
        <v>0</v>
      </c>
      <c r="Q157" s="996">
        <f>E157*'PROPOSED RATES (SCHOOL)'!L398</f>
        <v>0</v>
      </c>
      <c r="R157" s="742" t="str">
        <f t="shared" si="38"/>
        <v>0.0%</v>
      </c>
      <c r="S157" s="741">
        <f>E157*'PRESENT RATES'!M398</f>
        <v>0</v>
      </c>
      <c r="T157" s="253">
        <f>E157*'PROPOSED RATES (SCHOOL)'!M398</f>
        <v>0</v>
      </c>
      <c r="U157" s="742" t="str">
        <f t="shared" si="39"/>
        <v>0.0%</v>
      </c>
      <c r="V157" s="741">
        <f>E157*'PRESENT RATES'!N398</f>
        <v>0</v>
      </c>
      <c r="W157" s="253">
        <f>E157*'PROPOSED RATES (SCHOOL)'!N398</f>
        <v>0</v>
      </c>
      <c r="X157" s="742" t="str">
        <f t="shared" si="40"/>
        <v>0.0%</v>
      </c>
      <c r="Y157" s="741">
        <f>E157*'PRESENT RATES'!O398</f>
        <v>0</v>
      </c>
      <c r="Z157" s="253">
        <f>E157*'PROPOSED RATES (SCHOOL)'!O398</f>
        <v>0</v>
      </c>
      <c r="AA157" s="742" t="str">
        <f t="shared" si="41"/>
        <v>0.0%</v>
      </c>
      <c r="AB157" s="741">
        <f>E157*'PRESENT RATES'!Q398</f>
        <v>0</v>
      </c>
      <c r="AC157" s="250">
        <f>E157*'PROPOSED RATES (SCHOOL)'!Q398</f>
        <v>0</v>
      </c>
      <c r="AD157" s="742" t="str">
        <f t="shared" si="42"/>
        <v>0.0%</v>
      </c>
      <c r="AE157" s="756">
        <f>E157*'PRESENT RATES'!R398</f>
        <v>0</v>
      </c>
      <c r="AF157" s="250">
        <f>E157*'PROPOSED RATES (SCHOOL)'!R398</f>
        <v>0</v>
      </c>
      <c r="AG157" s="742" t="str">
        <f t="shared" si="43"/>
        <v>0.0%</v>
      </c>
      <c r="AH157" s="756">
        <f>E157*'PRESENT RATES'!S398</f>
        <v>0</v>
      </c>
      <c r="AI157" s="250">
        <f>E157*'PROPOSED RATES (SCHOOL)'!S398</f>
        <v>0</v>
      </c>
      <c r="AJ157" s="742" t="str">
        <f t="shared" si="44"/>
        <v>0.0%</v>
      </c>
      <c r="AK157" s="993">
        <f>E157*'PRESENT RATES'!T398</f>
        <v>0</v>
      </c>
      <c r="AL157" s="112">
        <f>E157*'PROPOSED RATES (SCHOOL)'!T398</f>
        <v>0</v>
      </c>
      <c r="AM157" s="742" t="str">
        <f t="shared" si="32"/>
        <v>0.0%</v>
      </c>
      <c r="AN157" s="756">
        <f>E157*'PRESENT RATES'!U398</f>
        <v>0</v>
      </c>
      <c r="AO157" s="250">
        <f>E157*'PROPOSED RATES (SCHOOL)'!U398</f>
        <v>0</v>
      </c>
      <c r="AP157" s="742" t="str">
        <f t="shared" si="45"/>
        <v>0.0%</v>
      </c>
      <c r="AQ157" s="463"/>
      <c r="AR157" s="225">
        <f t="shared" si="33"/>
        <v>145</v>
      </c>
    </row>
    <row r="158" spans="1:44">
      <c r="A158" s="225">
        <f t="shared" si="34"/>
        <v>146</v>
      </c>
      <c r="B158" s="225"/>
      <c r="C158" s="796">
        <f>'LIGHTING MC'!C135</f>
        <v>150</v>
      </c>
      <c r="D158" s="773">
        <f>'LIGHTING MC'!D135</f>
        <v>16000</v>
      </c>
      <c r="E158" s="773">
        <f>'LIGHTING MC (SCHOOL)'!E157</f>
        <v>0</v>
      </c>
      <c r="F158" s="773">
        <f>'LIGHTING MC (SCHOOL)'!F157</f>
        <v>0</v>
      </c>
      <c r="G158" s="741">
        <f>E158*'PRESENT RATES'!I399</f>
        <v>0</v>
      </c>
      <c r="H158" s="253">
        <f>E158*'PROPOSED RATES (SCHOOL)'!I399</f>
        <v>0</v>
      </c>
      <c r="I158" s="742" t="str">
        <f t="shared" si="35"/>
        <v>0.0%</v>
      </c>
      <c r="J158" s="750">
        <f>E158*'PRESENT RATES'!J399</f>
        <v>0</v>
      </c>
      <c r="K158" s="253">
        <f>E158*'PROPOSED RATES'!J399</f>
        <v>0</v>
      </c>
      <c r="L158" s="742" t="str">
        <f t="shared" si="36"/>
        <v>0.0%</v>
      </c>
      <c r="M158" s="741">
        <f>E158*'PRESENT RATES'!K399</f>
        <v>0</v>
      </c>
      <c r="N158" s="253">
        <f>E158*'PROPOSED RATES (SCHOOL)'!K399</f>
        <v>0</v>
      </c>
      <c r="O158" s="742" t="str">
        <f t="shared" si="37"/>
        <v>0.0%</v>
      </c>
      <c r="P158" s="995">
        <f>E158*'PRESENT RATES'!L399</f>
        <v>0</v>
      </c>
      <c r="Q158" s="996">
        <f>E158*'PROPOSED RATES (SCHOOL)'!L399</f>
        <v>0</v>
      </c>
      <c r="R158" s="742" t="str">
        <f t="shared" si="38"/>
        <v>0.0%</v>
      </c>
      <c r="S158" s="741">
        <f>E158*'PRESENT RATES'!M399</f>
        <v>0</v>
      </c>
      <c r="T158" s="253">
        <f>E158*'PROPOSED RATES (SCHOOL)'!M399</f>
        <v>0</v>
      </c>
      <c r="U158" s="742" t="str">
        <f t="shared" si="39"/>
        <v>0.0%</v>
      </c>
      <c r="V158" s="741">
        <f>E158*'PRESENT RATES'!N399</f>
        <v>0</v>
      </c>
      <c r="W158" s="253">
        <f>E158*'PROPOSED RATES (SCHOOL)'!N399</f>
        <v>0</v>
      </c>
      <c r="X158" s="742" t="str">
        <f t="shared" si="40"/>
        <v>0.0%</v>
      </c>
      <c r="Y158" s="741">
        <f>E158*'PRESENT RATES'!O399</f>
        <v>0</v>
      </c>
      <c r="Z158" s="253">
        <f>E158*'PROPOSED RATES (SCHOOL)'!O399</f>
        <v>0</v>
      </c>
      <c r="AA158" s="742" t="str">
        <f t="shared" si="41"/>
        <v>0.0%</v>
      </c>
      <c r="AB158" s="741">
        <f>E158*'PRESENT RATES'!Q399</f>
        <v>0</v>
      </c>
      <c r="AC158" s="250">
        <f>E158*'PROPOSED RATES (SCHOOL)'!Q399</f>
        <v>0</v>
      </c>
      <c r="AD158" s="742" t="str">
        <f t="shared" si="42"/>
        <v>0.0%</v>
      </c>
      <c r="AE158" s="756">
        <f>E158*'PRESENT RATES'!R399</f>
        <v>0</v>
      </c>
      <c r="AF158" s="250">
        <f>E158*'PROPOSED RATES (SCHOOL)'!R399</f>
        <v>0</v>
      </c>
      <c r="AG158" s="742" t="str">
        <f t="shared" si="43"/>
        <v>0.0%</v>
      </c>
      <c r="AH158" s="756">
        <f>E158*'PRESENT RATES'!S399</f>
        <v>0</v>
      </c>
      <c r="AI158" s="250">
        <f>E158*'PROPOSED RATES (SCHOOL)'!S399</f>
        <v>0</v>
      </c>
      <c r="AJ158" s="742" t="str">
        <f t="shared" si="44"/>
        <v>0.0%</v>
      </c>
      <c r="AK158" s="993">
        <f>E158*'PRESENT RATES'!T399</f>
        <v>0</v>
      </c>
      <c r="AL158" s="112">
        <f>E158*'PROPOSED RATES (SCHOOL)'!T399</f>
        <v>0</v>
      </c>
      <c r="AM158" s="742" t="str">
        <f t="shared" si="32"/>
        <v>0.0%</v>
      </c>
      <c r="AN158" s="756">
        <f>E158*'PRESENT RATES'!U399</f>
        <v>0</v>
      </c>
      <c r="AO158" s="250">
        <f>E158*'PROPOSED RATES (SCHOOL)'!U399</f>
        <v>0</v>
      </c>
      <c r="AP158" s="742" t="str">
        <f t="shared" si="45"/>
        <v>0.0%</v>
      </c>
      <c r="AQ158" s="463"/>
      <c r="AR158" s="225">
        <f t="shared" si="33"/>
        <v>146</v>
      </c>
    </row>
    <row r="159" spans="1:44">
      <c r="A159" s="225">
        <f t="shared" si="34"/>
        <v>147</v>
      </c>
      <c r="B159" s="573"/>
      <c r="C159" s="785" t="s">
        <v>286</v>
      </c>
      <c r="D159" s="772"/>
      <c r="E159" s="773"/>
      <c r="F159" s="773"/>
      <c r="G159" s="741"/>
      <c r="H159" s="253"/>
      <c r="I159" s="742"/>
      <c r="J159" s="750"/>
      <c r="K159" s="253"/>
      <c r="L159" s="742"/>
      <c r="M159" s="741"/>
      <c r="N159" s="253"/>
      <c r="O159" s="742"/>
      <c r="P159" s="995"/>
      <c r="Q159" s="996"/>
      <c r="R159" s="742"/>
      <c r="S159" s="741"/>
      <c r="T159" s="253"/>
      <c r="U159" s="742"/>
      <c r="V159" s="741"/>
      <c r="W159" s="253"/>
      <c r="X159" s="742"/>
      <c r="Y159" s="741"/>
      <c r="Z159" s="253"/>
      <c r="AA159" s="742"/>
      <c r="AB159" s="741"/>
      <c r="AC159" s="250"/>
      <c r="AD159" s="742"/>
      <c r="AE159" s="756"/>
      <c r="AF159" s="250"/>
      <c r="AG159" s="742"/>
      <c r="AH159" s="756"/>
      <c r="AI159" s="250"/>
      <c r="AJ159" s="742"/>
      <c r="AK159" s="993"/>
      <c r="AL159" s="112"/>
      <c r="AM159" s="742"/>
      <c r="AN159" s="756"/>
      <c r="AO159" s="250"/>
      <c r="AP159" s="742"/>
      <c r="AQ159" s="63"/>
      <c r="AR159" s="225">
        <f t="shared" si="33"/>
        <v>147</v>
      </c>
    </row>
    <row r="160" spans="1:44">
      <c r="A160" s="225">
        <f t="shared" si="34"/>
        <v>148</v>
      </c>
      <c r="B160" s="573"/>
      <c r="C160" s="796">
        <f>'LIGHTING MC'!C159</f>
        <v>50</v>
      </c>
      <c r="D160" s="773">
        <f>'LIGHTING MC'!D159</f>
        <v>4000</v>
      </c>
      <c r="E160" s="773">
        <f>'LIGHTING MC (SCHOOL)'!E159</f>
        <v>0</v>
      </c>
      <c r="F160" s="773">
        <f>'LIGHTING MC (SCHOOL)'!F159</f>
        <v>0</v>
      </c>
      <c r="G160" s="741">
        <f>E160*'PRESENT RATES'!I401</f>
        <v>0</v>
      </c>
      <c r="H160" s="253">
        <f>E160*'PROPOSED RATES (SCHOOL)'!I401</f>
        <v>0</v>
      </c>
      <c r="I160" s="742" t="str">
        <f t="shared" si="35"/>
        <v>0.0%</v>
      </c>
      <c r="J160" s="750">
        <f>E160*'PRESENT RATES'!J401</f>
        <v>0</v>
      </c>
      <c r="K160" s="253">
        <f>E160*'PROPOSED RATES'!J401</f>
        <v>0</v>
      </c>
      <c r="L160" s="742" t="str">
        <f t="shared" si="36"/>
        <v>0.0%</v>
      </c>
      <c r="M160" s="741">
        <f>E160*'PRESENT RATES'!K401</f>
        <v>0</v>
      </c>
      <c r="N160" s="253">
        <f>E160*'PROPOSED RATES (SCHOOL)'!K401</f>
        <v>0</v>
      </c>
      <c r="O160" s="742" t="str">
        <f t="shared" si="37"/>
        <v>0.0%</v>
      </c>
      <c r="P160" s="995">
        <f>E160*'PRESENT RATES'!L401</f>
        <v>0</v>
      </c>
      <c r="Q160" s="996">
        <f>E160*'PROPOSED RATES (SCHOOL)'!L401</f>
        <v>0</v>
      </c>
      <c r="R160" s="742" t="str">
        <f t="shared" si="38"/>
        <v>0.0%</v>
      </c>
      <c r="S160" s="741">
        <f>E160*'PRESENT RATES'!M401</f>
        <v>0</v>
      </c>
      <c r="T160" s="253">
        <f>E160*'PROPOSED RATES (SCHOOL)'!M401</f>
        <v>0</v>
      </c>
      <c r="U160" s="742" t="str">
        <f t="shared" si="39"/>
        <v>0.0%</v>
      </c>
      <c r="V160" s="741">
        <f>E160*'PRESENT RATES'!N401</f>
        <v>0</v>
      </c>
      <c r="W160" s="253">
        <f>E160*'PROPOSED RATES (SCHOOL)'!N401</f>
        <v>0</v>
      </c>
      <c r="X160" s="742" t="str">
        <f t="shared" si="40"/>
        <v>0.0%</v>
      </c>
      <c r="Y160" s="741">
        <f>E160*'PRESENT RATES'!O401</f>
        <v>0</v>
      </c>
      <c r="Z160" s="253">
        <f>E160*'PROPOSED RATES (SCHOOL)'!O401</f>
        <v>0</v>
      </c>
      <c r="AA160" s="742" t="str">
        <f t="shared" si="41"/>
        <v>0.0%</v>
      </c>
      <c r="AB160" s="741">
        <f>E160*'PRESENT RATES'!Q401</f>
        <v>0</v>
      </c>
      <c r="AC160" s="250">
        <f>E160*'PROPOSED RATES (SCHOOL)'!Q401</f>
        <v>0</v>
      </c>
      <c r="AD160" s="742" t="str">
        <f t="shared" si="42"/>
        <v>0.0%</v>
      </c>
      <c r="AE160" s="756">
        <f>E160*'PRESENT RATES'!R401</f>
        <v>0</v>
      </c>
      <c r="AF160" s="250">
        <f>E160*'PROPOSED RATES (SCHOOL)'!R401</f>
        <v>0</v>
      </c>
      <c r="AG160" s="742" t="str">
        <f t="shared" si="43"/>
        <v>0.0%</v>
      </c>
      <c r="AH160" s="756">
        <f>E160*'PRESENT RATES'!S401</f>
        <v>0</v>
      </c>
      <c r="AI160" s="250">
        <f>E160*'PROPOSED RATES (SCHOOL)'!S401</f>
        <v>0</v>
      </c>
      <c r="AJ160" s="742" t="str">
        <f t="shared" si="44"/>
        <v>0.0%</v>
      </c>
      <c r="AK160" s="993">
        <f>E160*'PRESENT RATES'!T401</f>
        <v>0</v>
      </c>
      <c r="AL160" s="112">
        <f>E160*'PROPOSED RATES (SCHOOL)'!T401</f>
        <v>0</v>
      </c>
      <c r="AM160" s="742" t="str">
        <f t="shared" si="32"/>
        <v>0.0%</v>
      </c>
      <c r="AN160" s="756">
        <f>E160*'PRESENT RATES'!U401</f>
        <v>0</v>
      </c>
      <c r="AO160" s="250">
        <f>E160*'PROPOSED RATES (SCHOOL)'!U401</f>
        <v>0</v>
      </c>
      <c r="AP160" s="742" t="str">
        <f t="shared" si="45"/>
        <v>0.0%</v>
      </c>
      <c r="AQ160" s="465"/>
      <c r="AR160" s="225">
        <f t="shared" si="33"/>
        <v>148</v>
      </c>
    </row>
    <row r="161" spans="1:44">
      <c r="A161" s="225">
        <f t="shared" si="34"/>
        <v>149</v>
      </c>
      <c r="B161" s="573"/>
      <c r="C161" s="796">
        <f>'LIGHTING MC'!C160</f>
        <v>70</v>
      </c>
      <c r="D161" s="773">
        <f>'LIGHTING MC'!D160</f>
        <v>5800</v>
      </c>
      <c r="E161" s="773">
        <f>'LIGHTING MC (SCHOOL)'!E160</f>
        <v>0</v>
      </c>
      <c r="F161" s="773">
        <f>'LIGHTING MC (SCHOOL)'!F160</f>
        <v>0</v>
      </c>
      <c r="G161" s="741">
        <f>E161*'PRESENT RATES'!I402</f>
        <v>0</v>
      </c>
      <c r="H161" s="253">
        <f>E161*'PROPOSED RATES (SCHOOL)'!I402</f>
        <v>0</v>
      </c>
      <c r="I161" s="742" t="str">
        <f t="shared" si="35"/>
        <v>0.0%</v>
      </c>
      <c r="J161" s="750">
        <f>E161*'PRESENT RATES'!J402</f>
        <v>0</v>
      </c>
      <c r="K161" s="253">
        <f>E161*'PROPOSED RATES'!J402</f>
        <v>0</v>
      </c>
      <c r="L161" s="742" t="str">
        <f t="shared" si="36"/>
        <v>0.0%</v>
      </c>
      <c r="M161" s="741">
        <f>E161*'PRESENT RATES'!K402</f>
        <v>0</v>
      </c>
      <c r="N161" s="253">
        <f>E161*'PROPOSED RATES (SCHOOL)'!K402</f>
        <v>0</v>
      </c>
      <c r="O161" s="742" t="str">
        <f t="shared" si="37"/>
        <v>0.0%</v>
      </c>
      <c r="P161" s="995">
        <f>E161*'PRESENT RATES'!L402</f>
        <v>0</v>
      </c>
      <c r="Q161" s="996">
        <f>E161*'PROPOSED RATES (SCHOOL)'!L402</f>
        <v>0</v>
      </c>
      <c r="R161" s="742" t="str">
        <f t="shared" si="38"/>
        <v>0.0%</v>
      </c>
      <c r="S161" s="741">
        <f>E161*'PRESENT RATES'!M402</f>
        <v>0</v>
      </c>
      <c r="T161" s="253">
        <f>E161*'PROPOSED RATES (SCHOOL)'!M402</f>
        <v>0</v>
      </c>
      <c r="U161" s="742" t="str">
        <f t="shared" si="39"/>
        <v>0.0%</v>
      </c>
      <c r="V161" s="741">
        <f>E161*'PRESENT RATES'!N402</f>
        <v>0</v>
      </c>
      <c r="W161" s="253">
        <f>E161*'PROPOSED RATES (SCHOOL)'!N402</f>
        <v>0</v>
      </c>
      <c r="X161" s="742" t="str">
        <f t="shared" si="40"/>
        <v>0.0%</v>
      </c>
      <c r="Y161" s="741">
        <f>E161*'PRESENT RATES'!O402</f>
        <v>0</v>
      </c>
      <c r="Z161" s="253">
        <f>E161*'PROPOSED RATES (SCHOOL)'!O402</f>
        <v>0</v>
      </c>
      <c r="AA161" s="742" t="str">
        <f t="shared" si="41"/>
        <v>0.0%</v>
      </c>
      <c r="AB161" s="741">
        <f>E161*'PRESENT RATES'!Q402</f>
        <v>0</v>
      </c>
      <c r="AC161" s="250">
        <f>E161*'PROPOSED RATES (SCHOOL)'!Q402</f>
        <v>0</v>
      </c>
      <c r="AD161" s="742" t="str">
        <f t="shared" si="42"/>
        <v>0.0%</v>
      </c>
      <c r="AE161" s="756">
        <f>E161*'PRESENT RATES'!R402</f>
        <v>0</v>
      </c>
      <c r="AF161" s="250">
        <f>E161*'PROPOSED RATES (SCHOOL)'!R402</f>
        <v>0</v>
      </c>
      <c r="AG161" s="742" t="str">
        <f t="shared" si="43"/>
        <v>0.0%</v>
      </c>
      <c r="AH161" s="756">
        <f>E161*'PRESENT RATES'!S402</f>
        <v>0</v>
      </c>
      <c r="AI161" s="250">
        <f>E161*'PROPOSED RATES (SCHOOL)'!S402</f>
        <v>0</v>
      </c>
      <c r="AJ161" s="742" t="str">
        <f t="shared" si="44"/>
        <v>0.0%</v>
      </c>
      <c r="AK161" s="993">
        <f>E161*'PRESENT RATES'!T402</f>
        <v>0</v>
      </c>
      <c r="AL161" s="112">
        <f>E161*'PROPOSED RATES (SCHOOL)'!T402</f>
        <v>0</v>
      </c>
      <c r="AM161" s="742" t="str">
        <f t="shared" si="32"/>
        <v>0.0%</v>
      </c>
      <c r="AN161" s="756">
        <f>E161*'PRESENT RATES'!U402</f>
        <v>0</v>
      </c>
      <c r="AO161" s="250">
        <f>E161*'PROPOSED RATES (SCHOOL)'!U402</f>
        <v>0</v>
      </c>
      <c r="AP161" s="742" t="str">
        <f t="shared" si="45"/>
        <v>0.0%</v>
      </c>
      <c r="AQ161" s="465"/>
      <c r="AR161" s="225">
        <f t="shared" si="33"/>
        <v>149</v>
      </c>
    </row>
    <row r="162" spans="1:44">
      <c r="A162" s="225">
        <f t="shared" si="34"/>
        <v>150</v>
      </c>
      <c r="B162" s="573"/>
      <c r="C162" s="796">
        <f>'LIGHTING MC'!C161</f>
        <v>100</v>
      </c>
      <c r="D162" s="773">
        <f>'LIGHTING MC'!D161</f>
        <v>9500</v>
      </c>
      <c r="E162" s="773">
        <f>'LIGHTING MC (SCHOOL)'!E161</f>
        <v>0</v>
      </c>
      <c r="F162" s="773">
        <f>'LIGHTING MC (SCHOOL)'!F161</f>
        <v>0</v>
      </c>
      <c r="G162" s="741">
        <f>E162*'PRESENT RATES'!I403</f>
        <v>0</v>
      </c>
      <c r="H162" s="253">
        <f>E162*'PROPOSED RATES (SCHOOL)'!I403</f>
        <v>0</v>
      </c>
      <c r="I162" s="742" t="str">
        <f t="shared" si="35"/>
        <v>0.0%</v>
      </c>
      <c r="J162" s="750">
        <f>E162*'PRESENT RATES'!J403</f>
        <v>0</v>
      </c>
      <c r="K162" s="253">
        <f>E162*'PROPOSED RATES'!J403</f>
        <v>0</v>
      </c>
      <c r="L162" s="742" t="str">
        <f t="shared" si="36"/>
        <v>0.0%</v>
      </c>
      <c r="M162" s="741">
        <f>E162*'PRESENT RATES'!K403</f>
        <v>0</v>
      </c>
      <c r="N162" s="253">
        <f>E162*'PROPOSED RATES (SCHOOL)'!K403</f>
        <v>0</v>
      </c>
      <c r="O162" s="742" t="str">
        <f t="shared" si="37"/>
        <v>0.0%</v>
      </c>
      <c r="P162" s="995">
        <f>E162*'PRESENT RATES'!L403</f>
        <v>0</v>
      </c>
      <c r="Q162" s="996">
        <f>E162*'PROPOSED RATES (SCHOOL)'!L403</f>
        <v>0</v>
      </c>
      <c r="R162" s="742" t="str">
        <f t="shared" si="38"/>
        <v>0.0%</v>
      </c>
      <c r="S162" s="741">
        <f>E162*'PRESENT RATES'!M403</f>
        <v>0</v>
      </c>
      <c r="T162" s="253">
        <f>E162*'PROPOSED RATES (SCHOOL)'!M403</f>
        <v>0</v>
      </c>
      <c r="U162" s="742" t="str">
        <f t="shared" si="39"/>
        <v>0.0%</v>
      </c>
      <c r="V162" s="741">
        <f>E162*'PRESENT RATES'!N403</f>
        <v>0</v>
      </c>
      <c r="W162" s="253">
        <f>E162*'PROPOSED RATES (SCHOOL)'!N403</f>
        <v>0</v>
      </c>
      <c r="X162" s="742" t="str">
        <f t="shared" si="40"/>
        <v>0.0%</v>
      </c>
      <c r="Y162" s="741">
        <f>E162*'PRESENT RATES'!O403</f>
        <v>0</v>
      </c>
      <c r="Z162" s="253">
        <f>E162*'PROPOSED RATES (SCHOOL)'!O403</f>
        <v>0</v>
      </c>
      <c r="AA162" s="742" t="str">
        <f t="shared" si="41"/>
        <v>0.0%</v>
      </c>
      <c r="AB162" s="741">
        <f>E162*'PRESENT RATES'!Q403</f>
        <v>0</v>
      </c>
      <c r="AC162" s="250">
        <f>E162*'PROPOSED RATES (SCHOOL)'!Q403</f>
        <v>0</v>
      </c>
      <c r="AD162" s="742" t="str">
        <f t="shared" si="42"/>
        <v>0.0%</v>
      </c>
      <c r="AE162" s="756">
        <f>E162*'PRESENT RATES'!R403</f>
        <v>0</v>
      </c>
      <c r="AF162" s="250">
        <f>E162*'PROPOSED RATES (SCHOOL)'!R403</f>
        <v>0</v>
      </c>
      <c r="AG162" s="742" t="str">
        <f t="shared" si="43"/>
        <v>0.0%</v>
      </c>
      <c r="AH162" s="756">
        <f>E162*'PRESENT RATES'!S403</f>
        <v>0</v>
      </c>
      <c r="AI162" s="250">
        <f>E162*'PROPOSED RATES (SCHOOL)'!S403</f>
        <v>0</v>
      </c>
      <c r="AJ162" s="742" t="str">
        <f t="shared" si="44"/>
        <v>0.0%</v>
      </c>
      <c r="AK162" s="993">
        <f>E162*'PRESENT RATES'!T403</f>
        <v>0</v>
      </c>
      <c r="AL162" s="112">
        <f>E162*'PROPOSED RATES (SCHOOL)'!T403</f>
        <v>0</v>
      </c>
      <c r="AM162" s="742" t="str">
        <f t="shared" si="32"/>
        <v>0.0%</v>
      </c>
      <c r="AN162" s="756">
        <f>E162*'PRESENT RATES'!U403</f>
        <v>0</v>
      </c>
      <c r="AO162" s="250">
        <f>E162*'PROPOSED RATES (SCHOOL)'!U403</f>
        <v>0</v>
      </c>
      <c r="AP162" s="742" t="str">
        <f t="shared" si="45"/>
        <v>0.0%</v>
      </c>
      <c r="AQ162" s="465"/>
      <c r="AR162" s="225">
        <f t="shared" si="33"/>
        <v>150</v>
      </c>
    </row>
    <row r="163" spans="1:44">
      <c r="A163" s="225">
        <f t="shared" si="34"/>
        <v>151</v>
      </c>
      <c r="B163" s="573"/>
      <c r="C163" s="796">
        <f>'LIGHTING MC'!C162</f>
        <v>150</v>
      </c>
      <c r="D163" s="773">
        <f>'LIGHTING MC'!D162</f>
        <v>16000</v>
      </c>
      <c r="E163" s="773">
        <f>'LIGHTING MC (SCHOOL)'!E162</f>
        <v>0</v>
      </c>
      <c r="F163" s="773">
        <f>'LIGHTING MC (SCHOOL)'!F162</f>
        <v>0</v>
      </c>
      <c r="G163" s="741">
        <f>E163*'PRESENT RATES'!I404</f>
        <v>0</v>
      </c>
      <c r="H163" s="253">
        <f>E163*'PROPOSED RATES (SCHOOL)'!I404</f>
        <v>0</v>
      </c>
      <c r="I163" s="742" t="str">
        <f t="shared" si="35"/>
        <v>0.0%</v>
      </c>
      <c r="J163" s="750">
        <f>E163*'PRESENT RATES'!J404</f>
        <v>0</v>
      </c>
      <c r="K163" s="253">
        <f>E163*'PROPOSED RATES'!J404</f>
        <v>0</v>
      </c>
      <c r="L163" s="742" t="str">
        <f t="shared" si="36"/>
        <v>0.0%</v>
      </c>
      <c r="M163" s="741">
        <f>E163*'PRESENT RATES'!K404</f>
        <v>0</v>
      </c>
      <c r="N163" s="253">
        <f>E163*'PROPOSED RATES (SCHOOL)'!K404</f>
        <v>0</v>
      </c>
      <c r="O163" s="742" t="str">
        <f t="shared" si="37"/>
        <v>0.0%</v>
      </c>
      <c r="P163" s="995">
        <f>E163*'PRESENT RATES'!L404</f>
        <v>0</v>
      </c>
      <c r="Q163" s="996">
        <f>E163*'PROPOSED RATES (SCHOOL)'!L404</f>
        <v>0</v>
      </c>
      <c r="R163" s="742" t="str">
        <f t="shared" si="38"/>
        <v>0.0%</v>
      </c>
      <c r="S163" s="741">
        <f>E163*'PRESENT RATES'!M404</f>
        <v>0</v>
      </c>
      <c r="T163" s="253">
        <f>E163*'PROPOSED RATES (SCHOOL)'!M404</f>
        <v>0</v>
      </c>
      <c r="U163" s="742" t="str">
        <f t="shared" si="39"/>
        <v>0.0%</v>
      </c>
      <c r="V163" s="741">
        <f>E163*'PRESENT RATES'!N404</f>
        <v>0</v>
      </c>
      <c r="W163" s="253">
        <f>E163*'PROPOSED RATES (SCHOOL)'!N404</f>
        <v>0</v>
      </c>
      <c r="X163" s="742" t="str">
        <f t="shared" si="40"/>
        <v>0.0%</v>
      </c>
      <c r="Y163" s="741">
        <f>E163*'PRESENT RATES'!O404</f>
        <v>0</v>
      </c>
      <c r="Z163" s="253">
        <f>E163*'PROPOSED RATES (SCHOOL)'!O404</f>
        <v>0</v>
      </c>
      <c r="AA163" s="742" t="str">
        <f t="shared" si="41"/>
        <v>0.0%</v>
      </c>
      <c r="AB163" s="741">
        <f>E163*'PRESENT RATES'!Q404</f>
        <v>0</v>
      </c>
      <c r="AC163" s="250">
        <f>E163*'PROPOSED RATES (SCHOOL)'!Q404</f>
        <v>0</v>
      </c>
      <c r="AD163" s="742" t="str">
        <f t="shared" si="42"/>
        <v>0.0%</v>
      </c>
      <c r="AE163" s="756">
        <f>E163*'PRESENT RATES'!R404</f>
        <v>0</v>
      </c>
      <c r="AF163" s="250">
        <f>E163*'PROPOSED RATES (SCHOOL)'!R404</f>
        <v>0</v>
      </c>
      <c r="AG163" s="742" t="str">
        <f t="shared" si="43"/>
        <v>0.0%</v>
      </c>
      <c r="AH163" s="756">
        <f>E163*'PRESENT RATES'!S404</f>
        <v>0</v>
      </c>
      <c r="AI163" s="250">
        <f>E163*'PROPOSED RATES (SCHOOL)'!S404</f>
        <v>0</v>
      </c>
      <c r="AJ163" s="742" t="str">
        <f t="shared" si="44"/>
        <v>0.0%</v>
      </c>
      <c r="AK163" s="993">
        <f>E163*'PRESENT RATES'!T404</f>
        <v>0</v>
      </c>
      <c r="AL163" s="112">
        <f>E163*'PROPOSED RATES (SCHOOL)'!T404</f>
        <v>0</v>
      </c>
      <c r="AM163" s="742" t="str">
        <f t="shared" si="32"/>
        <v>0.0%</v>
      </c>
      <c r="AN163" s="756">
        <f>E163*'PRESENT RATES'!U404</f>
        <v>0</v>
      </c>
      <c r="AO163" s="250">
        <f>E163*'PROPOSED RATES (SCHOOL)'!U404</f>
        <v>0</v>
      </c>
      <c r="AP163" s="742" t="str">
        <f t="shared" si="45"/>
        <v>0.0%</v>
      </c>
      <c r="AQ163" s="465"/>
      <c r="AR163" s="225">
        <f t="shared" si="33"/>
        <v>151</v>
      </c>
    </row>
    <row r="164" spans="1:44">
      <c r="A164" s="225">
        <f t="shared" si="34"/>
        <v>152</v>
      </c>
      <c r="B164" s="573"/>
      <c r="C164" s="796">
        <f>'LIGHTING MC'!C163</f>
        <v>200</v>
      </c>
      <c r="D164" s="773">
        <f>'LIGHTING MC'!D163</f>
        <v>22000</v>
      </c>
      <c r="E164" s="773">
        <f>'LIGHTING MC (SCHOOL)'!E163</f>
        <v>0</v>
      </c>
      <c r="F164" s="773">
        <f>'LIGHTING MC (SCHOOL)'!F163</f>
        <v>0</v>
      </c>
      <c r="G164" s="741">
        <f>E164*'PRESENT RATES'!I405</f>
        <v>0</v>
      </c>
      <c r="H164" s="253">
        <f>E164*'PROPOSED RATES (SCHOOL)'!I405</f>
        <v>0</v>
      </c>
      <c r="I164" s="742" t="str">
        <f t="shared" si="35"/>
        <v>0.0%</v>
      </c>
      <c r="J164" s="750">
        <f>E164*'PRESENT RATES'!J405</f>
        <v>0</v>
      </c>
      <c r="K164" s="253">
        <f>E164*'PROPOSED RATES'!J405</f>
        <v>0</v>
      </c>
      <c r="L164" s="742" t="str">
        <f t="shared" si="36"/>
        <v>0.0%</v>
      </c>
      <c r="M164" s="741">
        <f>E164*'PRESENT RATES'!K405</f>
        <v>0</v>
      </c>
      <c r="N164" s="253">
        <f>E164*'PROPOSED RATES (SCHOOL)'!K405</f>
        <v>0</v>
      </c>
      <c r="O164" s="742" t="str">
        <f t="shared" si="37"/>
        <v>0.0%</v>
      </c>
      <c r="P164" s="995">
        <f>E164*'PRESENT RATES'!L405</f>
        <v>0</v>
      </c>
      <c r="Q164" s="996">
        <f>E164*'PROPOSED RATES (SCHOOL)'!L405</f>
        <v>0</v>
      </c>
      <c r="R164" s="742" t="str">
        <f t="shared" si="38"/>
        <v>0.0%</v>
      </c>
      <c r="S164" s="741">
        <f>E164*'PRESENT RATES'!M405</f>
        <v>0</v>
      </c>
      <c r="T164" s="253">
        <f>E164*'PROPOSED RATES (SCHOOL)'!M405</f>
        <v>0</v>
      </c>
      <c r="U164" s="742" t="str">
        <f t="shared" si="39"/>
        <v>0.0%</v>
      </c>
      <c r="V164" s="741">
        <f>E164*'PRESENT RATES'!N405</f>
        <v>0</v>
      </c>
      <c r="W164" s="253">
        <f>E164*'PROPOSED RATES (SCHOOL)'!N405</f>
        <v>0</v>
      </c>
      <c r="X164" s="742" t="str">
        <f t="shared" si="40"/>
        <v>0.0%</v>
      </c>
      <c r="Y164" s="741">
        <f>E164*'PRESENT RATES'!O405</f>
        <v>0</v>
      </c>
      <c r="Z164" s="253">
        <f>E164*'PROPOSED RATES (SCHOOL)'!O405</f>
        <v>0</v>
      </c>
      <c r="AA164" s="742" t="str">
        <f t="shared" si="41"/>
        <v>0.0%</v>
      </c>
      <c r="AB164" s="741">
        <f>E164*'PRESENT RATES'!Q405</f>
        <v>0</v>
      </c>
      <c r="AC164" s="250">
        <f>E164*'PROPOSED RATES (SCHOOL)'!Q405</f>
        <v>0</v>
      </c>
      <c r="AD164" s="742" t="str">
        <f t="shared" si="42"/>
        <v>0.0%</v>
      </c>
      <c r="AE164" s="756">
        <f>E164*'PRESENT RATES'!R405</f>
        <v>0</v>
      </c>
      <c r="AF164" s="250">
        <f>E164*'PROPOSED RATES (SCHOOL)'!R405</f>
        <v>0</v>
      </c>
      <c r="AG164" s="742" t="str">
        <f t="shared" si="43"/>
        <v>0.0%</v>
      </c>
      <c r="AH164" s="756">
        <f>E164*'PRESENT RATES'!S405</f>
        <v>0</v>
      </c>
      <c r="AI164" s="250">
        <f>E164*'PROPOSED RATES (SCHOOL)'!S405</f>
        <v>0</v>
      </c>
      <c r="AJ164" s="742" t="str">
        <f t="shared" si="44"/>
        <v>0.0%</v>
      </c>
      <c r="AK164" s="993">
        <f>E164*'PRESENT RATES'!T405</f>
        <v>0</v>
      </c>
      <c r="AL164" s="112">
        <f>E164*'PROPOSED RATES (SCHOOL)'!T405</f>
        <v>0</v>
      </c>
      <c r="AM164" s="742" t="str">
        <f t="shared" si="32"/>
        <v>0.0%</v>
      </c>
      <c r="AN164" s="756">
        <f>E164*'PRESENT RATES'!U405</f>
        <v>0</v>
      </c>
      <c r="AO164" s="250">
        <f>E164*'PROPOSED RATES (SCHOOL)'!U405</f>
        <v>0</v>
      </c>
      <c r="AP164" s="742" t="str">
        <f t="shared" si="45"/>
        <v>0.0%</v>
      </c>
      <c r="AQ164" s="465"/>
      <c r="AR164" s="225">
        <f t="shared" si="33"/>
        <v>152</v>
      </c>
    </row>
    <row r="165" spans="1:44">
      <c r="A165" s="225">
        <f t="shared" si="34"/>
        <v>153</v>
      </c>
      <c r="B165" s="573"/>
      <c r="C165" s="796">
        <f>'LIGHTING MC'!C164</f>
        <v>250</v>
      </c>
      <c r="D165" s="773">
        <f>'LIGHTING MC'!D164</f>
        <v>30000</v>
      </c>
      <c r="E165" s="773">
        <f>'LIGHTING MC (SCHOOL)'!E164</f>
        <v>0</v>
      </c>
      <c r="F165" s="773">
        <f>'LIGHTING MC (SCHOOL)'!F164</f>
        <v>0</v>
      </c>
      <c r="G165" s="741">
        <f>E165*'PRESENT RATES'!I406</f>
        <v>0</v>
      </c>
      <c r="H165" s="253">
        <f>E165*'PROPOSED RATES (SCHOOL)'!I406</f>
        <v>0</v>
      </c>
      <c r="I165" s="742" t="str">
        <f t="shared" si="35"/>
        <v>0.0%</v>
      </c>
      <c r="J165" s="750">
        <f>E165*'PRESENT RATES'!J406</f>
        <v>0</v>
      </c>
      <c r="K165" s="253">
        <f>E165*'PROPOSED RATES'!J406</f>
        <v>0</v>
      </c>
      <c r="L165" s="742" t="str">
        <f t="shared" si="36"/>
        <v>0.0%</v>
      </c>
      <c r="M165" s="741">
        <f>E165*'PRESENT RATES'!K406</f>
        <v>0</v>
      </c>
      <c r="N165" s="253">
        <f>E165*'PROPOSED RATES (SCHOOL)'!K406</f>
        <v>0</v>
      </c>
      <c r="O165" s="742" t="str">
        <f t="shared" si="37"/>
        <v>0.0%</v>
      </c>
      <c r="P165" s="995">
        <f>E165*'PRESENT RATES'!L406</f>
        <v>0</v>
      </c>
      <c r="Q165" s="996">
        <f>E165*'PROPOSED RATES (SCHOOL)'!L406</f>
        <v>0</v>
      </c>
      <c r="R165" s="742" t="str">
        <f t="shared" si="38"/>
        <v>0.0%</v>
      </c>
      <c r="S165" s="741">
        <f>E165*'PRESENT RATES'!M406</f>
        <v>0</v>
      </c>
      <c r="T165" s="253">
        <f>E165*'PROPOSED RATES (SCHOOL)'!M406</f>
        <v>0</v>
      </c>
      <c r="U165" s="742" t="str">
        <f t="shared" si="39"/>
        <v>0.0%</v>
      </c>
      <c r="V165" s="741">
        <f>E165*'PRESENT RATES'!N406</f>
        <v>0</v>
      </c>
      <c r="W165" s="253">
        <f>E165*'PROPOSED RATES (SCHOOL)'!N406</f>
        <v>0</v>
      </c>
      <c r="X165" s="742" t="str">
        <f t="shared" si="40"/>
        <v>0.0%</v>
      </c>
      <c r="Y165" s="741">
        <f>E165*'PRESENT RATES'!O406</f>
        <v>0</v>
      </c>
      <c r="Z165" s="253">
        <f>E165*'PROPOSED RATES (SCHOOL)'!O406</f>
        <v>0</v>
      </c>
      <c r="AA165" s="742" t="str">
        <f t="shared" si="41"/>
        <v>0.0%</v>
      </c>
      <c r="AB165" s="741">
        <f>E165*'PRESENT RATES'!Q406</f>
        <v>0</v>
      </c>
      <c r="AC165" s="250">
        <f>E165*'PROPOSED RATES (SCHOOL)'!Q406</f>
        <v>0</v>
      </c>
      <c r="AD165" s="742" t="str">
        <f t="shared" si="42"/>
        <v>0.0%</v>
      </c>
      <c r="AE165" s="756">
        <f>E165*'PRESENT RATES'!R406</f>
        <v>0</v>
      </c>
      <c r="AF165" s="250">
        <f>E165*'PROPOSED RATES (SCHOOL)'!R406</f>
        <v>0</v>
      </c>
      <c r="AG165" s="742" t="str">
        <f t="shared" si="43"/>
        <v>0.0%</v>
      </c>
      <c r="AH165" s="756">
        <f>E165*'PRESENT RATES'!S406</f>
        <v>0</v>
      </c>
      <c r="AI165" s="250">
        <f>E165*'PROPOSED RATES (SCHOOL)'!S406</f>
        <v>0</v>
      </c>
      <c r="AJ165" s="742" t="str">
        <f t="shared" si="44"/>
        <v>0.0%</v>
      </c>
      <c r="AK165" s="993">
        <f>E165*'PRESENT RATES'!T406</f>
        <v>0</v>
      </c>
      <c r="AL165" s="112">
        <f>E165*'PROPOSED RATES (SCHOOL)'!T406</f>
        <v>0</v>
      </c>
      <c r="AM165" s="742" t="str">
        <f t="shared" si="32"/>
        <v>0.0%</v>
      </c>
      <c r="AN165" s="756">
        <f>E165*'PRESENT RATES'!U406</f>
        <v>0</v>
      </c>
      <c r="AO165" s="250">
        <f>E165*'PROPOSED RATES (SCHOOL)'!U406</f>
        <v>0</v>
      </c>
      <c r="AP165" s="742" t="str">
        <f t="shared" si="45"/>
        <v>0.0%</v>
      </c>
      <c r="AQ165" s="465"/>
      <c r="AR165" s="225">
        <f t="shared" si="33"/>
        <v>153</v>
      </c>
    </row>
    <row r="166" spans="1:44">
      <c r="A166" s="225">
        <f t="shared" si="34"/>
        <v>154</v>
      </c>
      <c r="B166" s="225"/>
      <c r="C166" s="785" t="s">
        <v>90</v>
      </c>
      <c r="D166" s="772"/>
      <c r="E166" s="773"/>
      <c r="F166" s="773"/>
      <c r="G166" s="741"/>
      <c r="H166" s="253"/>
      <c r="I166" s="742"/>
      <c r="J166" s="750"/>
      <c r="K166" s="253"/>
      <c r="L166" s="742"/>
      <c r="M166" s="741"/>
      <c r="N166" s="253"/>
      <c r="O166" s="742"/>
      <c r="P166" s="995"/>
      <c r="Q166" s="996"/>
      <c r="R166" s="742"/>
      <c r="S166" s="741"/>
      <c r="T166" s="253"/>
      <c r="U166" s="742"/>
      <c r="V166" s="741"/>
      <c r="W166" s="253"/>
      <c r="X166" s="742"/>
      <c r="Y166" s="741"/>
      <c r="Z166" s="253"/>
      <c r="AA166" s="742"/>
      <c r="AB166" s="741"/>
      <c r="AC166" s="250"/>
      <c r="AD166" s="742"/>
      <c r="AE166" s="756"/>
      <c r="AF166" s="250"/>
      <c r="AG166" s="742"/>
      <c r="AH166" s="756"/>
      <c r="AI166" s="250"/>
      <c r="AJ166" s="742"/>
      <c r="AK166" s="993"/>
      <c r="AL166" s="112"/>
      <c r="AM166" s="742"/>
      <c r="AN166" s="756"/>
      <c r="AO166" s="250"/>
      <c r="AP166" s="742"/>
      <c r="AQ166" s="254"/>
      <c r="AR166" s="225">
        <f t="shared" si="33"/>
        <v>154</v>
      </c>
    </row>
    <row r="167" spans="1:44">
      <c r="A167" s="225">
        <f t="shared" si="34"/>
        <v>155</v>
      </c>
      <c r="B167" s="225"/>
      <c r="C167" s="796">
        <f>'LIGHTING MC'!C166</f>
        <v>35</v>
      </c>
      <c r="D167" s="773">
        <f>'LIGHTING MC'!D166</f>
        <v>4800</v>
      </c>
      <c r="E167" s="773">
        <f>'LIGHTING MC (SCHOOL)'!E166</f>
        <v>0</v>
      </c>
      <c r="F167" s="773">
        <f>'LIGHTING MC (SCHOOL)'!F166</f>
        <v>0</v>
      </c>
      <c r="G167" s="741">
        <f>E167*'PRESENT RATES'!I408</f>
        <v>0</v>
      </c>
      <c r="H167" s="253">
        <f>E167*'PROPOSED RATES (SCHOOL)'!I408</f>
        <v>0</v>
      </c>
      <c r="I167" s="742" t="str">
        <f t="shared" si="35"/>
        <v>0.0%</v>
      </c>
      <c r="J167" s="750">
        <f>E167*'PRESENT RATES'!J408</f>
        <v>0</v>
      </c>
      <c r="K167" s="253">
        <f>E167*'PROPOSED RATES'!J408</f>
        <v>0</v>
      </c>
      <c r="L167" s="742" t="str">
        <f t="shared" si="36"/>
        <v>0.0%</v>
      </c>
      <c r="M167" s="741">
        <f>E167*'PRESENT RATES'!K408</f>
        <v>0</v>
      </c>
      <c r="N167" s="253">
        <f>E167*'PROPOSED RATES (SCHOOL)'!K408</f>
        <v>0</v>
      </c>
      <c r="O167" s="742" t="str">
        <f t="shared" si="37"/>
        <v>0.0%</v>
      </c>
      <c r="P167" s="995">
        <f>E167*'PRESENT RATES'!L408</f>
        <v>0</v>
      </c>
      <c r="Q167" s="996">
        <f>E167*'PROPOSED RATES (SCHOOL)'!L408</f>
        <v>0</v>
      </c>
      <c r="R167" s="742" t="str">
        <f t="shared" si="38"/>
        <v>0.0%</v>
      </c>
      <c r="S167" s="741">
        <f>E167*'PRESENT RATES'!M408</f>
        <v>0</v>
      </c>
      <c r="T167" s="253">
        <f>E167*'PROPOSED RATES (SCHOOL)'!M408</f>
        <v>0</v>
      </c>
      <c r="U167" s="742" t="str">
        <f t="shared" si="39"/>
        <v>0.0%</v>
      </c>
      <c r="V167" s="741">
        <f>E167*'PRESENT RATES'!N408</f>
        <v>0</v>
      </c>
      <c r="W167" s="253">
        <f>E167*'PROPOSED RATES (SCHOOL)'!N408</f>
        <v>0</v>
      </c>
      <c r="X167" s="742" t="str">
        <f t="shared" si="40"/>
        <v>0.0%</v>
      </c>
      <c r="Y167" s="741">
        <f>E167*'PRESENT RATES'!O408</f>
        <v>0</v>
      </c>
      <c r="Z167" s="253">
        <f>E167*'PROPOSED RATES (SCHOOL)'!O408</f>
        <v>0</v>
      </c>
      <c r="AA167" s="742" t="str">
        <f t="shared" si="41"/>
        <v>0.0%</v>
      </c>
      <c r="AB167" s="741">
        <f>E167*'PRESENT RATES'!Q408</f>
        <v>0</v>
      </c>
      <c r="AC167" s="250">
        <f>E167*'PROPOSED RATES (SCHOOL)'!Q408</f>
        <v>0</v>
      </c>
      <c r="AD167" s="742" t="str">
        <f t="shared" si="42"/>
        <v>0.0%</v>
      </c>
      <c r="AE167" s="756">
        <f>E167*'PRESENT RATES'!R408</f>
        <v>0</v>
      </c>
      <c r="AF167" s="250">
        <f>E167*'PROPOSED RATES (SCHOOL)'!R408</f>
        <v>0</v>
      </c>
      <c r="AG167" s="742" t="str">
        <f t="shared" si="43"/>
        <v>0.0%</v>
      </c>
      <c r="AH167" s="756">
        <f>E167*'PRESENT RATES'!S408</f>
        <v>0</v>
      </c>
      <c r="AI167" s="250">
        <f>E167*'PROPOSED RATES (SCHOOL)'!S408</f>
        <v>0</v>
      </c>
      <c r="AJ167" s="742" t="str">
        <f t="shared" si="44"/>
        <v>0.0%</v>
      </c>
      <c r="AK167" s="993">
        <f>E167*'PRESENT RATES'!T408</f>
        <v>0</v>
      </c>
      <c r="AL167" s="112">
        <f>E167*'PROPOSED RATES (SCHOOL)'!T408</f>
        <v>0</v>
      </c>
      <c r="AM167" s="742" t="str">
        <f t="shared" si="32"/>
        <v>0.0%</v>
      </c>
      <c r="AN167" s="756">
        <f>E167*'PRESENT RATES'!U408</f>
        <v>0</v>
      </c>
      <c r="AO167" s="250">
        <f>E167*'PROPOSED RATES (SCHOOL)'!U408</f>
        <v>0</v>
      </c>
      <c r="AP167" s="742" t="str">
        <f t="shared" si="45"/>
        <v>0.0%</v>
      </c>
      <c r="AQ167" s="463"/>
      <c r="AR167" s="225">
        <f t="shared" si="33"/>
        <v>155</v>
      </c>
    </row>
    <row r="168" spans="1:44">
      <c r="A168" s="225">
        <f t="shared" si="34"/>
        <v>156</v>
      </c>
      <c r="B168" s="225"/>
      <c r="C168" s="796">
        <f>'LIGHTING MC'!C167</f>
        <v>55</v>
      </c>
      <c r="D168" s="773">
        <f>'LIGHTING MC'!D167</f>
        <v>8000</v>
      </c>
      <c r="E168" s="773">
        <f>'LIGHTING MC (SCHOOL)'!E167</f>
        <v>0</v>
      </c>
      <c r="F168" s="773">
        <f>'LIGHTING MC (SCHOOL)'!F167</f>
        <v>0</v>
      </c>
      <c r="G168" s="741">
        <f>E168*'PRESENT RATES'!I409</f>
        <v>0</v>
      </c>
      <c r="H168" s="253">
        <f>E168*'PROPOSED RATES (SCHOOL)'!I409</f>
        <v>0</v>
      </c>
      <c r="I168" s="742" t="str">
        <f t="shared" si="35"/>
        <v>0.0%</v>
      </c>
      <c r="J168" s="750">
        <f>E168*'PRESENT RATES'!J409</f>
        <v>0</v>
      </c>
      <c r="K168" s="253">
        <f>E168*'PROPOSED RATES'!J409</f>
        <v>0</v>
      </c>
      <c r="L168" s="742" t="str">
        <f t="shared" si="36"/>
        <v>0.0%</v>
      </c>
      <c r="M168" s="741">
        <f>E168*'PRESENT RATES'!K409</f>
        <v>0</v>
      </c>
      <c r="N168" s="253">
        <f>E168*'PROPOSED RATES (SCHOOL)'!K409</f>
        <v>0</v>
      </c>
      <c r="O168" s="742" t="str">
        <f t="shared" si="37"/>
        <v>0.0%</v>
      </c>
      <c r="P168" s="995">
        <f>E168*'PRESENT RATES'!L409</f>
        <v>0</v>
      </c>
      <c r="Q168" s="996">
        <f>E168*'PROPOSED RATES (SCHOOL)'!L409</f>
        <v>0</v>
      </c>
      <c r="R168" s="742" t="str">
        <f t="shared" si="38"/>
        <v>0.0%</v>
      </c>
      <c r="S168" s="741">
        <f>E168*'PRESENT RATES'!M409</f>
        <v>0</v>
      </c>
      <c r="T168" s="253">
        <f>E168*'PROPOSED RATES (SCHOOL)'!M409</f>
        <v>0</v>
      </c>
      <c r="U168" s="742" t="str">
        <f t="shared" si="39"/>
        <v>0.0%</v>
      </c>
      <c r="V168" s="741">
        <f>E168*'PRESENT RATES'!N409</f>
        <v>0</v>
      </c>
      <c r="W168" s="253">
        <f>E168*'PROPOSED RATES (SCHOOL)'!N409</f>
        <v>0</v>
      </c>
      <c r="X168" s="742" t="str">
        <f t="shared" si="40"/>
        <v>0.0%</v>
      </c>
      <c r="Y168" s="741">
        <f>E168*'PRESENT RATES'!O409</f>
        <v>0</v>
      </c>
      <c r="Z168" s="253">
        <f>E168*'PROPOSED RATES (SCHOOL)'!O409</f>
        <v>0</v>
      </c>
      <c r="AA168" s="742" t="str">
        <f t="shared" si="41"/>
        <v>0.0%</v>
      </c>
      <c r="AB168" s="741">
        <f>E168*'PRESENT RATES'!Q409</f>
        <v>0</v>
      </c>
      <c r="AC168" s="250">
        <f>E168*'PROPOSED RATES (SCHOOL)'!Q409</f>
        <v>0</v>
      </c>
      <c r="AD168" s="742" t="str">
        <f t="shared" si="42"/>
        <v>0.0%</v>
      </c>
      <c r="AE168" s="756">
        <f>E168*'PRESENT RATES'!R409</f>
        <v>0</v>
      </c>
      <c r="AF168" s="250">
        <f>E168*'PROPOSED RATES (SCHOOL)'!R409</f>
        <v>0</v>
      </c>
      <c r="AG168" s="742" t="str">
        <f t="shared" si="43"/>
        <v>0.0%</v>
      </c>
      <c r="AH168" s="756">
        <f>E168*'PRESENT RATES'!S409</f>
        <v>0</v>
      </c>
      <c r="AI168" s="250">
        <f>E168*'PROPOSED RATES (SCHOOL)'!S409</f>
        <v>0</v>
      </c>
      <c r="AJ168" s="742" t="str">
        <f t="shared" si="44"/>
        <v>0.0%</v>
      </c>
      <c r="AK168" s="993">
        <f>E168*'PRESENT RATES'!T409</f>
        <v>0</v>
      </c>
      <c r="AL168" s="112">
        <f>E168*'PROPOSED RATES (SCHOOL)'!T409</f>
        <v>0</v>
      </c>
      <c r="AM168" s="742" t="str">
        <f t="shared" si="32"/>
        <v>0.0%</v>
      </c>
      <c r="AN168" s="756">
        <f>E168*'PRESENT RATES'!U409</f>
        <v>0</v>
      </c>
      <c r="AO168" s="250">
        <f>E168*'PROPOSED RATES (SCHOOL)'!U409</f>
        <v>0</v>
      </c>
      <c r="AP168" s="742" t="str">
        <f t="shared" si="45"/>
        <v>0.0%</v>
      </c>
      <c r="AQ168" s="463"/>
      <c r="AR168" s="225">
        <f t="shared" si="33"/>
        <v>156</v>
      </c>
    </row>
    <row r="169" spans="1:44">
      <c r="A169" s="225">
        <f t="shared" si="34"/>
        <v>157</v>
      </c>
      <c r="B169" s="225"/>
      <c r="C169" s="796">
        <f>'LIGHTING MC'!C168</f>
        <v>90</v>
      </c>
      <c r="D169" s="773">
        <f>'LIGHTING MC'!D168</f>
        <v>13500</v>
      </c>
      <c r="E169" s="773">
        <f>'LIGHTING MC (SCHOOL)'!E168</f>
        <v>24</v>
      </c>
      <c r="F169" s="773">
        <f>'LIGHTING MC (SCHOOL)'!F168</f>
        <v>1207.8499999999999</v>
      </c>
      <c r="G169" s="741">
        <f>E169*'PRESENT RATES'!I410</f>
        <v>12.72</v>
      </c>
      <c r="H169" s="253">
        <f>E169*'PROPOSED RATES (SCHOOL)'!I410</f>
        <v>12.72</v>
      </c>
      <c r="I169" s="742">
        <f t="shared" si="35"/>
        <v>0</v>
      </c>
      <c r="J169" s="750">
        <f>E169*'PRESENT RATES'!J410</f>
        <v>69.36</v>
      </c>
      <c r="K169" s="253">
        <f>E169*'PROPOSED RATES'!J410</f>
        <v>95.28</v>
      </c>
      <c r="L169" s="742">
        <f t="shared" si="36"/>
        <v>0.37370242214532867</v>
      </c>
      <c r="M169" s="741">
        <f>E169*'PRESENT RATES'!K410</f>
        <v>2.88</v>
      </c>
      <c r="N169" s="253">
        <f>E169*'PROPOSED RATES (SCHOOL)'!K410</f>
        <v>1.92</v>
      </c>
      <c r="O169" s="742">
        <f t="shared" si="37"/>
        <v>-0.33333333333333337</v>
      </c>
      <c r="P169" s="995">
        <f>E169*'PRESENT RATES'!L410</f>
        <v>0</v>
      </c>
      <c r="Q169" s="996">
        <f>E169*'PROPOSED RATES (SCHOOL)'!L410</f>
        <v>0</v>
      </c>
      <c r="R169" s="742" t="str">
        <f t="shared" si="38"/>
        <v>0.0%</v>
      </c>
      <c r="S169" s="741">
        <f>E169*'PRESENT RATES'!M410</f>
        <v>0</v>
      </c>
      <c r="T169" s="253">
        <f>E169*'PROPOSED RATES (SCHOOL)'!M410</f>
        <v>0</v>
      </c>
      <c r="U169" s="742" t="str">
        <f t="shared" si="39"/>
        <v>0.0%</v>
      </c>
      <c r="V169" s="741">
        <f>E169*'PRESENT RATES'!N410</f>
        <v>9.84</v>
      </c>
      <c r="W169" s="253">
        <f>E169*'PROPOSED RATES (SCHOOL)'!N410</f>
        <v>9.36</v>
      </c>
      <c r="X169" s="742">
        <f t="shared" si="40"/>
        <v>-4.8780487804878092E-2</v>
      </c>
      <c r="Y169" s="741">
        <f>E169*'PRESENT RATES'!O410</f>
        <v>0</v>
      </c>
      <c r="Z169" s="253">
        <f>E169*'PROPOSED RATES (SCHOOL)'!O410</f>
        <v>0</v>
      </c>
      <c r="AA169" s="742" t="str">
        <f t="shared" si="41"/>
        <v>0.0%</v>
      </c>
      <c r="AB169" s="741">
        <f>E169*'PRESENT RATES'!Q410</f>
        <v>94.800000000000011</v>
      </c>
      <c r="AC169" s="250">
        <f>E169*'PROPOSED RATES (SCHOOL)'!Q410</f>
        <v>127.19999999999999</v>
      </c>
      <c r="AD169" s="742">
        <f t="shared" si="42"/>
        <v>0.341772151898734</v>
      </c>
      <c r="AE169" s="756">
        <f>E169*'PRESENT RATES'!R410</f>
        <v>6.9599999999999991</v>
      </c>
      <c r="AF169" s="250">
        <f>E169*'PROPOSED RATES (SCHOOL)'!R410</f>
        <v>6.9599999999999991</v>
      </c>
      <c r="AG169" s="742">
        <f t="shared" si="43"/>
        <v>0</v>
      </c>
      <c r="AH169" s="756">
        <f>E169*'PRESENT RATES'!S410</f>
        <v>77.784000000000006</v>
      </c>
      <c r="AI169" s="250">
        <f>E169*'PROPOSED RATES (SCHOOL)'!S410</f>
        <v>72.744</v>
      </c>
      <c r="AJ169" s="742">
        <f t="shared" si="44"/>
        <v>-6.4794816414686873E-2</v>
      </c>
      <c r="AK169" s="993">
        <f>E169*'PRESENT RATES'!T410</f>
        <v>-9.0719999999999995E-2</v>
      </c>
      <c r="AL169" s="112">
        <f>E169*'PROPOSED RATES (SCHOOL)'!T410</f>
        <v>-9.6000000000000002E-2</v>
      </c>
      <c r="AM169" s="742">
        <f t="shared" ref="AM169:AM232" si="46">IFERROR(AL169/AK169-1,"0.0%")</f>
        <v>5.8201058201058364E-2</v>
      </c>
      <c r="AN169" s="756">
        <f>E169*'PRESENT RATES'!U410</f>
        <v>179.45328000000001</v>
      </c>
      <c r="AO169" s="250">
        <f>E169*'PROPOSED RATES (SCHOOL)'!U410</f>
        <v>206.80800000000002</v>
      </c>
      <c r="AP169" s="742">
        <f t="shared" si="45"/>
        <v>0.1524336584987469</v>
      </c>
      <c r="AQ169" s="463"/>
      <c r="AR169" s="225">
        <f t="shared" si="33"/>
        <v>157</v>
      </c>
    </row>
    <row r="170" spans="1:44">
      <c r="A170" s="225">
        <f t="shared" si="34"/>
        <v>158</v>
      </c>
      <c r="B170" s="225"/>
      <c r="C170" s="796">
        <f>'LIGHTING MC'!C169</f>
        <v>135</v>
      </c>
      <c r="D170" s="773">
        <f>'LIGHTING MC'!D169</f>
        <v>22500</v>
      </c>
      <c r="E170" s="773">
        <f>'LIGHTING MC (SCHOOL)'!E169</f>
        <v>0</v>
      </c>
      <c r="F170" s="773">
        <f>'LIGHTING MC (SCHOOL)'!F169</f>
        <v>0</v>
      </c>
      <c r="G170" s="741">
        <f>E170*'PRESENT RATES'!I411</f>
        <v>0</v>
      </c>
      <c r="H170" s="253">
        <f>E170*'PROPOSED RATES (SCHOOL)'!I411</f>
        <v>0</v>
      </c>
      <c r="I170" s="742" t="str">
        <f t="shared" si="35"/>
        <v>0.0%</v>
      </c>
      <c r="J170" s="750">
        <f>E170*'PRESENT RATES'!J411</f>
        <v>0</v>
      </c>
      <c r="K170" s="253">
        <f>E170*'PROPOSED RATES'!J411</f>
        <v>0</v>
      </c>
      <c r="L170" s="742" t="str">
        <f t="shared" si="36"/>
        <v>0.0%</v>
      </c>
      <c r="M170" s="741">
        <f>E170*'PRESENT RATES'!K411</f>
        <v>0</v>
      </c>
      <c r="N170" s="253">
        <f>E170*'PROPOSED RATES (SCHOOL)'!K411</f>
        <v>0</v>
      </c>
      <c r="O170" s="742" t="str">
        <f t="shared" si="37"/>
        <v>0.0%</v>
      </c>
      <c r="P170" s="995">
        <f>E170*'PRESENT RATES'!L411</f>
        <v>0</v>
      </c>
      <c r="Q170" s="996">
        <f>E170*'PROPOSED RATES (SCHOOL)'!L411</f>
        <v>0</v>
      </c>
      <c r="R170" s="742" t="str">
        <f t="shared" si="38"/>
        <v>0.0%</v>
      </c>
      <c r="S170" s="741">
        <f>E170*'PRESENT RATES'!M411</f>
        <v>0</v>
      </c>
      <c r="T170" s="253">
        <f>E170*'PROPOSED RATES (SCHOOL)'!M411</f>
        <v>0</v>
      </c>
      <c r="U170" s="742" t="str">
        <f t="shared" si="39"/>
        <v>0.0%</v>
      </c>
      <c r="V170" s="741">
        <f>E170*'PRESENT RATES'!N411</f>
        <v>0</v>
      </c>
      <c r="W170" s="253">
        <f>E170*'PROPOSED RATES (SCHOOL)'!N411</f>
        <v>0</v>
      </c>
      <c r="X170" s="742" t="str">
        <f t="shared" si="40"/>
        <v>0.0%</v>
      </c>
      <c r="Y170" s="741">
        <f>E170*'PRESENT RATES'!O411</f>
        <v>0</v>
      </c>
      <c r="Z170" s="253">
        <f>E170*'PROPOSED RATES (SCHOOL)'!O411</f>
        <v>0</v>
      </c>
      <c r="AA170" s="742" t="str">
        <f t="shared" si="41"/>
        <v>0.0%</v>
      </c>
      <c r="AB170" s="741">
        <f>E170*'PRESENT RATES'!Q411</f>
        <v>0</v>
      </c>
      <c r="AC170" s="250">
        <f>E170*'PROPOSED RATES (SCHOOL)'!Q411</f>
        <v>0</v>
      </c>
      <c r="AD170" s="742" t="str">
        <f t="shared" si="42"/>
        <v>0.0%</v>
      </c>
      <c r="AE170" s="756">
        <f>E170*'PRESENT RATES'!R411</f>
        <v>0</v>
      </c>
      <c r="AF170" s="250">
        <f>E170*'PROPOSED RATES (SCHOOL)'!R411</f>
        <v>0</v>
      </c>
      <c r="AG170" s="742" t="str">
        <f t="shared" si="43"/>
        <v>0.0%</v>
      </c>
      <c r="AH170" s="756">
        <f>E170*'PRESENT RATES'!S411</f>
        <v>0</v>
      </c>
      <c r="AI170" s="250">
        <f>E170*'PROPOSED RATES (SCHOOL)'!S411</f>
        <v>0</v>
      </c>
      <c r="AJ170" s="742" t="str">
        <f t="shared" si="44"/>
        <v>0.0%</v>
      </c>
      <c r="AK170" s="993">
        <f>E170*'PRESENT RATES'!T411</f>
        <v>0</v>
      </c>
      <c r="AL170" s="112">
        <f>E170*'PROPOSED RATES (SCHOOL)'!T411</f>
        <v>0</v>
      </c>
      <c r="AM170" s="742" t="str">
        <f t="shared" si="46"/>
        <v>0.0%</v>
      </c>
      <c r="AN170" s="756">
        <f>E170*'PRESENT RATES'!U411</f>
        <v>0</v>
      </c>
      <c r="AO170" s="250">
        <f>E170*'PROPOSED RATES (SCHOOL)'!U411</f>
        <v>0</v>
      </c>
      <c r="AP170" s="742" t="str">
        <f t="shared" si="45"/>
        <v>0.0%</v>
      </c>
      <c r="AQ170" s="463"/>
      <c r="AR170" s="225">
        <f t="shared" si="33"/>
        <v>158</v>
      </c>
    </row>
    <row r="171" spans="1:44">
      <c r="A171" s="225">
        <f t="shared" si="34"/>
        <v>159</v>
      </c>
      <c r="B171" s="225"/>
      <c r="C171" s="796">
        <f>'LIGHTING MC'!C170</f>
        <v>180</v>
      </c>
      <c r="D171" s="773">
        <f>'LIGHTING MC'!D170</f>
        <v>33000</v>
      </c>
      <c r="E171" s="773">
        <f>'LIGHTING MC (SCHOOL)'!E170</f>
        <v>48</v>
      </c>
      <c r="F171" s="773">
        <f>'LIGHTING MC (SCHOOL)'!F170</f>
        <v>3915.1</v>
      </c>
      <c r="G171" s="741">
        <f>E171*'PRESENT RATES'!I412</f>
        <v>41.76</v>
      </c>
      <c r="H171" s="253">
        <f>E171*'PROPOSED RATES (SCHOOL)'!I412</f>
        <v>41.76</v>
      </c>
      <c r="I171" s="742">
        <f t="shared" si="35"/>
        <v>0</v>
      </c>
      <c r="J171" s="750">
        <f>E171*'PRESENT RATES'!J412</f>
        <v>225.12</v>
      </c>
      <c r="K171" s="253">
        <f>E171*'PROPOSED RATES'!J412</f>
        <v>308.64</v>
      </c>
      <c r="L171" s="742">
        <f t="shared" si="36"/>
        <v>0.37100213219616185</v>
      </c>
      <c r="M171" s="741">
        <f>E171*'PRESENT RATES'!K412</f>
        <v>9.6000000000000014</v>
      </c>
      <c r="N171" s="253">
        <f>E171*'PROPOSED RATES (SCHOOL)'!K412</f>
        <v>6.24</v>
      </c>
      <c r="O171" s="742">
        <f t="shared" si="37"/>
        <v>-0.35000000000000009</v>
      </c>
      <c r="P171" s="995">
        <f>E171*'PRESENT RATES'!L412</f>
        <v>0</v>
      </c>
      <c r="Q171" s="996">
        <f>E171*'PROPOSED RATES (SCHOOL)'!L412</f>
        <v>0</v>
      </c>
      <c r="R171" s="742" t="str">
        <f t="shared" si="38"/>
        <v>0.0%</v>
      </c>
      <c r="S171" s="741">
        <f>E171*'PRESENT RATES'!M412</f>
        <v>0.48</v>
      </c>
      <c r="T171" s="253">
        <f>E171*'PROPOSED RATES (SCHOOL)'!M412</f>
        <v>0</v>
      </c>
      <c r="U171" s="742">
        <f t="shared" si="39"/>
        <v>-1</v>
      </c>
      <c r="V171" s="741">
        <f>E171*'PRESENT RATES'!N412</f>
        <v>32.64</v>
      </c>
      <c r="W171" s="253">
        <f>E171*'PROPOSED RATES (SCHOOL)'!N412</f>
        <v>30.72</v>
      </c>
      <c r="X171" s="742">
        <f t="shared" si="40"/>
        <v>-5.8823529411764719E-2</v>
      </c>
      <c r="Y171" s="741">
        <f>E171*'PRESENT RATES'!O412</f>
        <v>0</v>
      </c>
      <c r="Z171" s="253">
        <f>E171*'PROPOSED RATES (SCHOOL)'!O412</f>
        <v>0</v>
      </c>
      <c r="AA171" s="742" t="str">
        <f t="shared" si="41"/>
        <v>0.0%</v>
      </c>
      <c r="AB171" s="741">
        <f>E171*'PRESENT RATES'!Q412</f>
        <v>309.60000000000002</v>
      </c>
      <c r="AC171" s="250">
        <f>E171*'PROPOSED RATES (SCHOOL)'!Q412</f>
        <v>413.28</v>
      </c>
      <c r="AD171" s="742">
        <f t="shared" si="42"/>
        <v>0.33488372093023244</v>
      </c>
      <c r="AE171" s="756">
        <f>E171*'PRESENT RATES'!R412</f>
        <v>22.828800000000001</v>
      </c>
      <c r="AF171" s="250">
        <f>E171*'PROPOSED RATES (SCHOOL)'!R412</f>
        <v>22.828800000000001</v>
      </c>
      <c r="AG171" s="742">
        <f t="shared" si="43"/>
        <v>0</v>
      </c>
      <c r="AH171" s="756">
        <f>E171*'PRESENT RATES'!S412</f>
        <v>255.13152000000002</v>
      </c>
      <c r="AI171" s="250">
        <f>E171*'PROPOSED RATES (SCHOOL)'!S412</f>
        <v>238.60032000000001</v>
      </c>
      <c r="AJ171" s="742">
        <f t="shared" si="44"/>
        <v>-6.4794816414686873E-2</v>
      </c>
      <c r="AK171" s="993">
        <f>E171*'PRESENT RATES'!T412</f>
        <v>-0.29712</v>
      </c>
      <c r="AL171" s="112">
        <f>E171*'PROPOSED RATES (SCHOOL)'!T412</f>
        <v>-0.31487999999999999</v>
      </c>
      <c r="AM171" s="742">
        <f t="shared" si="46"/>
        <v>5.9773828756058078E-2</v>
      </c>
      <c r="AN171" s="756">
        <f>E171*'PRESENT RATES'!U412</f>
        <v>587.26319999999998</v>
      </c>
      <c r="AO171" s="250">
        <f>E171*'PROPOSED RATES (SCHOOL)'!U412</f>
        <v>674.39423999999997</v>
      </c>
      <c r="AP171" s="742">
        <f t="shared" si="45"/>
        <v>0.14836795494762822</v>
      </c>
      <c r="AQ171" s="463"/>
      <c r="AR171" s="225">
        <f t="shared" si="33"/>
        <v>159</v>
      </c>
    </row>
    <row r="172" spans="1:44">
      <c r="A172" s="225">
        <f t="shared" si="34"/>
        <v>160</v>
      </c>
      <c r="B172" s="573"/>
      <c r="C172" s="785" t="s">
        <v>285</v>
      </c>
      <c r="D172" s="772"/>
      <c r="E172" s="773"/>
      <c r="F172" s="773"/>
      <c r="G172" s="741"/>
      <c r="H172" s="253"/>
      <c r="I172" s="742"/>
      <c r="J172" s="750"/>
      <c r="K172" s="253"/>
      <c r="L172" s="742"/>
      <c r="M172" s="741"/>
      <c r="N172" s="253"/>
      <c r="O172" s="742"/>
      <c r="P172" s="995"/>
      <c r="Q172" s="996"/>
      <c r="R172" s="742"/>
      <c r="S172" s="741"/>
      <c r="T172" s="253"/>
      <c r="U172" s="742"/>
      <c r="V172" s="741"/>
      <c r="W172" s="253"/>
      <c r="X172" s="742"/>
      <c r="Y172" s="741"/>
      <c r="Z172" s="253"/>
      <c r="AA172" s="742"/>
      <c r="AB172" s="741"/>
      <c r="AC172" s="250"/>
      <c r="AD172" s="742"/>
      <c r="AE172" s="756"/>
      <c r="AF172" s="250"/>
      <c r="AG172" s="742"/>
      <c r="AH172" s="756"/>
      <c r="AI172" s="250"/>
      <c r="AJ172" s="742"/>
      <c r="AK172" s="993"/>
      <c r="AL172" s="112"/>
      <c r="AM172" s="742"/>
      <c r="AN172" s="756"/>
      <c r="AO172" s="250"/>
      <c r="AP172" s="742"/>
      <c r="AQ172" s="135"/>
      <c r="AR172" s="225">
        <f t="shared" si="33"/>
        <v>160</v>
      </c>
    </row>
    <row r="173" spans="1:44">
      <c r="A173" s="225">
        <f t="shared" si="34"/>
        <v>161</v>
      </c>
      <c r="B173" s="573"/>
      <c r="C173" s="796">
        <f>'LIGHTING MC'!C172</f>
        <v>35</v>
      </c>
      <c r="D173" s="773">
        <f>'LIGHTING MC'!D172</f>
        <v>4800</v>
      </c>
      <c r="E173" s="773">
        <f>'LIGHTING MC (SCHOOL)'!E172</f>
        <v>0</v>
      </c>
      <c r="F173" s="773">
        <f>'LIGHTING MC (SCHOOL)'!F172</f>
        <v>0</v>
      </c>
      <c r="G173" s="741">
        <f>E173*'PRESENT RATES'!I414</f>
        <v>0</v>
      </c>
      <c r="H173" s="253">
        <f>E173*'PROPOSED RATES (SCHOOL)'!I414</f>
        <v>0</v>
      </c>
      <c r="I173" s="742" t="str">
        <f t="shared" si="35"/>
        <v>0.0%</v>
      </c>
      <c r="J173" s="750">
        <f>E173*'PRESENT RATES'!J414</f>
        <v>0</v>
      </c>
      <c r="K173" s="253">
        <f>E173*'PROPOSED RATES'!J414</f>
        <v>0</v>
      </c>
      <c r="L173" s="742" t="str">
        <f t="shared" si="36"/>
        <v>0.0%</v>
      </c>
      <c r="M173" s="741">
        <f>E173*'PRESENT RATES'!K414</f>
        <v>0</v>
      </c>
      <c r="N173" s="253">
        <f>E173*'PROPOSED RATES (SCHOOL)'!K414</f>
        <v>0</v>
      </c>
      <c r="O173" s="742" t="str">
        <f t="shared" si="37"/>
        <v>0.0%</v>
      </c>
      <c r="P173" s="995">
        <f>E173*'PRESENT RATES'!L414</f>
        <v>0</v>
      </c>
      <c r="Q173" s="996">
        <f>E173*'PROPOSED RATES (SCHOOL)'!L414</f>
        <v>0</v>
      </c>
      <c r="R173" s="742" t="str">
        <f t="shared" si="38"/>
        <v>0.0%</v>
      </c>
      <c r="S173" s="741">
        <f>E173*'PRESENT RATES'!M414</f>
        <v>0</v>
      </c>
      <c r="T173" s="253">
        <f>E173*'PROPOSED RATES (SCHOOL)'!M414</f>
        <v>0</v>
      </c>
      <c r="U173" s="742" t="str">
        <f t="shared" si="39"/>
        <v>0.0%</v>
      </c>
      <c r="V173" s="741">
        <f>E173*'PRESENT RATES'!N414</f>
        <v>0</v>
      </c>
      <c r="W173" s="253">
        <f>E173*'PROPOSED RATES (SCHOOL)'!N414</f>
        <v>0</v>
      </c>
      <c r="X173" s="742" t="str">
        <f t="shared" si="40"/>
        <v>0.0%</v>
      </c>
      <c r="Y173" s="741">
        <f>E173*'PRESENT RATES'!O414</f>
        <v>0</v>
      </c>
      <c r="Z173" s="253">
        <f>E173*'PROPOSED RATES (SCHOOL)'!O414</f>
        <v>0</v>
      </c>
      <c r="AA173" s="742" t="str">
        <f t="shared" si="41"/>
        <v>0.0%</v>
      </c>
      <c r="AB173" s="741">
        <f>E173*'PRESENT RATES'!Q414</f>
        <v>0</v>
      </c>
      <c r="AC173" s="250">
        <f>E173*'PROPOSED RATES (SCHOOL)'!Q414</f>
        <v>0</v>
      </c>
      <c r="AD173" s="742" t="str">
        <f t="shared" si="42"/>
        <v>0.0%</v>
      </c>
      <c r="AE173" s="756">
        <f>E173*'PRESENT RATES'!R414</f>
        <v>0</v>
      </c>
      <c r="AF173" s="250">
        <f>E173*'PROPOSED RATES (SCHOOL)'!R414</f>
        <v>0</v>
      </c>
      <c r="AG173" s="742" t="str">
        <f t="shared" si="43"/>
        <v>0.0%</v>
      </c>
      <c r="AH173" s="756">
        <f>E173*'PRESENT RATES'!S414</f>
        <v>0</v>
      </c>
      <c r="AI173" s="250">
        <f>E173*'PROPOSED RATES (SCHOOL)'!S414</f>
        <v>0</v>
      </c>
      <c r="AJ173" s="742" t="str">
        <f t="shared" si="44"/>
        <v>0.0%</v>
      </c>
      <c r="AK173" s="993">
        <f>E173*'PRESENT RATES'!T414</f>
        <v>0</v>
      </c>
      <c r="AL173" s="112">
        <f>E173*'PROPOSED RATES (SCHOOL)'!T414</f>
        <v>0</v>
      </c>
      <c r="AM173" s="742" t="str">
        <f t="shared" si="46"/>
        <v>0.0%</v>
      </c>
      <c r="AN173" s="756">
        <f>E173*'PRESENT RATES'!U414</f>
        <v>0</v>
      </c>
      <c r="AO173" s="250">
        <f>E173*'PROPOSED RATES (SCHOOL)'!U414</f>
        <v>0</v>
      </c>
      <c r="AP173" s="742" t="str">
        <f t="shared" si="45"/>
        <v>0.0%</v>
      </c>
      <c r="AQ173" s="465"/>
      <c r="AR173" s="225">
        <f t="shared" si="33"/>
        <v>161</v>
      </c>
    </row>
    <row r="174" spans="1:44">
      <c r="A174" s="225">
        <f t="shared" si="34"/>
        <v>162</v>
      </c>
      <c r="B174" s="573"/>
      <c r="C174" s="796">
        <f>'LIGHTING MC'!C173</f>
        <v>55</v>
      </c>
      <c r="D174" s="773">
        <f>'LIGHTING MC'!D173</f>
        <v>8000</v>
      </c>
      <c r="E174" s="773">
        <f>'LIGHTING MC (SCHOOL)'!E173</f>
        <v>0</v>
      </c>
      <c r="F174" s="773">
        <f>'LIGHTING MC (SCHOOL)'!F173</f>
        <v>0</v>
      </c>
      <c r="G174" s="741">
        <f>E174*'PRESENT RATES'!I415</f>
        <v>0</v>
      </c>
      <c r="H174" s="253">
        <f>E174*'PROPOSED RATES (SCHOOL)'!I415</f>
        <v>0</v>
      </c>
      <c r="I174" s="742" t="str">
        <f t="shared" si="35"/>
        <v>0.0%</v>
      </c>
      <c r="J174" s="750">
        <f>E174*'PRESENT RATES'!J415</f>
        <v>0</v>
      </c>
      <c r="K174" s="253">
        <f>E174*'PROPOSED RATES'!J415</f>
        <v>0</v>
      </c>
      <c r="L174" s="742" t="str">
        <f t="shared" si="36"/>
        <v>0.0%</v>
      </c>
      <c r="M174" s="741">
        <f>E174*'PRESENT RATES'!K415</f>
        <v>0</v>
      </c>
      <c r="N174" s="253">
        <f>E174*'PROPOSED RATES (SCHOOL)'!K415</f>
        <v>0</v>
      </c>
      <c r="O174" s="742" t="str">
        <f t="shared" si="37"/>
        <v>0.0%</v>
      </c>
      <c r="P174" s="995">
        <f>E174*'PRESENT RATES'!L415</f>
        <v>0</v>
      </c>
      <c r="Q174" s="996">
        <f>E174*'PROPOSED RATES (SCHOOL)'!L415</f>
        <v>0</v>
      </c>
      <c r="R174" s="742" t="str">
        <f t="shared" si="38"/>
        <v>0.0%</v>
      </c>
      <c r="S174" s="741">
        <f>E174*'PRESENT RATES'!M415</f>
        <v>0</v>
      </c>
      <c r="T174" s="253">
        <f>E174*'PROPOSED RATES (SCHOOL)'!M415</f>
        <v>0</v>
      </c>
      <c r="U174" s="742" t="str">
        <f t="shared" si="39"/>
        <v>0.0%</v>
      </c>
      <c r="V174" s="741">
        <f>E174*'PRESENT RATES'!N415</f>
        <v>0</v>
      </c>
      <c r="W174" s="253">
        <f>E174*'PROPOSED RATES (SCHOOL)'!N415</f>
        <v>0</v>
      </c>
      <c r="X174" s="742" t="str">
        <f t="shared" si="40"/>
        <v>0.0%</v>
      </c>
      <c r="Y174" s="741">
        <f>E174*'PRESENT RATES'!O415</f>
        <v>0</v>
      </c>
      <c r="Z174" s="253">
        <f>E174*'PROPOSED RATES (SCHOOL)'!O415</f>
        <v>0</v>
      </c>
      <c r="AA174" s="742" t="str">
        <f t="shared" si="41"/>
        <v>0.0%</v>
      </c>
      <c r="AB174" s="741">
        <f>E174*'PRESENT RATES'!Q415</f>
        <v>0</v>
      </c>
      <c r="AC174" s="250">
        <f>E174*'PROPOSED RATES (SCHOOL)'!Q415</f>
        <v>0</v>
      </c>
      <c r="AD174" s="742" t="str">
        <f t="shared" si="42"/>
        <v>0.0%</v>
      </c>
      <c r="AE174" s="756">
        <f>E174*'PRESENT RATES'!R415</f>
        <v>0</v>
      </c>
      <c r="AF174" s="250">
        <f>E174*'PROPOSED RATES (SCHOOL)'!R415</f>
        <v>0</v>
      </c>
      <c r="AG174" s="742" t="str">
        <f t="shared" si="43"/>
        <v>0.0%</v>
      </c>
      <c r="AH174" s="756">
        <f>E174*'PRESENT RATES'!S415</f>
        <v>0</v>
      </c>
      <c r="AI174" s="250">
        <f>E174*'PROPOSED RATES (SCHOOL)'!S415</f>
        <v>0</v>
      </c>
      <c r="AJ174" s="742" t="str">
        <f t="shared" si="44"/>
        <v>0.0%</v>
      </c>
      <c r="AK174" s="993">
        <f>E174*'PRESENT RATES'!T415</f>
        <v>0</v>
      </c>
      <c r="AL174" s="112">
        <f>E174*'PROPOSED RATES (SCHOOL)'!T415</f>
        <v>0</v>
      </c>
      <c r="AM174" s="742" t="str">
        <f t="shared" si="46"/>
        <v>0.0%</v>
      </c>
      <c r="AN174" s="756">
        <f>E174*'PRESENT RATES'!U415</f>
        <v>0</v>
      </c>
      <c r="AO174" s="250">
        <f>E174*'PROPOSED RATES (SCHOOL)'!U415</f>
        <v>0</v>
      </c>
      <c r="AP174" s="742" t="str">
        <f t="shared" si="45"/>
        <v>0.0%</v>
      </c>
      <c r="AQ174" s="465"/>
      <c r="AR174" s="225">
        <f t="shared" si="33"/>
        <v>162</v>
      </c>
    </row>
    <row r="175" spans="1:44">
      <c r="A175" s="225">
        <f t="shared" si="34"/>
        <v>163</v>
      </c>
      <c r="B175" s="573"/>
      <c r="C175" s="796">
        <f>'LIGHTING MC'!C174</f>
        <v>90</v>
      </c>
      <c r="D175" s="773">
        <f>'LIGHTING MC'!D174</f>
        <v>13500</v>
      </c>
      <c r="E175" s="773">
        <f>'LIGHTING MC (SCHOOL)'!E174</f>
        <v>0</v>
      </c>
      <c r="F175" s="773">
        <f>'LIGHTING MC (SCHOOL)'!F174</f>
        <v>0</v>
      </c>
      <c r="G175" s="741">
        <f>E175*'PRESENT RATES'!I416</f>
        <v>0</v>
      </c>
      <c r="H175" s="253">
        <f>E175*'PROPOSED RATES (SCHOOL)'!I416</f>
        <v>0</v>
      </c>
      <c r="I175" s="742" t="str">
        <f t="shared" si="35"/>
        <v>0.0%</v>
      </c>
      <c r="J175" s="750">
        <f>E175*'PRESENT RATES'!J416</f>
        <v>0</v>
      </c>
      <c r="K175" s="253">
        <f>E175*'PROPOSED RATES'!J416</f>
        <v>0</v>
      </c>
      <c r="L175" s="742" t="str">
        <f t="shared" si="36"/>
        <v>0.0%</v>
      </c>
      <c r="M175" s="741">
        <f>E175*'PRESENT RATES'!K416</f>
        <v>0</v>
      </c>
      <c r="N175" s="253">
        <f>E175*'PROPOSED RATES (SCHOOL)'!K416</f>
        <v>0</v>
      </c>
      <c r="O175" s="742" t="str">
        <f t="shared" si="37"/>
        <v>0.0%</v>
      </c>
      <c r="P175" s="995">
        <f>E175*'PRESENT RATES'!L416</f>
        <v>0</v>
      </c>
      <c r="Q175" s="996">
        <f>E175*'PROPOSED RATES (SCHOOL)'!L416</f>
        <v>0</v>
      </c>
      <c r="R175" s="742" t="str">
        <f t="shared" si="38"/>
        <v>0.0%</v>
      </c>
      <c r="S175" s="741">
        <f>E175*'PRESENT RATES'!M416</f>
        <v>0</v>
      </c>
      <c r="T175" s="253">
        <f>E175*'PROPOSED RATES (SCHOOL)'!M416</f>
        <v>0</v>
      </c>
      <c r="U175" s="742" t="str">
        <f t="shared" si="39"/>
        <v>0.0%</v>
      </c>
      <c r="V175" s="741">
        <f>E175*'PRESENT RATES'!N416</f>
        <v>0</v>
      </c>
      <c r="W175" s="253">
        <f>E175*'PROPOSED RATES (SCHOOL)'!N416</f>
        <v>0</v>
      </c>
      <c r="X175" s="742" t="str">
        <f t="shared" si="40"/>
        <v>0.0%</v>
      </c>
      <c r="Y175" s="741">
        <f>E175*'PRESENT RATES'!O416</f>
        <v>0</v>
      </c>
      <c r="Z175" s="253">
        <f>E175*'PROPOSED RATES (SCHOOL)'!O416</f>
        <v>0</v>
      </c>
      <c r="AA175" s="742" t="str">
        <f t="shared" si="41"/>
        <v>0.0%</v>
      </c>
      <c r="AB175" s="741">
        <f>E175*'PRESENT RATES'!Q416</f>
        <v>0</v>
      </c>
      <c r="AC175" s="250">
        <f>E175*'PROPOSED RATES (SCHOOL)'!Q416</f>
        <v>0</v>
      </c>
      <c r="AD175" s="742" t="str">
        <f t="shared" si="42"/>
        <v>0.0%</v>
      </c>
      <c r="AE175" s="756">
        <f>E175*'PRESENT RATES'!R416</f>
        <v>0</v>
      </c>
      <c r="AF175" s="250">
        <f>E175*'PROPOSED RATES (SCHOOL)'!R416</f>
        <v>0</v>
      </c>
      <c r="AG175" s="742" t="str">
        <f t="shared" si="43"/>
        <v>0.0%</v>
      </c>
      <c r="AH175" s="756">
        <f>E175*'PRESENT RATES'!S416</f>
        <v>0</v>
      </c>
      <c r="AI175" s="250">
        <f>E175*'PROPOSED RATES (SCHOOL)'!S416</f>
        <v>0</v>
      </c>
      <c r="AJ175" s="742" t="str">
        <f t="shared" si="44"/>
        <v>0.0%</v>
      </c>
      <c r="AK175" s="993">
        <f>E175*'PRESENT RATES'!T416</f>
        <v>0</v>
      </c>
      <c r="AL175" s="112">
        <f>E175*'PROPOSED RATES (SCHOOL)'!T416</f>
        <v>0</v>
      </c>
      <c r="AM175" s="742" t="str">
        <f t="shared" si="46"/>
        <v>0.0%</v>
      </c>
      <c r="AN175" s="756">
        <f>E175*'PRESENT RATES'!U416</f>
        <v>0</v>
      </c>
      <c r="AO175" s="250">
        <f>E175*'PROPOSED RATES (SCHOOL)'!U416</f>
        <v>0</v>
      </c>
      <c r="AP175" s="742" t="str">
        <f t="shared" si="45"/>
        <v>0.0%</v>
      </c>
      <c r="AQ175" s="465"/>
      <c r="AR175" s="225">
        <f t="shared" si="33"/>
        <v>163</v>
      </c>
    </row>
    <row r="176" spans="1:44">
      <c r="A176" s="225">
        <f t="shared" si="34"/>
        <v>164</v>
      </c>
      <c r="B176" s="573"/>
      <c r="C176" s="796">
        <f>'LIGHTING MC'!C175</f>
        <v>135</v>
      </c>
      <c r="D176" s="773">
        <f>'LIGHTING MC'!D175</f>
        <v>22500</v>
      </c>
      <c r="E176" s="773">
        <f>'LIGHTING MC (SCHOOL)'!E175</f>
        <v>0</v>
      </c>
      <c r="F176" s="773">
        <f>'LIGHTING MC (SCHOOL)'!F175</f>
        <v>0</v>
      </c>
      <c r="G176" s="741">
        <f>E176*'PRESENT RATES'!I417</f>
        <v>0</v>
      </c>
      <c r="H176" s="253">
        <f>E176*'PROPOSED RATES (SCHOOL)'!I417</f>
        <v>0</v>
      </c>
      <c r="I176" s="742" t="str">
        <f t="shared" si="35"/>
        <v>0.0%</v>
      </c>
      <c r="J176" s="750">
        <f>E176*'PRESENT RATES'!J417</f>
        <v>0</v>
      </c>
      <c r="K176" s="253">
        <f>E176*'PROPOSED RATES'!J417</f>
        <v>0</v>
      </c>
      <c r="L176" s="742" t="str">
        <f t="shared" si="36"/>
        <v>0.0%</v>
      </c>
      <c r="M176" s="741">
        <f>E176*'PRESENT RATES'!K417</f>
        <v>0</v>
      </c>
      <c r="N176" s="253">
        <f>E176*'PROPOSED RATES (SCHOOL)'!K417</f>
        <v>0</v>
      </c>
      <c r="O176" s="742" t="str">
        <f t="shared" si="37"/>
        <v>0.0%</v>
      </c>
      <c r="P176" s="995">
        <f>E176*'PRESENT RATES'!L417</f>
        <v>0</v>
      </c>
      <c r="Q176" s="996">
        <f>E176*'PROPOSED RATES (SCHOOL)'!L417</f>
        <v>0</v>
      </c>
      <c r="R176" s="742" t="str">
        <f t="shared" si="38"/>
        <v>0.0%</v>
      </c>
      <c r="S176" s="741">
        <f>E176*'PRESENT RATES'!M417</f>
        <v>0</v>
      </c>
      <c r="T176" s="253">
        <f>E176*'PROPOSED RATES (SCHOOL)'!M417</f>
        <v>0</v>
      </c>
      <c r="U176" s="742" t="str">
        <f t="shared" si="39"/>
        <v>0.0%</v>
      </c>
      <c r="V176" s="741">
        <f>E176*'PRESENT RATES'!N417</f>
        <v>0</v>
      </c>
      <c r="W176" s="253">
        <f>E176*'PROPOSED RATES (SCHOOL)'!N417</f>
        <v>0</v>
      </c>
      <c r="X176" s="742" t="str">
        <f t="shared" si="40"/>
        <v>0.0%</v>
      </c>
      <c r="Y176" s="741">
        <f>E176*'PRESENT RATES'!O417</f>
        <v>0</v>
      </c>
      <c r="Z176" s="253">
        <f>E176*'PROPOSED RATES (SCHOOL)'!O417</f>
        <v>0</v>
      </c>
      <c r="AA176" s="742" t="str">
        <f t="shared" si="41"/>
        <v>0.0%</v>
      </c>
      <c r="AB176" s="741">
        <f>E176*'PRESENT RATES'!Q417</f>
        <v>0</v>
      </c>
      <c r="AC176" s="250">
        <f>E176*'PROPOSED RATES (SCHOOL)'!Q417</f>
        <v>0</v>
      </c>
      <c r="AD176" s="742" t="str">
        <f t="shared" si="42"/>
        <v>0.0%</v>
      </c>
      <c r="AE176" s="756">
        <f>E176*'PRESENT RATES'!R417</f>
        <v>0</v>
      </c>
      <c r="AF176" s="250">
        <f>E176*'PROPOSED RATES (SCHOOL)'!R417</f>
        <v>0</v>
      </c>
      <c r="AG176" s="742" t="str">
        <f t="shared" si="43"/>
        <v>0.0%</v>
      </c>
      <c r="AH176" s="756">
        <f>E176*'PRESENT RATES'!S417</f>
        <v>0</v>
      </c>
      <c r="AI176" s="250">
        <f>E176*'PROPOSED RATES (SCHOOL)'!S417</f>
        <v>0</v>
      </c>
      <c r="AJ176" s="742" t="str">
        <f t="shared" si="44"/>
        <v>0.0%</v>
      </c>
      <c r="AK176" s="993">
        <f>E176*'PRESENT RATES'!T417</f>
        <v>0</v>
      </c>
      <c r="AL176" s="112">
        <f>E176*'PROPOSED RATES (SCHOOL)'!T417</f>
        <v>0</v>
      </c>
      <c r="AM176" s="742" t="str">
        <f t="shared" si="46"/>
        <v>0.0%</v>
      </c>
      <c r="AN176" s="756">
        <f>E176*'PRESENT RATES'!U417</f>
        <v>0</v>
      </c>
      <c r="AO176" s="250">
        <f>E176*'PROPOSED RATES (SCHOOL)'!U417</f>
        <v>0</v>
      </c>
      <c r="AP176" s="742" t="str">
        <f t="shared" si="45"/>
        <v>0.0%</v>
      </c>
      <c r="AQ176" s="465"/>
      <c r="AR176" s="225">
        <f t="shared" si="33"/>
        <v>164</v>
      </c>
    </row>
    <row r="177" spans="1:44">
      <c r="A177" s="225">
        <f t="shared" si="34"/>
        <v>165</v>
      </c>
      <c r="B177" s="573"/>
      <c r="C177" s="796">
        <f>'LIGHTING MC'!C176</f>
        <v>180</v>
      </c>
      <c r="D177" s="773">
        <f>'LIGHTING MC'!D176</f>
        <v>33000</v>
      </c>
      <c r="E177" s="773">
        <f>'LIGHTING MC (SCHOOL)'!E176</f>
        <v>0</v>
      </c>
      <c r="F177" s="773">
        <f>'LIGHTING MC (SCHOOL)'!F176</f>
        <v>0</v>
      </c>
      <c r="G177" s="741">
        <f>E177*'PRESENT RATES'!I418</f>
        <v>0</v>
      </c>
      <c r="H177" s="253">
        <f>E177*'PROPOSED RATES (SCHOOL)'!I418</f>
        <v>0</v>
      </c>
      <c r="I177" s="742" t="str">
        <f t="shared" si="35"/>
        <v>0.0%</v>
      </c>
      <c r="J177" s="750">
        <f>E177*'PRESENT RATES'!J418</f>
        <v>0</v>
      </c>
      <c r="K177" s="253">
        <f>E177*'PROPOSED RATES'!J418</f>
        <v>0</v>
      </c>
      <c r="L177" s="742" t="str">
        <f t="shared" si="36"/>
        <v>0.0%</v>
      </c>
      <c r="M177" s="741">
        <f>E177*'PRESENT RATES'!K418</f>
        <v>0</v>
      </c>
      <c r="N177" s="253">
        <f>E177*'PROPOSED RATES (SCHOOL)'!K418</f>
        <v>0</v>
      </c>
      <c r="O177" s="742" t="str">
        <f t="shared" si="37"/>
        <v>0.0%</v>
      </c>
      <c r="P177" s="995">
        <f>E177*'PRESENT RATES'!L418</f>
        <v>0</v>
      </c>
      <c r="Q177" s="996">
        <f>E177*'PROPOSED RATES (SCHOOL)'!L418</f>
        <v>0</v>
      </c>
      <c r="R177" s="742" t="str">
        <f t="shared" si="38"/>
        <v>0.0%</v>
      </c>
      <c r="S177" s="741">
        <f>E177*'PRESENT RATES'!M418</f>
        <v>0</v>
      </c>
      <c r="T177" s="253">
        <f>E177*'PROPOSED RATES (SCHOOL)'!M418</f>
        <v>0</v>
      </c>
      <c r="U177" s="742" t="str">
        <f t="shared" si="39"/>
        <v>0.0%</v>
      </c>
      <c r="V177" s="741">
        <f>E177*'PRESENT RATES'!N418</f>
        <v>0</v>
      </c>
      <c r="W177" s="253">
        <f>E177*'PROPOSED RATES (SCHOOL)'!N418</f>
        <v>0</v>
      </c>
      <c r="X177" s="742" t="str">
        <f t="shared" si="40"/>
        <v>0.0%</v>
      </c>
      <c r="Y177" s="741">
        <f>E177*'PRESENT RATES'!O418</f>
        <v>0</v>
      </c>
      <c r="Z177" s="253">
        <f>E177*'PROPOSED RATES (SCHOOL)'!O418</f>
        <v>0</v>
      </c>
      <c r="AA177" s="742" t="str">
        <f t="shared" si="41"/>
        <v>0.0%</v>
      </c>
      <c r="AB177" s="741">
        <f>E177*'PRESENT RATES'!Q418</f>
        <v>0</v>
      </c>
      <c r="AC177" s="250">
        <f>E177*'PROPOSED RATES (SCHOOL)'!Q418</f>
        <v>0</v>
      </c>
      <c r="AD177" s="742" t="str">
        <f t="shared" si="42"/>
        <v>0.0%</v>
      </c>
      <c r="AE177" s="756">
        <f>E177*'PRESENT RATES'!R418</f>
        <v>0</v>
      </c>
      <c r="AF177" s="250">
        <f>E177*'PROPOSED RATES (SCHOOL)'!R418</f>
        <v>0</v>
      </c>
      <c r="AG177" s="742" t="str">
        <f t="shared" si="43"/>
        <v>0.0%</v>
      </c>
      <c r="AH177" s="756">
        <f>E177*'PRESENT RATES'!S418</f>
        <v>0</v>
      </c>
      <c r="AI177" s="250">
        <f>E177*'PROPOSED RATES (SCHOOL)'!S418</f>
        <v>0</v>
      </c>
      <c r="AJ177" s="742" t="str">
        <f t="shared" si="44"/>
        <v>0.0%</v>
      </c>
      <c r="AK177" s="993">
        <f>E177*'PRESENT RATES'!T418</f>
        <v>0</v>
      </c>
      <c r="AL177" s="112">
        <f>E177*'PROPOSED RATES (SCHOOL)'!T418</f>
        <v>0</v>
      </c>
      <c r="AM177" s="742" t="str">
        <f t="shared" si="46"/>
        <v>0.0%</v>
      </c>
      <c r="AN177" s="756">
        <f>E177*'PRESENT RATES'!U418</f>
        <v>0</v>
      </c>
      <c r="AO177" s="250">
        <f>E177*'PROPOSED RATES (SCHOOL)'!U418</f>
        <v>0</v>
      </c>
      <c r="AP177" s="742" t="str">
        <f t="shared" si="45"/>
        <v>0.0%</v>
      </c>
      <c r="AQ177" s="465"/>
      <c r="AR177" s="225">
        <f t="shared" si="33"/>
        <v>165</v>
      </c>
    </row>
    <row r="178" spans="1:44">
      <c r="A178" s="225">
        <f t="shared" si="34"/>
        <v>166</v>
      </c>
      <c r="B178" s="225"/>
      <c r="C178" s="791" t="s">
        <v>222</v>
      </c>
      <c r="D178" s="774"/>
      <c r="E178" s="773"/>
      <c r="F178" s="773"/>
      <c r="G178" s="741"/>
      <c r="H178" s="253"/>
      <c r="I178" s="742"/>
      <c r="J178" s="750"/>
      <c r="K178" s="253"/>
      <c r="L178" s="742"/>
      <c r="M178" s="741"/>
      <c r="N178" s="253"/>
      <c r="O178" s="742"/>
      <c r="P178" s="995"/>
      <c r="Q178" s="996"/>
      <c r="R178" s="742"/>
      <c r="S178" s="741"/>
      <c r="T178" s="253"/>
      <c r="U178" s="742"/>
      <c r="V178" s="741"/>
      <c r="W178" s="253"/>
      <c r="X178" s="742"/>
      <c r="Y178" s="741"/>
      <c r="Z178" s="253"/>
      <c r="AA178" s="742"/>
      <c r="AB178" s="741"/>
      <c r="AC178" s="250"/>
      <c r="AD178" s="742"/>
      <c r="AE178" s="756"/>
      <c r="AF178" s="250"/>
      <c r="AG178" s="742"/>
      <c r="AH178" s="756"/>
      <c r="AI178" s="250"/>
      <c r="AJ178" s="742"/>
      <c r="AK178" s="993"/>
      <c r="AL178" s="112"/>
      <c r="AM178" s="742"/>
      <c r="AN178" s="756"/>
      <c r="AO178" s="250"/>
      <c r="AP178" s="742"/>
      <c r="AQ178" s="463"/>
      <c r="AR178" s="225">
        <f t="shared" si="33"/>
        <v>166</v>
      </c>
    </row>
    <row r="179" spans="1:44">
      <c r="A179" s="225">
        <f t="shared" si="34"/>
        <v>167</v>
      </c>
      <c r="B179" s="225"/>
      <c r="C179" s="799">
        <f>'LIGHTING MC'!C178</f>
        <v>0</v>
      </c>
      <c r="D179" s="774">
        <f>'LIGHTING MC'!D178</f>
        <v>1000</v>
      </c>
      <c r="E179" s="773">
        <f>'LIGHTING MC (SCHOOL)'!E178</f>
        <v>0</v>
      </c>
      <c r="F179" s="773">
        <f>'LIGHTING MC (SCHOOL)'!F178</f>
        <v>0</v>
      </c>
      <c r="G179" s="741">
        <f>E179*'PRESENT RATES'!I420</f>
        <v>0</v>
      </c>
      <c r="H179" s="253">
        <f>E179*'PROPOSED RATES (SCHOOL)'!I420</f>
        <v>0</v>
      </c>
      <c r="I179" s="742" t="str">
        <f t="shared" si="35"/>
        <v>0.0%</v>
      </c>
      <c r="J179" s="750">
        <f>E179*'PRESENT RATES'!J420</f>
        <v>0</v>
      </c>
      <c r="K179" s="253">
        <f>E179*'PROPOSED RATES'!J420</f>
        <v>0</v>
      </c>
      <c r="L179" s="742" t="str">
        <f t="shared" si="36"/>
        <v>0.0%</v>
      </c>
      <c r="M179" s="741">
        <f>E179*'PRESENT RATES'!K420</f>
        <v>0</v>
      </c>
      <c r="N179" s="253">
        <f>E179*'PROPOSED RATES (SCHOOL)'!K420</f>
        <v>0</v>
      </c>
      <c r="O179" s="742" t="str">
        <f t="shared" si="37"/>
        <v>0.0%</v>
      </c>
      <c r="P179" s="995">
        <f>E179*'PRESENT RATES'!L420</f>
        <v>0</v>
      </c>
      <c r="Q179" s="996">
        <f>E179*'PROPOSED RATES (SCHOOL)'!L420</f>
        <v>0</v>
      </c>
      <c r="R179" s="742" t="str">
        <f t="shared" si="38"/>
        <v>0.0%</v>
      </c>
      <c r="S179" s="741">
        <f>E179*'PRESENT RATES'!M420</f>
        <v>0</v>
      </c>
      <c r="T179" s="253">
        <f>E179*'PROPOSED RATES (SCHOOL)'!M420</f>
        <v>0</v>
      </c>
      <c r="U179" s="742" t="str">
        <f t="shared" si="39"/>
        <v>0.0%</v>
      </c>
      <c r="V179" s="741">
        <f>E179*'PRESENT RATES'!N420</f>
        <v>0</v>
      </c>
      <c r="W179" s="253">
        <f>E179*'PROPOSED RATES (SCHOOL)'!N420</f>
        <v>0</v>
      </c>
      <c r="X179" s="742" t="str">
        <f t="shared" si="40"/>
        <v>0.0%</v>
      </c>
      <c r="Y179" s="741">
        <f>E179*'PRESENT RATES'!O420</f>
        <v>0</v>
      </c>
      <c r="Z179" s="253">
        <f>E179*'PROPOSED RATES (SCHOOL)'!O420</f>
        <v>0</v>
      </c>
      <c r="AA179" s="742" t="str">
        <f t="shared" si="41"/>
        <v>0.0%</v>
      </c>
      <c r="AB179" s="741">
        <f>E179*'PRESENT RATES'!Q420</f>
        <v>0</v>
      </c>
      <c r="AC179" s="250">
        <f>E179*'PROPOSED RATES (SCHOOL)'!Q420</f>
        <v>0</v>
      </c>
      <c r="AD179" s="742" t="str">
        <f t="shared" si="42"/>
        <v>0.0%</v>
      </c>
      <c r="AE179" s="756">
        <f>E179*'PRESENT RATES'!R420</f>
        <v>0</v>
      </c>
      <c r="AF179" s="250">
        <f>E179*'PROPOSED RATES (SCHOOL)'!R420</f>
        <v>0</v>
      </c>
      <c r="AG179" s="742" t="str">
        <f t="shared" si="43"/>
        <v>0.0%</v>
      </c>
      <c r="AH179" s="756">
        <f>E179*'PRESENT RATES'!S420</f>
        <v>0</v>
      </c>
      <c r="AI179" s="250">
        <f>E179*'PROPOSED RATES (SCHOOL)'!S420</f>
        <v>0</v>
      </c>
      <c r="AJ179" s="742" t="str">
        <f t="shared" si="44"/>
        <v>0.0%</v>
      </c>
      <c r="AK179" s="993">
        <f>E179*'PRESENT RATES'!T420</f>
        <v>0</v>
      </c>
      <c r="AL179" s="112">
        <f>E179*'PROPOSED RATES (SCHOOL)'!T420</f>
        <v>0</v>
      </c>
      <c r="AM179" s="742" t="str">
        <f t="shared" si="46"/>
        <v>0.0%</v>
      </c>
      <c r="AN179" s="756">
        <f>E179*'PRESENT RATES'!U420</f>
        <v>0</v>
      </c>
      <c r="AO179" s="250">
        <f>E179*'PROPOSED RATES (SCHOOL)'!U420</f>
        <v>0</v>
      </c>
      <c r="AP179" s="742" t="str">
        <f t="shared" si="45"/>
        <v>0.0%</v>
      </c>
      <c r="AQ179" s="463"/>
      <c r="AR179" s="225">
        <f t="shared" si="33"/>
        <v>167</v>
      </c>
    </row>
    <row r="180" spans="1:44">
      <c r="A180" s="225">
        <f t="shared" si="34"/>
        <v>168</v>
      </c>
      <c r="B180" s="225"/>
      <c r="C180" s="799">
        <f>'LIGHTING MC'!C179</f>
        <v>0</v>
      </c>
      <c r="D180" s="774">
        <f>'LIGHTING MC'!D179</f>
        <v>2500</v>
      </c>
      <c r="E180" s="773">
        <f>'LIGHTING MC (SCHOOL)'!E179</f>
        <v>0</v>
      </c>
      <c r="F180" s="773">
        <f>'LIGHTING MC (SCHOOL)'!F179</f>
        <v>0</v>
      </c>
      <c r="G180" s="741">
        <f>E180*'PRESENT RATES'!I421</f>
        <v>0</v>
      </c>
      <c r="H180" s="253">
        <f>E180*'PROPOSED RATES (SCHOOL)'!I421</f>
        <v>0</v>
      </c>
      <c r="I180" s="742" t="str">
        <f t="shared" si="35"/>
        <v>0.0%</v>
      </c>
      <c r="J180" s="750">
        <f>E180*'PRESENT RATES'!J421</f>
        <v>0</v>
      </c>
      <c r="K180" s="253">
        <f>E180*'PROPOSED RATES'!J421</f>
        <v>0</v>
      </c>
      <c r="L180" s="742" t="str">
        <f t="shared" si="36"/>
        <v>0.0%</v>
      </c>
      <c r="M180" s="741">
        <f>E180*'PRESENT RATES'!K421</f>
        <v>0</v>
      </c>
      <c r="N180" s="253">
        <f>E180*'PROPOSED RATES (SCHOOL)'!K421</f>
        <v>0</v>
      </c>
      <c r="O180" s="742" t="str">
        <f t="shared" si="37"/>
        <v>0.0%</v>
      </c>
      <c r="P180" s="995">
        <f>E180*'PRESENT RATES'!L421</f>
        <v>0</v>
      </c>
      <c r="Q180" s="996">
        <f>E180*'PROPOSED RATES (SCHOOL)'!L421</f>
        <v>0</v>
      </c>
      <c r="R180" s="742" t="str">
        <f t="shared" si="38"/>
        <v>0.0%</v>
      </c>
      <c r="S180" s="741">
        <f>E180*'PRESENT RATES'!M421</f>
        <v>0</v>
      </c>
      <c r="T180" s="253">
        <f>E180*'PROPOSED RATES (SCHOOL)'!M421</f>
        <v>0</v>
      </c>
      <c r="U180" s="742" t="str">
        <f t="shared" si="39"/>
        <v>0.0%</v>
      </c>
      <c r="V180" s="741">
        <f>E180*'PRESENT RATES'!N421</f>
        <v>0</v>
      </c>
      <c r="W180" s="253">
        <f>E180*'PROPOSED RATES (SCHOOL)'!N421</f>
        <v>0</v>
      </c>
      <c r="X180" s="742" t="str">
        <f t="shared" si="40"/>
        <v>0.0%</v>
      </c>
      <c r="Y180" s="741">
        <f>E180*'PRESENT RATES'!O421</f>
        <v>0</v>
      </c>
      <c r="Z180" s="253">
        <f>E180*'PROPOSED RATES (SCHOOL)'!O421</f>
        <v>0</v>
      </c>
      <c r="AA180" s="742" t="str">
        <f t="shared" si="41"/>
        <v>0.0%</v>
      </c>
      <c r="AB180" s="741">
        <f>E180*'PRESENT RATES'!Q421</f>
        <v>0</v>
      </c>
      <c r="AC180" s="250">
        <f>E180*'PROPOSED RATES (SCHOOL)'!Q421</f>
        <v>0</v>
      </c>
      <c r="AD180" s="742" t="str">
        <f t="shared" si="42"/>
        <v>0.0%</v>
      </c>
      <c r="AE180" s="756">
        <f>E180*'PRESENT RATES'!R421</f>
        <v>0</v>
      </c>
      <c r="AF180" s="250">
        <f>E180*'PROPOSED RATES (SCHOOL)'!R421</f>
        <v>0</v>
      </c>
      <c r="AG180" s="742" t="str">
        <f t="shared" si="43"/>
        <v>0.0%</v>
      </c>
      <c r="AH180" s="756">
        <f>E180*'PRESENT RATES'!S421</f>
        <v>0</v>
      </c>
      <c r="AI180" s="250">
        <f>E180*'PROPOSED RATES (SCHOOL)'!S421</f>
        <v>0</v>
      </c>
      <c r="AJ180" s="742" t="str">
        <f t="shared" si="44"/>
        <v>0.0%</v>
      </c>
      <c r="AK180" s="993">
        <f>E180*'PRESENT RATES'!T421</f>
        <v>0</v>
      </c>
      <c r="AL180" s="112">
        <f>E180*'PROPOSED RATES (SCHOOL)'!T421</f>
        <v>0</v>
      </c>
      <c r="AM180" s="742" t="str">
        <f t="shared" si="46"/>
        <v>0.0%</v>
      </c>
      <c r="AN180" s="756">
        <f>E180*'PRESENT RATES'!U421</f>
        <v>0</v>
      </c>
      <c r="AO180" s="250">
        <f>E180*'PROPOSED RATES (SCHOOL)'!U421</f>
        <v>0</v>
      </c>
      <c r="AP180" s="742" t="str">
        <f t="shared" si="45"/>
        <v>0.0%</v>
      </c>
      <c r="AQ180" s="463"/>
      <c r="AR180" s="225">
        <f t="shared" si="33"/>
        <v>168</v>
      </c>
    </row>
    <row r="181" spans="1:44">
      <c r="A181" s="225">
        <f t="shared" si="34"/>
        <v>169</v>
      </c>
      <c r="B181" s="225"/>
      <c r="C181" s="799">
        <f>'LIGHTING MC'!C180</f>
        <v>0</v>
      </c>
      <c r="D181" s="774">
        <f>'LIGHTING MC'!D180</f>
        <v>4000</v>
      </c>
      <c r="E181" s="773">
        <f>'LIGHTING MC (SCHOOL)'!E180</f>
        <v>0</v>
      </c>
      <c r="F181" s="773">
        <f>'LIGHTING MC (SCHOOL)'!F180</f>
        <v>0</v>
      </c>
      <c r="G181" s="741">
        <f>E181*'PRESENT RATES'!I422</f>
        <v>0</v>
      </c>
      <c r="H181" s="253">
        <f>E181*'PROPOSED RATES (SCHOOL)'!I422</f>
        <v>0</v>
      </c>
      <c r="I181" s="742" t="str">
        <f t="shared" si="35"/>
        <v>0.0%</v>
      </c>
      <c r="J181" s="750">
        <f>E181*'PRESENT RATES'!J422</f>
        <v>0</v>
      </c>
      <c r="K181" s="253">
        <f>E181*'PROPOSED RATES'!J422</f>
        <v>0</v>
      </c>
      <c r="L181" s="742" t="str">
        <f t="shared" si="36"/>
        <v>0.0%</v>
      </c>
      <c r="M181" s="741">
        <f>E181*'PRESENT RATES'!K422</f>
        <v>0</v>
      </c>
      <c r="N181" s="253">
        <f>E181*'PROPOSED RATES (SCHOOL)'!K422</f>
        <v>0</v>
      </c>
      <c r="O181" s="742" t="str">
        <f t="shared" si="37"/>
        <v>0.0%</v>
      </c>
      <c r="P181" s="995">
        <f>E181*'PRESENT RATES'!L422</f>
        <v>0</v>
      </c>
      <c r="Q181" s="996">
        <f>E181*'PROPOSED RATES (SCHOOL)'!L422</f>
        <v>0</v>
      </c>
      <c r="R181" s="742" t="str">
        <f t="shared" si="38"/>
        <v>0.0%</v>
      </c>
      <c r="S181" s="741">
        <f>E181*'PRESENT RATES'!M422</f>
        <v>0</v>
      </c>
      <c r="T181" s="253">
        <f>E181*'PROPOSED RATES (SCHOOL)'!M422</f>
        <v>0</v>
      </c>
      <c r="U181" s="742" t="str">
        <f t="shared" si="39"/>
        <v>0.0%</v>
      </c>
      <c r="V181" s="741">
        <f>E181*'PRESENT RATES'!N422</f>
        <v>0</v>
      </c>
      <c r="W181" s="253">
        <f>E181*'PROPOSED RATES (SCHOOL)'!N422</f>
        <v>0</v>
      </c>
      <c r="X181" s="742" t="str">
        <f t="shared" si="40"/>
        <v>0.0%</v>
      </c>
      <c r="Y181" s="741">
        <f>E181*'PRESENT RATES'!O422</f>
        <v>0</v>
      </c>
      <c r="Z181" s="253">
        <f>E181*'PROPOSED RATES (SCHOOL)'!O422</f>
        <v>0</v>
      </c>
      <c r="AA181" s="742" t="str">
        <f t="shared" si="41"/>
        <v>0.0%</v>
      </c>
      <c r="AB181" s="741">
        <f>E181*'PRESENT RATES'!Q422</f>
        <v>0</v>
      </c>
      <c r="AC181" s="250">
        <f>E181*'PROPOSED RATES (SCHOOL)'!Q422</f>
        <v>0</v>
      </c>
      <c r="AD181" s="742" t="str">
        <f t="shared" si="42"/>
        <v>0.0%</v>
      </c>
      <c r="AE181" s="756">
        <f>E181*'PRESENT RATES'!R422</f>
        <v>0</v>
      </c>
      <c r="AF181" s="250">
        <f>E181*'PROPOSED RATES (SCHOOL)'!R422</f>
        <v>0</v>
      </c>
      <c r="AG181" s="742" t="str">
        <f t="shared" si="43"/>
        <v>0.0%</v>
      </c>
      <c r="AH181" s="756">
        <f>E181*'PRESENT RATES'!S422</f>
        <v>0</v>
      </c>
      <c r="AI181" s="250">
        <f>E181*'PROPOSED RATES (SCHOOL)'!S422</f>
        <v>0</v>
      </c>
      <c r="AJ181" s="742" t="str">
        <f t="shared" si="44"/>
        <v>0.0%</v>
      </c>
      <c r="AK181" s="993">
        <f>E181*'PRESENT RATES'!T422</f>
        <v>0</v>
      </c>
      <c r="AL181" s="112">
        <f>E181*'PROPOSED RATES (SCHOOL)'!T422</f>
        <v>0</v>
      </c>
      <c r="AM181" s="742" t="str">
        <f t="shared" si="46"/>
        <v>0.0%</v>
      </c>
      <c r="AN181" s="756">
        <f>E181*'PRESENT RATES'!U422</f>
        <v>0</v>
      </c>
      <c r="AO181" s="250">
        <f>E181*'PROPOSED RATES (SCHOOL)'!U422</f>
        <v>0</v>
      </c>
      <c r="AP181" s="742" t="str">
        <f t="shared" si="45"/>
        <v>0.0%</v>
      </c>
      <c r="AQ181" s="463"/>
      <c r="AR181" s="225">
        <f t="shared" si="33"/>
        <v>169</v>
      </c>
    </row>
    <row r="182" spans="1:44">
      <c r="A182" s="225">
        <f t="shared" si="34"/>
        <v>170</v>
      </c>
      <c r="B182" s="225"/>
      <c r="C182" s="799">
        <f>'LIGHTING MC'!C181</f>
        <v>0</v>
      </c>
      <c r="D182" s="774">
        <f>'LIGHTING MC'!D181</f>
        <v>6000</v>
      </c>
      <c r="E182" s="773">
        <f>'LIGHTING MC (SCHOOL)'!E181</f>
        <v>0</v>
      </c>
      <c r="F182" s="773">
        <f>'LIGHTING MC (SCHOOL)'!F181</f>
        <v>0</v>
      </c>
      <c r="G182" s="741">
        <f>E182*'PRESENT RATES'!I423</f>
        <v>0</v>
      </c>
      <c r="H182" s="253">
        <f>E182*'PROPOSED RATES (SCHOOL)'!I423</f>
        <v>0</v>
      </c>
      <c r="I182" s="742" t="str">
        <f t="shared" si="35"/>
        <v>0.0%</v>
      </c>
      <c r="J182" s="750">
        <f>E182*'PRESENT RATES'!J423</f>
        <v>0</v>
      </c>
      <c r="K182" s="253">
        <f>E182*'PROPOSED RATES'!J423</f>
        <v>0</v>
      </c>
      <c r="L182" s="742" t="str">
        <f t="shared" si="36"/>
        <v>0.0%</v>
      </c>
      <c r="M182" s="741">
        <f>E182*'PRESENT RATES'!K423</f>
        <v>0</v>
      </c>
      <c r="N182" s="253">
        <f>E182*'PROPOSED RATES (SCHOOL)'!K423</f>
        <v>0</v>
      </c>
      <c r="O182" s="742" t="str">
        <f t="shared" si="37"/>
        <v>0.0%</v>
      </c>
      <c r="P182" s="995">
        <f>E182*'PRESENT RATES'!L423</f>
        <v>0</v>
      </c>
      <c r="Q182" s="996">
        <f>E182*'PROPOSED RATES (SCHOOL)'!L423</f>
        <v>0</v>
      </c>
      <c r="R182" s="742" t="str">
        <f t="shared" si="38"/>
        <v>0.0%</v>
      </c>
      <c r="S182" s="741">
        <f>E182*'PRESENT RATES'!M423</f>
        <v>0</v>
      </c>
      <c r="T182" s="253">
        <f>E182*'PROPOSED RATES (SCHOOL)'!M423</f>
        <v>0</v>
      </c>
      <c r="U182" s="742" t="str">
        <f t="shared" si="39"/>
        <v>0.0%</v>
      </c>
      <c r="V182" s="741">
        <f>E182*'PRESENT RATES'!N423</f>
        <v>0</v>
      </c>
      <c r="W182" s="253">
        <f>E182*'PROPOSED RATES (SCHOOL)'!N423</f>
        <v>0</v>
      </c>
      <c r="X182" s="742" t="str">
        <f t="shared" si="40"/>
        <v>0.0%</v>
      </c>
      <c r="Y182" s="741">
        <f>E182*'PRESENT RATES'!O423</f>
        <v>0</v>
      </c>
      <c r="Z182" s="253">
        <f>E182*'PROPOSED RATES (SCHOOL)'!O423</f>
        <v>0</v>
      </c>
      <c r="AA182" s="742" t="str">
        <f t="shared" si="41"/>
        <v>0.0%</v>
      </c>
      <c r="AB182" s="741">
        <f>E182*'PRESENT RATES'!Q423</f>
        <v>0</v>
      </c>
      <c r="AC182" s="250">
        <f>E182*'PROPOSED RATES (SCHOOL)'!Q423</f>
        <v>0</v>
      </c>
      <c r="AD182" s="742" t="str">
        <f t="shared" si="42"/>
        <v>0.0%</v>
      </c>
      <c r="AE182" s="756">
        <f>E182*'PRESENT RATES'!R423</f>
        <v>0</v>
      </c>
      <c r="AF182" s="250">
        <f>E182*'PROPOSED RATES (SCHOOL)'!R423</f>
        <v>0</v>
      </c>
      <c r="AG182" s="742" t="str">
        <f t="shared" si="43"/>
        <v>0.0%</v>
      </c>
      <c r="AH182" s="756">
        <f>E182*'PRESENT RATES'!S423</f>
        <v>0</v>
      </c>
      <c r="AI182" s="250">
        <f>E182*'PROPOSED RATES (SCHOOL)'!S423</f>
        <v>0</v>
      </c>
      <c r="AJ182" s="742" t="str">
        <f t="shared" si="44"/>
        <v>0.0%</v>
      </c>
      <c r="AK182" s="993">
        <f>E182*'PRESENT RATES'!T423</f>
        <v>0</v>
      </c>
      <c r="AL182" s="112">
        <f>E182*'PROPOSED RATES (SCHOOL)'!T423</f>
        <v>0</v>
      </c>
      <c r="AM182" s="742" t="str">
        <f t="shared" si="46"/>
        <v>0.0%</v>
      </c>
      <c r="AN182" s="756">
        <f>E182*'PRESENT RATES'!U423</f>
        <v>0</v>
      </c>
      <c r="AO182" s="250">
        <f>E182*'PROPOSED RATES (SCHOOL)'!U423</f>
        <v>0</v>
      </c>
      <c r="AP182" s="742" t="str">
        <f t="shared" si="45"/>
        <v>0.0%</v>
      </c>
      <c r="AQ182" s="463"/>
      <c r="AR182" s="225">
        <f t="shared" si="33"/>
        <v>170</v>
      </c>
    </row>
    <row r="183" spans="1:44">
      <c r="A183" s="225">
        <f t="shared" si="34"/>
        <v>171</v>
      </c>
      <c r="B183" s="225"/>
      <c r="C183" s="799">
        <f>'LIGHTING MC'!C182</f>
        <v>0</v>
      </c>
      <c r="D183" s="774">
        <f>'LIGHTING MC'!D182</f>
        <v>10000</v>
      </c>
      <c r="E183" s="773">
        <f>'LIGHTING MC (SCHOOL)'!E182</f>
        <v>0</v>
      </c>
      <c r="F183" s="773">
        <f>'LIGHTING MC (SCHOOL)'!F182</f>
        <v>0</v>
      </c>
      <c r="G183" s="741">
        <f>E183*'PRESENT RATES'!I424</f>
        <v>0</v>
      </c>
      <c r="H183" s="253">
        <f>E183*'PROPOSED RATES (SCHOOL)'!I424</f>
        <v>0</v>
      </c>
      <c r="I183" s="742" t="str">
        <f t="shared" si="35"/>
        <v>0.0%</v>
      </c>
      <c r="J183" s="750">
        <f>E183*'PRESENT RATES'!J424</f>
        <v>0</v>
      </c>
      <c r="K183" s="253">
        <f>E183*'PROPOSED RATES'!J424</f>
        <v>0</v>
      </c>
      <c r="L183" s="742" t="str">
        <f t="shared" si="36"/>
        <v>0.0%</v>
      </c>
      <c r="M183" s="741">
        <f>E183*'PRESENT RATES'!K424</f>
        <v>0</v>
      </c>
      <c r="N183" s="253">
        <f>E183*'PROPOSED RATES (SCHOOL)'!K424</f>
        <v>0</v>
      </c>
      <c r="O183" s="742" t="str">
        <f t="shared" si="37"/>
        <v>0.0%</v>
      </c>
      <c r="P183" s="995">
        <f>E183*'PRESENT RATES'!L424</f>
        <v>0</v>
      </c>
      <c r="Q183" s="996">
        <f>E183*'PROPOSED RATES (SCHOOL)'!L424</f>
        <v>0</v>
      </c>
      <c r="R183" s="742" t="str">
        <f t="shared" si="38"/>
        <v>0.0%</v>
      </c>
      <c r="S183" s="741">
        <f>E183*'PRESENT RATES'!M424</f>
        <v>0</v>
      </c>
      <c r="T183" s="253">
        <f>E183*'PROPOSED RATES (SCHOOL)'!M424</f>
        <v>0</v>
      </c>
      <c r="U183" s="742" t="str">
        <f t="shared" si="39"/>
        <v>0.0%</v>
      </c>
      <c r="V183" s="741">
        <f>E183*'PRESENT RATES'!N424</f>
        <v>0</v>
      </c>
      <c r="W183" s="253">
        <f>E183*'PROPOSED RATES (SCHOOL)'!N424</f>
        <v>0</v>
      </c>
      <c r="X183" s="742" t="str">
        <f t="shared" si="40"/>
        <v>0.0%</v>
      </c>
      <c r="Y183" s="741">
        <f>E183*'PRESENT RATES'!O424</f>
        <v>0</v>
      </c>
      <c r="Z183" s="253">
        <f>E183*'PROPOSED RATES (SCHOOL)'!O424</f>
        <v>0</v>
      </c>
      <c r="AA183" s="742" t="str">
        <f t="shared" si="41"/>
        <v>0.0%</v>
      </c>
      <c r="AB183" s="741">
        <f>E183*'PRESENT RATES'!Q424</f>
        <v>0</v>
      </c>
      <c r="AC183" s="250">
        <f>E183*'PROPOSED RATES (SCHOOL)'!Q424</f>
        <v>0</v>
      </c>
      <c r="AD183" s="742" t="str">
        <f t="shared" si="42"/>
        <v>0.0%</v>
      </c>
      <c r="AE183" s="756">
        <f>E183*'PRESENT RATES'!R424</f>
        <v>0</v>
      </c>
      <c r="AF183" s="250">
        <f>E183*'PROPOSED RATES (SCHOOL)'!R424</f>
        <v>0</v>
      </c>
      <c r="AG183" s="742" t="str">
        <f t="shared" si="43"/>
        <v>0.0%</v>
      </c>
      <c r="AH183" s="756">
        <f>E183*'PRESENT RATES'!S424</f>
        <v>0</v>
      </c>
      <c r="AI183" s="250">
        <f>E183*'PROPOSED RATES (SCHOOL)'!S424</f>
        <v>0</v>
      </c>
      <c r="AJ183" s="742" t="str">
        <f t="shared" si="44"/>
        <v>0.0%</v>
      </c>
      <c r="AK183" s="993">
        <f>E183*'PRESENT RATES'!T424</f>
        <v>0</v>
      </c>
      <c r="AL183" s="112">
        <f>E183*'PROPOSED RATES (SCHOOL)'!T424</f>
        <v>0</v>
      </c>
      <c r="AM183" s="742" t="str">
        <f t="shared" si="46"/>
        <v>0.0%</v>
      </c>
      <c r="AN183" s="756">
        <f>E183*'PRESENT RATES'!U424</f>
        <v>0</v>
      </c>
      <c r="AO183" s="250">
        <f>E183*'PROPOSED RATES (SCHOOL)'!U424</f>
        <v>0</v>
      </c>
      <c r="AP183" s="742" t="str">
        <f t="shared" si="45"/>
        <v>0.0%</v>
      </c>
      <c r="AQ183" s="463"/>
      <c r="AR183" s="225">
        <f t="shared" ref="AR183:AR246" si="47">A183</f>
        <v>171</v>
      </c>
    </row>
    <row r="184" spans="1:44">
      <c r="A184" s="225">
        <f t="shared" si="34"/>
        <v>172</v>
      </c>
      <c r="B184" s="225"/>
      <c r="C184" s="800" t="s">
        <v>459</v>
      </c>
      <c r="D184" s="774"/>
      <c r="E184" s="773"/>
      <c r="F184" s="773"/>
      <c r="G184" s="741"/>
      <c r="H184" s="253"/>
      <c r="I184" s="742"/>
      <c r="J184" s="750"/>
      <c r="K184" s="253"/>
      <c r="L184" s="742"/>
      <c r="M184" s="741"/>
      <c r="N184" s="253"/>
      <c r="O184" s="742"/>
      <c r="P184" s="995"/>
      <c r="Q184" s="996"/>
      <c r="R184" s="742"/>
      <c r="S184" s="741"/>
      <c r="T184" s="253"/>
      <c r="U184" s="742"/>
      <c r="V184" s="741"/>
      <c r="W184" s="253"/>
      <c r="X184" s="742"/>
      <c r="Y184" s="741"/>
      <c r="Z184" s="253"/>
      <c r="AA184" s="742"/>
      <c r="AB184" s="741"/>
      <c r="AC184" s="250"/>
      <c r="AD184" s="742"/>
      <c r="AE184" s="756"/>
      <c r="AF184" s="250"/>
      <c r="AG184" s="742"/>
      <c r="AH184" s="756"/>
      <c r="AI184" s="250"/>
      <c r="AJ184" s="742"/>
      <c r="AK184" s="993"/>
      <c r="AL184" s="112"/>
      <c r="AM184" s="742"/>
      <c r="AN184" s="756"/>
      <c r="AO184" s="250"/>
      <c r="AP184" s="742"/>
      <c r="AQ184" s="463"/>
      <c r="AR184" s="225">
        <f t="shared" si="47"/>
        <v>172</v>
      </c>
    </row>
    <row r="185" spans="1:44">
      <c r="A185" s="225">
        <f t="shared" si="34"/>
        <v>173</v>
      </c>
      <c r="B185" s="225"/>
      <c r="C185" s="799">
        <f>'LIGHTING MC'!C184</f>
        <v>0</v>
      </c>
      <c r="D185" s="774">
        <f>'LIGHTING MC'!D184</f>
        <v>6000</v>
      </c>
      <c r="E185" s="773">
        <f>'LIGHTING MC (SCHOOL)'!E184</f>
        <v>0</v>
      </c>
      <c r="F185" s="773">
        <f>'LIGHTING MC (SCHOOL)'!F184</f>
        <v>0</v>
      </c>
      <c r="G185" s="741">
        <f>E185*'PRESENT RATES'!I426</f>
        <v>0</v>
      </c>
      <c r="H185" s="253">
        <f>E185*'PROPOSED RATES (SCHOOL)'!I426</f>
        <v>0</v>
      </c>
      <c r="I185" s="742" t="str">
        <f t="shared" si="35"/>
        <v>0.0%</v>
      </c>
      <c r="J185" s="750">
        <f>E185*'PRESENT RATES'!J426</f>
        <v>0</v>
      </c>
      <c r="K185" s="253">
        <f>E185*'PROPOSED RATES'!J426</f>
        <v>0</v>
      </c>
      <c r="L185" s="742" t="str">
        <f t="shared" si="36"/>
        <v>0.0%</v>
      </c>
      <c r="M185" s="741">
        <f>E185*'PRESENT RATES'!K426</f>
        <v>0</v>
      </c>
      <c r="N185" s="253">
        <f>E185*'PROPOSED RATES (SCHOOL)'!K426</f>
        <v>0</v>
      </c>
      <c r="O185" s="742" t="str">
        <f t="shared" si="37"/>
        <v>0.0%</v>
      </c>
      <c r="P185" s="995">
        <f>E185*'PRESENT RATES'!L426</f>
        <v>0</v>
      </c>
      <c r="Q185" s="996">
        <f>E185*'PROPOSED RATES (SCHOOL)'!L426</f>
        <v>0</v>
      </c>
      <c r="R185" s="742" t="str">
        <f t="shared" si="38"/>
        <v>0.0%</v>
      </c>
      <c r="S185" s="741">
        <f>E185*'PRESENT RATES'!M426</f>
        <v>0</v>
      </c>
      <c r="T185" s="253">
        <f>E185*'PROPOSED RATES (SCHOOL)'!M426</f>
        <v>0</v>
      </c>
      <c r="U185" s="742" t="str">
        <f t="shared" si="39"/>
        <v>0.0%</v>
      </c>
      <c r="V185" s="741">
        <f>E185*'PRESENT RATES'!N426</f>
        <v>0</v>
      </c>
      <c r="W185" s="253">
        <f>E185*'PROPOSED RATES (SCHOOL)'!N426</f>
        <v>0</v>
      </c>
      <c r="X185" s="742" t="str">
        <f t="shared" si="40"/>
        <v>0.0%</v>
      </c>
      <c r="Y185" s="741">
        <f>E185*'PRESENT RATES'!O426</f>
        <v>0</v>
      </c>
      <c r="Z185" s="253">
        <f>E185*'PROPOSED RATES (SCHOOL)'!O426</f>
        <v>0</v>
      </c>
      <c r="AA185" s="742" t="str">
        <f t="shared" si="41"/>
        <v>0.0%</v>
      </c>
      <c r="AB185" s="741">
        <f>E185*'PRESENT RATES'!Q426</f>
        <v>0</v>
      </c>
      <c r="AC185" s="250">
        <f>E185*'PROPOSED RATES (SCHOOL)'!Q426</f>
        <v>0</v>
      </c>
      <c r="AD185" s="742" t="str">
        <f t="shared" si="42"/>
        <v>0.0%</v>
      </c>
      <c r="AE185" s="756">
        <f>E185*'PRESENT RATES'!R426</f>
        <v>0</v>
      </c>
      <c r="AF185" s="250">
        <f>E185*'PROPOSED RATES (SCHOOL)'!R426</f>
        <v>0</v>
      </c>
      <c r="AG185" s="742" t="str">
        <f t="shared" si="43"/>
        <v>0.0%</v>
      </c>
      <c r="AH185" s="756">
        <f>E185*'PRESENT RATES'!S426</f>
        <v>0</v>
      </c>
      <c r="AI185" s="250">
        <f>E185*'PROPOSED RATES (SCHOOL)'!S426</f>
        <v>0</v>
      </c>
      <c r="AJ185" s="742" t="str">
        <f t="shared" si="44"/>
        <v>0.0%</v>
      </c>
      <c r="AK185" s="993">
        <f>E185*'PRESENT RATES'!T426</f>
        <v>0</v>
      </c>
      <c r="AL185" s="112">
        <f>E185*'PROPOSED RATES (SCHOOL)'!T426</f>
        <v>0</v>
      </c>
      <c r="AM185" s="742" t="str">
        <f t="shared" si="46"/>
        <v>0.0%</v>
      </c>
      <c r="AN185" s="756">
        <f>E185*'PRESENT RATES'!U426</f>
        <v>0</v>
      </c>
      <c r="AO185" s="250">
        <f>E185*'PROPOSED RATES (SCHOOL)'!U426</f>
        <v>0</v>
      </c>
      <c r="AP185" s="742" t="str">
        <f t="shared" si="45"/>
        <v>0.0%</v>
      </c>
      <c r="AQ185" s="463"/>
      <c r="AR185" s="225">
        <f t="shared" si="47"/>
        <v>173</v>
      </c>
    </row>
    <row r="186" spans="1:44">
      <c r="A186" s="225">
        <f t="shared" si="34"/>
        <v>174</v>
      </c>
      <c r="B186" s="225"/>
      <c r="C186" s="792" t="s">
        <v>100</v>
      </c>
      <c r="D186" s="772"/>
      <c r="E186" s="773"/>
      <c r="F186" s="773"/>
      <c r="G186" s="741"/>
      <c r="H186" s="253"/>
      <c r="I186" s="742"/>
      <c r="J186" s="750"/>
      <c r="K186" s="253"/>
      <c r="L186" s="742"/>
      <c r="M186" s="741"/>
      <c r="N186" s="253"/>
      <c r="O186" s="742"/>
      <c r="P186" s="995"/>
      <c r="Q186" s="996"/>
      <c r="R186" s="742"/>
      <c r="S186" s="741"/>
      <c r="T186" s="253"/>
      <c r="U186" s="742"/>
      <c r="V186" s="741"/>
      <c r="W186" s="253"/>
      <c r="X186" s="742"/>
      <c r="Y186" s="741"/>
      <c r="Z186" s="253"/>
      <c r="AA186" s="742"/>
      <c r="AB186" s="741"/>
      <c r="AC186" s="250"/>
      <c r="AD186" s="742"/>
      <c r="AE186" s="756"/>
      <c r="AF186" s="250"/>
      <c r="AG186" s="742"/>
      <c r="AH186" s="756"/>
      <c r="AI186" s="250"/>
      <c r="AJ186" s="742"/>
      <c r="AK186" s="993"/>
      <c r="AL186" s="112"/>
      <c r="AM186" s="742"/>
      <c r="AN186" s="756"/>
      <c r="AO186" s="250"/>
      <c r="AP186" s="742"/>
      <c r="AQ186" s="254"/>
      <c r="AR186" s="225">
        <f t="shared" si="47"/>
        <v>174</v>
      </c>
    </row>
    <row r="187" spans="1:44">
      <c r="A187" s="225">
        <f t="shared" si="34"/>
        <v>175</v>
      </c>
      <c r="B187" s="225"/>
      <c r="C187" s="796">
        <f>'LIGHTING MC'!C186</f>
        <v>50</v>
      </c>
      <c r="D187" s="773">
        <f>'LIGHTING MC'!D186</f>
        <v>2100</v>
      </c>
      <c r="E187" s="773">
        <f>'LIGHTING MC (SCHOOL)'!E186</f>
        <v>0</v>
      </c>
      <c r="F187" s="773">
        <f>'LIGHTING MC (SCHOOL)'!F186</f>
        <v>0</v>
      </c>
      <c r="G187" s="741">
        <f>E187*'PRESENT RATES'!I428</f>
        <v>0</v>
      </c>
      <c r="H187" s="253">
        <f>E187*'PROPOSED RATES (SCHOOL)'!I428</f>
        <v>0</v>
      </c>
      <c r="I187" s="742" t="str">
        <f t="shared" si="35"/>
        <v>0.0%</v>
      </c>
      <c r="J187" s="750">
        <f>E187*'PRESENT RATES'!J428</f>
        <v>0</v>
      </c>
      <c r="K187" s="253">
        <f>E187*'PROPOSED RATES'!J428</f>
        <v>0</v>
      </c>
      <c r="L187" s="742" t="str">
        <f t="shared" si="36"/>
        <v>0.0%</v>
      </c>
      <c r="M187" s="741">
        <f>E187*'PRESENT RATES'!K428</f>
        <v>0</v>
      </c>
      <c r="N187" s="253">
        <f>E187*'PROPOSED RATES (SCHOOL)'!K428</f>
        <v>0</v>
      </c>
      <c r="O187" s="742" t="str">
        <f t="shared" si="37"/>
        <v>0.0%</v>
      </c>
      <c r="P187" s="995">
        <f>E187*'PRESENT RATES'!L428</f>
        <v>0</v>
      </c>
      <c r="Q187" s="996">
        <f>E187*'PROPOSED RATES (SCHOOL)'!L428</f>
        <v>0</v>
      </c>
      <c r="R187" s="742" t="str">
        <f t="shared" si="38"/>
        <v>0.0%</v>
      </c>
      <c r="S187" s="741">
        <f>E187*'PRESENT RATES'!M428</f>
        <v>0</v>
      </c>
      <c r="T187" s="253">
        <f>E187*'PROPOSED RATES (SCHOOL)'!M428</f>
        <v>0</v>
      </c>
      <c r="U187" s="742" t="str">
        <f t="shared" si="39"/>
        <v>0.0%</v>
      </c>
      <c r="V187" s="741">
        <f>E187*'PRESENT RATES'!N428</f>
        <v>0</v>
      </c>
      <c r="W187" s="253">
        <f>E187*'PROPOSED RATES (SCHOOL)'!N428</f>
        <v>0</v>
      </c>
      <c r="X187" s="742" t="str">
        <f t="shared" si="40"/>
        <v>0.0%</v>
      </c>
      <c r="Y187" s="741">
        <f>E187*'PRESENT RATES'!O428</f>
        <v>0</v>
      </c>
      <c r="Z187" s="253">
        <f>E187*'PROPOSED RATES (SCHOOL)'!O428</f>
        <v>0</v>
      </c>
      <c r="AA187" s="742" t="str">
        <f t="shared" si="41"/>
        <v>0.0%</v>
      </c>
      <c r="AB187" s="741">
        <f>E187*'PRESENT RATES'!Q428</f>
        <v>0</v>
      </c>
      <c r="AC187" s="250">
        <f>E187*'PROPOSED RATES (SCHOOL)'!Q428</f>
        <v>0</v>
      </c>
      <c r="AD187" s="742" t="str">
        <f t="shared" si="42"/>
        <v>0.0%</v>
      </c>
      <c r="AE187" s="756">
        <f>E187*'PRESENT RATES'!R428</f>
        <v>0</v>
      </c>
      <c r="AF187" s="250">
        <f>E187*'PROPOSED RATES (SCHOOL)'!R428</f>
        <v>0</v>
      </c>
      <c r="AG187" s="742" t="str">
        <f t="shared" si="43"/>
        <v>0.0%</v>
      </c>
      <c r="AH187" s="756">
        <f>E187*'PRESENT RATES'!S428</f>
        <v>0</v>
      </c>
      <c r="AI187" s="250">
        <f>E187*'PROPOSED RATES (SCHOOL)'!S428</f>
        <v>0</v>
      </c>
      <c r="AJ187" s="742" t="str">
        <f t="shared" si="44"/>
        <v>0.0%</v>
      </c>
      <c r="AK187" s="993">
        <f>E187*'PRESENT RATES'!T428</f>
        <v>0</v>
      </c>
      <c r="AL187" s="112">
        <f>E187*'PROPOSED RATES (SCHOOL)'!T428</f>
        <v>0</v>
      </c>
      <c r="AM187" s="742" t="str">
        <f t="shared" si="46"/>
        <v>0.0%</v>
      </c>
      <c r="AN187" s="756">
        <f>E187*'PRESENT RATES'!U428</f>
        <v>0</v>
      </c>
      <c r="AO187" s="250">
        <f>E187*'PROPOSED RATES (SCHOOL)'!U428</f>
        <v>0</v>
      </c>
      <c r="AP187" s="742" t="str">
        <f t="shared" si="45"/>
        <v>0.0%</v>
      </c>
      <c r="AQ187" s="463"/>
      <c r="AR187" s="225">
        <f t="shared" si="47"/>
        <v>175</v>
      </c>
    </row>
    <row r="188" spans="1:44">
      <c r="A188" s="225">
        <f t="shared" si="34"/>
        <v>176</v>
      </c>
      <c r="B188" s="225"/>
      <c r="C188" s="796">
        <f>'LIGHTING MC'!C187</f>
        <v>100</v>
      </c>
      <c r="D188" s="773">
        <f>'LIGHTING MC'!D187</f>
        <v>8500</v>
      </c>
      <c r="E188" s="773">
        <f>'LIGHTING MC (SCHOOL)'!E187</f>
        <v>0</v>
      </c>
      <c r="F188" s="773">
        <f>'LIGHTING MC (SCHOOL)'!F187</f>
        <v>0</v>
      </c>
      <c r="G188" s="741">
        <f>E188*'PRESENT RATES'!I429</f>
        <v>0</v>
      </c>
      <c r="H188" s="253">
        <f>E188*'PROPOSED RATES (SCHOOL)'!I429</f>
        <v>0</v>
      </c>
      <c r="I188" s="742" t="str">
        <f t="shared" si="35"/>
        <v>0.0%</v>
      </c>
      <c r="J188" s="750">
        <f>E188*'PRESENT RATES'!J429</f>
        <v>0</v>
      </c>
      <c r="K188" s="253">
        <f>E188*'PROPOSED RATES'!J429</f>
        <v>0</v>
      </c>
      <c r="L188" s="742" t="str">
        <f t="shared" si="36"/>
        <v>0.0%</v>
      </c>
      <c r="M188" s="741">
        <f>E188*'PRESENT RATES'!K429</f>
        <v>0</v>
      </c>
      <c r="N188" s="253">
        <f>E188*'PROPOSED RATES (SCHOOL)'!K429</f>
        <v>0</v>
      </c>
      <c r="O188" s="742" t="str">
        <f t="shared" si="37"/>
        <v>0.0%</v>
      </c>
      <c r="P188" s="995">
        <f>E188*'PRESENT RATES'!L429</f>
        <v>0</v>
      </c>
      <c r="Q188" s="996">
        <f>E188*'PROPOSED RATES (SCHOOL)'!L429</f>
        <v>0</v>
      </c>
      <c r="R188" s="742" t="str">
        <f t="shared" si="38"/>
        <v>0.0%</v>
      </c>
      <c r="S188" s="741">
        <f>E188*'PRESENT RATES'!M429</f>
        <v>0</v>
      </c>
      <c r="T188" s="253">
        <f>E188*'PROPOSED RATES (SCHOOL)'!M429</f>
        <v>0</v>
      </c>
      <c r="U188" s="742" t="str">
        <f t="shared" si="39"/>
        <v>0.0%</v>
      </c>
      <c r="V188" s="741">
        <f>E188*'PRESENT RATES'!N429</f>
        <v>0</v>
      </c>
      <c r="W188" s="253">
        <f>E188*'PROPOSED RATES (SCHOOL)'!N429</f>
        <v>0</v>
      </c>
      <c r="X188" s="742" t="str">
        <f t="shared" si="40"/>
        <v>0.0%</v>
      </c>
      <c r="Y188" s="741">
        <f>E188*'PRESENT RATES'!O429</f>
        <v>0</v>
      </c>
      <c r="Z188" s="253">
        <f>E188*'PROPOSED RATES (SCHOOL)'!O429</f>
        <v>0</v>
      </c>
      <c r="AA188" s="742" t="str">
        <f t="shared" si="41"/>
        <v>0.0%</v>
      </c>
      <c r="AB188" s="741">
        <f>E188*'PRESENT RATES'!Q429</f>
        <v>0</v>
      </c>
      <c r="AC188" s="250">
        <f>E188*'PROPOSED RATES (SCHOOL)'!Q429</f>
        <v>0</v>
      </c>
      <c r="AD188" s="742" t="str">
        <f t="shared" si="42"/>
        <v>0.0%</v>
      </c>
      <c r="AE188" s="756">
        <f>E188*'PRESENT RATES'!R429</f>
        <v>0</v>
      </c>
      <c r="AF188" s="250">
        <f>E188*'PROPOSED RATES (SCHOOL)'!R429</f>
        <v>0</v>
      </c>
      <c r="AG188" s="742" t="str">
        <f t="shared" si="43"/>
        <v>0.0%</v>
      </c>
      <c r="AH188" s="756">
        <f>E188*'PRESENT RATES'!S429</f>
        <v>0</v>
      </c>
      <c r="AI188" s="250">
        <f>E188*'PROPOSED RATES (SCHOOL)'!S429</f>
        <v>0</v>
      </c>
      <c r="AJ188" s="742" t="str">
        <f t="shared" si="44"/>
        <v>0.0%</v>
      </c>
      <c r="AK188" s="993">
        <f>E188*'PRESENT RATES'!T429</f>
        <v>0</v>
      </c>
      <c r="AL188" s="112">
        <f>E188*'PROPOSED RATES (SCHOOL)'!T429</f>
        <v>0</v>
      </c>
      <c r="AM188" s="742" t="str">
        <f t="shared" si="46"/>
        <v>0.0%</v>
      </c>
      <c r="AN188" s="756">
        <f>E188*'PRESENT RATES'!U429</f>
        <v>0</v>
      </c>
      <c r="AO188" s="250">
        <f>E188*'PROPOSED RATES (SCHOOL)'!U429</f>
        <v>0</v>
      </c>
      <c r="AP188" s="742" t="str">
        <f t="shared" si="45"/>
        <v>0.0%</v>
      </c>
      <c r="AQ188" s="463"/>
      <c r="AR188" s="225">
        <f t="shared" si="47"/>
        <v>176</v>
      </c>
    </row>
    <row r="189" spans="1:44">
      <c r="A189" s="225">
        <f t="shared" si="34"/>
        <v>177</v>
      </c>
      <c r="B189" s="225"/>
      <c r="C189" s="796">
        <f>'LIGHTING MC'!C188</f>
        <v>175</v>
      </c>
      <c r="D189" s="773">
        <f>'LIGHTING MC'!D188</f>
        <v>15000</v>
      </c>
      <c r="E189" s="773">
        <f>'LIGHTING MC (SCHOOL)'!E188</f>
        <v>0</v>
      </c>
      <c r="F189" s="773">
        <f>'LIGHTING MC (SCHOOL)'!F188</f>
        <v>0</v>
      </c>
      <c r="G189" s="741">
        <f>E189*'PRESENT RATES'!I430</f>
        <v>0</v>
      </c>
      <c r="H189" s="253">
        <f>E189*'PROPOSED RATES (SCHOOL)'!I430</f>
        <v>0</v>
      </c>
      <c r="I189" s="742" t="str">
        <f t="shared" si="35"/>
        <v>0.0%</v>
      </c>
      <c r="J189" s="750">
        <f>E189*'PRESENT RATES'!J430</f>
        <v>0</v>
      </c>
      <c r="K189" s="253">
        <f>E189*'PROPOSED RATES'!J430</f>
        <v>0</v>
      </c>
      <c r="L189" s="742" t="str">
        <f t="shared" si="36"/>
        <v>0.0%</v>
      </c>
      <c r="M189" s="741">
        <f>E189*'PRESENT RATES'!K430</f>
        <v>0</v>
      </c>
      <c r="N189" s="253">
        <f>E189*'PROPOSED RATES (SCHOOL)'!K430</f>
        <v>0</v>
      </c>
      <c r="O189" s="742" t="str">
        <f t="shared" si="37"/>
        <v>0.0%</v>
      </c>
      <c r="P189" s="995">
        <f>E189*'PRESENT RATES'!L430</f>
        <v>0</v>
      </c>
      <c r="Q189" s="996">
        <f>E189*'PROPOSED RATES (SCHOOL)'!L430</f>
        <v>0</v>
      </c>
      <c r="R189" s="742" t="str">
        <f t="shared" si="38"/>
        <v>0.0%</v>
      </c>
      <c r="S189" s="741">
        <f>E189*'PRESENT RATES'!M430</f>
        <v>0</v>
      </c>
      <c r="T189" s="253">
        <f>E189*'PROPOSED RATES (SCHOOL)'!M430</f>
        <v>0</v>
      </c>
      <c r="U189" s="742" t="str">
        <f t="shared" si="39"/>
        <v>0.0%</v>
      </c>
      <c r="V189" s="741">
        <f>E189*'PRESENT RATES'!N430</f>
        <v>0</v>
      </c>
      <c r="W189" s="253">
        <f>E189*'PROPOSED RATES (SCHOOL)'!N430</f>
        <v>0</v>
      </c>
      <c r="X189" s="742" t="str">
        <f t="shared" si="40"/>
        <v>0.0%</v>
      </c>
      <c r="Y189" s="741">
        <f>E189*'PRESENT RATES'!O430</f>
        <v>0</v>
      </c>
      <c r="Z189" s="253">
        <f>E189*'PROPOSED RATES (SCHOOL)'!O430</f>
        <v>0</v>
      </c>
      <c r="AA189" s="742" t="str">
        <f t="shared" si="41"/>
        <v>0.0%</v>
      </c>
      <c r="AB189" s="741">
        <f>E189*'PRESENT RATES'!Q430</f>
        <v>0</v>
      </c>
      <c r="AC189" s="250">
        <f>E189*'PROPOSED RATES (SCHOOL)'!Q430</f>
        <v>0</v>
      </c>
      <c r="AD189" s="742" t="str">
        <f t="shared" si="42"/>
        <v>0.0%</v>
      </c>
      <c r="AE189" s="756">
        <f>E189*'PRESENT RATES'!R430</f>
        <v>0</v>
      </c>
      <c r="AF189" s="250">
        <f>E189*'PROPOSED RATES (SCHOOL)'!R430</f>
        <v>0</v>
      </c>
      <c r="AG189" s="742" t="str">
        <f t="shared" si="43"/>
        <v>0.0%</v>
      </c>
      <c r="AH189" s="756">
        <f>E189*'PRESENT RATES'!S430</f>
        <v>0</v>
      </c>
      <c r="AI189" s="250">
        <f>E189*'PROPOSED RATES (SCHOOL)'!S430</f>
        <v>0</v>
      </c>
      <c r="AJ189" s="742" t="str">
        <f t="shared" si="44"/>
        <v>0.0%</v>
      </c>
      <c r="AK189" s="993">
        <f>E189*'PRESENT RATES'!T430</f>
        <v>0</v>
      </c>
      <c r="AL189" s="112">
        <f>E189*'PROPOSED RATES (SCHOOL)'!T430</f>
        <v>0</v>
      </c>
      <c r="AM189" s="742" t="str">
        <f t="shared" si="46"/>
        <v>0.0%</v>
      </c>
      <c r="AN189" s="756">
        <f>E189*'PRESENT RATES'!U430</f>
        <v>0</v>
      </c>
      <c r="AO189" s="250">
        <f>E189*'PROPOSED RATES (SCHOOL)'!U430</f>
        <v>0</v>
      </c>
      <c r="AP189" s="742" t="str">
        <f t="shared" si="45"/>
        <v>0.0%</v>
      </c>
      <c r="AQ189" s="463"/>
      <c r="AR189" s="225">
        <f t="shared" si="47"/>
        <v>177</v>
      </c>
    </row>
    <row r="190" spans="1:44">
      <c r="A190" s="225">
        <f t="shared" si="34"/>
        <v>178</v>
      </c>
      <c r="B190" s="225"/>
      <c r="C190" s="796">
        <f>'LIGHTING MC'!C189</f>
        <v>250</v>
      </c>
      <c r="D190" s="773">
        <f>'LIGHTING MC'!D189</f>
        <v>23000</v>
      </c>
      <c r="E190" s="773">
        <f>'LIGHTING MC (SCHOOL)'!E189</f>
        <v>0</v>
      </c>
      <c r="F190" s="773">
        <f>'LIGHTING MC (SCHOOL)'!F189</f>
        <v>0</v>
      </c>
      <c r="G190" s="741">
        <f>E190*'PRESENT RATES'!I431</f>
        <v>0</v>
      </c>
      <c r="H190" s="253">
        <f>E190*'PROPOSED RATES (SCHOOL)'!I431</f>
        <v>0</v>
      </c>
      <c r="I190" s="742" t="str">
        <f t="shared" si="35"/>
        <v>0.0%</v>
      </c>
      <c r="J190" s="750">
        <f>E190*'PRESENT RATES'!J431</f>
        <v>0</v>
      </c>
      <c r="K190" s="253">
        <f>E190*'PROPOSED RATES'!J431</f>
        <v>0</v>
      </c>
      <c r="L190" s="742" t="str">
        <f t="shared" si="36"/>
        <v>0.0%</v>
      </c>
      <c r="M190" s="741">
        <f>E190*'PRESENT RATES'!K431</f>
        <v>0</v>
      </c>
      <c r="N190" s="253">
        <f>E190*'PROPOSED RATES (SCHOOL)'!K431</f>
        <v>0</v>
      </c>
      <c r="O190" s="742" t="str">
        <f t="shared" si="37"/>
        <v>0.0%</v>
      </c>
      <c r="P190" s="995">
        <f>E190*'PRESENT RATES'!L431</f>
        <v>0</v>
      </c>
      <c r="Q190" s="996">
        <f>E190*'PROPOSED RATES (SCHOOL)'!L431</f>
        <v>0</v>
      </c>
      <c r="R190" s="742" t="str">
        <f t="shared" si="38"/>
        <v>0.0%</v>
      </c>
      <c r="S190" s="741">
        <f>E190*'PRESENT RATES'!M431</f>
        <v>0</v>
      </c>
      <c r="T190" s="253">
        <f>E190*'PROPOSED RATES (SCHOOL)'!M431</f>
        <v>0</v>
      </c>
      <c r="U190" s="742" t="str">
        <f t="shared" si="39"/>
        <v>0.0%</v>
      </c>
      <c r="V190" s="741">
        <f>E190*'PRESENT RATES'!N431</f>
        <v>0</v>
      </c>
      <c r="W190" s="253">
        <f>E190*'PROPOSED RATES (SCHOOL)'!N431</f>
        <v>0</v>
      </c>
      <c r="X190" s="742" t="str">
        <f t="shared" si="40"/>
        <v>0.0%</v>
      </c>
      <c r="Y190" s="741">
        <f>E190*'PRESENT RATES'!O431</f>
        <v>0</v>
      </c>
      <c r="Z190" s="253">
        <f>E190*'PROPOSED RATES (SCHOOL)'!O431</f>
        <v>0</v>
      </c>
      <c r="AA190" s="742" t="str">
        <f t="shared" si="41"/>
        <v>0.0%</v>
      </c>
      <c r="AB190" s="741">
        <f>E190*'PRESENT RATES'!Q431</f>
        <v>0</v>
      </c>
      <c r="AC190" s="250">
        <f>E190*'PROPOSED RATES (SCHOOL)'!Q431</f>
        <v>0</v>
      </c>
      <c r="AD190" s="742" t="str">
        <f t="shared" si="42"/>
        <v>0.0%</v>
      </c>
      <c r="AE190" s="756">
        <f>E190*'PRESENT RATES'!R431</f>
        <v>0</v>
      </c>
      <c r="AF190" s="250">
        <f>E190*'PROPOSED RATES (SCHOOL)'!R431</f>
        <v>0</v>
      </c>
      <c r="AG190" s="742" t="str">
        <f t="shared" si="43"/>
        <v>0.0%</v>
      </c>
      <c r="AH190" s="756">
        <f>E190*'PRESENT RATES'!S431</f>
        <v>0</v>
      </c>
      <c r="AI190" s="250">
        <f>E190*'PROPOSED RATES (SCHOOL)'!S431</f>
        <v>0</v>
      </c>
      <c r="AJ190" s="742" t="str">
        <f t="shared" si="44"/>
        <v>0.0%</v>
      </c>
      <c r="AK190" s="993">
        <f>E190*'PRESENT RATES'!T431</f>
        <v>0</v>
      </c>
      <c r="AL190" s="112">
        <f>E190*'PROPOSED RATES (SCHOOL)'!T431</f>
        <v>0</v>
      </c>
      <c r="AM190" s="742" t="str">
        <f t="shared" si="46"/>
        <v>0.0%</v>
      </c>
      <c r="AN190" s="756">
        <f>E190*'PRESENT RATES'!U431</f>
        <v>0</v>
      </c>
      <c r="AO190" s="250">
        <f>E190*'PROPOSED RATES (SCHOOL)'!U431</f>
        <v>0</v>
      </c>
      <c r="AP190" s="742" t="str">
        <f t="shared" si="45"/>
        <v>0.0%</v>
      </c>
      <c r="AQ190" s="463"/>
      <c r="AR190" s="225">
        <f t="shared" si="47"/>
        <v>178</v>
      </c>
    </row>
    <row r="191" spans="1:44">
      <c r="A191" s="225">
        <f t="shared" si="34"/>
        <v>179</v>
      </c>
      <c r="B191" s="225"/>
      <c r="C191" s="796">
        <f>'LIGHTING MC'!C190</f>
        <v>400</v>
      </c>
      <c r="D191" s="773">
        <f>'LIGHTING MC'!D190</f>
        <v>40000</v>
      </c>
      <c r="E191" s="773">
        <f>'LIGHTING MC (SCHOOL)'!E190</f>
        <v>0</v>
      </c>
      <c r="F191" s="773">
        <f>'LIGHTING MC (SCHOOL)'!F190</f>
        <v>0</v>
      </c>
      <c r="G191" s="741">
        <f>E191*'PRESENT RATES'!I432</f>
        <v>0</v>
      </c>
      <c r="H191" s="253">
        <f>E191*'PROPOSED RATES (SCHOOL)'!I432</f>
        <v>0</v>
      </c>
      <c r="I191" s="742" t="str">
        <f t="shared" si="35"/>
        <v>0.0%</v>
      </c>
      <c r="J191" s="750">
        <f>E191*'PRESENT RATES'!J432</f>
        <v>0</v>
      </c>
      <c r="K191" s="253">
        <f>E191*'PROPOSED RATES'!J432</f>
        <v>0</v>
      </c>
      <c r="L191" s="742" t="str">
        <f t="shared" si="36"/>
        <v>0.0%</v>
      </c>
      <c r="M191" s="741">
        <f>E191*'PRESENT RATES'!K432</f>
        <v>0</v>
      </c>
      <c r="N191" s="253">
        <f>E191*'PROPOSED RATES (SCHOOL)'!K432</f>
        <v>0</v>
      </c>
      <c r="O191" s="742" t="str">
        <f t="shared" si="37"/>
        <v>0.0%</v>
      </c>
      <c r="P191" s="995">
        <f>E191*'PRESENT RATES'!L432</f>
        <v>0</v>
      </c>
      <c r="Q191" s="996">
        <f>E191*'PROPOSED RATES (SCHOOL)'!L432</f>
        <v>0</v>
      </c>
      <c r="R191" s="742" t="str">
        <f t="shared" si="38"/>
        <v>0.0%</v>
      </c>
      <c r="S191" s="741">
        <f>E191*'PRESENT RATES'!M432</f>
        <v>0</v>
      </c>
      <c r="T191" s="253">
        <f>E191*'PROPOSED RATES (SCHOOL)'!M432</f>
        <v>0</v>
      </c>
      <c r="U191" s="742" t="str">
        <f t="shared" si="39"/>
        <v>0.0%</v>
      </c>
      <c r="V191" s="741">
        <f>E191*'PRESENT RATES'!N432</f>
        <v>0</v>
      </c>
      <c r="W191" s="253">
        <f>E191*'PROPOSED RATES (SCHOOL)'!N432</f>
        <v>0</v>
      </c>
      <c r="X191" s="742" t="str">
        <f t="shared" si="40"/>
        <v>0.0%</v>
      </c>
      <c r="Y191" s="741">
        <f>E191*'PRESENT RATES'!O432</f>
        <v>0</v>
      </c>
      <c r="Z191" s="253">
        <f>E191*'PROPOSED RATES (SCHOOL)'!O432</f>
        <v>0</v>
      </c>
      <c r="AA191" s="742" t="str">
        <f t="shared" si="41"/>
        <v>0.0%</v>
      </c>
      <c r="AB191" s="741">
        <f>E191*'PRESENT RATES'!Q432</f>
        <v>0</v>
      </c>
      <c r="AC191" s="250">
        <f>E191*'PROPOSED RATES (SCHOOL)'!Q432</f>
        <v>0</v>
      </c>
      <c r="AD191" s="742" t="str">
        <f t="shared" si="42"/>
        <v>0.0%</v>
      </c>
      <c r="AE191" s="756">
        <f>E191*'PRESENT RATES'!R432</f>
        <v>0</v>
      </c>
      <c r="AF191" s="250">
        <f>E191*'PROPOSED RATES (SCHOOL)'!R432</f>
        <v>0</v>
      </c>
      <c r="AG191" s="742" t="str">
        <f t="shared" si="43"/>
        <v>0.0%</v>
      </c>
      <c r="AH191" s="756">
        <f>E191*'PRESENT RATES'!S432</f>
        <v>0</v>
      </c>
      <c r="AI191" s="250">
        <f>E191*'PROPOSED RATES (SCHOOL)'!S432</f>
        <v>0</v>
      </c>
      <c r="AJ191" s="742" t="str">
        <f t="shared" si="44"/>
        <v>0.0%</v>
      </c>
      <c r="AK191" s="993">
        <f>E191*'PRESENT RATES'!T432</f>
        <v>0</v>
      </c>
      <c r="AL191" s="112">
        <f>E191*'PROPOSED RATES (SCHOOL)'!T432</f>
        <v>0</v>
      </c>
      <c r="AM191" s="742" t="str">
        <f t="shared" si="46"/>
        <v>0.0%</v>
      </c>
      <c r="AN191" s="756">
        <f>E191*'PRESENT RATES'!U432</f>
        <v>0</v>
      </c>
      <c r="AO191" s="250">
        <f>E191*'PROPOSED RATES (SCHOOL)'!U432</f>
        <v>0</v>
      </c>
      <c r="AP191" s="742" t="str">
        <f t="shared" si="45"/>
        <v>0.0%</v>
      </c>
      <c r="AQ191" s="463"/>
      <c r="AR191" s="225">
        <f t="shared" si="47"/>
        <v>179</v>
      </c>
    </row>
    <row r="192" spans="1:44">
      <c r="A192" s="225">
        <f t="shared" si="34"/>
        <v>180</v>
      </c>
      <c r="B192" s="225"/>
      <c r="C192" s="792" t="s">
        <v>101</v>
      </c>
      <c r="D192" s="772"/>
      <c r="E192" s="773"/>
      <c r="F192" s="773"/>
      <c r="G192" s="741"/>
      <c r="H192" s="253"/>
      <c r="I192" s="742"/>
      <c r="J192" s="750"/>
      <c r="K192" s="253"/>
      <c r="L192" s="742"/>
      <c r="M192" s="741"/>
      <c r="N192" s="253"/>
      <c r="O192" s="742"/>
      <c r="P192" s="995"/>
      <c r="Q192" s="996"/>
      <c r="R192" s="742"/>
      <c r="S192" s="741"/>
      <c r="T192" s="253"/>
      <c r="U192" s="742"/>
      <c r="V192" s="741"/>
      <c r="W192" s="253"/>
      <c r="X192" s="742"/>
      <c r="Y192" s="741"/>
      <c r="Z192" s="253"/>
      <c r="AA192" s="742"/>
      <c r="AB192" s="741"/>
      <c r="AC192" s="250"/>
      <c r="AD192" s="742"/>
      <c r="AE192" s="756"/>
      <c r="AF192" s="250"/>
      <c r="AG192" s="742"/>
      <c r="AH192" s="756"/>
      <c r="AI192" s="250"/>
      <c r="AJ192" s="742"/>
      <c r="AK192" s="993"/>
      <c r="AL192" s="112"/>
      <c r="AM192" s="742"/>
      <c r="AN192" s="756"/>
      <c r="AO192" s="250"/>
      <c r="AP192" s="742"/>
      <c r="AQ192" s="254"/>
      <c r="AR192" s="225">
        <f t="shared" si="47"/>
        <v>180</v>
      </c>
    </row>
    <row r="193" spans="1:44">
      <c r="A193" s="225">
        <f t="shared" si="34"/>
        <v>181</v>
      </c>
      <c r="B193" s="225"/>
      <c r="C193" s="796">
        <f>'LIGHTING MC'!C192</f>
        <v>50</v>
      </c>
      <c r="D193" s="773">
        <f>'LIGHTING MC'!D192</f>
        <v>2100</v>
      </c>
      <c r="E193" s="773">
        <f>'LIGHTING MC (SCHOOL)'!E192</f>
        <v>0</v>
      </c>
      <c r="F193" s="773">
        <f>'LIGHTING MC (SCHOOL)'!F192</f>
        <v>0</v>
      </c>
      <c r="G193" s="741">
        <f>E193*'PRESENT RATES'!I434</f>
        <v>0</v>
      </c>
      <c r="H193" s="253">
        <f>E193*'PROPOSED RATES (SCHOOL)'!I434</f>
        <v>0</v>
      </c>
      <c r="I193" s="742" t="str">
        <f t="shared" si="35"/>
        <v>0.0%</v>
      </c>
      <c r="J193" s="750">
        <f>E193*'PRESENT RATES'!J434</f>
        <v>0</v>
      </c>
      <c r="K193" s="253">
        <f>E193*'PROPOSED RATES'!J434</f>
        <v>0</v>
      </c>
      <c r="L193" s="742" t="str">
        <f t="shared" si="36"/>
        <v>0.0%</v>
      </c>
      <c r="M193" s="741">
        <f>E193*'PRESENT RATES'!K434</f>
        <v>0</v>
      </c>
      <c r="N193" s="253">
        <f>E193*'PROPOSED RATES (SCHOOL)'!K434</f>
        <v>0</v>
      </c>
      <c r="O193" s="742" t="str">
        <f t="shared" si="37"/>
        <v>0.0%</v>
      </c>
      <c r="P193" s="995">
        <f>E193*'PRESENT RATES'!L434</f>
        <v>0</v>
      </c>
      <c r="Q193" s="996">
        <f>E193*'PROPOSED RATES (SCHOOL)'!L434</f>
        <v>0</v>
      </c>
      <c r="R193" s="742" t="str">
        <f t="shared" si="38"/>
        <v>0.0%</v>
      </c>
      <c r="S193" s="741">
        <f>E193*'PRESENT RATES'!M434</f>
        <v>0</v>
      </c>
      <c r="T193" s="253">
        <f>E193*'PROPOSED RATES (SCHOOL)'!M434</f>
        <v>0</v>
      </c>
      <c r="U193" s="742" t="str">
        <f t="shared" si="39"/>
        <v>0.0%</v>
      </c>
      <c r="V193" s="741">
        <f>E193*'PRESENT RATES'!N434</f>
        <v>0</v>
      </c>
      <c r="W193" s="253">
        <f>E193*'PROPOSED RATES (SCHOOL)'!N434</f>
        <v>0</v>
      </c>
      <c r="X193" s="742" t="str">
        <f t="shared" si="40"/>
        <v>0.0%</v>
      </c>
      <c r="Y193" s="741">
        <f>E193*'PRESENT RATES'!O434</f>
        <v>0</v>
      </c>
      <c r="Z193" s="253">
        <f>E193*'PROPOSED RATES (SCHOOL)'!O434</f>
        <v>0</v>
      </c>
      <c r="AA193" s="742" t="str">
        <f t="shared" si="41"/>
        <v>0.0%</v>
      </c>
      <c r="AB193" s="741">
        <f>E193*'PRESENT RATES'!Q434</f>
        <v>0</v>
      </c>
      <c r="AC193" s="250">
        <f>E193*'PROPOSED RATES (SCHOOL)'!Q434</f>
        <v>0</v>
      </c>
      <c r="AD193" s="742" t="str">
        <f t="shared" si="42"/>
        <v>0.0%</v>
      </c>
      <c r="AE193" s="756">
        <f>E193*'PRESENT RATES'!R434</f>
        <v>0</v>
      </c>
      <c r="AF193" s="250">
        <f>E193*'PROPOSED RATES (SCHOOL)'!R434</f>
        <v>0</v>
      </c>
      <c r="AG193" s="742" t="str">
        <f t="shared" si="43"/>
        <v>0.0%</v>
      </c>
      <c r="AH193" s="756">
        <f>E193*'PRESENT RATES'!S434</f>
        <v>0</v>
      </c>
      <c r="AI193" s="250">
        <f>E193*'PROPOSED RATES (SCHOOL)'!S434</f>
        <v>0</v>
      </c>
      <c r="AJ193" s="742" t="str">
        <f t="shared" si="44"/>
        <v>0.0%</v>
      </c>
      <c r="AK193" s="993">
        <f>E193*'PRESENT RATES'!T434</f>
        <v>0</v>
      </c>
      <c r="AL193" s="112">
        <f>E193*'PROPOSED RATES (SCHOOL)'!T434</f>
        <v>0</v>
      </c>
      <c r="AM193" s="742" t="str">
        <f t="shared" si="46"/>
        <v>0.0%</v>
      </c>
      <c r="AN193" s="756">
        <f>E193*'PRESENT RATES'!U434</f>
        <v>0</v>
      </c>
      <c r="AO193" s="250">
        <f>E193*'PROPOSED RATES (SCHOOL)'!U434</f>
        <v>0</v>
      </c>
      <c r="AP193" s="742" t="str">
        <f t="shared" si="45"/>
        <v>0.0%</v>
      </c>
      <c r="AQ193" s="463"/>
      <c r="AR193" s="225">
        <f t="shared" si="47"/>
        <v>181</v>
      </c>
    </row>
    <row r="194" spans="1:44">
      <c r="A194" s="225">
        <f t="shared" si="34"/>
        <v>182</v>
      </c>
      <c r="B194" s="225"/>
      <c r="C194" s="796">
        <f>'LIGHTING MC'!C193</f>
        <v>100</v>
      </c>
      <c r="D194" s="773">
        <f>'LIGHTING MC'!D193</f>
        <v>8500</v>
      </c>
      <c r="E194" s="773">
        <f>'LIGHTING MC (SCHOOL)'!E193</f>
        <v>0</v>
      </c>
      <c r="F194" s="773">
        <f>'LIGHTING MC (SCHOOL)'!F193</f>
        <v>0</v>
      </c>
      <c r="G194" s="741">
        <f>E194*'PRESENT RATES'!I435</f>
        <v>0</v>
      </c>
      <c r="H194" s="253">
        <f>E194*'PROPOSED RATES (SCHOOL)'!I435</f>
        <v>0</v>
      </c>
      <c r="I194" s="742" t="str">
        <f t="shared" si="35"/>
        <v>0.0%</v>
      </c>
      <c r="J194" s="750">
        <f>E194*'PRESENT RATES'!J435</f>
        <v>0</v>
      </c>
      <c r="K194" s="253">
        <f>E194*'PROPOSED RATES'!J435</f>
        <v>0</v>
      </c>
      <c r="L194" s="742" t="str">
        <f t="shared" si="36"/>
        <v>0.0%</v>
      </c>
      <c r="M194" s="741">
        <f>E194*'PRESENT RATES'!K435</f>
        <v>0</v>
      </c>
      <c r="N194" s="253">
        <f>E194*'PROPOSED RATES (SCHOOL)'!K435</f>
        <v>0</v>
      </c>
      <c r="O194" s="742" t="str">
        <f t="shared" si="37"/>
        <v>0.0%</v>
      </c>
      <c r="P194" s="995">
        <f>E194*'PRESENT RATES'!L435</f>
        <v>0</v>
      </c>
      <c r="Q194" s="996">
        <f>E194*'PROPOSED RATES (SCHOOL)'!L435</f>
        <v>0</v>
      </c>
      <c r="R194" s="742" t="str">
        <f t="shared" si="38"/>
        <v>0.0%</v>
      </c>
      <c r="S194" s="741">
        <f>E194*'PRESENT RATES'!M435</f>
        <v>0</v>
      </c>
      <c r="T194" s="253">
        <f>E194*'PROPOSED RATES (SCHOOL)'!M435</f>
        <v>0</v>
      </c>
      <c r="U194" s="742" t="str">
        <f t="shared" si="39"/>
        <v>0.0%</v>
      </c>
      <c r="V194" s="741">
        <f>E194*'PRESENT RATES'!N435</f>
        <v>0</v>
      </c>
      <c r="W194" s="253">
        <f>E194*'PROPOSED RATES (SCHOOL)'!N435</f>
        <v>0</v>
      </c>
      <c r="X194" s="742" t="str">
        <f t="shared" si="40"/>
        <v>0.0%</v>
      </c>
      <c r="Y194" s="741">
        <f>E194*'PRESENT RATES'!O435</f>
        <v>0</v>
      </c>
      <c r="Z194" s="253">
        <f>E194*'PROPOSED RATES (SCHOOL)'!O435</f>
        <v>0</v>
      </c>
      <c r="AA194" s="742" t="str">
        <f t="shared" si="41"/>
        <v>0.0%</v>
      </c>
      <c r="AB194" s="741">
        <f>E194*'PRESENT RATES'!Q435</f>
        <v>0</v>
      </c>
      <c r="AC194" s="250">
        <f>E194*'PROPOSED RATES (SCHOOL)'!Q435</f>
        <v>0</v>
      </c>
      <c r="AD194" s="742" t="str">
        <f t="shared" si="42"/>
        <v>0.0%</v>
      </c>
      <c r="AE194" s="756">
        <f>E194*'PRESENT RATES'!R435</f>
        <v>0</v>
      </c>
      <c r="AF194" s="250">
        <f>E194*'PROPOSED RATES (SCHOOL)'!R435</f>
        <v>0</v>
      </c>
      <c r="AG194" s="742" t="str">
        <f t="shared" si="43"/>
        <v>0.0%</v>
      </c>
      <c r="AH194" s="756">
        <f>E194*'PRESENT RATES'!S435</f>
        <v>0</v>
      </c>
      <c r="AI194" s="250">
        <f>E194*'PROPOSED RATES (SCHOOL)'!S435</f>
        <v>0</v>
      </c>
      <c r="AJ194" s="742" t="str">
        <f t="shared" si="44"/>
        <v>0.0%</v>
      </c>
      <c r="AK194" s="993">
        <f>E194*'PRESENT RATES'!T435</f>
        <v>0</v>
      </c>
      <c r="AL194" s="112">
        <f>E194*'PROPOSED RATES (SCHOOL)'!T435</f>
        <v>0</v>
      </c>
      <c r="AM194" s="742" t="str">
        <f t="shared" si="46"/>
        <v>0.0%</v>
      </c>
      <c r="AN194" s="756">
        <f>E194*'PRESENT RATES'!U435</f>
        <v>0</v>
      </c>
      <c r="AO194" s="250">
        <f>E194*'PROPOSED RATES (SCHOOL)'!U435</f>
        <v>0</v>
      </c>
      <c r="AP194" s="742" t="str">
        <f t="shared" si="45"/>
        <v>0.0%</v>
      </c>
      <c r="AQ194" s="463"/>
      <c r="AR194" s="225">
        <f t="shared" si="47"/>
        <v>182</v>
      </c>
    </row>
    <row r="195" spans="1:44">
      <c r="A195" s="225">
        <f t="shared" si="34"/>
        <v>183</v>
      </c>
      <c r="B195" s="225"/>
      <c r="C195" s="796">
        <f>'LIGHTING MC'!C194</f>
        <v>175</v>
      </c>
      <c r="D195" s="773">
        <f>'LIGHTING MC'!D194</f>
        <v>15000</v>
      </c>
      <c r="E195" s="773">
        <f>'LIGHTING MC (SCHOOL)'!E194</f>
        <v>0</v>
      </c>
      <c r="F195" s="773">
        <f>'LIGHTING MC (SCHOOL)'!F194</f>
        <v>0</v>
      </c>
      <c r="G195" s="741">
        <f>E195*'PRESENT RATES'!I436</f>
        <v>0</v>
      </c>
      <c r="H195" s="253">
        <f>E195*'PROPOSED RATES (SCHOOL)'!I436</f>
        <v>0</v>
      </c>
      <c r="I195" s="742" t="str">
        <f t="shared" si="35"/>
        <v>0.0%</v>
      </c>
      <c r="J195" s="750">
        <f>E195*'PRESENT RATES'!J436</f>
        <v>0</v>
      </c>
      <c r="K195" s="253">
        <f>E195*'PROPOSED RATES'!J436</f>
        <v>0</v>
      </c>
      <c r="L195" s="742" t="str">
        <f t="shared" si="36"/>
        <v>0.0%</v>
      </c>
      <c r="M195" s="741">
        <f>E195*'PRESENT RATES'!K436</f>
        <v>0</v>
      </c>
      <c r="N195" s="253">
        <f>E195*'PROPOSED RATES (SCHOOL)'!K436</f>
        <v>0</v>
      </c>
      <c r="O195" s="742" t="str">
        <f t="shared" si="37"/>
        <v>0.0%</v>
      </c>
      <c r="P195" s="995">
        <f>E195*'PRESENT RATES'!L436</f>
        <v>0</v>
      </c>
      <c r="Q195" s="996">
        <f>E195*'PROPOSED RATES (SCHOOL)'!L436</f>
        <v>0</v>
      </c>
      <c r="R195" s="742" t="str">
        <f t="shared" si="38"/>
        <v>0.0%</v>
      </c>
      <c r="S195" s="741">
        <f>E195*'PRESENT RATES'!M436</f>
        <v>0</v>
      </c>
      <c r="T195" s="253">
        <f>E195*'PROPOSED RATES (SCHOOL)'!M436</f>
        <v>0</v>
      </c>
      <c r="U195" s="742" t="str">
        <f t="shared" si="39"/>
        <v>0.0%</v>
      </c>
      <c r="V195" s="741">
        <f>E195*'PRESENT RATES'!N436</f>
        <v>0</v>
      </c>
      <c r="W195" s="253">
        <f>E195*'PROPOSED RATES (SCHOOL)'!N436</f>
        <v>0</v>
      </c>
      <c r="X195" s="742" t="str">
        <f t="shared" si="40"/>
        <v>0.0%</v>
      </c>
      <c r="Y195" s="741">
        <f>E195*'PRESENT RATES'!O436</f>
        <v>0</v>
      </c>
      <c r="Z195" s="253">
        <f>E195*'PROPOSED RATES (SCHOOL)'!O436</f>
        <v>0</v>
      </c>
      <c r="AA195" s="742" t="str">
        <f t="shared" si="41"/>
        <v>0.0%</v>
      </c>
      <c r="AB195" s="741">
        <f>E195*'PRESENT RATES'!Q436</f>
        <v>0</v>
      </c>
      <c r="AC195" s="250">
        <f>E195*'PROPOSED RATES (SCHOOL)'!Q436</f>
        <v>0</v>
      </c>
      <c r="AD195" s="742" t="str">
        <f t="shared" si="42"/>
        <v>0.0%</v>
      </c>
      <c r="AE195" s="756">
        <f>E195*'PRESENT RATES'!R436</f>
        <v>0</v>
      </c>
      <c r="AF195" s="250">
        <f>E195*'PROPOSED RATES (SCHOOL)'!R436</f>
        <v>0</v>
      </c>
      <c r="AG195" s="742" t="str">
        <f t="shared" si="43"/>
        <v>0.0%</v>
      </c>
      <c r="AH195" s="756">
        <f>E195*'PRESENT RATES'!S436</f>
        <v>0</v>
      </c>
      <c r="AI195" s="250">
        <f>E195*'PROPOSED RATES (SCHOOL)'!S436</f>
        <v>0</v>
      </c>
      <c r="AJ195" s="742" t="str">
        <f t="shared" si="44"/>
        <v>0.0%</v>
      </c>
      <c r="AK195" s="993">
        <f>E195*'PRESENT RATES'!T436</f>
        <v>0</v>
      </c>
      <c r="AL195" s="112">
        <f>E195*'PROPOSED RATES (SCHOOL)'!T436</f>
        <v>0</v>
      </c>
      <c r="AM195" s="742" t="str">
        <f t="shared" si="46"/>
        <v>0.0%</v>
      </c>
      <c r="AN195" s="756">
        <f>E195*'PRESENT RATES'!U436</f>
        <v>0</v>
      </c>
      <c r="AO195" s="250">
        <f>E195*'PROPOSED RATES (SCHOOL)'!U436</f>
        <v>0</v>
      </c>
      <c r="AP195" s="742" t="str">
        <f t="shared" si="45"/>
        <v>0.0%</v>
      </c>
      <c r="AQ195" s="463"/>
      <c r="AR195" s="225">
        <f t="shared" si="47"/>
        <v>183</v>
      </c>
    </row>
    <row r="196" spans="1:44">
      <c r="A196" s="225">
        <f t="shared" si="34"/>
        <v>184</v>
      </c>
      <c r="B196" s="225"/>
      <c r="C196" s="796">
        <f>'LIGHTING MC'!C195</f>
        <v>250</v>
      </c>
      <c r="D196" s="773">
        <f>'LIGHTING MC'!D195</f>
        <v>23000</v>
      </c>
      <c r="E196" s="773">
        <f>'LIGHTING MC (SCHOOL)'!E195</f>
        <v>0</v>
      </c>
      <c r="F196" s="773">
        <f>'LIGHTING MC (SCHOOL)'!F195</f>
        <v>0</v>
      </c>
      <c r="G196" s="741">
        <f>E196*'PRESENT RATES'!I437</f>
        <v>0</v>
      </c>
      <c r="H196" s="253">
        <f>E196*'PROPOSED RATES (SCHOOL)'!I437</f>
        <v>0</v>
      </c>
      <c r="I196" s="742" t="str">
        <f t="shared" si="35"/>
        <v>0.0%</v>
      </c>
      <c r="J196" s="750">
        <f>E196*'PRESENT RATES'!J437</f>
        <v>0</v>
      </c>
      <c r="K196" s="253">
        <f>E196*'PROPOSED RATES'!J437</f>
        <v>0</v>
      </c>
      <c r="L196" s="742" t="str">
        <f t="shared" si="36"/>
        <v>0.0%</v>
      </c>
      <c r="M196" s="741">
        <f>E196*'PRESENT RATES'!K437</f>
        <v>0</v>
      </c>
      <c r="N196" s="253">
        <f>E196*'PROPOSED RATES (SCHOOL)'!K437</f>
        <v>0</v>
      </c>
      <c r="O196" s="742" t="str">
        <f t="shared" si="37"/>
        <v>0.0%</v>
      </c>
      <c r="P196" s="995">
        <f>E196*'PRESENT RATES'!L437</f>
        <v>0</v>
      </c>
      <c r="Q196" s="996">
        <f>E196*'PROPOSED RATES (SCHOOL)'!L437</f>
        <v>0</v>
      </c>
      <c r="R196" s="742" t="str">
        <f t="shared" si="38"/>
        <v>0.0%</v>
      </c>
      <c r="S196" s="741">
        <f>E196*'PRESENT RATES'!M437</f>
        <v>0</v>
      </c>
      <c r="T196" s="253">
        <f>E196*'PROPOSED RATES (SCHOOL)'!M437</f>
        <v>0</v>
      </c>
      <c r="U196" s="742" t="str">
        <f t="shared" si="39"/>
        <v>0.0%</v>
      </c>
      <c r="V196" s="741">
        <f>E196*'PRESENT RATES'!N437</f>
        <v>0</v>
      </c>
      <c r="W196" s="253">
        <f>E196*'PROPOSED RATES (SCHOOL)'!N437</f>
        <v>0</v>
      </c>
      <c r="X196" s="742" t="str">
        <f t="shared" si="40"/>
        <v>0.0%</v>
      </c>
      <c r="Y196" s="741">
        <f>E196*'PRESENT RATES'!O437</f>
        <v>0</v>
      </c>
      <c r="Z196" s="253">
        <f>E196*'PROPOSED RATES (SCHOOL)'!O437</f>
        <v>0</v>
      </c>
      <c r="AA196" s="742" t="str">
        <f t="shared" si="41"/>
        <v>0.0%</v>
      </c>
      <c r="AB196" s="741">
        <f>E196*'PRESENT RATES'!Q437</f>
        <v>0</v>
      </c>
      <c r="AC196" s="250">
        <f>E196*'PROPOSED RATES (SCHOOL)'!Q437</f>
        <v>0</v>
      </c>
      <c r="AD196" s="742" t="str">
        <f t="shared" si="42"/>
        <v>0.0%</v>
      </c>
      <c r="AE196" s="756">
        <f>E196*'PRESENT RATES'!R437</f>
        <v>0</v>
      </c>
      <c r="AF196" s="250">
        <f>E196*'PROPOSED RATES (SCHOOL)'!R437</f>
        <v>0</v>
      </c>
      <c r="AG196" s="742" t="str">
        <f t="shared" si="43"/>
        <v>0.0%</v>
      </c>
      <c r="AH196" s="756">
        <f>E196*'PRESENT RATES'!S437</f>
        <v>0</v>
      </c>
      <c r="AI196" s="250">
        <f>E196*'PROPOSED RATES (SCHOOL)'!S437</f>
        <v>0</v>
      </c>
      <c r="AJ196" s="742" t="str">
        <f t="shared" si="44"/>
        <v>0.0%</v>
      </c>
      <c r="AK196" s="993">
        <f>E196*'PRESENT RATES'!T437</f>
        <v>0</v>
      </c>
      <c r="AL196" s="112">
        <f>E196*'PROPOSED RATES (SCHOOL)'!T437</f>
        <v>0</v>
      </c>
      <c r="AM196" s="742" t="str">
        <f t="shared" si="46"/>
        <v>0.0%</v>
      </c>
      <c r="AN196" s="756">
        <f>E196*'PRESENT RATES'!U437</f>
        <v>0</v>
      </c>
      <c r="AO196" s="250">
        <f>E196*'PROPOSED RATES (SCHOOL)'!U437</f>
        <v>0</v>
      </c>
      <c r="AP196" s="742" t="str">
        <f t="shared" si="45"/>
        <v>0.0%</v>
      </c>
      <c r="AQ196" s="463"/>
      <c r="AR196" s="225">
        <f t="shared" si="47"/>
        <v>184</v>
      </c>
    </row>
    <row r="197" spans="1:44">
      <c r="A197" s="225">
        <f t="shared" si="34"/>
        <v>185</v>
      </c>
      <c r="B197" s="225"/>
      <c r="C197" s="796">
        <f>'LIGHTING MC'!C196</f>
        <v>400</v>
      </c>
      <c r="D197" s="773">
        <f>'LIGHTING MC'!D196</f>
        <v>40000</v>
      </c>
      <c r="E197" s="773">
        <f>'LIGHTING MC (SCHOOL)'!E196</f>
        <v>0</v>
      </c>
      <c r="F197" s="773">
        <f>'LIGHTING MC (SCHOOL)'!F196</f>
        <v>0</v>
      </c>
      <c r="G197" s="741">
        <f>E197*'PRESENT RATES'!I438</f>
        <v>0</v>
      </c>
      <c r="H197" s="253">
        <f>E197*'PROPOSED RATES (SCHOOL)'!I438</f>
        <v>0</v>
      </c>
      <c r="I197" s="742" t="str">
        <f t="shared" si="35"/>
        <v>0.0%</v>
      </c>
      <c r="J197" s="750">
        <f>E197*'PRESENT RATES'!J438</f>
        <v>0</v>
      </c>
      <c r="K197" s="253">
        <f>E197*'PROPOSED RATES'!J438</f>
        <v>0</v>
      </c>
      <c r="L197" s="742" t="str">
        <f t="shared" si="36"/>
        <v>0.0%</v>
      </c>
      <c r="M197" s="741">
        <f>E197*'PRESENT RATES'!K438</f>
        <v>0</v>
      </c>
      <c r="N197" s="253">
        <f>E197*'PROPOSED RATES (SCHOOL)'!K438</f>
        <v>0</v>
      </c>
      <c r="O197" s="742" t="str">
        <f t="shared" si="37"/>
        <v>0.0%</v>
      </c>
      <c r="P197" s="995">
        <f>E197*'PRESENT RATES'!L438</f>
        <v>0</v>
      </c>
      <c r="Q197" s="996">
        <f>E197*'PROPOSED RATES (SCHOOL)'!L438</f>
        <v>0</v>
      </c>
      <c r="R197" s="742" t="str">
        <f t="shared" si="38"/>
        <v>0.0%</v>
      </c>
      <c r="S197" s="741">
        <f>E197*'PRESENT RATES'!M438</f>
        <v>0</v>
      </c>
      <c r="T197" s="253">
        <f>E197*'PROPOSED RATES (SCHOOL)'!M438</f>
        <v>0</v>
      </c>
      <c r="U197" s="742" t="str">
        <f t="shared" si="39"/>
        <v>0.0%</v>
      </c>
      <c r="V197" s="741">
        <f>E197*'PRESENT RATES'!N438</f>
        <v>0</v>
      </c>
      <c r="W197" s="253">
        <f>E197*'PROPOSED RATES (SCHOOL)'!N438</f>
        <v>0</v>
      </c>
      <c r="X197" s="742" t="str">
        <f t="shared" si="40"/>
        <v>0.0%</v>
      </c>
      <c r="Y197" s="741">
        <f>E197*'PRESENT RATES'!O438</f>
        <v>0</v>
      </c>
      <c r="Z197" s="253">
        <f>E197*'PROPOSED RATES (SCHOOL)'!O438</f>
        <v>0</v>
      </c>
      <c r="AA197" s="742" t="str">
        <f t="shared" si="41"/>
        <v>0.0%</v>
      </c>
      <c r="AB197" s="741">
        <f>E197*'PRESENT RATES'!Q438</f>
        <v>0</v>
      </c>
      <c r="AC197" s="250">
        <f>E197*'PROPOSED RATES (SCHOOL)'!Q438</f>
        <v>0</v>
      </c>
      <c r="AD197" s="742" t="str">
        <f t="shared" si="42"/>
        <v>0.0%</v>
      </c>
      <c r="AE197" s="756">
        <f>E197*'PRESENT RATES'!R438</f>
        <v>0</v>
      </c>
      <c r="AF197" s="250">
        <f>E197*'PROPOSED RATES (SCHOOL)'!R438</f>
        <v>0</v>
      </c>
      <c r="AG197" s="742" t="str">
        <f t="shared" si="43"/>
        <v>0.0%</v>
      </c>
      <c r="AH197" s="756">
        <f>E197*'PRESENT RATES'!S438</f>
        <v>0</v>
      </c>
      <c r="AI197" s="250">
        <f>E197*'PROPOSED RATES (SCHOOL)'!S438</f>
        <v>0</v>
      </c>
      <c r="AJ197" s="742" t="str">
        <f t="shared" si="44"/>
        <v>0.0%</v>
      </c>
      <c r="AK197" s="993">
        <f>E197*'PRESENT RATES'!T438</f>
        <v>0</v>
      </c>
      <c r="AL197" s="112">
        <f>E197*'PROPOSED RATES (SCHOOL)'!T438</f>
        <v>0</v>
      </c>
      <c r="AM197" s="742" t="str">
        <f t="shared" si="46"/>
        <v>0.0%</v>
      </c>
      <c r="AN197" s="756">
        <f>E197*'PRESENT RATES'!U438</f>
        <v>0</v>
      </c>
      <c r="AO197" s="250">
        <f>E197*'PROPOSED RATES (SCHOOL)'!U438</f>
        <v>0</v>
      </c>
      <c r="AP197" s="742" t="str">
        <f t="shared" si="45"/>
        <v>0.0%</v>
      </c>
      <c r="AQ197" s="463"/>
      <c r="AR197" s="225">
        <f t="shared" si="47"/>
        <v>185</v>
      </c>
    </row>
    <row r="198" spans="1:44">
      <c r="A198" s="225">
        <f t="shared" si="34"/>
        <v>186</v>
      </c>
      <c r="B198" s="225"/>
      <c r="C198" s="801" t="s">
        <v>149</v>
      </c>
      <c r="D198" s="774"/>
      <c r="E198" s="773"/>
      <c r="F198" s="773"/>
      <c r="G198" s="741"/>
      <c r="H198" s="253"/>
      <c r="I198" s="742"/>
      <c r="J198" s="750"/>
      <c r="K198" s="253"/>
      <c r="L198" s="742"/>
      <c r="M198" s="741"/>
      <c r="N198" s="253"/>
      <c r="O198" s="742"/>
      <c r="P198" s="995"/>
      <c r="Q198" s="996"/>
      <c r="R198" s="742"/>
      <c r="S198" s="741"/>
      <c r="T198" s="253"/>
      <c r="U198" s="742"/>
      <c r="V198" s="741"/>
      <c r="W198" s="253"/>
      <c r="X198" s="742"/>
      <c r="Y198" s="741"/>
      <c r="Z198" s="253"/>
      <c r="AA198" s="742"/>
      <c r="AB198" s="741"/>
      <c r="AC198" s="250"/>
      <c r="AD198" s="742"/>
      <c r="AE198" s="756"/>
      <c r="AF198" s="250"/>
      <c r="AG198" s="742"/>
      <c r="AH198" s="756"/>
      <c r="AI198" s="250"/>
      <c r="AJ198" s="742"/>
      <c r="AK198" s="993"/>
      <c r="AL198" s="112"/>
      <c r="AM198" s="742"/>
      <c r="AN198" s="756"/>
      <c r="AO198" s="250"/>
      <c r="AP198" s="742"/>
      <c r="AQ198" s="463"/>
      <c r="AR198" s="225">
        <f t="shared" si="47"/>
        <v>186</v>
      </c>
    </row>
    <row r="199" spans="1:44">
      <c r="A199" s="225">
        <f t="shared" si="34"/>
        <v>187</v>
      </c>
      <c r="B199" s="225"/>
      <c r="C199" s="796">
        <f>'LIGHTING MC'!C198</f>
        <v>55</v>
      </c>
      <c r="D199" s="773">
        <f>'LIGHTING MC'!D198</f>
        <v>3500</v>
      </c>
      <c r="E199" s="773">
        <f>'LIGHTING MC (SCHOOL)'!E198</f>
        <v>0</v>
      </c>
      <c r="F199" s="773">
        <f>'LIGHTING MC (SCHOOL)'!F198</f>
        <v>0</v>
      </c>
      <c r="G199" s="741">
        <f>E199*'PRESENT RATES'!I440</f>
        <v>0</v>
      </c>
      <c r="H199" s="253">
        <f>E199*'PROPOSED RATES (SCHOOL)'!I440</f>
        <v>0</v>
      </c>
      <c r="I199" s="742" t="str">
        <f t="shared" si="35"/>
        <v>0.0%</v>
      </c>
      <c r="J199" s="750">
        <f>E199*'PRESENT RATES'!J440</f>
        <v>0</v>
      </c>
      <c r="K199" s="253">
        <f>E199*'PROPOSED RATES'!J440</f>
        <v>0</v>
      </c>
      <c r="L199" s="742" t="str">
        <f t="shared" si="36"/>
        <v>0.0%</v>
      </c>
      <c r="M199" s="741">
        <f>E199*'PRESENT RATES'!K440</f>
        <v>0</v>
      </c>
      <c r="N199" s="253">
        <f>E199*'PROPOSED RATES (SCHOOL)'!K440</f>
        <v>0</v>
      </c>
      <c r="O199" s="742" t="str">
        <f t="shared" si="37"/>
        <v>0.0%</v>
      </c>
      <c r="P199" s="995">
        <f>E199*'PRESENT RATES'!L440</f>
        <v>0</v>
      </c>
      <c r="Q199" s="996">
        <f>E199*'PROPOSED RATES (SCHOOL)'!L440</f>
        <v>0</v>
      </c>
      <c r="R199" s="742" t="str">
        <f t="shared" si="38"/>
        <v>0.0%</v>
      </c>
      <c r="S199" s="741">
        <f>E199*'PRESENT RATES'!M440</f>
        <v>0</v>
      </c>
      <c r="T199" s="253">
        <f>E199*'PROPOSED RATES (SCHOOL)'!M440</f>
        <v>0</v>
      </c>
      <c r="U199" s="742" t="str">
        <f t="shared" si="39"/>
        <v>0.0%</v>
      </c>
      <c r="V199" s="741">
        <f>E199*'PRESENT RATES'!N440</f>
        <v>0</v>
      </c>
      <c r="W199" s="253">
        <f>E199*'PROPOSED RATES (SCHOOL)'!N440</f>
        <v>0</v>
      </c>
      <c r="X199" s="742" t="str">
        <f t="shared" si="40"/>
        <v>0.0%</v>
      </c>
      <c r="Y199" s="741">
        <f>E199*'PRESENT RATES'!O440</f>
        <v>0</v>
      </c>
      <c r="Z199" s="253">
        <f>E199*'PROPOSED RATES (SCHOOL)'!O440</f>
        <v>0</v>
      </c>
      <c r="AA199" s="742" t="str">
        <f t="shared" si="41"/>
        <v>0.0%</v>
      </c>
      <c r="AB199" s="741">
        <f>E199*'PRESENT RATES'!Q440</f>
        <v>0</v>
      </c>
      <c r="AC199" s="250">
        <f>E199*'PROPOSED RATES (SCHOOL)'!Q440</f>
        <v>0</v>
      </c>
      <c r="AD199" s="742" t="str">
        <f t="shared" si="42"/>
        <v>0.0%</v>
      </c>
      <c r="AE199" s="756">
        <f>E199*'PRESENT RATES'!R440</f>
        <v>0</v>
      </c>
      <c r="AF199" s="250">
        <f>E199*'PROPOSED RATES (SCHOOL)'!R440</f>
        <v>0</v>
      </c>
      <c r="AG199" s="742" t="str">
        <f t="shared" si="43"/>
        <v>0.0%</v>
      </c>
      <c r="AH199" s="756">
        <f>E199*'PRESENT RATES'!S440</f>
        <v>0</v>
      </c>
      <c r="AI199" s="250">
        <f>E199*'PROPOSED RATES (SCHOOL)'!S440</f>
        <v>0</v>
      </c>
      <c r="AJ199" s="742" t="str">
        <f t="shared" si="44"/>
        <v>0.0%</v>
      </c>
      <c r="AK199" s="993">
        <f>E199*'PRESENT RATES'!T440</f>
        <v>0</v>
      </c>
      <c r="AL199" s="112">
        <f>E199*'PROPOSED RATES (SCHOOL)'!T440</f>
        <v>0</v>
      </c>
      <c r="AM199" s="742" t="str">
        <f t="shared" si="46"/>
        <v>0.0%</v>
      </c>
      <c r="AN199" s="756">
        <f>E199*'PRESENT RATES'!U440</f>
        <v>0</v>
      </c>
      <c r="AO199" s="250">
        <f>E199*'PROPOSED RATES (SCHOOL)'!U440</f>
        <v>0</v>
      </c>
      <c r="AP199" s="742" t="str">
        <f t="shared" si="45"/>
        <v>0.0%</v>
      </c>
      <c r="AQ199" s="463"/>
      <c r="AR199" s="225">
        <f t="shared" si="47"/>
        <v>187</v>
      </c>
    </row>
    <row r="200" spans="1:44">
      <c r="A200" s="225">
        <f t="shared" si="34"/>
        <v>188</v>
      </c>
      <c r="B200" s="225"/>
      <c r="C200" s="796">
        <f>'LIGHTING MC'!C199</f>
        <v>87</v>
      </c>
      <c r="D200" s="773">
        <f>'LIGHTING MC'!D199</f>
        <v>6000</v>
      </c>
      <c r="E200" s="773">
        <f>'LIGHTING MC (SCHOOL)'!E199</f>
        <v>0</v>
      </c>
      <c r="F200" s="773">
        <f>'LIGHTING MC (SCHOOL)'!F199</f>
        <v>0</v>
      </c>
      <c r="G200" s="741">
        <f>E200*'PRESENT RATES'!I441</f>
        <v>0</v>
      </c>
      <c r="H200" s="253">
        <f>E200*'PROPOSED RATES (SCHOOL)'!I441</f>
        <v>0</v>
      </c>
      <c r="I200" s="742" t="str">
        <f t="shared" si="35"/>
        <v>0.0%</v>
      </c>
      <c r="J200" s="750">
        <f>E200*'PRESENT RATES'!J441</f>
        <v>0</v>
      </c>
      <c r="K200" s="253">
        <f>E200*'PROPOSED RATES'!J441</f>
        <v>0</v>
      </c>
      <c r="L200" s="742" t="str">
        <f t="shared" si="36"/>
        <v>0.0%</v>
      </c>
      <c r="M200" s="741">
        <f>E200*'PRESENT RATES'!K441</f>
        <v>0</v>
      </c>
      <c r="N200" s="253">
        <f>E200*'PROPOSED RATES (SCHOOL)'!K441</f>
        <v>0</v>
      </c>
      <c r="O200" s="742" t="str">
        <f t="shared" si="37"/>
        <v>0.0%</v>
      </c>
      <c r="P200" s="995">
        <f>E200*'PRESENT RATES'!L441</f>
        <v>0</v>
      </c>
      <c r="Q200" s="996">
        <f>E200*'PROPOSED RATES (SCHOOL)'!L441</f>
        <v>0</v>
      </c>
      <c r="R200" s="742" t="str">
        <f t="shared" si="38"/>
        <v>0.0%</v>
      </c>
      <c r="S200" s="741">
        <f>E200*'PRESENT RATES'!M441</f>
        <v>0</v>
      </c>
      <c r="T200" s="253">
        <f>E200*'PROPOSED RATES (SCHOOL)'!M441</f>
        <v>0</v>
      </c>
      <c r="U200" s="742" t="str">
        <f t="shared" si="39"/>
        <v>0.0%</v>
      </c>
      <c r="V200" s="741">
        <f>E200*'PRESENT RATES'!N441</f>
        <v>0</v>
      </c>
      <c r="W200" s="253">
        <f>E200*'PROPOSED RATES (SCHOOL)'!N441</f>
        <v>0</v>
      </c>
      <c r="X200" s="742" t="str">
        <f t="shared" si="40"/>
        <v>0.0%</v>
      </c>
      <c r="Y200" s="741">
        <f>E200*'PRESENT RATES'!O441</f>
        <v>0</v>
      </c>
      <c r="Z200" s="253">
        <f>E200*'PROPOSED RATES (SCHOOL)'!O441</f>
        <v>0</v>
      </c>
      <c r="AA200" s="742" t="str">
        <f t="shared" si="41"/>
        <v>0.0%</v>
      </c>
      <c r="AB200" s="741">
        <f>E200*'PRESENT RATES'!Q441</f>
        <v>0</v>
      </c>
      <c r="AC200" s="250">
        <f>E200*'PROPOSED RATES (SCHOOL)'!Q441</f>
        <v>0</v>
      </c>
      <c r="AD200" s="742" t="str">
        <f t="shared" si="42"/>
        <v>0.0%</v>
      </c>
      <c r="AE200" s="756">
        <f>E200*'PRESENT RATES'!R441</f>
        <v>0</v>
      </c>
      <c r="AF200" s="250">
        <f>E200*'PROPOSED RATES (SCHOOL)'!R441</f>
        <v>0</v>
      </c>
      <c r="AG200" s="742" t="str">
        <f t="shared" si="43"/>
        <v>0.0%</v>
      </c>
      <c r="AH200" s="756">
        <f>E200*'PRESENT RATES'!S441</f>
        <v>0</v>
      </c>
      <c r="AI200" s="250">
        <f>E200*'PROPOSED RATES (SCHOOL)'!S441</f>
        <v>0</v>
      </c>
      <c r="AJ200" s="742" t="str">
        <f t="shared" si="44"/>
        <v>0.0%</v>
      </c>
      <c r="AK200" s="993">
        <f>E200*'PRESENT RATES'!T441</f>
        <v>0</v>
      </c>
      <c r="AL200" s="112">
        <f>E200*'PROPOSED RATES (SCHOOL)'!T441</f>
        <v>0</v>
      </c>
      <c r="AM200" s="742" t="str">
        <f t="shared" si="46"/>
        <v>0.0%</v>
      </c>
      <c r="AN200" s="756">
        <f>E200*'PRESENT RATES'!U441</f>
        <v>0</v>
      </c>
      <c r="AO200" s="250">
        <f>E200*'PROPOSED RATES (SCHOOL)'!U441</f>
        <v>0</v>
      </c>
      <c r="AP200" s="742" t="str">
        <f t="shared" si="45"/>
        <v>0.0%</v>
      </c>
      <c r="AQ200" s="463"/>
      <c r="AR200" s="225">
        <f t="shared" si="47"/>
        <v>188</v>
      </c>
    </row>
    <row r="201" spans="1:44">
      <c r="A201" s="225">
        <f t="shared" si="34"/>
        <v>189</v>
      </c>
      <c r="B201" s="225"/>
      <c r="C201" s="785" t="s">
        <v>189</v>
      </c>
      <c r="D201" s="774"/>
      <c r="E201" s="773"/>
      <c r="F201" s="773"/>
      <c r="G201" s="741"/>
      <c r="H201" s="253"/>
      <c r="I201" s="742"/>
      <c r="J201" s="750"/>
      <c r="K201" s="253"/>
      <c r="L201" s="742"/>
      <c r="M201" s="741"/>
      <c r="N201" s="253"/>
      <c r="O201" s="742"/>
      <c r="P201" s="995"/>
      <c r="Q201" s="996"/>
      <c r="R201" s="742"/>
      <c r="S201" s="741"/>
      <c r="T201" s="253"/>
      <c r="U201" s="742"/>
      <c r="V201" s="741"/>
      <c r="W201" s="253"/>
      <c r="X201" s="742"/>
      <c r="Y201" s="741"/>
      <c r="Z201" s="253"/>
      <c r="AA201" s="742"/>
      <c r="AB201" s="741"/>
      <c r="AC201" s="250"/>
      <c r="AD201" s="742"/>
      <c r="AE201" s="756"/>
      <c r="AF201" s="250"/>
      <c r="AG201" s="742"/>
      <c r="AH201" s="756"/>
      <c r="AI201" s="250"/>
      <c r="AJ201" s="742"/>
      <c r="AK201" s="993"/>
      <c r="AL201" s="112"/>
      <c r="AM201" s="742"/>
      <c r="AN201" s="756"/>
      <c r="AO201" s="250"/>
      <c r="AP201" s="742"/>
      <c r="AQ201" s="463"/>
      <c r="AR201" s="225">
        <f t="shared" si="47"/>
        <v>189</v>
      </c>
    </row>
    <row r="202" spans="1:44">
      <c r="A202" s="225">
        <f t="shared" si="34"/>
        <v>190</v>
      </c>
      <c r="B202" s="225"/>
      <c r="C202" s="787">
        <f>'LIGHTING MC'!C201</f>
        <v>40</v>
      </c>
      <c r="D202" s="768">
        <f>'LIGHTING MC'!D201</f>
        <v>3440</v>
      </c>
      <c r="E202" s="773">
        <f>'LIGHTING MC (SCHOOL)'!E201</f>
        <v>0</v>
      </c>
      <c r="F202" s="773">
        <f>'LIGHTING MC (SCHOOL)'!F201</f>
        <v>0</v>
      </c>
      <c r="G202" s="741">
        <f>E202*'PRESENT RATES'!I443</f>
        <v>0</v>
      </c>
      <c r="H202" s="253">
        <f>E202*'PROPOSED RATES (SCHOOL)'!I443</f>
        <v>0</v>
      </c>
      <c r="I202" s="742" t="str">
        <f t="shared" si="35"/>
        <v>0.0%</v>
      </c>
      <c r="J202" s="750">
        <f>E202*'PRESENT RATES'!J443</f>
        <v>0</v>
      </c>
      <c r="K202" s="253">
        <f>E202*'PROPOSED RATES'!J443</f>
        <v>0</v>
      </c>
      <c r="L202" s="742" t="str">
        <f t="shared" si="36"/>
        <v>0.0%</v>
      </c>
      <c r="M202" s="741">
        <f>E202*'PRESENT RATES'!K443</f>
        <v>0</v>
      </c>
      <c r="N202" s="253">
        <f>E202*'PROPOSED RATES (SCHOOL)'!K443</f>
        <v>0</v>
      </c>
      <c r="O202" s="742" t="str">
        <f t="shared" si="37"/>
        <v>0.0%</v>
      </c>
      <c r="P202" s="995">
        <f>E202*'PRESENT RATES'!L443</f>
        <v>0</v>
      </c>
      <c r="Q202" s="996">
        <f>E202*'PROPOSED RATES (SCHOOL)'!L443</f>
        <v>0</v>
      </c>
      <c r="R202" s="742" t="str">
        <f t="shared" si="38"/>
        <v>0.0%</v>
      </c>
      <c r="S202" s="741">
        <f>E202*'PRESENT RATES'!M443</f>
        <v>0</v>
      </c>
      <c r="T202" s="253">
        <f>E202*'PROPOSED RATES (SCHOOL)'!M443</f>
        <v>0</v>
      </c>
      <c r="U202" s="742" t="str">
        <f t="shared" ref="U202:U208" si="48">IFERROR(T202/S202-1,"0.0%")</f>
        <v>0.0%</v>
      </c>
      <c r="V202" s="741">
        <f>E202*'PRESENT RATES'!N443</f>
        <v>0</v>
      </c>
      <c r="W202" s="253">
        <f>E202*'PROPOSED RATES (SCHOOL)'!N443</f>
        <v>0</v>
      </c>
      <c r="X202" s="742" t="str">
        <f t="shared" si="40"/>
        <v>0.0%</v>
      </c>
      <c r="Y202" s="741">
        <f>E202*'PRESENT RATES'!O443</f>
        <v>0</v>
      </c>
      <c r="Z202" s="253">
        <f>E202*'PROPOSED RATES (SCHOOL)'!O443</f>
        <v>0</v>
      </c>
      <c r="AA202" s="742" t="str">
        <f t="shared" si="41"/>
        <v>0.0%</v>
      </c>
      <c r="AB202" s="741">
        <f>E202*'PRESENT RATES'!Q443</f>
        <v>0</v>
      </c>
      <c r="AC202" s="250">
        <f>E202*'PROPOSED RATES (SCHOOL)'!Q443</f>
        <v>0</v>
      </c>
      <c r="AD202" s="742" t="str">
        <f t="shared" si="42"/>
        <v>0.0%</v>
      </c>
      <c r="AE202" s="756">
        <f>E202*'PRESENT RATES'!R443</f>
        <v>0</v>
      </c>
      <c r="AF202" s="250">
        <f>E202*'PROPOSED RATES (SCHOOL)'!R443</f>
        <v>0</v>
      </c>
      <c r="AG202" s="742" t="str">
        <f t="shared" si="43"/>
        <v>0.0%</v>
      </c>
      <c r="AH202" s="756">
        <f>E202*'PRESENT RATES'!S443</f>
        <v>0</v>
      </c>
      <c r="AI202" s="250">
        <f>E202*'PROPOSED RATES (SCHOOL)'!S443</f>
        <v>0</v>
      </c>
      <c r="AJ202" s="742" t="str">
        <f t="shared" si="44"/>
        <v>0.0%</v>
      </c>
      <c r="AK202" s="993">
        <f>E202*'PRESENT RATES'!T443</f>
        <v>0</v>
      </c>
      <c r="AL202" s="112">
        <f>E202*'PROPOSED RATES (SCHOOL)'!T443</f>
        <v>0</v>
      </c>
      <c r="AM202" s="742" t="str">
        <f t="shared" si="46"/>
        <v>0.0%</v>
      </c>
      <c r="AN202" s="756">
        <f>E202*'PRESENT RATES'!U443</f>
        <v>0</v>
      </c>
      <c r="AO202" s="250">
        <f>E202*'PROPOSED RATES (SCHOOL)'!U443</f>
        <v>0</v>
      </c>
      <c r="AP202" s="742" t="str">
        <f t="shared" si="45"/>
        <v>0.0%</v>
      </c>
      <c r="AQ202" s="463"/>
      <c r="AR202" s="225">
        <f t="shared" si="47"/>
        <v>190</v>
      </c>
    </row>
    <row r="203" spans="1:44">
      <c r="A203" s="225">
        <f t="shared" si="34"/>
        <v>191</v>
      </c>
      <c r="B203" s="225"/>
      <c r="C203" s="787">
        <f>'LIGHTING MC'!C202</f>
        <v>50</v>
      </c>
      <c r="D203" s="768">
        <f>'LIGHTING MC'!D202</f>
        <v>0</v>
      </c>
      <c r="E203" s="773">
        <f>'LIGHTING MC (SCHOOL)'!E202</f>
        <v>0</v>
      </c>
      <c r="F203" s="773">
        <f>'LIGHTING MC (SCHOOL)'!F202</f>
        <v>0</v>
      </c>
      <c r="G203" s="741">
        <f>E203*'PRESENT RATES'!I444</f>
        <v>0</v>
      </c>
      <c r="H203" s="253">
        <f>E203*'PROPOSED RATES (SCHOOL)'!I444</f>
        <v>0</v>
      </c>
      <c r="I203" s="742" t="str">
        <f t="shared" si="35"/>
        <v>0.0%</v>
      </c>
      <c r="J203" s="750">
        <f>E203*'PRESENT RATES'!J444</f>
        <v>0</v>
      </c>
      <c r="K203" s="253">
        <f>E203*'PROPOSED RATES'!J444</f>
        <v>0</v>
      </c>
      <c r="L203" s="742" t="str">
        <f t="shared" si="36"/>
        <v>0.0%</v>
      </c>
      <c r="M203" s="741">
        <f>E203*'PRESENT RATES'!K444</f>
        <v>0</v>
      </c>
      <c r="N203" s="253">
        <f>E203*'PROPOSED RATES (SCHOOL)'!K444</f>
        <v>0</v>
      </c>
      <c r="O203" s="742" t="str">
        <f t="shared" si="37"/>
        <v>0.0%</v>
      </c>
      <c r="P203" s="995">
        <f>E203*'PRESENT RATES'!L444</f>
        <v>0</v>
      </c>
      <c r="Q203" s="996">
        <f>E203*'PROPOSED RATES (SCHOOL)'!L444</f>
        <v>0</v>
      </c>
      <c r="R203" s="742" t="str">
        <f t="shared" si="38"/>
        <v>0.0%</v>
      </c>
      <c r="S203" s="741">
        <f>E203*'PRESENT RATES'!M444</f>
        <v>0</v>
      </c>
      <c r="T203" s="253">
        <f>E203*'PROPOSED RATES (SCHOOL)'!M444</f>
        <v>0</v>
      </c>
      <c r="U203" s="742" t="str">
        <f t="shared" si="48"/>
        <v>0.0%</v>
      </c>
      <c r="V203" s="741">
        <f>E203*'PRESENT RATES'!N444</f>
        <v>0</v>
      </c>
      <c r="W203" s="253">
        <f>E203*'PROPOSED RATES (SCHOOL)'!N444</f>
        <v>0</v>
      </c>
      <c r="X203" s="742" t="str">
        <f t="shared" si="40"/>
        <v>0.0%</v>
      </c>
      <c r="Y203" s="741">
        <f>E203*'PRESENT RATES'!O444</f>
        <v>0</v>
      </c>
      <c r="Z203" s="253">
        <f>E203*'PROPOSED RATES (SCHOOL)'!O444</f>
        <v>0</v>
      </c>
      <c r="AA203" s="742" t="str">
        <f t="shared" si="41"/>
        <v>0.0%</v>
      </c>
      <c r="AB203" s="741">
        <f>E203*'PRESENT RATES'!Q444</f>
        <v>0</v>
      </c>
      <c r="AC203" s="250">
        <f>E203*'PROPOSED RATES (SCHOOL)'!Q444</f>
        <v>0</v>
      </c>
      <c r="AD203" s="742" t="str">
        <f t="shared" si="42"/>
        <v>0.0%</v>
      </c>
      <c r="AE203" s="756">
        <f>E203*'PRESENT RATES'!R444</f>
        <v>0</v>
      </c>
      <c r="AF203" s="250">
        <f>E203*'PROPOSED RATES (SCHOOL)'!R444</f>
        <v>0</v>
      </c>
      <c r="AG203" s="742" t="str">
        <f t="shared" si="43"/>
        <v>0.0%</v>
      </c>
      <c r="AH203" s="756">
        <f>E203*'PRESENT RATES'!S444</f>
        <v>0</v>
      </c>
      <c r="AI203" s="250">
        <f>E203*'PROPOSED RATES (SCHOOL)'!S444</f>
        <v>0</v>
      </c>
      <c r="AJ203" s="742" t="str">
        <f t="shared" si="44"/>
        <v>0.0%</v>
      </c>
      <c r="AK203" s="993">
        <f>E203*'PRESENT RATES'!T444</f>
        <v>0</v>
      </c>
      <c r="AL203" s="112">
        <f>E203*'PROPOSED RATES (SCHOOL)'!T444</f>
        <v>0</v>
      </c>
      <c r="AM203" s="742" t="str">
        <f t="shared" si="46"/>
        <v>0.0%</v>
      </c>
      <c r="AN203" s="756">
        <f>E203*'PRESENT RATES'!U444</f>
        <v>0</v>
      </c>
      <c r="AO203" s="250">
        <f>E203*'PROPOSED RATES (SCHOOL)'!U444</f>
        <v>0</v>
      </c>
      <c r="AP203" s="742" t="str">
        <f t="shared" si="45"/>
        <v>0.0%</v>
      </c>
      <c r="AQ203" s="463"/>
      <c r="AR203" s="225">
        <f t="shared" si="47"/>
        <v>191</v>
      </c>
    </row>
    <row r="204" spans="1:44">
      <c r="A204" s="225">
        <f t="shared" si="34"/>
        <v>192</v>
      </c>
      <c r="B204" s="225"/>
      <c r="C204" s="787">
        <f>'LIGHTING MC'!C203</f>
        <v>55</v>
      </c>
      <c r="D204" s="768">
        <f>'LIGHTING MC'!D203</f>
        <v>0</v>
      </c>
      <c r="E204" s="773">
        <f>'LIGHTING MC (SCHOOL)'!E203</f>
        <v>0</v>
      </c>
      <c r="F204" s="773">
        <f>'LIGHTING MC (SCHOOL)'!F203</f>
        <v>0</v>
      </c>
      <c r="G204" s="741">
        <f>E204*'PRESENT RATES'!I445</f>
        <v>0</v>
      </c>
      <c r="H204" s="253">
        <f>E204*'PROPOSED RATES (SCHOOL)'!I445</f>
        <v>0</v>
      </c>
      <c r="I204" s="742" t="str">
        <f t="shared" si="35"/>
        <v>0.0%</v>
      </c>
      <c r="J204" s="750">
        <f>E204*'PRESENT RATES'!J445</f>
        <v>0</v>
      </c>
      <c r="K204" s="253">
        <f>E204*'PROPOSED RATES'!J445</f>
        <v>0</v>
      </c>
      <c r="L204" s="742" t="str">
        <f t="shared" si="36"/>
        <v>0.0%</v>
      </c>
      <c r="M204" s="741">
        <f>E204*'PRESENT RATES'!K445</f>
        <v>0</v>
      </c>
      <c r="N204" s="253">
        <f>E204*'PROPOSED RATES (SCHOOL)'!K445</f>
        <v>0</v>
      </c>
      <c r="O204" s="742" t="str">
        <f t="shared" si="37"/>
        <v>0.0%</v>
      </c>
      <c r="P204" s="995">
        <f>E204*'PRESENT RATES'!L445</f>
        <v>0</v>
      </c>
      <c r="Q204" s="996">
        <f>E204*'PROPOSED RATES (SCHOOL)'!L445</f>
        <v>0</v>
      </c>
      <c r="R204" s="742" t="str">
        <f t="shared" si="38"/>
        <v>0.0%</v>
      </c>
      <c r="S204" s="741">
        <f>E204*'PRESENT RATES'!M445</f>
        <v>0</v>
      </c>
      <c r="T204" s="253">
        <f>E204*'PROPOSED RATES (SCHOOL)'!M445</f>
        <v>0</v>
      </c>
      <c r="U204" s="742" t="str">
        <f t="shared" si="48"/>
        <v>0.0%</v>
      </c>
      <c r="V204" s="741">
        <f>E204*'PRESENT RATES'!N445</f>
        <v>0</v>
      </c>
      <c r="W204" s="253">
        <f>E204*'PROPOSED RATES (SCHOOL)'!N445</f>
        <v>0</v>
      </c>
      <c r="X204" s="742" t="str">
        <f t="shared" si="40"/>
        <v>0.0%</v>
      </c>
      <c r="Y204" s="741">
        <f>E204*'PRESENT RATES'!O445</f>
        <v>0</v>
      </c>
      <c r="Z204" s="253">
        <f>E204*'PROPOSED RATES (SCHOOL)'!O445</f>
        <v>0</v>
      </c>
      <c r="AA204" s="742" t="str">
        <f t="shared" si="41"/>
        <v>0.0%</v>
      </c>
      <c r="AB204" s="741">
        <f>E204*'PRESENT RATES'!Q445</f>
        <v>0</v>
      </c>
      <c r="AC204" s="250">
        <f>E204*'PROPOSED RATES (SCHOOL)'!Q445</f>
        <v>0</v>
      </c>
      <c r="AD204" s="742" t="str">
        <f t="shared" si="42"/>
        <v>0.0%</v>
      </c>
      <c r="AE204" s="756">
        <f>E204*'PRESENT RATES'!R445</f>
        <v>0</v>
      </c>
      <c r="AF204" s="250">
        <f>E204*'PROPOSED RATES (SCHOOL)'!R445</f>
        <v>0</v>
      </c>
      <c r="AG204" s="742" t="str">
        <f t="shared" si="43"/>
        <v>0.0%</v>
      </c>
      <c r="AH204" s="756">
        <f>E204*'PRESENT RATES'!S445</f>
        <v>0</v>
      </c>
      <c r="AI204" s="250">
        <f>E204*'PROPOSED RATES (SCHOOL)'!S445</f>
        <v>0</v>
      </c>
      <c r="AJ204" s="742" t="str">
        <f t="shared" si="44"/>
        <v>0.0%</v>
      </c>
      <c r="AK204" s="993">
        <f>E204*'PRESENT RATES'!T445</f>
        <v>0</v>
      </c>
      <c r="AL204" s="112">
        <f>E204*'PROPOSED RATES (SCHOOL)'!T445</f>
        <v>0</v>
      </c>
      <c r="AM204" s="742" t="str">
        <f t="shared" si="46"/>
        <v>0.0%</v>
      </c>
      <c r="AN204" s="756">
        <f>E204*'PRESENT RATES'!U445</f>
        <v>0</v>
      </c>
      <c r="AO204" s="250">
        <f>E204*'PROPOSED RATES (SCHOOL)'!U445</f>
        <v>0</v>
      </c>
      <c r="AP204" s="742" t="str">
        <f t="shared" si="45"/>
        <v>0.0%</v>
      </c>
      <c r="AQ204" s="463"/>
      <c r="AR204" s="225">
        <f t="shared" si="47"/>
        <v>192</v>
      </c>
    </row>
    <row r="205" spans="1:44">
      <c r="A205" s="225">
        <f t="shared" si="34"/>
        <v>193</v>
      </c>
      <c r="B205" s="225"/>
      <c r="C205" s="787">
        <f>'LIGHTING MC'!C204</f>
        <v>70</v>
      </c>
      <c r="D205" s="768">
        <f>'LIGHTING MC'!D204</f>
        <v>5075</v>
      </c>
      <c r="E205" s="773">
        <f>'LIGHTING MC (SCHOOL)'!E204</f>
        <v>0</v>
      </c>
      <c r="F205" s="773">
        <f>'LIGHTING MC (SCHOOL)'!F204</f>
        <v>0</v>
      </c>
      <c r="G205" s="741">
        <f>E205*'PRESENT RATES'!I446</f>
        <v>0</v>
      </c>
      <c r="H205" s="253">
        <f>E205*'PROPOSED RATES (SCHOOL)'!I446</f>
        <v>0</v>
      </c>
      <c r="I205" s="742" t="str">
        <f t="shared" si="35"/>
        <v>0.0%</v>
      </c>
      <c r="J205" s="750">
        <f>E205*'PRESENT RATES'!J446</f>
        <v>0</v>
      </c>
      <c r="K205" s="253">
        <f>E205*'PROPOSED RATES'!J446</f>
        <v>0</v>
      </c>
      <c r="L205" s="742" t="str">
        <f t="shared" si="36"/>
        <v>0.0%</v>
      </c>
      <c r="M205" s="741">
        <f>E205*'PRESENT RATES'!K446</f>
        <v>0</v>
      </c>
      <c r="N205" s="253">
        <f>E205*'PROPOSED RATES (SCHOOL)'!K446</f>
        <v>0</v>
      </c>
      <c r="O205" s="742" t="str">
        <f t="shared" si="37"/>
        <v>0.0%</v>
      </c>
      <c r="P205" s="995">
        <f>E205*'PRESENT RATES'!L446</f>
        <v>0</v>
      </c>
      <c r="Q205" s="996">
        <f>E205*'PROPOSED RATES (SCHOOL)'!L446</f>
        <v>0</v>
      </c>
      <c r="R205" s="742" t="str">
        <f t="shared" si="38"/>
        <v>0.0%</v>
      </c>
      <c r="S205" s="741">
        <f>E205*'PRESENT RATES'!M446</f>
        <v>0</v>
      </c>
      <c r="T205" s="253">
        <f>E205*'PROPOSED RATES (SCHOOL)'!M446</f>
        <v>0</v>
      </c>
      <c r="U205" s="742" t="str">
        <f t="shared" si="48"/>
        <v>0.0%</v>
      </c>
      <c r="V205" s="741">
        <f>E205*'PRESENT RATES'!N446</f>
        <v>0</v>
      </c>
      <c r="W205" s="253">
        <f>E205*'PROPOSED RATES (SCHOOL)'!N446</f>
        <v>0</v>
      </c>
      <c r="X205" s="742" t="str">
        <f t="shared" si="40"/>
        <v>0.0%</v>
      </c>
      <c r="Y205" s="741">
        <f>E205*'PRESENT RATES'!O446</f>
        <v>0</v>
      </c>
      <c r="Z205" s="253">
        <f>E205*'PROPOSED RATES (SCHOOL)'!O446</f>
        <v>0</v>
      </c>
      <c r="AA205" s="742" t="str">
        <f t="shared" si="41"/>
        <v>0.0%</v>
      </c>
      <c r="AB205" s="741">
        <f>E205*'PRESENT RATES'!Q446</f>
        <v>0</v>
      </c>
      <c r="AC205" s="250">
        <f>E205*'PROPOSED RATES (SCHOOL)'!Q446</f>
        <v>0</v>
      </c>
      <c r="AD205" s="742" t="str">
        <f t="shared" si="42"/>
        <v>0.0%</v>
      </c>
      <c r="AE205" s="756">
        <f>E205*'PRESENT RATES'!R446</f>
        <v>0</v>
      </c>
      <c r="AF205" s="250">
        <f>E205*'PROPOSED RATES (SCHOOL)'!R446</f>
        <v>0</v>
      </c>
      <c r="AG205" s="742" t="str">
        <f t="shared" si="43"/>
        <v>0.0%</v>
      </c>
      <c r="AH205" s="756">
        <f>E205*'PRESENT RATES'!S446</f>
        <v>0</v>
      </c>
      <c r="AI205" s="250">
        <f>E205*'PROPOSED RATES (SCHOOL)'!S446</f>
        <v>0</v>
      </c>
      <c r="AJ205" s="742" t="str">
        <f t="shared" si="44"/>
        <v>0.0%</v>
      </c>
      <c r="AK205" s="993">
        <f>E205*'PRESENT RATES'!T446</f>
        <v>0</v>
      </c>
      <c r="AL205" s="112">
        <f>E205*'PROPOSED RATES (SCHOOL)'!T446</f>
        <v>0</v>
      </c>
      <c r="AM205" s="742" t="str">
        <f t="shared" si="46"/>
        <v>0.0%</v>
      </c>
      <c r="AN205" s="756">
        <f>E205*'PRESENT RATES'!U446</f>
        <v>0</v>
      </c>
      <c r="AO205" s="250">
        <f>E205*'PROPOSED RATES (SCHOOL)'!U446</f>
        <v>0</v>
      </c>
      <c r="AP205" s="742" t="str">
        <f t="shared" si="45"/>
        <v>0.0%</v>
      </c>
      <c r="AQ205" s="463"/>
      <c r="AR205" s="225">
        <f t="shared" si="47"/>
        <v>193</v>
      </c>
    </row>
    <row r="206" spans="1:44">
      <c r="A206" s="225">
        <f t="shared" si="34"/>
        <v>194</v>
      </c>
      <c r="B206" s="225"/>
      <c r="C206" s="787">
        <f>'LIGHTING MC'!C205</f>
        <v>80</v>
      </c>
      <c r="D206" s="768">
        <f>'LIGHTING MC'!D205</f>
        <v>6528</v>
      </c>
      <c r="E206" s="773">
        <f>'LIGHTING MC (SCHOOL)'!E205</f>
        <v>0</v>
      </c>
      <c r="F206" s="773">
        <f>'LIGHTING MC (SCHOOL)'!F205</f>
        <v>0</v>
      </c>
      <c r="G206" s="741">
        <f>E206*'PRESENT RATES'!I447</f>
        <v>0</v>
      </c>
      <c r="H206" s="253">
        <f>E206*'PROPOSED RATES (SCHOOL)'!I447</f>
        <v>0</v>
      </c>
      <c r="I206" s="742" t="str">
        <f t="shared" si="35"/>
        <v>0.0%</v>
      </c>
      <c r="J206" s="750">
        <f>E206*'PRESENT RATES'!J447</f>
        <v>0</v>
      </c>
      <c r="K206" s="253">
        <f>E206*'PROPOSED RATES'!J447</f>
        <v>0</v>
      </c>
      <c r="L206" s="742" t="str">
        <f t="shared" si="36"/>
        <v>0.0%</v>
      </c>
      <c r="M206" s="741">
        <f>E206*'PRESENT RATES'!K447</f>
        <v>0</v>
      </c>
      <c r="N206" s="253">
        <f>E206*'PROPOSED RATES (SCHOOL)'!K447</f>
        <v>0</v>
      </c>
      <c r="O206" s="742" t="str">
        <f t="shared" si="37"/>
        <v>0.0%</v>
      </c>
      <c r="P206" s="995">
        <f>E206*'PRESENT RATES'!L447</f>
        <v>0</v>
      </c>
      <c r="Q206" s="996">
        <f>E206*'PROPOSED RATES (SCHOOL)'!L447</f>
        <v>0</v>
      </c>
      <c r="R206" s="742" t="str">
        <f t="shared" si="38"/>
        <v>0.0%</v>
      </c>
      <c r="S206" s="741">
        <f>E206*'PRESENT RATES'!M447</f>
        <v>0</v>
      </c>
      <c r="T206" s="253">
        <f>E206*'PROPOSED RATES (SCHOOL)'!M447</f>
        <v>0</v>
      </c>
      <c r="U206" s="742" t="str">
        <f t="shared" si="48"/>
        <v>0.0%</v>
      </c>
      <c r="V206" s="741">
        <f>E206*'PRESENT RATES'!N447</f>
        <v>0</v>
      </c>
      <c r="W206" s="253">
        <f>E206*'PROPOSED RATES (SCHOOL)'!N447</f>
        <v>0</v>
      </c>
      <c r="X206" s="742" t="str">
        <f t="shared" si="40"/>
        <v>0.0%</v>
      </c>
      <c r="Y206" s="741">
        <f>E206*'PRESENT RATES'!O447</f>
        <v>0</v>
      </c>
      <c r="Z206" s="253">
        <f>E206*'PROPOSED RATES (SCHOOL)'!O447</f>
        <v>0</v>
      </c>
      <c r="AA206" s="742" t="str">
        <f t="shared" si="41"/>
        <v>0.0%</v>
      </c>
      <c r="AB206" s="741">
        <f>E206*'PRESENT RATES'!Q447</f>
        <v>0</v>
      </c>
      <c r="AC206" s="250">
        <f>E206*'PROPOSED RATES (SCHOOL)'!Q447</f>
        <v>0</v>
      </c>
      <c r="AD206" s="742" t="str">
        <f t="shared" si="42"/>
        <v>0.0%</v>
      </c>
      <c r="AE206" s="756">
        <f>E206*'PRESENT RATES'!R447</f>
        <v>0</v>
      </c>
      <c r="AF206" s="250">
        <f>E206*'PROPOSED RATES (SCHOOL)'!R447</f>
        <v>0</v>
      </c>
      <c r="AG206" s="742" t="str">
        <f t="shared" si="43"/>
        <v>0.0%</v>
      </c>
      <c r="AH206" s="756">
        <f>E206*'PRESENT RATES'!S447</f>
        <v>0</v>
      </c>
      <c r="AI206" s="250">
        <f>E206*'PROPOSED RATES (SCHOOL)'!S447</f>
        <v>0</v>
      </c>
      <c r="AJ206" s="742" t="str">
        <f t="shared" si="44"/>
        <v>0.0%</v>
      </c>
      <c r="AK206" s="993">
        <f>E206*'PRESENT RATES'!T447</f>
        <v>0</v>
      </c>
      <c r="AL206" s="112">
        <f>E206*'PROPOSED RATES (SCHOOL)'!T447</f>
        <v>0</v>
      </c>
      <c r="AM206" s="742" t="str">
        <f t="shared" si="46"/>
        <v>0.0%</v>
      </c>
      <c r="AN206" s="756">
        <f>E206*'PRESENT RATES'!U447</f>
        <v>0</v>
      </c>
      <c r="AO206" s="250">
        <f>E206*'PROPOSED RATES (SCHOOL)'!U447</f>
        <v>0</v>
      </c>
      <c r="AP206" s="742" t="str">
        <f t="shared" si="45"/>
        <v>0.0%</v>
      </c>
      <c r="AQ206" s="463"/>
      <c r="AR206" s="225">
        <f t="shared" si="47"/>
        <v>194</v>
      </c>
    </row>
    <row r="207" spans="1:44">
      <c r="A207" s="225">
        <f t="shared" ref="A207:A270" si="49">A206+1</f>
        <v>195</v>
      </c>
      <c r="B207" s="225"/>
      <c r="C207" s="787">
        <f>'LIGHTING MC'!C206</f>
        <v>85</v>
      </c>
      <c r="D207" s="768">
        <f>'LIGHTING MC'!D206</f>
        <v>0</v>
      </c>
      <c r="E207" s="773">
        <f>'LIGHTING MC (SCHOOL)'!E206</f>
        <v>0</v>
      </c>
      <c r="F207" s="773">
        <f>'LIGHTING MC (SCHOOL)'!F206</f>
        <v>0</v>
      </c>
      <c r="G207" s="741">
        <f>E207*'PRESENT RATES'!I448</f>
        <v>0</v>
      </c>
      <c r="H207" s="253">
        <f>E207*'PROPOSED RATES (SCHOOL)'!I448</f>
        <v>0</v>
      </c>
      <c r="I207" s="742" t="str">
        <f t="shared" ref="I207:I270" si="50">IFERROR(H207/G207-1,"0.0%")</f>
        <v>0.0%</v>
      </c>
      <c r="J207" s="750">
        <f>E207*'PRESENT RATES'!J448</f>
        <v>0</v>
      </c>
      <c r="K207" s="253">
        <f>E207*'PROPOSED RATES'!J448</f>
        <v>0</v>
      </c>
      <c r="L207" s="742" t="str">
        <f t="shared" ref="L207:L270" si="51">IFERROR(K207/J207-1,"0.0%")</f>
        <v>0.0%</v>
      </c>
      <c r="M207" s="741">
        <f>E207*'PRESENT RATES'!K448</f>
        <v>0</v>
      </c>
      <c r="N207" s="253">
        <f>E207*'PROPOSED RATES (SCHOOL)'!K448</f>
        <v>0</v>
      </c>
      <c r="O207" s="742" t="str">
        <f t="shared" ref="O207:O270" si="52">IFERROR(N207/M207-1,"0.0%")</f>
        <v>0.0%</v>
      </c>
      <c r="P207" s="995">
        <f>E207*'PRESENT RATES'!L448</f>
        <v>0</v>
      </c>
      <c r="Q207" s="996">
        <f>E207*'PROPOSED RATES (SCHOOL)'!L448</f>
        <v>0</v>
      </c>
      <c r="R207" s="742" t="str">
        <f t="shared" ref="R207:R270" si="53">IFERROR(Q207/P207-1,"0.0%")</f>
        <v>0.0%</v>
      </c>
      <c r="S207" s="741">
        <f>E207*'PRESENT RATES'!M448</f>
        <v>0</v>
      </c>
      <c r="T207" s="253">
        <f>E207*'PROPOSED RATES (SCHOOL)'!M448</f>
        <v>0</v>
      </c>
      <c r="U207" s="742" t="str">
        <f t="shared" si="48"/>
        <v>0.0%</v>
      </c>
      <c r="V207" s="741">
        <f>E207*'PRESENT RATES'!N448</f>
        <v>0</v>
      </c>
      <c r="W207" s="253">
        <f>E207*'PROPOSED RATES (SCHOOL)'!N448</f>
        <v>0</v>
      </c>
      <c r="X207" s="742" t="str">
        <f t="shared" ref="X207:X270" si="54">IFERROR(W207/V207-1,"0.0%")</f>
        <v>0.0%</v>
      </c>
      <c r="Y207" s="741">
        <f>E207*'PRESENT RATES'!O448</f>
        <v>0</v>
      </c>
      <c r="Z207" s="253">
        <f>E207*'PROPOSED RATES (SCHOOL)'!O448</f>
        <v>0</v>
      </c>
      <c r="AA207" s="742" t="str">
        <f t="shared" ref="AA207:AA270" si="55">IFERROR(Z207/Y207-1,"0.0%")</f>
        <v>0.0%</v>
      </c>
      <c r="AB207" s="741">
        <f>E207*'PRESENT RATES'!Q448</f>
        <v>0</v>
      </c>
      <c r="AC207" s="250">
        <f>E207*'PROPOSED RATES (SCHOOL)'!Q448</f>
        <v>0</v>
      </c>
      <c r="AD207" s="742" t="str">
        <f t="shared" ref="AD207:AD270" si="56">IFERROR(AC207/AB207-1,"0.0%")</f>
        <v>0.0%</v>
      </c>
      <c r="AE207" s="756">
        <f>E207*'PRESENT RATES'!R448</f>
        <v>0</v>
      </c>
      <c r="AF207" s="250">
        <f>E207*'PROPOSED RATES (SCHOOL)'!R448</f>
        <v>0</v>
      </c>
      <c r="AG207" s="742" t="str">
        <f t="shared" ref="AG207:AG270" si="57">IFERROR(AF207/AE207-1,"0.0%")</f>
        <v>0.0%</v>
      </c>
      <c r="AH207" s="756">
        <f>E207*'PRESENT RATES'!S448</f>
        <v>0</v>
      </c>
      <c r="AI207" s="250">
        <f>E207*'PROPOSED RATES (SCHOOL)'!S448</f>
        <v>0</v>
      </c>
      <c r="AJ207" s="742" t="str">
        <f t="shared" ref="AJ207:AJ270" si="58">IFERROR(AI207/AH207-1,"0.0%")</f>
        <v>0.0%</v>
      </c>
      <c r="AK207" s="993">
        <f>E207*'PRESENT RATES'!T448</f>
        <v>0</v>
      </c>
      <c r="AL207" s="112">
        <f>E207*'PROPOSED RATES (SCHOOL)'!T448</f>
        <v>0</v>
      </c>
      <c r="AM207" s="742" t="str">
        <f t="shared" si="46"/>
        <v>0.0%</v>
      </c>
      <c r="AN207" s="756">
        <f>E207*'PRESENT RATES'!U448</f>
        <v>0</v>
      </c>
      <c r="AO207" s="250">
        <f>E207*'PROPOSED RATES (SCHOOL)'!U448</f>
        <v>0</v>
      </c>
      <c r="AP207" s="742" t="str">
        <f t="shared" ref="AP207:AP270" si="59">IFERROR(AO207/AN207-1,"0.0%")</f>
        <v>0.0%</v>
      </c>
      <c r="AQ207" s="463"/>
      <c r="AR207" s="225">
        <f t="shared" si="47"/>
        <v>195</v>
      </c>
    </row>
    <row r="208" spans="1:44">
      <c r="A208" s="225">
        <f t="shared" si="49"/>
        <v>196</v>
      </c>
      <c r="B208" s="225"/>
      <c r="C208" s="787">
        <f>'LIGHTING MC'!C207</f>
        <v>100</v>
      </c>
      <c r="D208" s="768">
        <f>'LIGHTING MC'!D207</f>
        <v>8800</v>
      </c>
      <c r="E208" s="773">
        <f>'LIGHTING MC (SCHOOL)'!E207</f>
        <v>0</v>
      </c>
      <c r="F208" s="773">
        <f>'LIGHTING MC (SCHOOL)'!F207</f>
        <v>0</v>
      </c>
      <c r="G208" s="741">
        <f>E208*'PRESENT RATES'!I449</f>
        <v>0</v>
      </c>
      <c r="H208" s="253">
        <f>E208*'PROPOSED RATES (SCHOOL)'!I449</f>
        <v>0</v>
      </c>
      <c r="I208" s="742" t="str">
        <f t="shared" si="50"/>
        <v>0.0%</v>
      </c>
      <c r="J208" s="750">
        <f>E208*'PRESENT RATES'!J449</f>
        <v>0</v>
      </c>
      <c r="K208" s="253">
        <f>E208*'PROPOSED RATES'!J449</f>
        <v>0</v>
      </c>
      <c r="L208" s="742" t="str">
        <f t="shared" si="51"/>
        <v>0.0%</v>
      </c>
      <c r="M208" s="741">
        <f>E208*'PRESENT RATES'!K449</f>
        <v>0</v>
      </c>
      <c r="N208" s="253">
        <f>E208*'PROPOSED RATES (SCHOOL)'!K449</f>
        <v>0</v>
      </c>
      <c r="O208" s="742" t="str">
        <f t="shared" si="52"/>
        <v>0.0%</v>
      </c>
      <c r="P208" s="995">
        <f>E208*'PRESENT RATES'!L449</f>
        <v>0</v>
      </c>
      <c r="Q208" s="996">
        <f>E208*'PROPOSED RATES (SCHOOL)'!L449</f>
        <v>0</v>
      </c>
      <c r="R208" s="742" t="str">
        <f t="shared" si="53"/>
        <v>0.0%</v>
      </c>
      <c r="S208" s="741">
        <f>E208*'PRESENT RATES'!M449</f>
        <v>0</v>
      </c>
      <c r="T208" s="253">
        <f>E208*'PROPOSED RATES (SCHOOL)'!M449</f>
        <v>0</v>
      </c>
      <c r="U208" s="742" t="str">
        <f t="shared" si="48"/>
        <v>0.0%</v>
      </c>
      <c r="V208" s="741">
        <f>E208*'PRESENT RATES'!N449</f>
        <v>0</v>
      </c>
      <c r="W208" s="253">
        <f>E208*'PROPOSED RATES (SCHOOL)'!N449</f>
        <v>0</v>
      </c>
      <c r="X208" s="742" t="str">
        <f t="shared" si="54"/>
        <v>0.0%</v>
      </c>
      <c r="Y208" s="741">
        <f>E208*'PRESENT RATES'!O449</f>
        <v>0</v>
      </c>
      <c r="Z208" s="253">
        <f>E208*'PROPOSED RATES (SCHOOL)'!O449</f>
        <v>0</v>
      </c>
      <c r="AA208" s="742" t="str">
        <f t="shared" si="55"/>
        <v>0.0%</v>
      </c>
      <c r="AB208" s="741">
        <f>E208*'PRESENT RATES'!Q449</f>
        <v>0</v>
      </c>
      <c r="AC208" s="250">
        <f>E208*'PROPOSED RATES (SCHOOL)'!Q449</f>
        <v>0</v>
      </c>
      <c r="AD208" s="742" t="str">
        <f t="shared" si="56"/>
        <v>0.0%</v>
      </c>
      <c r="AE208" s="756">
        <f>E208*'PRESENT RATES'!R449</f>
        <v>0</v>
      </c>
      <c r="AF208" s="250">
        <f>E208*'PROPOSED RATES (SCHOOL)'!R449</f>
        <v>0</v>
      </c>
      <c r="AG208" s="742" t="str">
        <f t="shared" si="57"/>
        <v>0.0%</v>
      </c>
      <c r="AH208" s="756">
        <f>E208*'PRESENT RATES'!S449</f>
        <v>0</v>
      </c>
      <c r="AI208" s="250">
        <f>E208*'PROPOSED RATES (SCHOOL)'!S449</f>
        <v>0</v>
      </c>
      <c r="AJ208" s="742" t="str">
        <f t="shared" si="58"/>
        <v>0.0%</v>
      </c>
      <c r="AK208" s="993">
        <f>E208*'PRESENT RATES'!T449</f>
        <v>0</v>
      </c>
      <c r="AL208" s="112">
        <f>E208*'PROPOSED RATES (SCHOOL)'!T449</f>
        <v>0</v>
      </c>
      <c r="AM208" s="742" t="str">
        <f t="shared" si="46"/>
        <v>0.0%</v>
      </c>
      <c r="AN208" s="756">
        <f>E208*'PRESENT RATES'!U449</f>
        <v>0</v>
      </c>
      <c r="AO208" s="250">
        <f>E208*'PROPOSED RATES (SCHOOL)'!U449</f>
        <v>0</v>
      </c>
      <c r="AP208" s="742" t="str">
        <f t="shared" si="59"/>
        <v>0.0%</v>
      </c>
      <c r="AQ208" s="463"/>
      <c r="AR208" s="225">
        <f t="shared" si="47"/>
        <v>196</v>
      </c>
    </row>
    <row r="209" spans="1:44">
      <c r="A209" s="225">
        <f t="shared" si="49"/>
        <v>197</v>
      </c>
      <c r="B209" s="225"/>
      <c r="C209" s="787">
        <f>'LIGHTING MC'!C208</f>
        <v>150</v>
      </c>
      <c r="D209" s="768">
        <f>'LIGHTING MC'!D208</f>
        <v>12800</v>
      </c>
      <c r="E209" s="773">
        <f>'LIGHTING MC (SCHOOL)'!E208</f>
        <v>0</v>
      </c>
      <c r="F209" s="773">
        <f>'LIGHTING MC (SCHOOL)'!F208</f>
        <v>0</v>
      </c>
      <c r="G209" s="741">
        <f>E209*'PRESENT RATES'!I450</f>
        <v>0</v>
      </c>
      <c r="H209" s="253">
        <f>E209*'PROPOSED RATES (SCHOOL)'!I450</f>
        <v>0</v>
      </c>
      <c r="I209" s="742" t="str">
        <f t="shared" si="50"/>
        <v>0.0%</v>
      </c>
      <c r="J209" s="750">
        <f>E209*'PRESENT RATES'!J450</f>
        <v>0</v>
      </c>
      <c r="K209" s="253">
        <f>E209*'PROPOSED RATES'!J450</f>
        <v>0</v>
      </c>
      <c r="L209" s="742" t="str">
        <f t="shared" si="51"/>
        <v>0.0%</v>
      </c>
      <c r="M209" s="741">
        <f>E209*'PRESENT RATES'!K450</f>
        <v>0</v>
      </c>
      <c r="N209" s="253">
        <f>E209*'PROPOSED RATES (SCHOOL)'!K450</f>
        <v>0</v>
      </c>
      <c r="O209" s="742" t="str">
        <f t="shared" si="52"/>
        <v>0.0%</v>
      </c>
      <c r="P209" s="995">
        <f>E209*'PRESENT RATES'!L450</f>
        <v>0</v>
      </c>
      <c r="Q209" s="996">
        <f>E209*'PROPOSED RATES (SCHOOL)'!L450</f>
        <v>0</v>
      </c>
      <c r="R209" s="742" t="str">
        <f t="shared" si="53"/>
        <v>0.0%</v>
      </c>
      <c r="S209" s="741">
        <f>E209*'PRESENT RATES'!M450</f>
        <v>0</v>
      </c>
      <c r="T209" s="253">
        <f>E209*'PROPOSED RATES (SCHOOL)'!M450</f>
        <v>0</v>
      </c>
      <c r="U209" s="742" t="str">
        <f t="shared" ref="U209:U272" si="60">IFERROR(T209/S209-1,"0.0%")</f>
        <v>0.0%</v>
      </c>
      <c r="V209" s="741">
        <f>E209*'PRESENT RATES'!N450</f>
        <v>0</v>
      </c>
      <c r="W209" s="253">
        <f>E209*'PROPOSED RATES (SCHOOL)'!N450</f>
        <v>0</v>
      </c>
      <c r="X209" s="742" t="str">
        <f t="shared" si="54"/>
        <v>0.0%</v>
      </c>
      <c r="Y209" s="741">
        <f>E209*'PRESENT RATES'!O450</f>
        <v>0</v>
      </c>
      <c r="Z209" s="253">
        <f>E209*'PROPOSED RATES (SCHOOL)'!O450</f>
        <v>0</v>
      </c>
      <c r="AA209" s="742" t="str">
        <f t="shared" si="55"/>
        <v>0.0%</v>
      </c>
      <c r="AB209" s="741">
        <f>E209*'PRESENT RATES'!Q450</f>
        <v>0</v>
      </c>
      <c r="AC209" s="250">
        <f>E209*'PROPOSED RATES (SCHOOL)'!Q450</f>
        <v>0</v>
      </c>
      <c r="AD209" s="742" t="str">
        <f t="shared" si="56"/>
        <v>0.0%</v>
      </c>
      <c r="AE209" s="756">
        <f>E209*'PRESENT RATES'!R450</f>
        <v>0</v>
      </c>
      <c r="AF209" s="250">
        <f>E209*'PROPOSED RATES (SCHOOL)'!R450</f>
        <v>0</v>
      </c>
      <c r="AG209" s="742" t="str">
        <f t="shared" si="57"/>
        <v>0.0%</v>
      </c>
      <c r="AH209" s="756">
        <f>E209*'PRESENT RATES'!S450</f>
        <v>0</v>
      </c>
      <c r="AI209" s="250">
        <f>E209*'PROPOSED RATES (SCHOOL)'!S450</f>
        <v>0</v>
      </c>
      <c r="AJ209" s="742" t="str">
        <f t="shared" si="58"/>
        <v>0.0%</v>
      </c>
      <c r="AK209" s="993">
        <f>E209*'PRESENT RATES'!T450</f>
        <v>0</v>
      </c>
      <c r="AL209" s="112">
        <f>E209*'PROPOSED RATES (SCHOOL)'!T450</f>
        <v>0</v>
      </c>
      <c r="AM209" s="742" t="str">
        <f t="shared" si="46"/>
        <v>0.0%</v>
      </c>
      <c r="AN209" s="756">
        <f>E209*'PRESENT RATES'!U450</f>
        <v>0</v>
      </c>
      <c r="AO209" s="250">
        <f>E209*'PROPOSED RATES (SCHOOL)'!U450</f>
        <v>0</v>
      </c>
      <c r="AP209" s="742" t="str">
        <f t="shared" si="59"/>
        <v>0.0%</v>
      </c>
      <c r="AQ209" s="463"/>
      <c r="AR209" s="225">
        <f t="shared" si="47"/>
        <v>197</v>
      </c>
    </row>
    <row r="210" spans="1:44">
      <c r="A210" s="225">
        <f t="shared" si="49"/>
        <v>198</v>
      </c>
      <c r="B210" s="225"/>
      <c r="C210" s="787">
        <f>'LIGHTING MC'!C209</f>
        <v>165</v>
      </c>
      <c r="D210" s="768">
        <f>'LIGHTING MC'!D209</f>
        <v>0</v>
      </c>
      <c r="E210" s="773">
        <f>'LIGHTING MC (SCHOOL)'!E209</f>
        <v>0</v>
      </c>
      <c r="F210" s="773">
        <f>'LIGHTING MC (SCHOOL)'!F209</f>
        <v>0</v>
      </c>
      <c r="G210" s="741">
        <f>E210*'PRESENT RATES'!I451</f>
        <v>0</v>
      </c>
      <c r="H210" s="253">
        <f>E210*'PROPOSED RATES (SCHOOL)'!I451</f>
        <v>0</v>
      </c>
      <c r="I210" s="742" t="str">
        <f t="shared" si="50"/>
        <v>0.0%</v>
      </c>
      <c r="J210" s="750">
        <f>E210*'PRESENT RATES'!J451</f>
        <v>0</v>
      </c>
      <c r="K210" s="253">
        <f>E210*'PROPOSED RATES'!J451</f>
        <v>0</v>
      </c>
      <c r="L210" s="742" t="str">
        <f t="shared" si="51"/>
        <v>0.0%</v>
      </c>
      <c r="M210" s="741">
        <f>E210*'PRESENT RATES'!K451</f>
        <v>0</v>
      </c>
      <c r="N210" s="253">
        <f>E210*'PROPOSED RATES (SCHOOL)'!K451</f>
        <v>0</v>
      </c>
      <c r="O210" s="742" t="str">
        <f t="shared" si="52"/>
        <v>0.0%</v>
      </c>
      <c r="P210" s="995">
        <f>E210*'PRESENT RATES'!L451</f>
        <v>0</v>
      </c>
      <c r="Q210" s="996">
        <f>E210*'PROPOSED RATES (SCHOOL)'!L451</f>
        <v>0</v>
      </c>
      <c r="R210" s="742" t="str">
        <f t="shared" si="53"/>
        <v>0.0%</v>
      </c>
      <c r="S210" s="741">
        <f>E210*'PRESENT RATES'!M451</f>
        <v>0</v>
      </c>
      <c r="T210" s="253">
        <f>E210*'PROPOSED RATES (SCHOOL)'!M451</f>
        <v>0</v>
      </c>
      <c r="U210" s="742" t="str">
        <f t="shared" si="60"/>
        <v>0.0%</v>
      </c>
      <c r="V210" s="741">
        <f>E210*'PRESENT RATES'!N451</f>
        <v>0</v>
      </c>
      <c r="W210" s="253">
        <f>E210*'PROPOSED RATES (SCHOOL)'!N451</f>
        <v>0</v>
      </c>
      <c r="X210" s="742" t="str">
        <f t="shared" si="54"/>
        <v>0.0%</v>
      </c>
      <c r="Y210" s="741">
        <f>E210*'PRESENT RATES'!O451</f>
        <v>0</v>
      </c>
      <c r="Z210" s="253">
        <f>E210*'PROPOSED RATES (SCHOOL)'!O451</f>
        <v>0</v>
      </c>
      <c r="AA210" s="742" t="str">
        <f t="shared" si="55"/>
        <v>0.0%</v>
      </c>
      <c r="AB210" s="741">
        <f>E210*'PRESENT RATES'!Q451</f>
        <v>0</v>
      </c>
      <c r="AC210" s="250">
        <f>E210*'PROPOSED RATES (SCHOOL)'!Q451</f>
        <v>0</v>
      </c>
      <c r="AD210" s="742" t="str">
        <f t="shared" si="56"/>
        <v>0.0%</v>
      </c>
      <c r="AE210" s="756">
        <f>E210*'PRESENT RATES'!R451</f>
        <v>0</v>
      </c>
      <c r="AF210" s="250">
        <f>E210*'PROPOSED RATES (SCHOOL)'!R451</f>
        <v>0</v>
      </c>
      <c r="AG210" s="742" t="str">
        <f t="shared" si="57"/>
        <v>0.0%</v>
      </c>
      <c r="AH210" s="756">
        <f>E210*'PRESENT RATES'!S451</f>
        <v>0</v>
      </c>
      <c r="AI210" s="250">
        <f>E210*'PROPOSED RATES (SCHOOL)'!S451</f>
        <v>0</v>
      </c>
      <c r="AJ210" s="742" t="str">
        <f t="shared" si="58"/>
        <v>0.0%</v>
      </c>
      <c r="AK210" s="993">
        <f>E210*'PRESENT RATES'!T451</f>
        <v>0</v>
      </c>
      <c r="AL210" s="112">
        <f>E210*'PROPOSED RATES (SCHOOL)'!T451</f>
        <v>0</v>
      </c>
      <c r="AM210" s="742" t="str">
        <f t="shared" si="46"/>
        <v>0.0%</v>
      </c>
      <c r="AN210" s="756">
        <f>E210*'PRESENT RATES'!U451</f>
        <v>0</v>
      </c>
      <c r="AO210" s="250">
        <f>E210*'PROPOSED RATES (SCHOOL)'!U451</f>
        <v>0</v>
      </c>
      <c r="AP210" s="742" t="str">
        <f t="shared" si="59"/>
        <v>0.0%</v>
      </c>
      <c r="AQ210" s="463"/>
      <c r="AR210" s="225">
        <f t="shared" si="47"/>
        <v>198</v>
      </c>
    </row>
    <row r="211" spans="1:44">
      <c r="A211" s="225">
        <f t="shared" si="49"/>
        <v>199</v>
      </c>
      <c r="B211" s="225"/>
      <c r="C211" s="787">
        <f>'LIGHTING MC'!C210</f>
        <v>200</v>
      </c>
      <c r="D211" s="768">
        <f>'LIGHTING MC'!D210</f>
        <v>16800</v>
      </c>
      <c r="E211" s="773">
        <f>'LIGHTING MC (SCHOOL)'!E210</f>
        <v>0</v>
      </c>
      <c r="F211" s="773">
        <f>'LIGHTING MC (SCHOOL)'!F210</f>
        <v>0</v>
      </c>
      <c r="G211" s="741">
        <f>E211*'PRESENT RATES'!I452</f>
        <v>0</v>
      </c>
      <c r="H211" s="253">
        <f>E211*'PROPOSED RATES (SCHOOL)'!I452</f>
        <v>0</v>
      </c>
      <c r="I211" s="742" t="str">
        <f t="shared" si="50"/>
        <v>0.0%</v>
      </c>
      <c r="J211" s="750">
        <f>E211*'PRESENT RATES'!J452</f>
        <v>0</v>
      </c>
      <c r="K211" s="253">
        <f>E211*'PROPOSED RATES'!J452</f>
        <v>0</v>
      </c>
      <c r="L211" s="742" t="str">
        <f t="shared" si="51"/>
        <v>0.0%</v>
      </c>
      <c r="M211" s="741">
        <f>E211*'PRESENT RATES'!K452</f>
        <v>0</v>
      </c>
      <c r="N211" s="253">
        <f>E211*'PROPOSED RATES (SCHOOL)'!K452</f>
        <v>0</v>
      </c>
      <c r="O211" s="742" t="str">
        <f t="shared" si="52"/>
        <v>0.0%</v>
      </c>
      <c r="P211" s="995">
        <f>E211*'PRESENT RATES'!L452</f>
        <v>0</v>
      </c>
      <c r="Q211" s="996">
        <f>E211*'PROPOSED RATES (SCHOOL)'!L452</f>
        <v>0</v>
      </c>
      <c r="R211" s="742" t="str">
        <f t="shared" si="53"/>
        <v>0.0%</v>
      </c>
      <c r="S211" s="741">
        <f>E211*'PRESENT RATES'!M452</f>
        <v>0</v>
      </c>
      <c r="T211" s="253">
        <f>E211*'PROPOSED RATES (SCHOOL)'!M452</f>
        <v>0</v>
      </c>
      <c r="U211" s="742" t="str">
        <f t="shared" si="60"/>
        <v>0.0%</v>
      </c>
      <c r="V211" s="741">
        <f>E211*'PRESENT RATES'!N452</f>
        <v>0</v>
      </c>
      <c r="W211" s="253">
        <f>E211*'PROPOSED RATES (SCHOOL)'!N452</f>
        <v>0</v>
      </c>
      <c r="X211" s="742" t="str">
        <f t="shared" si="54"/>
        <v>0.0%</v>
      </c>
      <c r="Y211" s="741">
        <f>E211*'PRESENT RATES'!O452</f>
        <v>0</v>
      </c>
      <c r="Z211" s="253">
        <f>E211*'PROPOSED RATES (SCHOOL)'!O452</f>
        <v>0</v>
      </c>
      <c r="AA211" s="742" t="str">
        <f t="shared" si="55"/>
        <v>0.0%</v>
      </c>
      <c r="AB211" s="741">
        <f>E211*'PRESENT RATES'!Q452</f>
        <v>0</v>
      </c>
      <c r="AC211" s="250">
        <f>E211*'PROPOSED RATES (SCHOOL)'!Q452</f>
        <v>0</v>
      </c>
      <c r="AD211" s="742" t="str">
        <f t="shared" si="56"/>
        <v>0.0%</v>
      </c>
      <c r="AE211" s="756">
        <f>E211*'PRESENT RATES'!R452</f>
        <v>0</v>
      </c>
      <c r="AF211" s="250">
        <f>E211*'PROPOSED RATES (SCHOOL)'!R452</f>
        <v>0</v>
      </c>
      <c r="AG211" s="742" t="str">
        <f t="shared" si="57"/>
        <v>0.0%</v>
      </c>
      <c r="AH211" s="756">
        <f>E211*'PRESENT RATES'!S452</f>
        <v>0</v>
      </c>
      <c r="AI211" s="250">
        <f>E211*'PROPOSED RATES (SCHOOL)'!S452</f>
        <v>0</v>
      </c>
      <c r="AJ211" s="742" t="str">
        <f t="shared" si="58"/>
        <v>0.0%</v>
      </c>
      <c r="AK211" s="993">
        <f>E211*'PRESENT RATES'!T452</f>
        <v>0</v>
      </c>
      <c r="AL211" s="112">
        <f>E211*'PROPOSED RATES (SCHOOL)'!T452</f>
        <v>0</v>
      </c>
      <c r="AM211" s="742" t="str">
        <f t="shared" si="46"/>
        <v>0.0%</v>
      </c>
      <c r="AN211" s="756">
        <f>E211*'PRESENT RATES'!U452</f>
        <v>0</v>
      </c>
      <c r="AO211" s="250">
        <f>E211*'PROPOSED RATES (SCHOOL)'!U452</f>
        <v>0</v>
      </c>
      <c r="AP211" s="742" t="str">
        <f t="shared" si="59"/>
        <v>0.0%</v>
      </c>
      <c r="AQ211" s="463"/>
      <c r="AR211" s="225">
        <f t="shared" si="47"/>
        <v>199</v>
      </c>
    </row>
    <row r="212" spans="1:44">
      <c r="A212" s="225">
        <f t="shared" si="49"/>
        <v>200</v>
      </c>
      <c r="B212" s="225"/>
      <c r="C212" s="787">
        <f>'LIGHTING MC'!C211</f>
        <v>250</v>
      </c>
      <c r="D212" s="768">
        <f>'LIGHTING MC'!D211</f>
        <v>21040</v>
      </c>
      <c r="E212" s="773">
        <f>'LIGHTING MC (SCHOOL)'!E211</f>
        <v>0</v>
      </c>
      <c r="F212" s="773">
        <f>'LIGHTING MC (SCHOOL)'!F211</f>
        <v>0</v>
      </c>
      <c r="G212" s="741">
        <f>E212*'PRESENT RATES'!I453</f>
        <v>0</v>
      </c>
      <c r="H212" s="253">
        <f>E212*'PROPOSED RATES (SCHOOL)'!I453</f>
        <v>0</v>
      </c>
      <c r="I212" s="742" t="str">
        <f t="shared" si="50"/>
        <v>0.0%</v>
      </c>
      <c r="J212" s="750">
        <f>E212*'PRESENT RATES'!J453</f>
        <v>0</v>
      </c>
      <c r="K212" s="253">
        <f>E212*'PROPOSED RATES'!J453</f>
        <v>0</v>
      </c>
      <c r="L212" s="742" t="str">
        <f t="shared" si="51"/>
        <v>0.0%</v>
      </c>
      <c r="M212" s="741">
        <f>E212*'PRESENT RATES'!K453</f>
        <v>0</v>
      </c>
      <c r="N212" s="253">
        <f>E212*'PROPOSED RATES (SCHOOL)'!K453</f>
        <v>0</v>
      </c>
      <c r="O212" s="742" t="str">
        <f t="shared" si="52"/>
        <v>0.0%</v>
      </c>
      <c r="P212" s="995">
        <f>E212*'PRESENT RATES'!L453</f>
        <v>0</v>
      </c>
      <c r="Q212" s="996">
        <f>E212*'PROPOSED RATES (SCHOOL)'!L453</f>
        <v>0</v>
      </c>
      <c r="R212" s="742" t="str">
        <f t="shared" si="53"/>
        <v>0.0%</v>
      </c>
      <c r="S212" s="741">
        <f>E212*'PRESENT RATES'!M453</f>
        <v>0</v>
      </c>
      <c r="T212" s="253">
        <f>E212*'PROPOSED RATES (SCHOOL)'!M453</f>
        <v>0</v>
      </c>
      <c r="U212" s="742" t="str">
        <f t="shared" si="60"/>
        <v>0.0%</v>
      </c>
      <c r="V212" s="741">
        <f>E212*'PRESENT RATES'!N453</f>
        <v>0</v>
      </c>
      <c r="W212" s="253">
        <f>E212*'PROPOSED RATES (SCHOOL)'!N453</f>
        <v>0</v>
      </c>
      <c r="X212" s="742" t="str">
        <f t="shared" si="54"/>
        <v>0.0%</v>
      </c>
      <c r="Y212" s="741">
        <f>E212*'PRESENT RATES'!O453</f>
        <v>0</v>
      </c>
      <c r="Z212" s="253">
        <f>E212*'PROPOSED RATES (SCHOOL)'!O453</f>
        <v>0</v>
      </c>
      <c r="AA212" s="742" t="str">
        <f t="shared" si="55"/>
        <v>0.0%</v>
      </c>
      <c r="AB212" s="741">
        <f>E212*'PRESENT RATES'!Q453</f>
        <v>0</v>
      </c>
      <c r="AC212" s="250">
        <f>E212*'PROPOSED RATES (SCHOOL)'!Q453</f>
        <v>0</v>
      </c>
      <c r="AD212" s="742" t="str">
        <f t="shared" si="56"/>
        <v>0.0%</v>
      </c>
      <c r="AE212" s="756">
        <f>E212*'PRESENT RATES'!R453</f>
        <v>0</v>
      </c>
      <c r="AF212" s="250">
        <f>E212*'PROPOSED RATES (SCHOOL)'!R453</f>
        <v>0</v>
      </c>
      <c r="AG212" s="742" t="str">
        <f t="shared" si="57"/>
        <v>0.0%</v>
      </c>
      <c r="AH212" s="756">
        <f>E212*'PRESENT RATES'!S453</f>
        <v>0</v>
      </c>
      <c r="AI212" s="250">
        <f>E212*'PROPOSED RATES (SCHOOL)'!S453</f>
        <v>0</v>
      </c>
      <c r="AJ212" s="742" t="str">
        <f t="shared" si="58"/>
        <v>0.0%</v>
      </c>
      <c r="AK212" s="993">
        <f>E212*'PRESENT RATES'!T453</f>
        <v>0</v>
      </c>
      <c r="AL212" s="112">
        <f>E212*'PROPOSED RATES (SCHOOL)'!T453</f>
        <v>0</v>
      </c>
      <c r="AM212" s="742" t="str">
        <f t="shared" si="46"/>
        <v>0.0%</v>
      </c>
      <c r="AN212" s="756">
        <f>E212*'PRESENT RATES'!U453</f>
        <v>0</v>
      </c>
      <c r="AO212" s="250">
        <f>E212*'PROPOSED RATES (SCHOOL)'!U453</f>
        <v>0</v>
      </c>
      <c r="AP212" s="742" t="str">
        <f t="shared" si="59"/>
        <v>0.0%</v>
      </c>
      <c r="AQ212" s="463"/>
      <c r="AR212" s="225">
        <f t="shared" si="47"/>
        <v>200</v>
      </c>
    </row>
    <row r="213" spans="1:44">
      <c r="A213" s="225">
        <f t="shared" si="49"/>
        <v>201</v>
      </c>
      <c r="B213" s="225"/>
      <c r="C213" s="787">
        <f>'LIGHTING MC'!C212</f>
        <v>300</v>
      </c>
      <c r="D213" s="768">
        <f>'LIGHTING MC'!D212</f>
        <v>24480</v>
      </c>
      <c r="E213" s="773">
        <f>'LIGHTING MC (SCHOOL)'!E212</f>
        <v>0</v>
      </c>
      <c r="F213" s="773">
        <f>'LIGHTING MC (SCHOOL)'!F212</f>
        <v>0</v>
      </c>
      <c r="G213" s="741">
        <f>E213*'PRESENT RATES'!I454</f>
        <v>0</v>
      </c>
      <c r="H213" s="253">
        <f>E213*'PROPOSED RATES (SCHOOL)'!I454</f>
        <v>0</v>
      </c>
      <c r="I213" s="742" t="str">
        <f t="shared" si="50"/>
        <v>0.0%</v>
      </c>
      <c r="J213" s="750">
        <f>E213*'PRESENT RATES'!J454</f>
        <v>0</v>
      </c>
      <c r="K213" s="253">
        <f>E213*'PROPOSED RATES'!J454</f>
        <v>0</v>
      </c>
      <c r="L213" s="742" t="str">
        <f t="shared" si="51"/>
        <v>0.0%</v>
      </c>
      <c r="M213" s="741">
        <f>E213*'PRESENT RATES'!K454</f>
        <v>0</v>
      </c>
      <c r="N213" s="253">
        <f>E213*'PROPOSED RATES (SCHOOL)'!K454</f>
        <v>0</v>
      </c>
      <c r="O213" s="742" t="str">
        <f t="shared" si="52"/>
        <v>0.0%</v>
      </c>
      <c r="P213" s="995">
        <f>E213*'PRESENT RATES'!L454</f>
        <v>0</v>
      </c>
      <c r="Q213" s="996">
        <f>E213*'PROPOSED RATES (SCHOOL)'!L454</f>
        <v>0</v>
      </c>
      <c r="R213" s="742" t="str">
        <f t="shared" si="53"/>
        <v>0.0%</v>
      </c>
      <c r="S213" s="741">
        <f>E213*'PRESENT RATES'!M454</f>
        <v>0</v>
      </c>
      <c r="T213" s="253">
        <f>E213*'PROPOSED RATES (SCHOOL)'!M454</f>
        <v>0</v>
      </c>
      <c r="U213" s="742" t="str">
        <f t="shared" si="60"/>
        <v>0.0%</v>
      </c>
      <c r="V213" s="741">
        <f>E213*'PRESENT RATES'!N454</f>
        <v>0</v>
      </c>
      <c r="W213" s="253">
        <f>E213*'PROPOSED RATES (SCHOOL)'!N454</f>
        <v>0</v>
      </c>
      <c r="X213" s="742" t="str">
        <f t="shared" si="54"/>
        <v>0.0%</v>
      </c>
      <c r="Y213" s="741">
        <f>E213*'PRESENT RATES'!O454</f>
        <v>0</v>
      </c>
      <c r="Z213" s="253">
        <f>E213*'PROPOSED RATES (SCHOOL)'!O454</f>
        <v>0</v>
      </c>
      <c r="AA213" s="742" t="str">
        <f t="shared" si="55"/>
        <v>0.0%</v>
      </c>
      <c r="AB213" s="741">
        <f>E213*'PRESENT RATES'!Q454</f>
        <v>0</v>
      </c>
      <c r="AC213" s="250">
        <f>E213*'PROPOSED RATES (SCHOOL)'!Q454</f>
        <v>0</v>
      </c>
      <c r="AD213" s="742" t="str">
        <f t="shared" si="56"/>
        <v>0.0%</v>
      </c>
      <c r="AE213" s="756">
        <f>E213*'PRESENT RATES'!R454</f>
        <v>0</v>
      </c>
      <c r="AF213" s="250">
        <f>E213*'PROPOSED RATES (SCHOOL)'!R454</f>
        <v>0</v>
      </c>
      <c r="AG213" s="742" t="str">
        <f t="shared" si="57"/>
        <v>0.0%</v>
      </c>
      <c r="AH213" s="756">
        <f>E213*'PRESENT RATES'!S454</f>
        <v>0</v>
      </c>
      <c r="AI213" s="250">
        <f>E213*'PROPOSED RATES (SCHOOL)'!S454</f>
        <v>0</v>
      </c>
      <c r="AJ213" s="742" t="str">
        <f t="shared" si="58"/>
        <v>0.0%</v>
      </c>
      <c r="AK213" s="993">
        <f>E213*'PRESENT RATES'!T454</f>
        <v>0</v>
      </c>
      <c r="AL213" s="112">
        <f>E213*'PROPOSED RATES (SCHOOL)'!T454</f>
        <v>0</v>
      </c>
      <c r="AM213" s="742" t="str">
        <f t="shared" si="46"/>
        <v>0.0%</v>
      </c>
      <c r="AN213" s="756">
        <f>E213*'PRESENT RATES'!U454</f>
        <v>0</v>
      </c>
      <c r="AO213" s="250">
        <f>E213*'PROPOSED RATES (SCHOOL)'!U454</f>
        <v>0</v>
      </c>
      <c r="AP213" s="742" t="str">
        <f t="shared" si="59"/>
        <v>0.0%</v>
      </c>
      <c r="AQ213" s="463"/>
      <c r="AR213" s="225">
        <f t="shared" si="47"/>
        <v>201</v>
      </c>
    </row>
    <row r="214" spans="1:44">
      <c r="A214" s="225">
        <f t="shared" si="49"/>
        <v>202</v>
      </c>
      <c r="B214" s="225"/>
      <c r="C214" s="787">
        <f>'LIGHTING MC'!C213</f>
        <v>400</v>
      </c>
      <c r="D214" s="768">
        <f>'LIGHTING MC'!D213</f>
        <v>32640</v>
      </c>
      <c r="E214" s="773">
        <f>'LIGHTING MC (SCHOOL)'!E213</f>
        <v>0</v>
      </c>
      <c r="F214" s="773">
        <f>'LIGHTING MC (SCHOOL)'!F213</f>
        <v>0</v>
      </c>
      <c r="G214" s="741">
        <f>E214*'PRESENT RATES'!I455</f>
        <v>0</v>
      </c>
      <c r="H214" s="253">
        <f>E214*'PROPOSED RATES (SCHOOL)'!I455</f>
        <v>0</v>
      </c>
      <c r="I214" s="742" t="str">
        <f t="shared" si="50"/>
        <v>0.0%</v>
      </c>
      <c r="J214" s="750">
        <f>E214*'PRESENT RATES'!J455</f>
        <v>0</v>
      </c>
      <c r="K214" s="253">
        <f>E214*'PROPOSED RATES'!J455</f>
        <v>0</v>
      </c>
      <c r="L214" s="742" t="str">
        <f t="shared" si="51"/>
        <v>0.0%</v>
      </c>
      <c r="M214" s="741">
        <f>E214*'PRESENT RATES'!K455</f>
        <v>0</v>
      </c>
      <c r="N214" s="253">
        <f>E214*'PROPOSED RATES (SCHOOL)'!K455</f>
        <v>0</v>
      </c>
      <c r="O214" s="742" t="str">
        <f t="shared" si="52"/>
        <v>0.0%</v>
      </c>
      <c r="P214" s="995">
        <f>E214*'PRESENT RATES'!L455</f>
        <v>0</v>
      </c>
      <c r="Q214" s="996">
        <f>E214*'PROPOSED RATES (SCHOOL)'!L455</f>
        <v>0</v>
      </c>
      <c r="R214" s="742" t="str">
        <f t="shared" si="53"/>
        <v>0.0%</v>
      </c>
      <c r="S214" s="741">
        <f>E214*'PRESENT RATES'!M455</f>
        <v>0</v>
      </c>
      <c r="T214" s="253">
        <f>E214*'PROPOSED RATES (SCHOOL)'!M455</f>
        <v>0</v>
      </c>
      <c r="U214" s="742" t="str">
        <f t="shared" si="60"/>
        <v>0.0%</v>
      </c>
      <c r="V214" s="741">
        <f>E214*'PRESENT RATES'!N455</f>
        <v>0</v>
      </c>
      <c r="W214" s="253">
        <f>E214*'PROPOSED RATES (SCHOOL)'!N455</f>
        <v>0</v>
      </c>
      <c r="X214" s="742" t="str">
        <f t="shared" si="54"/>
        <v>0.0%</v>
      </c>
      <c r="Y214" s="741">
        <f>E214*'PRESENT RATES'!O455</f>
        <v>0</v>
      </c>
      <c r="Z214" s="253">
        <f>E214*'PROPOSED RATES (SCHOOL)'!O455</f>
        <v>0</v>
      </c>
      <c r="AA214" s="742" t="str">
        <f t="shared" si="55"/>
        <v>0.0%</v>
      </c>
      <c r="AB214" s="741">
        <f>E214*'PRESENT RATES'!Q455</f>
        <v>0</v>
      </c>
      <c r="AC214" s="250">
        <f>E214*'PROPOSED RATES (SCHOOL)'!Q455</f>
        <v>0</v>
      </c>
      <c r="AD214" s="742" t="str">
        <f t="shared" si="56"/>
        <v>0.0%</v>
      </c>
      <c r="AE214" s="756">
        <f>E214*'PRESENT RATES'!R455</f>
        <v>0</v>
      </c>
      <c r="AF214" s="250">
        <f>E214*'PROPOSED RATES (SCHOOL)'!R455</f>
        <v>0</v>
      </c>
      <c r="AG214" s="742" t="str">
        <f t="shared" si="57"/>
        <v>0.0%</v>
      </c>
      <c r="AH214" s="756">
        <f>E214*'PRESENT RATES'!S455</f>
        <v>0</v>
      </c>
      <c r="AI214" s="250">
        <f>E214*'PROPOSED RATES (SCHOOL)'!S455</f>
        <v>0</v>
      </c>
      <c r="AJ214" s="742" t="str">
        <f t="shared" si="58"/>
        <v>0.0%</v>
      </c>
      <c r="AK214" s="993">
        <f>E214*'PRESENT RATES'!T455</f>
        <v>0</v>
      </c>
      <c r="AL214" s="112">
        <f>E214*'PROPOSED RATES (SCHOOL)'!T455</f>
        <v>0</v>
      </c>
      <c r="AM214" s="742" t="str">
        <f t="shared" si="46"/>
        <v>0.0%</v>
      </c>
      <c r="AN214" s="756">
        <f>E214*'PRESENT RATES'!U455</f>
        <v>0</v>
      </c>
      <c r="AO214" s="250">
        <f>E214*'PROPOSED RATES (SCHOOL)'!U455</f>
        <v>0</v>
      </c>
      <c r="AP214" s="742" t="str">
        <f t="shared" si="59"/>
        <v>0.0%</v>
      </c>
      <c r="AQ214" s="463"/>
      <c r="AR214" s="225">
        <f t="shared" si="47"/>
        <v>202</v>
      </c>
    </row>
    <row r="215" spans="1:44" s="29" customFormat="1">
      <c r="A215" s="573">
        <f t="shared" si="49"/>
        <v>203</v>
      </c>
      <c r="B215" s="378"/>
      <c r="C215" s="791" t="s">
        <v>473</v>
      </c>
      <c r="D215" s="768"/>
      <c r="E215" s="773"/>
      <c r="F215" s="773"/>
      <c r="G215" s="741"/>
      <c r="H215" s="253"/>
      <c r="I215" s="742"/>
      <c r="J215" s="750"/>
      <c r="K215" s="253"/>
      <c r="L215" s="742"/>
      <c r="M215" s="741"/>
      <c r="N215" s="253"/>
      <c r="O215" s="742"/>
      <c r="P215" s="995"/>
      <c r="Q215" s="996"/>
      <c r="R215" s="742"/>
      <c r="S215" s="741"/>
      <c r="T215" s="253"/>
      <c r="U215" s="742"/>
      <c r="V215" s="741"/>
      <c r="W215" s="253"/>
      <c r="X215" s="742"/>
      <c r="Y215" s="741"/>
      <c r="Z215" s="253"/>
      <c r="AA215" s="742"/>
      <c r="AB215" s="741"/>
      <c r="AC215" s="250"/>
      <c r="AD215" s="742"/>
      <c r="AE215" s="756"/>
      <c r="AF215" s="250"/>
      <c r="AG215" s="742"/>
      <c r="AH215" s="756"/>
      <c r="AI215" s="250"/>
      <c r="AJ215" s="742"/>
      <c r="AK215" s="993"/>
      <c r="AL215" s="112"/>
      <c r="AM215" s="742"/>
      <c r="AN215" s="756"/>
      <c r="AO215" s="250"/>
      <c r="AP215" s="742"/>
      <c r="AQ215" s="204"/>
      <c r="AR215" s="225">
        <f t="shared" si="47"/>
        <v>203</v>
      </c>
    </row>
    <row r="216" spans="1:44">
      <c r="A216" s="573">
        <f t="shared" si="49"/>
        <v>204</v>
      </c>
      <c r="B216" s="225"/>
      <c r="C216" s="804">
        <f>'LIGHTING MC'!C215</f>
        <v>2.5</v>
      </c>
      <c r="D216" s="768"/>
      <c r="E216" s="773">
        <f>'LIGHTING MC (SCHOOL)'!E215</f>
        <v>0</v>
      </c>
      <c r="F216" s="773">
        <f>'LIGHTING MC (SCHOOL)'!F215</f>
        <v>0</v>
      </c>
      <c r="G216" s="741">
        <f>E216*'PRESENT RATES'!I457</f>
        <v>0</v>
      </c>
      <c r="H216" s="253">
        <f>E216*'PROPOSED RATES (SCHOOL)'!I457</f>
        <v>0</v>
      </c>
      <c r="I216" s="742" t="str">
        <f t="shared" si="50"/>
        <v>0.0%</v>
      </c>
      <c r="J216" s="750">
        <f>E216*'PRESENT RATES'!J457</f>
        <v>0</v>
      </c>
      <c r="K216" s="253">
        <f>E216*'PROPOSED RATES'!J457</f>
        <v>0</v>
      </c>
      <c r="L216" s="742" t="str">
        <f t="shared" si="51"/>
        <v>0.0%</v>
      </c>
      <c r="M216" s="741">
        <f>E216*'PRESENT RATES'!K457</f>
        <v>0</v>
      </c>
      <c r="N216" s="253">
        <f>E216*'PROPOSED RATES (SCHOOL)'!K457</f>
        <v>0</v>
      </c>
      <c r="O216" s="742" t="str">
        <f t="shared" si="52"/>
        <v>0.0%</v>
      </c>
      <c r="P216" s="995">
        <f>E216*'PRESENT RATES'!L457</f>
        <v>0</v>
      </c>
      <c r="Q216" s="996">
        <f>E216*'PROPOSED RATES (SCHOOL)'!L457</f>
        <v>0</v>
      </c>
      <c r="R216" s="742" t="str">
        <f t="shared" si="53"/>
        <v>0.0%</v>
      </c>
      <c r="S216" s="741">
        <f>E216*'PRESENT RATES'!M457</f>
        <v>0</v>
      </c>
      <c r="T216" s="253">
        <f>E216*'PROPOSED RATES (SCHOOL)'!M457</f>
        <v>0</v>
      </c>
      <c r="U216" s="742" t="str">
        <f t="shared" si="60"/>
        <v>0.0%</v>
      </c>
      <c r="V216" s="741">
        <f>E216*'PRESENT RATES'!N457</f>
        <v>0</v>
      </c>
      <c r="W216" s="253">
        <f>E216*'PROPOSED RATES (SCHOOL)'!N457</f>
        <v>0</v>
      </c>
      <c r="X216" s="742" t="str">
        <f t="shared" si="54"/>
        <v>0.0%</v>
      </c>
      <c r="Y216" s="741">
        <f>E216*'PRESENT RATES'!O457</f>
        <v>0</v>
      </c>
      <c r="Z216" s="253">
        <f>E216*'PROPOSED RATES (SCHOOL)'!O457</f>
        <v>0</v>
      </c>
      <c r="AA216" s="742" t="str">
        <f t="shared" si="55"/>
        <v>0.0%</v>
      </c>
      <c r="AB216" s="741">
        <f>E216*'PRESENT RATES'!Q457</f>
        <v>0</v>
      </c>
      <c r="AC216" s="250">
        <f>E216*'PROPOSED RATES (SCHOOL)'!Q457</f>
        <v>0</v>
      </c>
      <c r="AD216" s="742" t="str">
        <f t="shared" si="56"/>
        <v>0.0%</v>
      </c>
      <c r="AE216" s="756">
        <f>E216*'PRESENT RATES'!R457</f>
        <v>0</v>
      </c>
      <c r="AF216" s="250">
        <f>E216*'PROPOSED RATES (SCHOOL)'!R457</f>
        <v>0</v>
      </c>
      <c r="AG216" s="742" t="str">
        <f t="shared" si="57"/>
        <v>0.0%</v>
      </c>
      <c r="AH216" s="756">
        <f>E216*'PRESENT RATES'!S457</f>
        <v>0</v>
      </c>
      <c r="AI216" s="250">
        <f>E216*'PROPOSED RATES (SCHOOL)'!S457</f>
        <v>0</v>
      </c>
      <c r="AJ216" s="742" t="str">
        <f t="shared" si="58"/>
        <v>0.0%</v>
      </c>
      <c r="AK216" s="993">
        <f>E216*'PRESENT RATES'!T457</f>
        <v>0</v>
      </c>
      <c r="AL216" s="112">
        <f>E216*'PROPOSED RATES (SCHOOL)'!T457</f>
        <v>0</v>
      </c>
      <c r="AM216" s="742" t="str">
        <f t="shared" si="46"/>
        <v>0.0%</v>
      </c>
      <c r="AN216" s="756">
        <f>E216*'PRESENT RATES'!U457</f>
        <v>0</v>
      </c>
      <c r="AO216" s="250">
        <f>E216*'PROPOSED RATES (SCHOOL)'!U457</f>
        <v>0</v>
      </c>
      <c r="AP216" s="742" t="str">
        <f t="shared" si="59"/>
        <v>0.0%</v>
      </c>
      <c r="AQ216" s="463"/>
      <c r="AR216" s="225">
        <f t="shared" si="47"/>
        <v>204</v>
      </c>
    </row>
    <row r="217" spans="1:44">
      <c r="A217" s="573">
        <f t="shared" si="49"/>
        <v>205</v>
      </c>
      <c r="B217" s="225"/>
      <c r="C217" s="804">
        <f>'LIGHTING MC'!C216</f>
        <v>7.5</v>
      </c>
      <c r="D217" s="768"/>
      <c r="E217" s="773">
        <f>'LIGHTING MC (SCHOOL)'!E216</f>
        <v>0</v>
      </c>
      <c r="F217" s="773">
        <f>'LIGHTING MC (SCHOOL)'!F216</f>
        <v>0</v>
      </c>
      <c r="G217" s="741">
        <f>E217*'PRESENT RATES'!I458</f>
        <v>0</v>
      </c>
      <c r="H217" s="253">
        <f>E217*'PROPOSED RATES (SCHOOL)'!I458</f>
        <v>0</v>
      </c>
      <c r="I217" s="742" t="str">
        <f t="shared" si="50"/>
        <v>0.0%</v>
      </c>
      <c r="J217" s="750">
        <f>E217*'PRESENT RATES'!J458</f>
        <v>0</v>
      </c>
      <c r="K217" s="253">
        <f>E217*'PROPOSED RATES'!J458</f>
        <v>0</v>
      </c>
      <c r="L217" s="742" t="str">
        <f t="shared" si="51"/>
        <v>0.0%</v>
      </c>
      <c r="M217" s="741">
        <f>E217*'PRESENT RATES'!K458</f>
        <v>0</v>
      </c>
      <c r="N217" s="253">
        <f>E217*'PROPOSED RATES (SCHOOL)'!K458</f>
        <v>0</v>
      </c>
      <c r="O217" s="742" t="str">
        <f t="shared" si="52"/>
        <v>0.0%</v>
      </c>
      <c r="P217" s="995">
        <f>E217*'PRESENT RATES'!L458</f>
        <v>0</v>
      </c>
      <c r="Q217" s="996">
        <f>E217*'PROPOSED RATES (SCHOOL)'!L458</f>
        <v>0</v>
      </c>
      <c r="R217" s="742" t="str">
        <f t="shared" si="53"/>
        <v>0.0%</v>
      </c>
      <c r="S217" s="741">
        <f>E217*'PRESENT RATES'!M458</f>
        <v>0</v>
      </c>
      <c r="T217" s="253">
        <f>E217*'PROPOSED RATES (SCHOOL)'!M458</f>
        <v>0</v>
      </c>
      <c r="U217" s="742" t="str">
        <f t="shared" si="60"/>
        <v>0.0%</v>
      </c>
      <c r="V217" s="741">
        <f>E217*'PRESENT RATES'!N458</f>
        <v>0</v>
      </c>
      <c r="W217" s="253">
        <f>E217*'PROPOSED RATES (SCHOOL)'!N458</f>
        <v>0</v>
      </c>
      <c r="X217" s="742" t="str">
        <f t="shared" si="54"/>
        <v>0.0%</v>
      </c>
      <c r="Y217" s="741">
        <f>E217*'PRESENT RATES'!O458</f>
        <v>0</v>
      </c>
      <c r="Z217" s="253">
        <f>E217*'PROPOSED RATES (SCHOOL)'!O458</f>
        <v>0</v>
      </c>
      <c r="AA217" s="742" t="str">
        <f t="shared" si="55"/>
        <v>0.0%</v>
      </c>
      <c r="AB217" s="741">
        <f>E217*'PRESENT RATES'!Q458</f>
        <v>0</v>
      </c>
      <c r="AC217" s="250">
        <f>E217*'PROPOSED RATES (SCHOOL)'!Q458</f>
        <v>0</v>
      </c>
      <c r="AD217" s="742" t="str">
        <f t="shared" si="56"/>
        <v>0.0%</v>
      </c>
      <c r="AE217" s="756">
        <f>E217*'PRESENT RATES'!R458</f>
        <v>0</v>
      </c>
      <c r="AF217" s="250">
        <f>E217*'PROPOSED RATES (SCHOOL)'!R458</f>
        <v>0</v>
      </c>
      <c r="AG217" s="742" t="str">
        <f t="shared" si="57"/>
        <v>0.0%</v>
      </c>
      <c r="AH217" s="756">
        <f>E217*'PRESENT RATES'!S458</f>
        <v>0</v>
      </c>
      <c r="AI217" s="250">
        <f>E217*'PROPOSED RATES (SCHOOL)'!S458</f>
        <v>0</v>
      </c>
      <c r="AJ217" s="742" t="str">
        <f t="shared" si="58"/>
        <v>0.0%</v>
      </c>
      <c r="AK217" s="993">
        <f>E217*'PRESENT RATES'!T458</f>
        <v>0</v>
      </c>
      <c r="AL217" s="112">
        <f>E217*'PROPOSED RATES (SCHOOL)'!T458</f>
        <v>0</v>
      </c>
      <c r="AM217" s="742" t="str">
        <f t="shared" si="46"/>
        <v>0.0%</v>
      </c>
      <c r="AN217" s="756">
        <f>E217*'PRESENT RATES'!U458</f>
        <v>0</v>
      </c>
      <c r="AO217" s="250">
        <f>E217*'PROPOSED RATES (SCHOOL)'!U458</f>
        <v>0</v>
      </c>
      <c r="AP217" s="742" t="str">
        <f t="shared" si="59"/>
        <v>0.0%</v>
      </c>
      <c r="AQ217" s="463"/>
      <c r="AR217" s="225">
        <f t="shared" si="47"/>
        <v>205</v>
      </c>
    </row>
    <row r="218" spans="1:44">
      <c r="A218" s="573">
        <f t="shared" si="49"/>
        <v>206</v>
      </c>
      <c r="B218" s="225"/>
      <c r="C218" s="804">
        <f>'LIGHTING MC'!C217</f>
        <v>12.5</v>
      </c>
      <c r="D218" s="768"/>
      <c r="E218" s="773">
        <f>'LIGHTING MC (SCHOOL)'!E217</f>
        <v>0</v>
      </c>
      <c r="F218" s="773">
        <f>'LIGHTING MC (SCHOOL)'!F217</f>
        <v>0</v>
      </c>
      <c r="G218" s="741">
        <f>E218*'PRESENT RATES'!I459</f>
        <v>0</v>
      </c>
      <c r="H218" s="253">
        <f>E218*'PROPOSED RATES (SCHOOL)'!I459</f>
        <v>0</v>
      </c>
      <c r="I218" s="742" t="str">
        <f t="shared" si="50"/>
        <v>0.0%</v>
      </c>
      <c r="J218" s="750">
        <f>E218*'PRESENT RATES'!J459</f>
        <v>0</v>
      </c>
      <c r="K218" s="253">
        <f>E218*'PROPOSED RATES'!J459</f>
        <v>0</v>
      </c>
      <c r="L218" s="742" t="str">
        <f t="shared" si="51"/>
        <v>0.0%</v>
      </c>
      <c r="M218" s="741">
        <f>E218*'PRESENT RATES'!K459</f>
        <v>0</v>
      </c>
      <c r="N218" s="253">
        <f>E218*'PROPOSED RATES (SCHOOL)'!K459</f>
        <v>0</v>
      </c>
      <c r="O218" s="742" t="str">
        <f t="shared" si="52"/>
        <v>0.0%</v>
      </c>
      <c r="P218" s="995">
        <f>E218*'PRESENT RATES'!L459</f>
        <v>0</v>
      </c>
      <c r="Q218" s="996">
        <f>E218*'PROPOSED RATES (SCHOOL)'!L459</f>
        <v>0</v>
      </c>
      <c r="R218" s="742" t="str">
        <f t="shared" si="53"/>
        <v>0.0%</v>
      </c>
      <c r="S218" s="741">
        <f>E218*'PRESENT RATES'!M459</f>
        <v>0</v>
      </c>
      <c r="T218" s="253">
        <f>E218*'PROPOSED RATES (SCHOOL)'!M459</f>
        <v>0</v>
      </c>
      <c r="U218" s="742" t="str">
        <f t="shared" si="60"/>
        <v>0.0%</v>
      </c>
      <c r="V218" s="741">
        <f>E218*'PRESENT RATES'!N459</f>
        <v>0</v>
      </c>
      <c r="W218" s="253">
        <f>E218*'PROPOSED RATES (SCHOOL)'!N459</f>
        <v>0</v>
      </c>
      <c r="X218" s="742" t="str">
        <f t="shared" si="54"/>
        <v>0.0%</v>
      </c>
      <c r="Y218" s="741">
        <f>E218*'PRESENT RATES'!O459</f>
        <v>0</v>
      </c>
      <c r="Z218" s="253">
        <f>E218*'PROPOSED RATES (SCHOOL)'!O459</f>
        <v>0</v>
      </c>
      <c r="AA218" s="742" t="str">
        <f t="shared" si="55"/>
        <v>0.0%</v>
      </c>
      <c r="AB218" s="741">
        <f>E218*'PRESENT RATES'!Q459</f>
        <v>0</v>
      </c>
      <c r="AC218" s="250">
        <f>E218*'PROPOSED RATES (SCHOOL)'!Q459</f>
        <v>0</v>
      </c>
      <c r="AD218" s="742" t="str">
        <f t="shared" si="56"/>
        <v>0.0%</v>
      </c>
      <c r="AE218" s="756">
        <f>E218*'PRESENT RATES'!R459</f>
        <v>0</v>
      </c>
      <c r="AF218" s="250">
        <f>E218*'PROPOSED RATES (SCHOOL)'!R459</f>
        <v>0</v>
      </c>
      <c r="AG218" s="742" t="str">
        <f t="shared" si="57"/>
        <v>0.0%</v>
      </c>
      <c r="AH218" s="756">
        <f>E218*'PRESENT RATES'!S459</f>
        <v>0</v>
      </c>
      <c r="AI218" s="250">
        <f>E218*'PROPOSED RATES (SCHOOL)'!S459</f>
        <v>0</v>
      </c>
      <c r="AJ218" s="742" t="str">
        <f t="shared" si="58"/>
        <v>0.0%</v>
      </c>
      <c r="AK218" s="993">
        <f>E218*'PRESENT RATES'!T459</f>
        <v>0</v>
      </c>
      <c r="AL218" s="112">
        <f>E218*'PROPOSED RATES (SCHOOL)'!T459</f>
        <v>0</v>
      </c>
      <c r="AM218" s="742" t="str">
        <f t="shared" si="46"/>
        <v>0.0%</v>
      </c>
      <c r="AN218" s="756">
        <f>E218*'PRESENT RATES'!U459</f>
        <v>0</v>
      </c>
      <c r="AO218" s="250">
        <f>E218*'PROPOSED RATES (SCHOOL)'!U459</f>
        <v>0</v>
      </c>
      <c r="AP218" s="742" t="str">
        <f t="shared" si="59"/>
        <v>0.0%</v>
      </c>
      <c r="AQ218" s="463"/>
      <c r="AR218" s="225">
        <f t="shared" si="47"/>
        <v>206</v>
      </c>
    </row>
    <row r="219" spans="1:44">
      <c r="A219" s="573">
        <f t="shared" si="49"/>
        <v>207</v>
      </c>
      <c r="B219" s="225"/>
      <c r="C219" s="804">
        <f>'LIGHTING MC'!C218</f>
        <v>17.5</v>
      </c>
      <c r="D219" s="768"/>
      <c r="E219" s="773">
        <f>'LIGHTING MC (SCHOOL)'!E218</f>
        <v>0</v>
      </c>
      <c r="F219" s="773">
        <f>'LIGHTING MC (SCHOOL)'!F218</f>
        <v>0</v>
      </c>
      <c r="G219" s="741">
        <f>E219*'PRESENT RATES'!I460</f>
        <v>0</v>
      </c>
      <c r="H219" s="253">
        <f>E219*'PROPOSED RATES (SCHOOL)'!I460</f>
        <v>0</v>
      </c>
      <c r="I219" s="742" t="str">
        <f t="shared" si="50"/>
        <v>0.0%</v>
      </c>
      <c r="J219" s="750">
        <f>E219*'PRESENT RATES'!J460</f>
        <v>0</v>
      </c>
      <c r="K219" s="253">
        <f>E219*'PROPOSED RATES'!J460</f>
        <v>0</v>
      </c>
      <c r="L219" s="742" t="str">
        <f t="shared" si="51"/>
        <v>0.0%</v>
      </c>
      <c r="M219" s="741">
        <f>E219*'PRESENT RATES'!K460</f>
        <v>0</v>
      </c>
      <c r="N219" s="253">
        <f>E219*'PROPOSED RATES (SCHOOL)'!K460</f>
        <v>0</v>
      </c>
      <c r="O219" s="742" t="str">
        <f t="shared" si="52"/>
        <v>0.0%</v>
      </c>
      <c r="P219" s="995">
        <f>E219*'PRESENT RATES'!L460</f>
        <v>0</v>
      </c>
      <c r="Q219" s="996">
        <f>E219*'PROPOSED RATES (SCHOOL)'!L460</f>
        <v>0</v>
      </c>
      <c r="R219" s="742" t="str">
        <f t="shared" si="53"/>
        <v>0.0%</v>
      </c>
      <c r="S219" s="741">
        <f>E219*'PRESENT RATES'!M460</f>
        <v>0</v>
      </c>
      <c r="T219" s="253">
        <f>E219*'PROPOSED RATES (SCHOOL)'!M460</f>
        <v>0</v>
      </c>
      <c r="U219" s="742" t="str">
        <f t="shared" si="60"/>
        <v>0.0%</v>
      </c>
      <c r="V219" s="741">
        <f>E219*'PRESENT RATES'!N460</f>
        <v>0</v>
      </c>
      <c r="W219" s="253">
        <f>E219*'PROPOSED RATES (SCHOOL)'!N460</f>
        <v>0</v>
      </c>
      <c r="X219" s="742" t="str">
        <f t="shared" si="54"/>
        <v>0.0%</v>
      </c>
      <c r="Y219" s="741">
        <f>E219*'PRESENT RATES'!O460</f>
        <v>0</v>
      </c>
      <c r="Z219" s="253">
        <f>E219*'PROPOSED RATES (SCHOOL)'!O460</f>
        <v>0</v>
      </c>
      <c r="AA219" s="742" t="str">
        <f t="shared" si="55"/>
        <v>0.0%</v>
      </c>
      <c r="AB219" s="741">
        <f>E219*'PRESENT RATES'!Q460</f>
        <v>0</v>
      </c>
      <c r="AC219" s="250">
        <f>E219*'PROPOSED RATES (SCHOOL)'!Q460</f>
        <v>0</v>
      </c>
      <c r="AD219" s="742" t="str">
        <f t="shared" si="56"/>
        <v>0.0%</v>
      </c>
      <c r="AE219" s="756">
        <f>E219*'PRESENT RATES'!R460</f>
        <v>0</v>
      </c>
      <c r="AF219" s="250">
        <f>E219*'PROPOSED RATES (SCHOOL)'!R460</f>
        <v>0</v>
      </c>
      <c r="AG219" s="742" t="str">
        <f t="shared" si="57"/>
        <v>0.0%</v>
      </c>
      <c r="AH219" s="756">
        <f>E219*'PRESENT RATES'!S460</f>
        <v>0</v>
      </c>
      <c r="AI219" s="250">
        <f>E219*'PROPOSED RATES (SCHOOL)'!S460</f>
        <v>0</v>
      </c>
      <c r="AJ219" s="742" t="str">
        <f t="shared" si="58"/>
        <v>0.0%</v>
      </c>
      <c r="AK219" s="993">
        <f>E219*'PRESENT RATES'!T460</f>
        <v>0</v>
      </c>
      <c r="AL219" s="112">
        <f>E219*'PROPOSED RATES (SCHOOL)'!T460</f>
        <v>0</v>
      </c>
      <c r="AM219" s="742" t="str">
        <f t="shared" si="46"/>
        <v>0.0%</v>
      </c>
      <c r="AN219" s="756">
        <f>E219*'PRESENT RATES'!U460</f>
        <v>0</v>
      </c>
      <c r="AO219" s="250">
        <f>E219*'PROPOSED RATES (SCHOOL)'!U460</f>
        <v>0</v>
      </c>
      <c r="AP219" s="742" t="str">
        <f t="shared" si="59"/>
        <v>0.0%</v>
      </c>
      <c r="AQ219" s="463"/>
      <c r="AR219" s="225">
        <f t="shared" si="47"/>
        <v>207</v>
      </c>
    </row>
    <row r="220" spans="1:44">
      <c r="A220" s="573">
        <f t="shared" si="49"/>
        <v>208</v>
      </c>
      <c r="B220" s="225"/>
      <c r="C220" s="804">
        <f>'LIGHTING MC'!C219</f>
        <v>22.500000000000004</v>
      </c>
      <c r="D220" s="768"/>
      <c r="E220" s="773">
        <f>'LIGHTING MC (SCHOOL)'!E219</f>
        <v>0</v>
      </c>
      <c r="F220" s="773">
        <f>'LIGHTING MC (SCHOOL)'!F219</f>
        <v>0</v>
      </c>
      <c r="G220" s="741">
        <f>E220*'PRESENT RATES'!I461</f>
        <v>0</v>
      </c>
      <c r="H220" s="253">
        <f>E220*'PROPOSED RATES (SCHOOL)'!I461</f>
        <v>0</v>
      </c>
      <c r="I220" s="742" t="str">
        <f t="shared" si="50"/>
        <v>0.0%</v>
      </c>
      <c r="J220" s="750">
        <f>E220*'PRESENT RATES'!J461</f>
        <v>0</v>
      </c>
      <c r="K220" s="253">
        <f>E220*'PROPOSED RATES'!J461</f>
        <v>0</v>
      </c>
      <c r="L220" s="742" t="str">
        <f t="shared" si="51"/>
        <v>0.0%</v>
      </c>
      <c r="M220" s="741">
        <f>E220*'PRESENT RATES'!K461</f>
        <v>0</v>
      </c>
      <c r="N220" s="253">
        <f>E220*'PROPOSED RATES (SCHOOL)'!K461</f>
        <v>0</v>
      </c>
      <c r="O220" s="742" t="str">
        <f t="shared" si="52"/>
        <v>0.0%</v>
      </c>
      <c r="P220" s="995">
        <f>E220*'PRESENT RATES'!L461</f>
        <v>0</v>
      </c>
      <c r="Q220" s="996">
        <f>E220*'PROPOSED RATES (SCHOOL)'!L461</f>
        <v>0</v>
      </c>
      <c r="R220" s="742" t="str">
        <f t="shared" si="53"/>
        <v>0.0%</v>
      </c>
      <c r="S220" s="741">
        <f>E220*'PRESENT RATES'!M461</f>
        <v>0</v>
      </c>
      <c r="T220" s="253">
        <f>E220*'PROPOSED RATES (SCHOOL)'!M461</f>
        <v>0</v>
      </c>
      <c r="U220" s="742" t="str">
        <f t="shared" si="60"/>
        <v>0.0%</v>
      </c>
      <c r="V220" s="741">
        <f>E220*'PRESENT RATES'!N461</f>
        <v>0</v>
      </c>
      <c r="W220" s="253">
        <f>E220*'PROPOSED RATES (SCHOOL)'!N461</f>
        <v>0</v>
      </c>
      <c r="X220" s="742" t="str">
        <f t="shared" si="54"/>
        <v>0.0%</v>
      </c>
      <c r="Y220" s="741">
        <f>E220*'PRESENT RATES'!O461</f>
        <v>0</v>
      </c>
      <c r="Z220" s="253">
        <f>E220*'PROPOSED RATES (SCHOOL)'!O461</f>
        <v>0</v>
      </c>
      <c r="AA220" s="742" t="str">
        <f t="shared" si="55"/>
        <v>0.0%</v>
      </c>
      <c r="AB220" s="741">
        <f>E220*'PRESENT RATES'!Q461</f>
        <v>0</v>
      </c>
      <c r="AC220" s="250">
        <f>E220*'PROPOSED RATES (SCHOOL)'!Q461</f>
        <v>0</v>
      </c>
      <c r="AD220" s="742" t="str">
        <f t="shared" si="56"/>
        <v>0.0%</v>
      </c>
      <c r="AE220" s="756">
        <f>E220*'PRESENT RATES'!R461</f>
        <v>0</v>
      </c>
      <c r="AF220" s="250">
        <f>E220*'PROPOSED RATES (SCHOOL)'!R461</f>
        <v>0</v>
      </c>
      <c r="AG220" s="742" t="str">
        <f t="shared" si="57"/>
        <v>0.0%</v>
      </c>
      <c r="AH220" s="756">
        <f>E220*'PRESENT RATES'!S461</f>
        <v>0</v>
      </c>
      <c r="AI220" s="250">
        <f>E220*'PROPOSED RATES (SCHOOL)'!S461</f>
        <v>0</v>
      </c>
      <c r="AJ220" s="742" t="str">
        <f t="shared" si="58"/>
        <v>0.0%</v>
      </c>
      <c r="AK220" s="993">
        <f>E220*'PRESENT RATES'!T461</f>
        <v>0</v>
      </c>
      <c r="AL220" s="112">
        <f>E220*'PROPOSED RATES (SCHOOL)'!T461</f>
        <v>0</v>
      </c>
      <c r="AM220" s="742" t="str">
        <f t="shared" si="46"/>
        <v>0.0%</v>
      </c>
      <c r="AN220" s="756">
        <f>E220*'PRESENT RATES'!U461</f>
        <v>0</v>
      </c>
      <c r="AO220" s="250">
        <f>E220*'PROPOSED RATES (SCHOOL)'!U461</f>
        <v>0</v>
      </c>
      <c r="AP220" s="742" t="str">
        <f t="shared" si="59"/>
        <v>0.0%</v>
      </c>
      <c r="AQ220" s="463"/>
      <c r="AR220" s="225">
        <f t="shared" si="47"/>
        <v>208</v>
      </c>
    </row>
    <row r="221" spans="1:44">
      <c r="A221" s="573">
        <f t="shared" si="49"/>
        <v>209</v>
      </c>
      <c r="B221" s="225"/>
      <c r="C221" s="804">
        <f>'LIGHTING MC'!C220</f>
        <v>27.500000000000004</v>
      </c>
      <c r="D221" s="768"/>
      <c r="E221" s="773">
        <f>'LIGHTING MC (SCHOOL)'!E220</f>
        <v>0</v>
      </c>
      <c r="F221" s="773">
        <f>'LIGHTING MC (SCHOOL)'!F220</f>
        <v>0</v>
      </c>
      <c r="G221" s="741">
        <f>E221*'PRESENT RATES'!I462</f>
        <v>0</v>
      </c>
      <c r="H221" s="253">
        <f>E221*'PROPOSED RATES (SCHOOL)'!I462</f>
        <v>0</v>
      </c>
      <c r="I221" s="742" t="str">
        <f t="shared" si="50"/>
        <v>0.0%</v>
      </c>
      <c r="J221" s="750">
        <f>E221*'PRESENT RATES'!J462</f>
        <v>0</v>
      </c>
      <c r="K221" s="253">
        <f>E221*'PROPOSED RATES'!J462</f>
        <v>0</v>
      </c>
      <c r="L221" s="742" t="str">
        <f t="shared" si="51"/>
        <v>0.0%</v>
      </c>
      <c r="M221" s="741">
        <f>E221*'PRESENT RATES'!K462</f>
        <v>0</v>
      </c>
      <c r="N221" s="253">
        <f>E221*'PROPOSED RATES (SCHOOL)'!K462</f>
        <v>0</v>
      </c>
      <c r="O221" s="742" t="str">
        <f t="shared" si="52"/>
        <v>0.0%</v>
      </c>
      <c r="P221" s="995">
        <f>E221*'PRESENT RATES'!L462</f>
        <v>0</v>
      </c>
      <c r="Q221" s="996">
        <f>E221*'PROPOSED RATES (SCHOOL)'!L462</f>
        <v>0</v>
      </c>
      <c r="R221" s="742" t="str">
        <f t="shared" si="53"/>
        <v>0.0%</v>
      </c>
      <c r="S221" s="741">
        <f>E221*'PRESENT RATES'!M462</f>
        <v>0</v>
      </c>
      <c r="T221" s="253">
        <f>E221*'PROPOSED RATES (SCHOOL)'!M462</f>
        <v>0</v>
      </c>
      <c r="U221" s="742" t="str">
        <f t="shared" si="60"/>
        <v>0.0%</v>
      </c>
      <c r="V221" s="741">
        <f>E221*'PRESENT RATES'!N462</f>
        <v>0</v>
      </c>
      <c r="W221" s="253">
        <f>E221*'PROPOSED RATES (SCHOOL)'!N462</f>
        <v>0</v>
      </c>
      <c r="X221" s="742" t="str">
        <f t="shared" si="54"/>
        <v>0.0%</v>
      </c>
      <c r="Y221" s="741">
        <f>E221*'PRESENT RATES'!O462</f>
        <v>0</v>
      </c>
      <c r="Z221" s="253">
        <f>E221*'PROPOSED RATES (SCHOOL)'!O462</f>
        <v>0</v>
      </c>
      <c r="AA221" s="742" t="str">
        <f t="shared" si="55"/>
        <v>0.0%</v>
      </c>
      <c r="AB221" s="741">
        <f>E221*'PRESENT RATES'!Q462</f>
        <v>0</v>
      </c>
      <c r="AC221" s="250">
        <f>E221*'PROPOSED RATES (SCHOOL)'!Q462</f>
        <v>0</v>
      </c>
      <c r="AD221" s="742" t="str">
        <f t="shared" si="56"/>
        <v>0.0%</v>
      </c>
      <c r="AE221" s="756">
        <f>E221*'PRESENT RATES'!R462</f>
        <v>0</v>
      </c>
      <c r="AF221" s="250">
        <f>E221*'PROPOSED RATES (SCHOOL)'!R462</f>
        <v>0</v>
      </c>
      <c r="AG221" s="742" t="str">
        <f t="shared" si="57"/>
        <v>0.0%</v>
      </c>
      <c r="AH221" s="756">
        <f>E221*'PRESENT RATES'!S462</f>
        <v>0</v>
      </c>
      <c r="AI221" s="250">
        <f>E221*'PROPOSED RATES (SCHOOL)'!S462</f>
        <v>0</v>
      </c>
      <c r="AJ221" s="742" t="str">
        <f t="shared" si="58"/>
        <v>0.0%</v>
      </c>
      <c r="AK221" s="993">
        <f>E221*'PRESENT RATES'!T462</f>
        <v>0</v>
      </c>
      <c r="AL221" s="112">
        <f>E221*'PROPOSED RATES (SCHOOL)'!T462</f>
        <v>0</v>
      </c>
      <c r="AM221" s="742" t="str">
        <f t="shared" si="46"/>
        <v>0.0%</v>
      </c>
      <c r="AN221" s="756">
        <f>E221*'PRESENT RATES'!U462</f>
        <v>0</v>
      </c>
      <c r="AO221" s="250">
        <f>E221*'PROPOSED RATES (SCHOOL)'!U462</f>
        <v>0</v>
      </c>
      <c r="AP221" s="742" t="str">
        <f t="shared" si="59"/>
        <v>0.0%</v>
      </c>
      <c r="AQ221" s="463"/>
      <c r="AR221" s="225">
        <f t="shared" si="47"/>
        <v>209</v>
      </c>
    </row>
    <row r="222" spans="1:44">
      <c r="A222" s="573">
        <f t="shared" si="49"/>
        <v>210</v>
      </c>
      <c r="B222" s="225"/>
      <c r="C222" s="804">
        <f>'LIGHTING MC'!C221</f>
        <v>32.5</v>
      </c>
      <c r="D222" s="768"/>
      <c r="E222" s="773">
        <f>'LIGHTING MC (SCHOOL)'!E221</f>
        <v>0</v>
      </c>
      <c r="F222" s="773">
        <f>'LIGHTING MC (SCHOOL)'!F221</f>
        <v>0</v>
      </c>
      <c r="G222" s="741">
        <f>E222*'PRESENT RATES'!I463</f>
        <v>0</v>
      </c>
      <c r="H222" s="253">
        <f>E222*'PROPOSED RATES (SCHOOL)'!I463</f>
        <v>0</v>
      </c>
      <c r="I222" s="742" t="str">
        <f t="shared" si="50"/>
        <v>0.0%</v>
      </c>
      <c r="J222" s="750">
        <f>E222*'PRESENT RATES'!J463</f>
        <v>0</v>
      </c>
      <c r="K222" s="253">
        <f>E222*'PROPOSED RATES'!J463</f>
        <v>0</v>
      </c>
      <c r="L222" s="742" t="str">
        <f t="shared" si="51"/>
        <v>0.0%</v>
      </c>
      <c r="M222" s="741">
        <f>E222*'PRESENT RATES'!K463</f>
        <v>0</v>
      </c>
      <c r="N222" s="253">
        <f>E222*'PROPOSED RATES (SCHOOL)'!K463</f>
        <v>0</v>
      </c>
      <c r="O222" s="742" t="str">
        <f t="shared" si="52"/>
        <v>0.0%</v>
      </c>
      <c r="P222" s="995">
        <f>E222*'PRESENT RATES'!L463</f>
        <v>0</v>
      </c>
      <c r="Q222" s="996">
        <f>E222*'PROPOSED RATES (SCHOOL)'!L463</f>
        <v>0</v>
      </c>
      <c r="R222" s="742" t="str">
        <f t="shared" si="53"/>
        <v>0.0%</v>
      </c>
      <c r="S222" s="741">
        <f>E222*'PRESENT RATES'!M463</f>
        <v>0</v>
      </c>
      <c r="T222" s="253">
        <f>E222*'PROPOSED RATES (SCHOOL)'!M463</f>
        <v>0</v>
      </c>
      <c r="U222" s="742" t="str">
        <f t="shared" si="60"/>
        <v>0.0%</v>
      </c>
      <c r="V222" s="741">
        <f>E222*'PRESENT RATES'!N463</f>
        <v>0</v>
      </c>
      <c r="W222" s="253">
        <f>E222*'PROPOSED RATES (SCHOOL)'!N463</f>
        <v>0</v>
      </c>
      <c r="X222" s="742" t="str">
        <f t="shared" si="54"/>
        <v>0.0%</v>
      </c>
      <c r="Y222" s="741">
        <f>E222*'PRESENT RATES'!O463</f>
        <v>0</v>
      </c>
      <c r="Z222" s="253">
        <f>E222*'PROPOSED RATES (SCHOOL)'!O463</f>
        <v>0</v>
      </c>
      <c r="AA222" s="742" t="str">
        <f t="shared" si="55"/>
        <v>0.0%</v>
      </c>
      <c r="AB222" s="741">
        <f>E222*'PRESENT RATES'!Q463</f>
        <v>0</v>
      </c>
      <c r="AC222" s="250">
        <f>E222*'PROPOSED RATES (SCHOOL)'!Q463</f>
        <v>0</v>
      </c>
      <c r="AD222" s="742" t="str">
        <f t="shared" si="56"/>
        <v>0.0%</v>
      </c>
      <c r="AE222" s="756">
        <f>E222*'PRESENT RATES'!R463</f>
        <v>0</v>
      </c>
      <c r="AF222" s="250">
        <f>E222*'PROPOSED RATES (SCHOOL)'!R463</f>
        <v>0</v>
      </c>
      <c r="AG222" s="742" t="str">
        <f t="shared" si="57"/>
        <v>0.0%</v>
      </c>
      <c r="AH222" s="756">
        <f>E222*'PRESENT RATES'!S463</f>
        <v>0</v>
      </c>
      <c r="AI222" s="250">
        <f>E222*'PROPOSED RATES (SCHOOL)'!S463</f>
        <v>0</v>
      </c>
      <c r="AJ222" s="742" t="str">
        <f t="shared" si="58"/>
        <v>0.0%</v>
      </c>
      <c r="AK222" s="993">
        <f>E222*'PRESENT RATES'!T463</f>
        <v>0</v>
      </c>
      <c r="AL222" s="112">
        <f>E222*'PROPOSED RATES (SCHOOL)'!T463</f>
        <v>0</v>
      </c>
      <c r="AM222" s="742" t="str">
        <f t="shared" si="46"/>
        <v>0.0%</v>
      </c>
      <c r="AN222" s="756">
        <f>E222*'PRESENT RATES'!U463</f>
        <v>0</v>
      </c>
      <c r="AO222" s="250">
        <f>E222*'PROPOSED RATES (SCHOOL)'!U463</f>
        <v>0</v>
      </c>
      <c r="AP222" s="742" t="str">
        <f t="shared" si="59"/>
        <v>0.0%</v>
      </c>
      <c r="AQ222" s="463"/>
      <c r="AR222" s="225">
        <f t="shared" si="47"/>
        <v>210</v>
      </c>
    </row>
    <row r="223" spans="1:44">
      <c r="A223" s="573">
        <f t="shared" si="49"/>
        <v>211</v>
      </c>
      <c r="B223" s="225"/>
      <c r="C223" s="804">
        <f>'LIGHTING MC'!C222</f>
        <v>37.5</v>
      </c>
      <c r="D223" s="768"/>
      <c r="E223" s="773">
        <f>'LIGHTING MC (SCHOOL)'!E222</f>
        <v>0</v>
      </c>
      <c r="F223" s="773">
        <f>'LIGHTING MC (SCHOOL)'!F222</f>
        <v>0</v>
      </c>
      <c r="G223" s="741">
        <f>E223*'PRESENT RATES'!I464</f>
        <v>0</v>
      </c>
      <c r="H223" s="253">
        <f>E223*'PROPOSED RATES (SCHOOL)'!I464</f>
        <v>0</v>
      </c>
      <c r="I223" s="742" t="str">
        <f t="shared" si="50"/>
        <v>0.0%</v>
      </c>
      <c r="J223" s="750">
        <f>E223*'PRESENT RATES'!J464</f>
        <v>0</v>
      </c>
      <c r="K223" s="253">
        <f>E223*'PROPOSED RATES'!J464</f>
        <v>0</v>
      </c>
      <c r="L223" s="742" t="str">
        <f t="shared" si="51"/>
        <v>0.0%</v>
      </c>
      <c r="M223" s="741">
        <f>E223*'PRESENT RATES'!K464</f>
        <v>0</v>
      </c>
      <c r="N223" s="253">
        <f>E223*'PROPOSED RATES (SCHOOL)'!K464</f>
        <v>0</v>
      </c>
      <c r="O223" s="742" t="str">
        <f t="shared" si="52"/>
        <v>0.0%</v>
      </c>
      <c r="P223" s="995">
        <f>E223*'PRESENT RATES'!L464</f>
        <v>0</v>
      </c>
      <c r="Q223" s="996">
        <f>E223*'PROPOSED RATES (SCHOOL)'!L464</f>
        <v>0</v>
      </c>
      <c r="R223" s="742" t="str">
        <f t="shared" si="53"/>
        <v>0.0%</v>
      </c>
      <c r="S223" s="741">
        <f>E223*'PRESENT RATES'!M464</f>
        <v>0</v>
      </c>
      <c r="T223" s="253">
        <f>E223*'PROPOSED RATES (SCHOOL)'!M464</f>
        <v>0</v>
      </c>
      <c r="U223" s="742" t="str">
        <f t="shared" si="60"/>
        <v>0.0%</v>
      </c>
      <c r="V223" s="741">
        <f>E223*'PRESENT RATES'!N464</f>
        <v>0</v>
      </c>
      <c r="W223" s="253">
        <f>E223*'PROPOSED RATES (SCHOOL)'!N464</f>
        <v>0</v>
      </c>
      <c r="X223" s="742" t="str">
        <f t="shared" si="54"/>
        <v>0.0%</v>
      </c>
      <c r="Y223" s="741">
        <f>E223*'PRESENT RATES'!O464</f>
        <v>0</v>
      </c>
      <c r="Z223" s="253">
        <f>E223*'PROPOSED RATES (SCHOOL)'!O464</f>
        <v>0</v>
      </c>
      <c r="AA223" s="742" t="str">
        <f t="shared" si="55"/>
        <v>0.0%</v>
      </c>
      <c r="AB223" s="741">
        <f>E223*'PRESENT RATES'!Q464</f>
        <v>0</v>
      </c>
      <c r="AC223" s="250">
        <f>E223*'PROPOSED RATES (SCHOOL)'!Q464</f>
        <v>0</v>
      </c>
      <c r="AD223" s="742" t="str">
        <f t="shared" si="56"/>
        <v>0.0%</v>
      </c>
      <c r="AE223" s="756">
        <f>E223*'PRESENT RATES'!R464</f>
        <v>0</v>
      </c>
      <c r="AF223" s="250">
        <f>E223*'PROPOSED RATES (SCHOOL)'!R464</f>
        <v>0</v>
      </c>
      <c r="AG223" s="742" t="str">
        <f t="shared" si="57"/>
        <v>0.0%</v>
      </c>
      <c r="AH223" s="756">
        <f>E223*'PRESENT RATES'!S464</f>
        <v>0</v>
      </c>
      <c r="AI223" s="250">
        <f>E223*'PROPOSED RATES (SCHOOL)'!S464</f>
        <v>0</v>
      </c>
      <c r="AJ223" s="742" t="str">
        <f t="shared" si="58"/>
        <v>0.0%</v>
      </c>
      <c r="AK223" s="993">
        <f>E223*'PRESENT RATES'!T464</f>
        <v>0</v>
      </c>
      <c r="AL223" s="112">
        <f>E223*'PROPOSED RATES (SCHOOL)'!T464</f>
        <v>0</v>
      </c>
      <c r="AM223" s="742" t="str">
        <f t="shared" si="46"/>
        <v>0.0%</v>
      </c>
      <c r="AN223" s="756">
        <f>E223*'PRESENT RATES'!U464</f>
        <v>0</v>
      </c>
      <c r="AO223" s="250">
        <f>E223*'PROPOSED RATES (SCHOOL)'!U464</f>
        <v>0</v>
      </c>
      <c r="AP223" s="742" t="str">
        <f t="shared" si="59"/>
        <v>0.0%</v>
      </c>
      <c r="AQ223" s="463"/>
      <c r="AR223" s="225">
        <f t="shared" si="47"/>
        <v>211</v>
      </c>
    </row>
    <row r="224" spans="1:44">
      <c r="A224" s="573">
        <f t="shared" si="49"/>
        <v>212</v>
      </c>
      <c r="B224" s="225"/>
      <c r="C224" s="804">
        <f>'LIGHTING MC'!C223</f>
        <v>42.499999999999993</v>
      </c>
      <c r="D224" s="768"/>
      <c r="E224" s="773">
        <f>'LIGHTING MC (SCHOOL)'!E223</f>
        <v>0</v>
      </c>
      <c r="F224" s="773">
        <f>'LIGHTING MC (SCHOOL)'!F223</f>
        <v>0</v>
      </c>
      <c r="G224" s="741">
        <f>E224*'PRESENT RATES'!I465</f>
        <v>0</v>
      </c>
      <c r="H224" s="253">
        <f>E224*'PROPOSED RATES (SCHOOL)'!I465</f>
        <v>0</v>
      </c>
      <c r="I224" s="742" t="str">
        <f t="shared" si="50"/>
        <v>0.0%</v>
      </c>
      <c r="J224" s="750">
        <f>E224*'PRESENT RATES'!J465</f>
        <v>0</v>
      </c>
      <c r="K224" s="253">
        <f>E224*'PROPOSED RATES'!J465</f>
        <v>0</v>
      </c>
      <c r="L224" s="742" t="str">
        <f t="shared" si="51"/>
        <v>0.0%</v>
      </c>
      <c r="M224" s="741">
        <f>E224*'PRESENT RATES'!K465</f>
        <v>0</v>
      </c>
      <c r="N224" s="253">
        <f>E224*'PROPOSED RATES (SCHOOL)'!K465</f>
        <v>0</v>
      </c>
      <c r="O224" s="742" t="str">
        <f t="shared" si="52"/>
        <v>0.0%</v>
      </c>
      <c r="P224" s="995">
        <f>E224*'PRESENT RATES'!L465</f>
        <v>0</v>
      </c>
      <c r="Q224" s="996">
        <f>E224*'PROPOSED RATES (SCHOOL)'!L465</f>
        <v>0</v>
      </c>
      <c r="R224" s="742" t="str">
        <f t="shared" si="53"/>
        <v>0.0%</v>
      </c>
      <c r="S224" s="741">
        <f>E224*'PRESENT RATES'!M465</f>
        <v>0</v>
      </c>
      <c r="T224" s="253">
        <f>E224*'PROPOSED RATES (SCHOOL)'!M465</f>
        <v>0</v>
      </c>
      <c r="U224" s="742" t="str">
        <f t="shared" si="60"/>
        <v>0.0%</v>
      </c>
      <c r="V224" s="741">
        <f>E224*'PRESENT RATES'!N465</f>
        <v>0</v>
      </c>
      <c r="W224" s="253">
        <f>E224*'PROPOSED RATES (SCHOOL)'!N465</f>
        <v>0</v>
      </c>
      <c r="X224" s="742" t="str">
        <f t="shared" si="54"/>
        <v>0.0%</v>
      </c>
      <c r="Y224" s="741">
        <f>E224*'PRESENT RATES'!O465</f>
        <v>0</v>
      </c>
      <c r="Z224" s="253">
        <f>E224*'PROPOSED RATES (SCHOOL)'!O465</f>
        <v>0</v>
      </c>
      <c r="AA224" s="742" t="str">
        <f t="shared" si="55"/>
        <v>0.0%</v>
      </c>
      <c r="AB224" s="741">
        <f>E224*'PRESENT RATES'!Q465</f>
        <v>0</v>
      </c>
      <c r="AC224" s="250">
        <f>E224*'PROPOSED RATES (SCHOOL)'!Q465</f>
        <v>0</v>
      </c>
      <c r="AD224" s="742" t="str">
        <f t="shared" si="56"/>
        <v>0.0%</v>
      </c>
      <c r="AE224" s="756">
        <f>E224*'PRESENT RATES'!R465</f>
        <v>0</v>
      </c>
      <c r="AF224" s="250">
        <f>E224*'PROPOSED RATES (SCHOOL)'!R465</f>
        <v>0</v>
      </c>
      <c r="AG224" s="742" t="str">
        <f t="shared" si="57"/>
        <v>0.0%</v>
      </c>
      <c r="AH224" s="756">
        <f>E224*'PRESENT RATES'!S465</f>
        <v>0</v>
      </c>
      <c r="AI224" s="250">
        <f>E224*'PROPOSED RATES (SCHOOL)'!S465</f>
        <v>0</v>
      </c>
      <c r="AJ224" s="742" t="str">
        <f t="shared" si="58"/>
        <v>0.0%</v>
      </c>
      <c r="AK224" s="993">
        <f>E224*'PRESENT RATES'!T465</f>
        <v>0</v>
      </c>
      <c r="AL224" s="112">
        <f>E224*'PROPOSED RATES (SCHOOL)'!T465</f>
        <v>0</v>
      </c>
      <c r="AM224" s="742" t="str">
        <f t="shared" si="46"/>
        <v>0.0%</v>
      </c>
      <c r="AN224" s="756">
        <f>E224*'PRESENT RATES'!U465</f>
        <v>0</v>
      </c>
      <c r="AO224" s="250">
        <f>E224*'PROPOSED RATES (SCHOOL)'!U465</f>
        <v>0</v>
      </c>
      <c r="AP224" s="742" t="str">
        <f t="shared" si="59"/>
        <v>0.0%</v>
      </c>
      <c r="AQ224" s="463"/>
      <c r="AR224" s="225">
        <f t="shared" si="47"/>
        <v>212</v>
      </c>
    </row>
    <row r="225" spans="1:44">
      <c r="A225" s="573">
        <f t="shared" si="49"/>
        <v>213</v>
      </c>
      <c r="B225" s="225"/>
      <c r="C225" s="804">
        <f>'LIGHTING MC'!C224</f>
        <v>47.499999999999993</v>
      </c>
      <c r="D225" s="768"/>
      <c r="E225" s="773">
        <f>'LIGHTING MC (SCHOOL)'!E224</f>
        <v>0</v>
      </c>
      <c r="F225" s="773">
        <f>'LIGHTING MC (SCHOOL)'!F224</f>
        <v>0</v>
      </c>
      <c r="G225" s="741">
        <f>E225*'PRESENT RATES'!I466</f>
        <v>0</v>
      </c>
      <c r="H225" s="253">
        <f>E225*'PROPOSED RATES (SCHOOL)'!I466</f>
        <v>0</v>
      </c>
      <c r="I225" s="742" t="str">
        <f t="shared" si="50"/>
        <v>0.0%</v>
      </c>
      <c r="J225" s="750">
        <f>E225*'PRESENT RATES'!J466</f>
        <v>0</v>
      </c>
      <c r="K225" s="253">
        <f>E225*'PROPOSED RATES'!J466</f>
        <v>0</v>
      </c>
      <c r="L225" s="742" t="str">
        <f t="shared" si="51"/>
        <v>0.0%</v>
      </c>
      <c r="M225" s="741">
        <f>E225*'PRESENT RATES'!K466</f>
        <v>0</v>
      </c>
      <c r="N225" s="253">
        <f>E225*'PROPOSED RATES (SCHOOL)'!K466</f>
        <v>0</v>
      </c>
      <c r="O225" s="742" t="str">
        <f t="shared" si="52"/>
        <v>0.0%</v>
      </c>
      <c r="P225" s="995">
        <f>E225*'PRESENT RATES'!L466</f>
        <v>0</v>
      </c>
      <c r="Q225" s="996">
        <f>E225*'PROPOSED RATES (SCHOOL)'!L466</f>
        <v>0</v>
      </c>
      <c r="R225" s="742" t="str">
        <f t="shared" si="53"/>
        <v>0.0%</v>
      </c>
      <c r="S225" s="741">
        <f>E225*'PRESENT RATES'!M466</f>
        <v>0</v>
      </c>
      <c r="T225" s="253">
        <f>E225*'PROPOSED RATES (SCHOOL)'!M466</f>
        <v>0</v>
      </c>
      <c r="U225" s="742" t="str">
        <f t="shared" si="60"/>
        <v>0.0%</v>
      </c>
      <c r="V225" s="741">
        <f>E225*'PRESENT RATES'!N466</f>
        <v>0</v>
      </c>
      <c r="W225" s="253">
        <f>E225*'PROPOSED RATES (SCHOOL)'!N466</f>
        <v>0</v>
      </c>
      <c r="X225" s="742" t="str">
        <f t="shared" si="54"/>
        <v>0.0%</v>
      </c>
      <c r="Y225" s="741">
        <f>E225*'PRESENT RATES'!O466</f>
        <v>0</v>
      </c>
      <c r="Z225" s="253">
        <f>E225*'PROPOSED RATES (SCHOOL)'!O466</f>
        <v>0</v>
      </c>
      <c r="AA225" s="742" t="str">
        <f t="shared" si="55"/>
        <v>0.0%</v>
      </c>
      <c r="AB225" s="741">
        <f>E225*'PRESENT RATES'!Q466</f>
        <v>0</v>
      </c>
      <c r="AC225" s="250">
        <f>E225*'PROPOSED RATES (SCHOOL)'!Q466</f>
        <v>0</v>
      </c>
      <c r="AD225" s="742" t="str">
        <f t="shared" si="56"/>
        <v>0.0%</v>
      </c>
      <c r="AE225" s="756">
        <f>E225*'PRESENT RATES'!R466</f>
        <v>0</v>
      </c>
      <c r="AF225" s="250">
        <f>E225*'PROPOSED RATES (SCHOOL)'!R466</f>
        <v>0</v>
      </c>
      <c r="AG225" s="742" t="str">
        <f t="shared" si="57"/>
        <v>0.0%</v>
      </c>
      <c r="AH225" s="756">
        <f>E225*'PRESENT RATES'!S466</f>
        <v>0</v>
      </c>
      <c r="AI225" s="250">
        <f>E225*'PROPOSED RATES (SCHOOL)'!S466</f>
        <v>0</v>
      </c>
      <c r="AJ225" s="742" t="str">
        <f t="shared" si="58"/>
        <v>0.0%</v>
      </c>
      <c r="AK225" s="993">
        <f>E225*'PRESENT RATES'!T466</f>
        <v>0</v>
      </c>
      <c r="AL225" s="112">
        <f>E225*'PROPOSED RATES (SCHOOL)'!T466</f>
        <v>0</v>
      </c>
      <c r="AM225" s="742" t="str">
        <f t="shared" si="46"/>
        <v>0.0%</v>
      </c>
      <c r="AN225" s="756">
        <f>E225*'PRESENT RATES'!U466</f>
        <v>0</v>
      </c>
      <c r="AO225" s="250">
        <f>E225*'PROPOSED RATES (SCHOOL)'!U466</f>
        <v>0</v>
      </c>
      <c r="AP225" s="742" t="str">
        <f t="shared" si="59"/>
        <v>0.0%</v>
      </c>
      <c r="AQ225" s="463"/>
      <c r="AR225" s="225">
        <f t="shared" si="47"/>
        <v>213</v>
      </c>
    </row>
    <row r="226" spans="1:44">
      <c r="A226" s="573">
        <f t="shared" si="49"/>
        <v>214</v>
      </c>
      <c r="B226" s="225"/>
      <c r="C226" s="804">
        <f>'LIGHTING MC'!C225</f>
        <v>52.499999999999993</v>
      </c>
      <c r="D226" s="768"/>
      <c r="E226" s="773">
        <f>'LIGHTING MC (SCHOOL)'!E225</f>
        <v>0</v>
      </c>
      <c r="F226" s="773">
        <f>'LIGHTING MC (SCHOOL)'!F225</f>
        <v>0</v>
      </c>
      <c r="G226" s="741">
        <f>E226*'PRESENT RATES'!I467</f>
        <v>0</v>
      </c>
      <c r="H226" s="253">
        <f>E226*'PROPOSED RATES (SCHOOL)'!I467</f>
        <v>0</v>
      </c>
      <c r="I226" s="742" t="str">
        <f t="shared" si="50"/>
        <v>0.0%</v>
      </c>
      <c r="J226" s="750">
        <f>E226*'PRESENT RATES'!J467</f>
        <v>0</v>
      </c>
      <c r="K226" s="253">
        <f>E226*'PROPOSED RATES'!J467</f>
        <v>0</v>
      </c>
      <c r="L226" s="742" t="str">
        <f t="shared" si="51"/>
        <v>0.0%</v>
      </c>
      <c r="M226" s="741">
        <f>E226*'PRESENT RATES'!K467</f>
        <v>0</v>
      </c>
      <c r="N226" s="253">
        <f>E226*'PROPOSED RATES (SCHOOL)'!K467</f>
        <v>0</v>
      </c>
      <c r="O226" s="742" t="str">
        <f t="shared" si="52"/>
        <v>0.0%</v>
      </c>
      <c r="P226" s="995">
        <f>E226*'PRESENT RATES'!L467</f>
        <v>0</v>
      </c>
      <c r="Q226" s="996">
        <f>E226*'PROPOSED RATES (SCHOOL)'!L467</f>
        <v>0</v>
      </c>
      <c r="R226" s="742" t="str">
        <f t="shared" si="53"/>
        <v>0.0%</v>
      </c>
      <c r="S226" s="741">
        <f>E226*'PRESENT RATES'!M467</f>
        <v>0</v>
      </c>
      <c r="T226" s="253">
        <f>E226*'PROPOSED RATES (SCHOOL)'!M467</f>
        <v>0</v>
      </c>
      <c r="U226" s="742" t="str">
        <f t="shared" si="60"/>
        <v>0.0%</v>
      </c>
      <c r="V226" s="741">
        <f>E226*'PRESENT RATES'!N467</f>
        <v>0</v>
      </c>
      <c r="W226" s="253">
        <f>E226*'PROPOSED RATES (SCHOOL)'!N467</f>
        <v>0</v>
      </c>
      <c r="X226" s="742" t="str">
        <f t="shared" si="54"/>
        <v>0.0%</v>
      </c>
      <c r="Y226" s="741">
        <f>E226*'PRESENT RATES'!O467</f>
        <v>0</v>
      </c>
      <c r="Z226" s="253">
        <f>E226*'PROPOSED RATES (SCHOOL)'!O467</f>
        <v>0</v>
      </c>
      <c r="AA226" s="742" t="str">
        <f t="shared" si="55"/>
        <v>0.0%</v>
      </c>
      <c r="AB226" s="741">
        <f>E226*'PRESENT RATES'!Q467</f>
        <v>0</v>
      </c>
      <c r="AC226" s="250">
        <f>E226*'PROPOSED RATES (SCHOOL)'!Q467</f>
        <v>0</v>
      </c>
      <c r="AD226" s="742" t="str">
        <f t="shared" si="56"/>
        <v>0.0%</v>
      </c>
      <c r="AE226" s="756">
        <f>E226*'PRESENT RATES'!R467</f>
        <v>0</v>
      </c>
      <c r="AF226" s="250">
        <f>E226*'PROPOSED RATES (SCHOOL)'!R467</f>
        <v>0</v>
      </c>
      <c r="AG226" s="742" t="str">
        <f t="shared" si="57"/>
        <v>0.0%</v>
      </c>
      <c r="AH226" s="756">
        <f>E226*'PRESENT RATES'!S467</f>
        <v>0</v>
      </c>
      <c r="AI226" s="250">
        <f>E226*'PROPOSED RATES (SCHOOL)'!S467</f>
        <v>0</v>
      </c>
      <c r="AJ226" s="742" t="str">
        <f t="shared" si="58"/>
        <v>0.0%</v>
      </c>
      <c r="AK226" s="993">
        <f>E226*'PRESENT RATES'!T467</f>
        <v>0</v>
      </c>
      <c r="AL226" s="112">
        <f>E226*'PROPOSED RATES (SCHOOL)'!T467</f>
        <v>0</v>
      </c>
      <c r="AM226" s="742" t="str">
        <f t="shared" si="46"/>
        <v>0.0%</v>
      </c>
      <c r="AN226" s="756">
        <f>E226*'PRESENT RATES'!U467</f>
        <v>0</v>
      </c>
      <c r="AO226" s="250">
        <f>E226*'PROPOSED RATES (SCHOOL)'!U467</f>
        <v>0</v>
      </c>
      <c r="AP226" s="742" t="str">
        <f t="shared" si="59"/>
        <v>0.0%</v>
      </c>
      <c r="AQ226" s="463"/>
      <c r="AR226" s="225">
        <f t="shared" si="47"/>
        <v>214</v>
      </c>
    </row>
    <row r="227" spans="1:44">
      <c r="A227" s="573">
        <f t="shared" si="49"/>
        <v>215</v>
      </c>
      <c r="B227" s="225"/>
      <c r="C227" s="804">
        <f>'LIGHTING MC'!C226</f>
        <v>57.499999999999986</v>
      </c>
      <c r="D227" s="768"/>
      <c r="E227" s="773">
        <f>'LIGHTING MC (SCHOOL)'!E226</f>
        <v>0</v>
      </c>
      <c r="F227" s="773">
        <f>'LIGHTING MC (SCHOOL)'!F226</f>
        <v>0</v>
      </c>
      <c r="G227" s="741">
        <f>E227*'PRESENT RATES'!I468</f>
        <v>0</v>
      </c>
      <c r="H227" s="253">
        <f>E227*'PROPOSED RATES (SCHOOL)'!I468</f>
        <v>0</v>
      </c>
      <c r="I227" s="742" t="str">
        <f t="shared" si="50"/>
        <v>0.0%</v>
      </c>
      <c r="J227" s="750">
        <f>E227*'PRESENT RATES'!J468</f>
        <v>0</v>
      </c>
      <c r="K227" s="253">
        <f>E227*'PROPOSED RATES'!J468</f>
        <v>0</v>
      </c>
      <c r="L227" s="742" t="str">
        <f t="shared" si="51"/>
        <v>0.0%</v>
      </c>
      <c r="M227" s="741">
        <f>E227*'PRESENT RATES'!K468</f>
        <v>0</v>
      </c>
      <c r="N227" s="253">
        <f>E227*'PROPOSED RATES (SCHOOL)'!K468</f>
        <v>0</v>
      </c>
      <c r="O227" s="742" t="str">
        <f t="shared" si="52"/>
        <v>0.0%</v>
      </c>
      <c r="P227" s="995">
        <f>E227*'PRESENT RATES'!L468</f>
        <v>0</v>
      </c>
      <c r="Q227" s="996">
        <f>E227*'PROPOSED RATES (SCHOOL)'!L468</f>
        <v>0</v>
      </c>
      <c r="R227" s="742" t="str">
        <f t="shared" si="53"/>
        <v>0.0%</v>
      </c>
      <c r="S227" s="741">
        <f>E227*'PRESENT RATES'!M468</f>
        <v>0</v>
      </c>
      <c r="T227" s="253">
        <f>E227*'PROPOSED RATES (SCHOOL)'!M468</f>
        <v>0</v>
      </c>
      <c r="U227" s="742" t="str">
        <f t="shared" si="60"/>
        <v>0.0%</v>
      </c>
      <c r="V227" s="741">
        <f>E227*'PRESENT RATES'!N468</f>
        <v>0</v>
      </c>
      <c r="W227" s="253">
        <f>E227*'PROPOSED RATES (SCHOOL)'!N468</f>
        <v>0</v>
      </c>
      <c r="X227" s="742" t="str">
        <f t="shared" si="54"/>
        <v>0.0%</v>
      </c>
      <c r="Y227" s="741">
        <f>E227*'PRESENT RATES'!O468</f>
        <v>0</v>
      </c>
      <c r="Z227" s="253">
        <f>E227*'PROPOSED RATES (SCHOOL)'!O468</f>
        <v>0</v>
      </c>
      <c r="AA227" s="742" t="str">
        <f t="shared" si="55"/>
        <v>0.0%</v>
      </c>
      <c r="AB227" s="741">
        <f>E227*'PRESENT RATES'!Q468</f>
        <v>0</v>
      </c>
      <c r="AC227" s="250">
        <f>E227*'PROPOSED RATES (SCHOOL)'!Q468</f>
        <v>0</v>
      </c>
      <c r="AD227" s="742" t="str">
        <f t="shared" si="56"/>
        <v>0.0%</v>
      </c>
      <c r="AE227" s="756">
        <f>E227*'PRESENT RATES'!R468</f>
        <v>0</v>
      </c>
      <c r="AF227" s="250">
        <f>E227*'PROPOSED RATES (SCHOOL)'!R468</f>
        <v>0</v>
      </c>
      <c r="AG227" s="742" t="str">
        <f t="shared" si="57"/>
        <v>0.0%</v>
      </c>
      <c r="AH227" s="756">
        <f>E227*'PRESENT RATES'!S468</f>
        <v>0</v>
      </c>
      <c r="AI227" s="250">
        <f>E227*'PROPOSED RATES (SCHOOL)'!S468</f>
        <v>0</v>
      </c>
      <c r="AJ227" s="742" t="str">
        <f t="shared" si="58"/>
        <v>0.0%</v>
      </c>
      <c r="AK227" s="993">
        <f>E227*'PRESENT RATES'!T468</f>
        <v>0</v>
      </c>
      <c r="AL227" s="112">
        <f>E227*'PROPOSED RATES (SCHOOL)'!T468</f>
        <v>0</v>
      </c>
      <c r="AM227" s="742" t="str">
        <f t="shared" si="46"/>
        <v>0.0%</v>
      </c>
      <c r="AN227" s="756">
        <f>E227*'PRESENT RATES'!U468</f>
        <v>0</v>
      </c>
      <c r="AO227" s="250">
        <f>E227*'PROPOSED RATES (SCHOOL)'!U468</f>
        <v>0</v>
      </c>
      <c r="AP227" s="742" t="str">
        <f t="shared" si="59"/>
        <v>0.0%</v>
      </c>
      <c r="AQ227" s="463"/>
      <c r="AR227" s="225">
        <f t="shared" si="47"/>
        <v>215</v>
      </c>
    </row>
    <row r="228" spans="1:44">
      <c r="A228" s="573">
        <f t="shared" si="49"/>
        <v>216</v>
      </c>
      <c r="B228" s="225"/>
      <c r="C228" s="804">
        <f>'LIGHTING MC'!C227</f>
        <v>62.499999999999986</v>
      </c>
      <c r="D228" s="768"/>
      <c r="E228" s="773">
        <f>'LIGHTING MC (SCHOOL)'!E227</f>
        <v>0</v>
      </c>
      <c r="F228" s="773">
        <f>'LIGHTING MC (SCHOOL)'!F227</f>
        <v>0</v>
      </c>
      <c r="G228" s="741">
        <f>E228*'PRESENT RATES'!I469</f>
        <v>0</v>
      </c>
      <c r="H228" s="253">
        <f>E228*'PROPOSED RATES (SCHOOL)'!I469</f>
        <v>0</v>
      </c>
      <c r="I228" s="742" t="str">
        <f t="shared" si="50"/>
        <v>0.0%</v>
      </c>
      <c r="J228" s="750">
        <f>E228*'PRESENT RATES'!J469</f>
        <v>0</v>
      </c>
      <c r="K228" s="253">
        <f>E228*'PROPOSED RATES'!J469</f>
        <v>0</v>
      </c>
      <c r="L228" s="742" t="str">
        <f t="shared" si="51"/>
        <v>0.0%</v>
      </c>
      <c r="M228" s="741">
        <f>E228*'PRESENT RATES'!K469</f>
        <v>0</v>
      </c>
      <c r="N228" s="253">
        <f>E228*'PROPOSED RATES (SCHOOL)'!K469</f>
        <v>0</v>
      </c>
      <c r="O228" s="742" t="str">
        <f t="shared" si="52"/>
        <v>0.0%</v>
      </c>
      <c r="P228" s="995">
        <f>E228*'PRESENT RATES'!L469</f>
        <v>0</v>
      </c>
      <c r="Q228" s="996">
        <f>E228*'PROPOSED RATES (SCHOOL)'!L469</f>
        <v>0</v>
      </c>
      <c r="R228" s="742" t="str">
        <f t="shared" si="53"/>
        <v>0.0%</v>
      </c>
      <c r="S228" s="741">
        <f>E228*'PRESENT RATES'!M469</f>
        <v>0</v>
      </c>
      <c r="T228" s="253">
        <f>E228*'PROPOSED RATES (SCHOOL)'!M469</f>
        <v>0</v>
      </c>
      <c r="U228" s="742" t="str">
        <f t="shared" si="60"/>
        <v>0.0%</v>
      </c>
      <c r="V228" s="741">
        <f>E228*'PRESENT RATES'!N469</f>
        <v>0</v>
      </c>
      <c r="W228" s="253">
        <f>E228*'PROPOSED RATES (SCHOOL)'!N469</f>
        <v>0</v>
      </c>
      <c r="X228" s="742" t="str">
        <f t="shared" si="54"/>
        <v>0.0%</v>
      </c>
      <c r="Y228" s="741">
        <f>E228*'PRESENT RATES'!O469</f>
        <v>0</v>
      </c>
      <c r="Z228" s="253">
        <f>E228*'PROPOSED RATES (SCHOOL)'!O469</f>
        <v>0</v>
      </c>
      <c r="AA228" s="742" t="str">
        <f t="shared" si="55"/>
        <v>0.0%</v>
      </c>
      <c r="AB228" s="741">
        <f>E228*'PRESENT RATES'!Q469</f>
        <v>0</v>
      </c>
      <c r="AC228" s="250">
        <f>E228*'PROPOSED RATES (SCHOOL)'!Q469</f>
        <v>0</v>
      </c>
      <c r="AD228" s="742" t="str">
        <f t="shared" si="56"/>
        <v>0.0%</v>
      </c>
      <c r="AE228" s="756">
        <f>E228*'PRESENT RATES'!R469</f>
        <v>0</v>
      </c>
      <c r="AF228" s="250">
        <f>E228*'PROPOSED RATES (SCHOOL)'!R469</f>
        <v>0</v>
      </c>
      <c r="AG228" s="742" t="str">
        <f t="shared" si="57"/>
        <v>0.0%</v>
      </c>
      <c r="AH228" s="756">
        <f>E228*'PRESENT RATES'!S469</f>
        <v>0</v>
      </c>
      <c r="AI228" s="250">
        <f>E228*'PROPOSED RATES (SCHOOL)'!S469</f>
        <v>0</v>
      </c>
      <c r="AJ228" s="742" t="str">
        <f t="shared" si="58"/>
        <v>0.0%</v>
      </c>
      <c r="AK228" s="993">
        <f>E228*'PRESENT RATES'!T469</f>
        <v>0</v>
      </c>
      <c r="AL228" s="112">
        <f>E228*'PROPOSED RATES (SCHOOL)'!T469</f>
        <v>0</v>
      </c>
      <c r="AM228" s="742" t="str">
        <f t="shared" si="46"/>
        <v>0.0%</v>
      </c>
      <c r="AN228" s="756">
        <f>E228*'PRESENT RATES'!U469</f>
        <v>0</v>
      </c>
      <c r="AO228" s="250">
        <f>E228*'PROPOSED RATES (SCHOOL)'!U469</f>
        <v>0</v>
      </c>
      <c r="AP228" s="742" t="str">
        <f t="shared" si="59"/>
        <v>0.0%</v>
      </c>
      <c r="AQ228" s="463"/>
      <c r="AR228" s="225">
        <f t="shared" si="47"/>
        <v>216</v>
      </c>
    </row>
    <row r="229" spans="1:44">
      <c r="A229" s="573">
        <f t="shared" si="49"/>
        <v>217</v>
      </c>
      <c r="B229" s="225"/>
      <c r="C229" s="804">
        <f>'LIGHTING MC'!C228</f>
        <v>67.499999999999986</v>
      </c>
      <c r="D229" s="768"/>
      <c r="E229" s="773">
        <f>'LIGHTING MC (SCHOOL)'!E228</f>
        <v>0</v>
      </c>
      <c r="F229" s="773">
        <f>'LIGHTING MC (SCHOOL)'!F228</f>
        <v>0</v>
      </c>
      <c r="G229" s="741">
        <f>E229*'PRESENT RATES'!I470</f>
        <v>0</v>
      </c>
      <c r="H229" s="253">
        <f>E229*'PROPOSED RATES (SCHOOL)'!I470</f>
        <v>0</v>
      </c>
      <c r="I229" s="742" t="str">
        <f t="shared" si="50"/>
        <v>0.0%</v>
      </c>
      <c r="J229" s="750">
        <f>E229*'PRESENT RATES'!J470</f>
        <v>0</v>
      </c>
      <c r="K229" s="253">
        <f>E229*'PROPOSED RATES'!J470</f>
        <v>0</v>
      </c>
      <c r="L229" s="742" t="str">
        <f t="shared" si="51"/>
        <v>0.0%</v>
      </c>
      <c r="M229" s="741">
        <f>E229*'PRESENT RATES'!K470</f>
        <v>0</v>
      </c>
      <c r="N229" s="253">
        <f>E229*'PROPOSED RATES (SCHOOL)'!K470</f>
        <v>0</v>
      </c>
      <c r="O229" s="742" t="str">
        <f t="shared" si="52"/>
        <v>0.0%</v>
      </c>
      <c r="P229" s="995">
        <f>E229*'PRESENT RATES'!L470</f>
        <v>0</v>
      </c>
      <c r="Q229" s="996">
        <f>E229*'PROPOSED RATES (SCHOOL)'!L470</f>
        <v>0</v>
      </c>
      <c r="R229" s="742" t="str">
        <f t="shared" si="53"/>
        <v>0.0%</v>
      </c>
      <c r="S229" s="741">
        <f>E229*'PRESENT RATES'!M470</f>
        <v>0</v>
      </c>
      <c r="T229" s="253">
        <f>E229*'PROPOSED RATES (SCHOOL)'!M470</f>
        <v>0</v>
      </c>
      <c r="U229" s="742" t="str">
        <f t="shared" si="60"/>
        <v>0.0%</v>
      </c>
      <c r="V229" s="741">
        <f>E229*'PRESENT RATES'!N470</f>
        <v>0</v>
      </c>
      <c r="W229" s="253">
        <f>E229*'PROPOSED RATES (SCHOOL)'!N470</f>
        <v>0</v>
      </c>
      <c r="X229" s="742" t="str">
        <f t="shared" si="54"/>
        <v>0.0%</v>
      </c>
      <c r="Y229" s="741">
        <f>E229*'PRESENT RATES'!O470</f>
        <v>0</v>
      </c>
      <c r="Z229" s="253">
        <f>E229*'PROPOSED RATES (SCHOOL)'!O470</f>
        <v>0</v>
      </c>
      <c r="AA229" s="742" t="str">
        <f t="shared" si="55"/>
        <v>0.0%</v>
      </c>
      <c r="AB229" s="741">
        <f>E229*'PRESENT RATES'!Q470</f>
        <v>0</v>
      </c>
      <c r="AC229" s="250">
        <f>E229*'PROPOSED RATES (SCHOOL)'!Q470</f>
        <v>0</v>
      </c>
      <c r="AD229" s="742" t="str">
        <f t="shared" si="56"/>
        <v>0.0%</v>
      </c>
      <c r="AE229" s="756">
        <f>E229*'PRESENT RATES'!R470</f>
        <v>0</v>
      </c>
      <c r="AF229" s="250">
        <f>E229*'PROPOSED RATES (SCHOOL)'!R470</f>
        <v>0</v>
      </c>
      <c r="AG229" s="742" t="str">
        <f t="shared" si="57"/>
        <v>0.0%</v>
      </c>
      <c r="AH229" s="756">
        <f>E229*'PRESENT RATES'!S470</f>
        <v>0</v>
      </c>
      <c r="AI229" s="250">
        <f>E229*'PROPOSED RATES (SCHOOL)'!S470</f>
        <v>0</v>
      </c>
      <c r="AJ229" s="742" t="str">
        <f t="shared" si="58"/>
        <v>0.0%</v>
      </c>
      <c r="AK229" s="993">
        <f>E229*'PRESENT RATES'!T470</f>
        <v>0</v>
      </c>
      <c r="AL229" s="112">
        <f>E229*'PROPOSED RATES (SCHOOL)'!T470</f>
        <v>0</v>
      </c>
      <c r="AM229" s="742" t="str">
        <f t="shared" si="46"/>
        <v>0.0%</v>
      </c>
      <c r="AN229" s="756">
        <f>E229*'PRESENT RATES'!U470</f>
        <v>0</v>
      </c>
      <c r="AO229" s="250">
        <f>E229*'PROPOSED RATES (SCHOOL)'!U470</f>
        <v>0</v>
      </c>
      <c r="AP229" s="742" t="str">
        <f t="shared" si="59"/>
        <v>0.0%</v>
      </c>
      <c r="AQ229" s="463"/>
      <c r="AR229" s="225">
        <f t="shared" si="47"/>
        <v>217</v>
      </c>
    </row>
    <row r="230" spans="1:44">
      <c r="A230" s="573">
        <f t="shared" si="49"/>
        <v>218</v>
      </c>
      <c r="B230" s="225"/>
      <c r="C230" s="804">
        <f>'LIGHTING MC'!C229</f>
        <v>72.5</v>
      </c>
      <c r="D230" s="768"/>
      <c r="E230" s="773">
        <f>'LIGHTING MC (SCHOOL)'!E229</f>
        <v>0</v>
      </c>
      <c r="F230" s="773">
        <f>'LIGHTING MC (SCHOOL)'!F229</f>
        <v>0</v>
      </c>
      <c r="G230" s="741">
        <f>E230*'PRESENT RATES'!I471</f>
        <v>0</v>
      </c>
      <c r="H230" s="253">
        <f>E230*'PROPOSED RATES (SCHOOL)'!I471</f>
        <v>0</v>
      </c>
      <c r="I230" s="742" t="str">
        <f t="shared" si="50"/>
        <v>0.0%</v>
      </c>
      <c r="J230" s="750">
        <f>E230*'PRESENT RATES'!J471</f>
        <v>0</v>
      </c>
      <c r="K230" s="253">
        <f>E230*'PROPOSED RATES'!J471</f>
        <v>0</v>
      </c>
      <c r="L230" s="742" t="str">
        <f t="shared" si="51"/>
        <v>0.0%</v>
      </c>
      <c r="M230" s="741">
        <f>E230*'PRESENT RATES'!K471</f>
        <v>0</v>
      </c>
      <c r="N230" s="253">
        <f>E230*'PROPOSED RATES (SCHOOL)'!K471</f>
        <v>0</v>
      </c>
      <c r="O230" s="742" t="str">
        <f t="shared" si="52"/>
        <v>0.0%</v>
      </c>
      <c r="P230" s="995">
        <f>E230*'PRESENT RATES'!L471</f>
        <v>0</v>
      </c>
      <c r="Q230" s="996">
        <f>E230*'PROPOSED RATES (SCHOOL)'!L471</f>
        <v>0</v>
      </c>
      <c r="R230" s="742" t="str">
        <f t="shared" si="53"/>
        <v>0.0%</v>
      </c>
      <c r="S230" s="741">
        <f>E230*'PRESENT RATES'!M471</f>
        <v>0</v>
      </c>
      <c r="T230" s="253">
        <f>E230*'PROPOSED RATES (SCHOOL)'!M471</f>
        <v>0</v>
      </c>
      <c r="U230" s="742" t="str">
        <f t="shared" si="60"/>
        <v>0.0%</v>
      </c>
      <c r="V230" s="741">
        <f>E230*'PRESENT RATES'!N471</f>
        <v>0</v>
      </c>
      <c r="W230" s="253">
        <f>E230*'PROPOSED RATES (SCHOOL)'!N471</f>
        <v>0</v>
      </c>
      <c r="X230" s="742" t="str">
        <f t="shared" si="54"/>
        <v>0.0%</v>
      </c>
      <c r="Y230" s="741">
        <f>E230*'PRESENT RATES'!O471</f>
        <v>0</v>
      </c>
      <c r="Z230" s="253">
        <f>E230*'PROPOSED RATES (SCHOOL)'!O471</f>
        <v>0</v>
      </c>
      <c r="AA230" s="742" t="str">
        <f t="shared" si="55"/>
        <v>0.0%</v>
      </c>
      <c r="AB230" s="741">
        <f>E230*'PRESENT RATES'!Q471</f>
        <v>0</v>
      </c>
      <c r="AC230" s="250">
        <f>E230*'PROPOSED RATES (SCHOOL)'!Q471</f>
        <v>0</v>
      </c>
      <c r="AD230" s="742" t="str">
        <f t="shared" si="56"/>
        <v>0.0%</v>
      </c>
      <c r="AE230" s="756">
        <f>E230*'PRESENT RATES'!R471</f>
        <v>0</v>
      </c>
      <c r="AF230" s="250">
        <f>E230*'PROPOSED RATES (SCHOOL)'!R471</f>
        <v>0</v>
      </c>
      <c r="AG230" s="742" t="str">
        <f t="shared" si="57"/>
        <v>0.0%</v>
      </c>
      <c r="AH230" s="756">
        <f>E230*'PRESENT RATES'!S471</f>
        <v>0</v>
      </c>
      <c r="AI230" s="250">
        <f>E230*'PROPOSED RATES (SCHOOL)'!S471</f>
        <v>0</v>
      </c>
      <c r="AJ230" s="742" t="str">
        <f t="shared" si="58"/>
        <v>0.0%</v>
      </c>
      <c r="AK230" s="993">
        <f>E230*'PRESENT RATES'!T471</f>
        <v>0</v>
      </c>
      <c r="AL230" s="112">
        <f>E230*'PROPOSED RATES (SCHOOL)'!T471</f>
        <v>0</v>
      </c>
      <c r="AM230" s="742" t="str">
        <f t="shared" si="46"/>
        <v>0.0%</v>
      </c>
      <c r="AN230" s="756">
        <f>E230*'PRESENT RATES'!U471</f>
        <v>0</v>
      </c>
      <c r="AO230" s="250">
        <f>E230*'PROPOSED RATES (SCHOOL)'!U471</f>
        <v>0</v>
      </c>
      <c r="AP230" s="742" t="str">
        <f t="shared" si="59"/>
        <v>0.0%</v>
      </c>
      <c r="AQ230" s="463"/>
      <c r="AR230" s="225">
        <f t="shared" si="47"/>
        <v>218</v>
      </c>
    </row>
    <row r="231" spans="1:44">
      <c r="A231" s="573">
        <f t="shared" si="49"/>
        <v>219</v>
      </c>
      <c r="B231" s="225"/>
      <c r="C231" s="804">
        <f>'LIGHTING MC'!C230</f>
        <v>77.5</v>
      </c>
      <c r="D231" s="768"/>
      <c r="E231" s="773">
        <f>'LIGHTING MC (SCHOOL)'!E230</f>
        <v>0</v>
      </c>
      <c r="F231" s="773">
        <f>'LIGHTING MC (SCHOOL)'!F230</f>
        <v>0</v>
      </c>
      <c r="G231" s="741">
        <f>E231*'PRESENT RATES'!I472</f>
        <v>0</v>
      </c>
      <c r="H231" s="253">
        <f>E231*'PROPOSED RATES (SCHOOL)'!I472</f>
        <v>0</v>
      </c>
      <c r="I231" s="742" t="str">
        <f t="shared" si="50"/>
        <v>0.0%</v>
      </c>
      <c r="J231" s="750">
        <f>E231*'PRESENT RATES'!J472</f>
        <v>0</v>
      </c>
      <c r="K231" s="253">
        <f>E231*'PROPOSED RATES'!J472</f>
        <v>0</v>
      </c>
      <c r="L231" s="742" t="str">
        <f t="shared" si="51"/>
        <v>0.0%</v>
      </c>
      <c r="M231" s="741">
        <f>E231*'PRESENT RATES'!K472</f>
        <v>0</v>
      </c>
      <c r="N231" s="253">
        <f>E231*'PROPOSED RATES (SCHOOL)'!K472</f>
        <v>0</v>
      </c>
      <c r="O231" s="742" t="str">
        <f t="shared" si="52"/>
        <v>0.0%</v>
      </c>
      <c r="P231" s="995">
        <f>E231*'PRESENT RATES'!L472</f>
        <v>0</v>
      </c>
      <c r="Q231" s="996">
        <f>E231*'PROPOSED RATES (SCHOOL)'!L472</f>
        <v>0</v>
      </c>
      <c r="R231" s="742" t="str">
        <f t="shared" si="53"/>
        <v>0.0%</v>
      </c>
      <c r="S231" s="741">
        <f>E231*'PRESENT RATES'!M472</f>
        <v>0</v>
      </c>
      <c r="T231" s="253">
        <f>E231*'PROPOSED RATES (SCHOOL)'!M472</f>
        <v>0</v>
      </c>
      <c r="U231" s="742" t="str">
        <f t="shared" si="60"/>
        <v>0.0%</v>
      </c>
      <c r="V231" s="741">
        <f>E231*'PRESENT RATES'!N472</f>
        <v>0</v>
      </c>
      <c r="W231" s="253">
        <f>E231*'PROPOSED RATES (SCHOOL)'!N472</f>
        <v>0</v>
      </c>
      <c r="X231" s="742" t="str">
        <f t="shared" si="54"/>
        <v>0.0%</v>
      </c>
      <c r="Y231" s="741">
        <f>E231*'PRESENT RATES'!O472</f>
        <v>0</v>
      </c>
      <c r="Z231" s="253">
        <f>E231*'PROPOSED RATES (SCHOOL)'!O472</f>
        <v>0</v>
      </c>
      <c r="AA231" s="742" t="str">
        <f t="shared" si="55"/>
        <v>0.0%</v>
      </c>
      <c r="AB231" s="741">
        <f>E231*'PRESENT RATES'!Q472</f>
        <v>0</v>
      </c>
      <c r="AC231" s="250">
        <f>E231*'PROPOSED RATES (SCHOOL)'!Q472</f>
        <v>0</v>
      </c>
      <c r="AD231" s="742" t="str">
        <f t="shared" si="56"/>
        <v>0.0%</v>
      </c>
      <c r="AE231" s="756">
        <f>E231*'PRESENT RATES'!R472</f>
        <v>0</v>
      </c>
      <c r="AF231" s="250">
        <f>E231*'PROPOSED RATES (SCHOOL)'!R472</f>
        <v>0</v>
      </c>
      <c r="AG231" s="742" t="str">
        <f t="shared" si="57"/>
        <v>0.0%</v>
      </c>
      <c r="AH231" s="756">
        <f>E231*'PRESENT RATES'!S472</f>
        <v>0</v>
      </c>
      <c r="AI231" s="250">
        <f>E231*'PROPOSED RATES (SCHOOL)'!S472</f>
        <v>0</v>
      </c>
      <c r="AJ231" s="742" t="str">
        <f t="shared" si="58"/>
        <v>0.0%</v>
      </c>
      <c r="AK231" s="993">
        <f>E231*'PRESENT RATES'!T472</f>
        <v>0</v>
      </c>
      <c r="AL231" s="112">
        <f>E231*'PROPOSED RATES (SCHOOL)'!T472</f>
        <v>0</v>
      </c>
      <c r="AM231" s="742" t="str">
        <f t="shared" si="46"/>
        <v>0.0%</v>
      </c>
      <c r="AN231" s="756">
        <f>E231*'PRESENT RATES'!U472</f>
        <v>0</v>
      </c>
      <c r="AO231" s="250">
        <f>E231*'PROPOSED RATES (SCHOOL)'!U472</f>
        <v>0</v>
      </c>
      <c r="AP231" s="742" t="str">
        <f t="shared" si="59"/>
        <v>0.0%</v>
      </c>
      <c r="AQ231" s="463"/>
      <c r="AR231" s="225">
        <f t="shared" si="47"/>
        <v>219</v>
      </c>
    </row>
    <row r="232" spans="1:44">
      <c r="A232" s="573">
        <f t="shared" si="49"/>
        <v>220</v>
      </c>
      <c r="B232" s="225"/>
      <c r="C232" s="804">
        <f>'LIGHTING MC'!C231</f>
        <v>82.5</v>
      </c>
      <c r="D232" s="768"/>
      <c r="E232" s="773">
        <f>'LIGHTING MC (SCHOOL)'!E231</f>
        <v>0</v>
      </c>
      <c r="F232" s="773">
        <f>'LIGHTING MC (SCHOOL)'!F231</f>
        <v>0</v>
      </c>
      <c r="G232" s="741">
        <f>E232*'PRESENT RATES'!I473</f>
        <v>0</v>
      </c>
      <c r="H232" s="253">
        <f>E232*'PROPOSED RATES (SCHOOL)'!I473</f>
        <v>0</v>
      </c>
      <c r="I232" s="742" t="str">
        <f t="shared" si="50"/>
        <v>0.0%</v>
      </c>
      <c r="J232" s="750">
        <f>E232*'PRESENT RATES'!J473</f>
        <v>0</v>
      </c>
      <c r="K232" s="253">
        <f>E232*'PROPOSED RATES'!J473</f>
        <v>0</v>
      </c>
      <c r="L232" s="742" t="str">
        <f t="shared" si="51"/>
        <v>0.0%</v>
      </c>
      <c r="M232" s="741">
        <f>E232*'PRESENT RATES'!K473</f>
        <v>0</v>
      </c>
      <c r="N232" s="253">
        <f>E232*'PROPOSED RATES (SCHOOL)'!K473</f>
        <v>0</v>
      </c>
      <c r="O232" s="742" t="str">
        <f t="shared" si="52"/>
        <v>0.0%</v>
      </c>
      <c r="P232" s="995">
        <f>E232*'PRESENT RATES'!L473</f>
        <v>0</v>
      </c>
      <c r="Q232" s="996">
        <f>E232*'PROPOSED RATES (SCHOOL)'!L473</f>
        <v>0</v>
      </c>
      <c r="R232" s="742" t="str">
        <f t="shared" si="53"/>
        <v>0.0%</v>
      </c>
      <c r="S232" s="741">
        <f>E232*'PRESENT RATES'!M473</f>
        <v>0</v>
      </c>
      <c r="T232" s="253">
        <f>E232*'PROPOSED RATES (SCHOOL)'!M473</f>
        <v>0</v>
      </c>
      <c r="U232" s="742" t="str">
        <f t="shared" si="60"/>
        <v>0.0%</v>
      </c>
      <c r="V232" s="741">
        <f>E232*'PRESENT RATES'!N473</f>
        <v>0</v>
      </c>
      <c r="W232" s="253">
        <f>E232*'PROPOSED RATES (SCHOOL)'!N473</f>
        <v>0</v>
      </c>
      <c r="X232" s="742" t="str">
        <f t="shared" si="54"/>
        <v>0.0%</v>
      </c>
      <c r="Y232" s="741">
        <f>E232*'PRESENT RATES'!O473</f>
        <v>0</v>
      </c>
      <c r="Z232" s="253">
        <f>E232*'PROPOSED RATES (SCHOOL)'!O473</f>
        <v>0</v>
      </c>
      <c r="AA232" s="742" t="str">
        <f t="shared" si="55"/>
        <v>0.0%</v>
      </c>
      <c r="AB232" s="741">
        <f>E232*'PRESENT RATES'!Q473</f>
        <v>0</v>
      </c>
      <c r="AC232" s="250">
        <f>E232*'PROPOSED RATES (SCHOOL)'!Q473</f>
        <v>0</v>
      </c>
      <c r="AD232" s="742" t="str">
        <f t="shared" si="56"/>
        <v>0.0%</v>
      </c>
      <c r="AE232" s="756">
        <f>E232*'PRESENT RATES'!R473</f>
        <v>0</v>
      </c>
      <c r="AF232" s="250">
        <f>E232*'PROPOSED RATES (SCHOOL)'!R473</f>
        <v>0</v>
      </c>
      <c r="AG232" s="742" t="str">
        <f t="shared" si="57"/>
        <v>0.0%</v>
      </c>
      <c r="AH232" s="756">
        <f>E232*'PRESENT RATES'!S473</f>
        <v>0</v>
      </c>
      <c r="AI232" s="250">
        <f>E232*'PROPOSED RATES (SCHOOL)'!S473</f>
        <v>0</v>
      </c>
      <c r="AJ232" s="742" t="str">
        <f t="shared" si="58"/>
        <v>0.0%</v>
      </c>
      <c r="AK232" s="993">
        <f>E232*'PRESENT RATES'!T473</f>
        <v>0</v>
      </c>
      <c r="AL232" s="112">
        <f>E232*'PROPOSED RATES (SCHOOL)'!T473</f>
        <v>0</v>
      </c>
      <c r="AM232" s="742" t="str">
        <f t="shared" si="46"/>
        <v>0.0%</v>
      </c>
      <c r="AN232" s="756">
        <f>E232*'PRESENT RATES'!U473</f>
        <v>0</v>
      </c>
      <c r="AO232" s="250">
        <f>E232*'PROPOSED RATES (SCHOOL)'!U473</f>
        <v>0</v>
      </c>
      <c r="AP232" s="742" t="str">
        <f t="shared" si="59"/>
        <v>0.0%</v>
      </c>
      <c r="AQ232" s="463"/>
      <c r="AR232" s="225">
        <f t="shared" si="47"/>
        <v>220</v>
      </c>
    </row>
    <row r="233" spans="1:44">
      <c r="A233" s="573">
        <f t="shared" si="49"/>
        <v>221</v>
      </c>
      <c r="B233" s="225"/>
      <c r="C233" s="804">
        <f>'LIGHTING MC'!C232</f>
        <v>87.500000000000014</v>
      </c>
      <c r="D233" s="768"/>
      <c r="E233" s="773">
        <f>'LIGHTING MC (SCHOOL)'!E232</f>
        <v>0</v>
      </c>
      <c r="F233" s="773">
        <f>'LIGHTING MC (SCHOOL)'!F232</f>
        <v>0</v>
      </c>
      <c r="G233" s="741">
        <f>E233*'PRESENT RATES'!I474</f>
        <v>0</v>
      </c>
      <c r="H233" s="253">
        <f>E233*'PROPOSED RATES (SCHOOL)'!I474</f>
        <v>0</v>
      </c>
      <c r="I233" s="742" t="str">
        <f t="shared" si="50"/>
        <v>0.0%</v>
      </c>
      <c r="J233" s="750">
        <f>E233*'PRESENT RATES'!J474</f>
        <v>0</v>
      </c>
      <c r="K233" s="253">
        <f>E233*'PROPOSED RATES'!J474</f>
        <v>0</v>
      </c>
      <c r="L233" s="742" t="str">
        <f t="shared" si="51"/>
        <v>0.0%</v>
      </c>
      <c r="M233" s="741">
        <f>E233*'PRESENT RATES'!K474</f>
        <v>0</v>
      </c>
      <c r="N233" s="253">
        <f>E233*'PROPOSED RATES (SCHOOL)'!K474</f>
        <v>0</v>
      </c>
      <c r="O233" s="742" t="str">
        <f t="shared" si="52"/>
        <v>0.0%</v>
      </c>
      <c r="P233" s="995">
        <f>E233*'PRESENT RATES'!L474</f>
        <v>0</v>
      </c>
      <c r="Q233" s="996">
        <f>E233*'PROPOSED RATES (SCHOOL)'!L474</f>
        <v>0</v>
      </c>
      <c r="R233" s="742" t="str">
        <f t="shared" si="53"/>
        <v>0.0%</v>
      </c>
      <c r="S233" s="741">
        <f>E233*'PRESENT RATES'!M474</f>
        <v>0</v>
      </c>
      <c r="T233" s="253">
        <f>E233*'PROPOSED RATES (SCHOOL)'!M474</f>
        <v>0</v>
      </c>
      <c r="U233" s="742" t="str">
        <f t="shared" si="60"/>
        <v>0.0%</v>
      </c>
      <c r="V233" s="741">
        <f>E233*'PRESENT RATES'!N474</f>
        <v>0</v>
      </c>
      <c r="W233" s="253">
        <f>E233*'PROPOSED RATES (SCHOOL)'!N474</f>
        <v>0</v>
      </c>
      <c r="X233" s="742" t="str">
        <f t="shared" si="54"/>
        <v>0.0%</v>
      </c>
      <c r="Y233" s="741">
        <f>E233*'PRESENT RATES'!O474</f>
        <v>0</v>
      </c>
      <c r="Z233" s="253">
        <f>E233*'PROPOSED RATES (SCHOOL)'!O474</f>
        <v>0</v>
      </c>
      <c r="AA233" s="742" t="str">
        <f t="shared" si="55"/>
        <v>0.0%</v>
      </c>
      <c r="AB233" s="741">
        <f>E233*'PRESENT RATES'!Q474</f>
        <v>0</v>
      </c>
      <c r="AC233" s="250">
        <f>E233*'PROPOSED RATES (SCHOOL)'!Q474</f>
        <v>0</v>
      </c>
      <c r="AD233" s="742" t="str">
        <f t="shared" si="56"/>
        <v>0.0%</v>
      </c>
      <c r="AE233" s="756">
        <f>E233*'PRESENT RATES'!R474</f>
        <v>0</v>
      </c>
      <c r="AF233" s="250">
        <f>E233*'PROPOSED RATES (SCHOOL)'!R474</f>
        <v>0</v>
      </c>
      <c r="AG233" s="742" t="str">
        <f t="shared" si="57"/>
        <v>0.0%</v>
      </c>
      <c r="AH233" s="756">
        <f>E233*'PRESENT RATES'!S474</f>
        <v>0</v>
      </c>
      <c r="AI233" s="250">
        <f>E233*'PROPOSED RATES (SCHOOL)'!S474</f>
        <v>0</v>
      </c>
      <c r="AJ233" s="742" t="str">
        <f t="shared" si="58"/>
        <v>0.0%</v>
      </c>
      <c r="AK233" s="993">
        <f>E233*'PRESENT RATES'!T474</f>
        <v>0</v>
      </c>
      <c r="AL233" s="112">
        <f>E233*'PROPOSED RATES (SCHOOL)'!T474</f>
        <v>0</v>
      </c>
      <c r="AM233" s="742" t="str">
        <f t="shared" ref="AM233:AM296" si="61">IFERROR(AL233/AK233-1,"0.0%")</f>
        <v>0.0%</v>
      </c>
      <c r="AN233" s="756">
        <f>E233*'PRESENT RATES'!U474</f>
        <v>0</v>
      </c>
      <c r="AO233" s="250">
        <f>E233*'PROPOSED RATES (SCHOOL)'!U474</f>
        <v>0</v>
      </c>
      <c r="AP233" s="742" t="str">
        <f t="shared" si="59"/>
        <v>0.0%</v>
      </c>
      <c r="AQ233" s="463"/>
      <c r="AR233" s="225">
        <f t="shared" si="47"/>
        <v>221</v>
      </c>
    </row>
    <row r="234" spans="1:44">
      <c r="A234" s="573">
        <f t="shared" si="49"/>
        <v>222</v>
      </c>
      <c r="B234" s="225"/>
      <c r="C234" s="804">
        <f>'LIGHTING MC'!C233</f>
        <v>92.500000000000014</v>
      </c>
      <c r="D234" s="768"/>
      <c r="E234" s="773">
        <f>'LIGHTING MC (SCHOOL)'!E233</f>
        <v>0</v>
      </c>
      <c r="F234" s="773">
        <f>'LIGHTING MC (SCHOOL)'!F233</f>
        <v>0</v>
      </c>
      <c r="G234" s="741">
        <f>E234*'PRESENT RATES'!I475</f>
        <v>0</v>
      </c>
      <c r="H234" s="253">
        <f>E234*'PROPOSED RATES (SCHOOL)'!I475</f>
        <v>0</v>
      </c>
      <c r="I234" s="742" t="str">
        <f t="shared" si="50"/>
        <v>0.0%</v>
      </c>
      <c r="J234" s="750">
        <f>E234*'PRESENT RATES'!J475</f>
        <v>0</v>
      </c>
      <c r="K234" s="253">
        <f>E234*'PROPOSED RATES'!J475</f>
        <v>0</v>
      </c>
      <c r="L234" s="742" t="str">
        <f t="shared" si="51"/>
        <v>0.0%</v>
      </c>
      <c r="M234" s="741">
        <f>E234*'PRESENT RATES'!K475</f>
        <v>0</v>
      </c>
      <c r="N234" s="253">
        <f>E234*'PROPOSED RATES (SCHOOL)'!K475</f>
        <v>0</v>
      </c>
      <c r="O234" s="742" t="str">
        <f t="shared" si="52"/>
        <v>0.0%</v>
      </c>
      <c r="P234" s="995">
        <f>E234*'PRESENT RATES'!L475</f>
        <v>0</v>
      </c>
      <c r="Q234" s="996">
        <f>E234*'PROPOSED RATES (SCHOOL)'!L475</f>
        <v>0</v>
      </c>
      <c r="R234" s="742" t="str">
        <f t="shared" si="53"/>
        <v>0.0%</v>
      </c>
      <c r="S234" s="741">
        <f>E234*'PRESENT RATES'!M475</f>
        <v>0</v>
      </c>
      <c r="T234" s="253">
        <f>E234*'PROPOSED RATES (SCHOOL)'!M475</f>
        <v>0</v>
      </c>
      <c r="U234" s="742" t="str">
        <f t="shared" si="60"/>
        <v>0.0%</v>
      </c>
      <c r="V234" s="741">
        <f>E234*'PRESENT RATES'!N475</f>
        <v>0</v>
      </c>
      <c r="W234" s="253">
        <f>E234*'PROPOSED RATES (SCHOOL)'!N475</f>
        <v>0</v>
      </c>
      <c r="X234" s="742" t="str">
        <f t="shared" si="54"/>
        <v>0.0%</v>
      </c>
      <c r="Y234" s="741">
        <f>E234*'PRESENT RATES'!O475</f>
        <v>0</v>
      </c>
      <c r="Z234" s="253">
        <f>E234*'PROPOSED RATES (SCHOOL)'!O475</f>
        <v>0</v>
      </c>
      <c r="AA234" s="742" t="str">
        <f t="shared" si="55"/>
        <v>0.0%</v>
      </c>
      <c r="AB234" s="741">
        <f>E234*'PRESENT RATES'!Q475</f>
        <v>0</v>
      </c>
      <c r="AC234" s="250">
        <f>E234*'PROPOSED RATES (SCHOOL)'!Q475</f>
        <v>0</v>
      </c>
      <c r="AD234" s="742" t="str">
        <f t="shared" si="56"/>
        <v>0.0%</v>
      </c>
      <c r="AE234" s="756">
        <f>E234*'PRESENT RATES'!R475</f>
        <v>0</v>
      </c>
      <c r="AF234" s="250">
        <f>E234*'PROPOSED RATES (SCHOOL)'!R475</f>
        <v>0</v>
      </c>
      <c r="AG234" s="742" t="str">
        <f t="shared" si="57"/>
        <v>0.0%</v>
      </c>
      <c r="AH234" s="756">
        <f>E234*'PRESENT RATES'!S475</f>
        <v>0</v>
      </c>
      <c r="AI234" s="250">
        <f>E234*'PROPOSED RATES (SCHOOL)'!S475</f>
        <v>0</v>
      </c>
      <c r="AJ234" s="742" t="str">
        <f t="shared" si="58"/>
        <v>0.0%</v>
      </c>
      <c r="AK234" s="993">
        <f>E234*'PRESENT RATES'!T475</f>
        <v>0</v>
      </c>
      <c r="AL234" s="112">
        <f>E234*'PROPOSED RATES (SCHOOL)'!T475</f>
        <v>0</v>
      </c>
      <c r="AM234" s="742" t="str">
        <f t="shared" si="61"/>
        <v>0.0%</v>
      </c>
      <c r="AN234" s="756">
        <f>E234*'PRESENT RATES'!U475</f>
        <v>0</v>
      </c>
      <c r="AO234" s="250">
        <f>E234*'PROPOSED RATES (SCHOOL)'!U475</f>
        <v>0</v>
      </c>
      <c r="AP234" s="742" t="str">
        <f t="shared" si="59"/>
        <v>0.0%</v>
      </c>
      <c r="AQ234" s="463"/>
      <c r="AR234" s="225">
        <f t="shared" si="47"/>
        <v>222</v>
      </c>
    </row>
    <row r="235" spans="1:44">
      <c r="A235" s="573">
        <f t="shared" si="49"/>
        <v>223</v>
      </c>
      <c r="B235" s="225"/>
      <c r="C235" s="804">
        <f>'LIGHTING MC'!C234</f>
        <v>97.500000000000014</v>
      </c>
      <c r="D235" s="768"/>
      <c r="E235" s="773">
        <f>'LIGHTING MC (SCHOOL)'!E234</f>
        <v>0</v>
      </c>
      <c r="F235" s="773">
        <f>'LIGHTING MC (SCHOOL)'!F234</f>
        <v>0</v>
      </c>
      <c r="G235" s="741">
        <f>E235*'PRESENT RATES'!I476</f>
        <v>0</v>
      </c>
      <c r="H235" s="253">
        <f>E235*'PROPOSED RATES (SCHOOL)'!I476</f>
        <v>0</v>
      </c>
      <c r="I235" s="742" t="str">
        <f t="shared" si="50"/>
        <v>0.0%</v>
      </c>
      <c r="J235" s="750">
        <f>E235*'PRESENT RATES'!J476</f>
        <v>0</v>
      </c>
      <c r="K235" s="253">
        <f>E235*'PROPOSED RATES'!J476</f>
        <v>0</v>
      </c>
      <c r="L235" s="742" t="str">
        <f t="shared" si="51"/>
        <v>0.0%</v>
      </c>
      <c r="M235" s="741">
        <f>E235*'PRESENT RATES'!K476</f>
        <v>0</v>
      </c>
      <c r="N235" s="253">
        <f>E235*'PROPOSED RATES (SCHOOL)'!K476</f>
        <v>0</v>
      </c>
      <c r="O235" s="742" t="str">
        <f t="shared" si="52"/>
        <v>0.0%</v>
      </c>
      <c r="P235" s="995">
        <f>E235*'PRESENT RATES'!L476</f>
        <v>0</v>
      </c>
      <c r="Q235" s="996">
        <f>E235*'PROPOSED RATES (SCHOOL)'!L476</f>
        <v>0</v>
      </c>
      <c r="R235" s="742" t="str">
        <f t="shared" si="53"/>
        <v>0.0%</v>
      </c>
      <c r="S235" s="741">
        <f>E235*'PRESENT RATES'!M476</f>
        <v>0</v>
      </c>
      <c r="T235" s="253">
        <f>E235*'PROPOSED RATES (SCHOOL)'!M476</f>
        <v>0</v>
      </c>
      <c r="U235" s="742" t="str">
        <f t="shared" si="60"/>
        <v>0.0%</v>
      </c>
      <c r="V235" s="741">
        <f>E235*'PRESENT RATES'!N476</f>
        <v>0</v>
      </c>
      <c r="W235" s="253">
        <f>E235*'PROPOSED RATES (SCHOOL)'!N476</f>
        <v>0</v>
      </c>
      <c r="X235" s="742" t="str">
        <f t="shared" si="54"/>
        <v>0.0%</v>
      </c>
      <c r="Y235" s="741">
        <f>E235*'PRESENT RATES'!O476</f>
        <v>0</v>
      </c>
      <c r="Z235" s="253">
        <f>E235*'PROPOSED RATES (SCHOOL)'!O476</f>
        <v>0</v>
      </c>
      <c r="AA235" s="742" t="str">
        <f t="shared" si="55"/>
        <v>0.0%</v>
      </c>
      <c r="AB235" s="741">
        <f>E235*'PRESENT RATES'!Q476</f>
        <v>0</v>
      </c>
      <c r="AC235" s="250">
        <f>E235*'PROPOSED RATES (SCHOOL)'!Q476</f>
        <v>0</v>
      </c>
      <c r="AD235" s="742" t="str">
        <f t="shared" si="56"/>
        <v>0.0%</v>
      </c>
      <c r="AE235" s="756">
        <f>E235*'PRESENT RATES'!R476</f>
        <v>0</v>
      </c>
      <c r="AF235" s="250">
        <f>E235*'PROPOSED RATES (SCHOOL)'!R476</f>
        <v>0</v>
      </c>
      <c r="AG235" s="742" t="str">
        <f t="shared" si="57"/>
        <v>0.0%</v>
      </c>
      <c r="AH235" s="756">
        <f>E235*'PRESENT RATES'!S476</f>
        <v>0</v>
      </c>
      <c r="AI235" s="250">
        <f>E235*'PROPOSED RATES (SCHOOL)'!S476</f>
        <v>0</v>
      </c>
      <c r="AJ235" s="742" t="str">
        <f t="shared" si="58"/>
        <v>0.0%</v>
      </c>
      <c r="AK235" s="993">
        <f>E235*'PRESENT RATES'!T476</f>
        <v>0</v>
      </c>
      <c r="AL235" s="112">
        <f>E235*'PROPOSED RATES (SCHOOL)'!T476</f>
        <v>0</v>
      </c>
      <c r="AM235" s="742" t="str">
        <f t="shared" si="61"/>
        <v>0.0%</v>
      </c>
      <c r="AN235" s="756">
        <f>E235*'PRESENT RATES'!U476</f>
        <v>0</v>
      </c>
      <c r="AO235" s="250">
        <f>E235*'PROPOSED RATES (SCHOOL)'!U476</f>
        <v>0</v>
      </c>
      <c r="AP235" s="742" t="str">
        <f t="shared" si="59"/>
        <v>0.0%</v>
      </c>
      <c r="AQ235" s="463"/>
      <c r="AR235" s="225">
        <f t="shared" si="47"/>
        <v>223</v>
      </c>
    </row>
    <row r="236" spans="1:44">
      <c r="A236" s="573">
        <f t="shared" si="49"/>
        <v>224</v>
      </c>
      <c r="B236" s="225"/>
      <c r="C236" s="804">
        <f>'LIGHTING MC'!C235</f>
        <v>102.50000000000003</v>
      </c>
      <c r="D236" s="768"/>
      <c r="E236" s="773">
        <f>'LIGHTING MC (SCHOOL)'!E235</f>
        <v>0</v>
      </c>
      <c r="F236" s="773">
        <f>'LIGHTING MC (SCHOOL)'!F235</f>
        <v>0</v>
      </c>
      <c r="G236" s="741">
        <f>E236*'PRESENT RATES'!I477</f>
        <v>0</v>
      </c>
      <c r="H236" s="253">
        <f>E236*'PROPOSED RATES (SCHOOL)'!I477</f>
        <v>0</v>
      </c>
      <c r="I236" s="742" t="str">
        <f t="shared" si="50"/>
        <v>0.0%</v>
      </c>
      <c r="J236" s="750">
        <f>E236*'PRESENT RATES'!J477</f>
        <v>0</v>
      </c>
      <c r="K236" s="253">
        <f>E236*'PROPOSED RATES'!J477</f>
        <v>0</v>
      </c>
      <c r="L236" s="742" t="str">
        <f t="shared" si="51"/>
        <v>0.0%</v>
      </c>
      <c r="M236" s="741">
        <f>E236*'PRESENT RATES'!K477</f>
        <v>0</v>
      </c>
      <c r="N236" s="253">
        <f>E236*'PROPOSED RATES (SCHOOL)'!K477</f>
        <v>0</v>
      </c>
      <c r="O236" s="742" t="str">
        <f t="shared" si="52"/>
        <v>0.0%</v>
      </c>
      <c r="P236" s="995">
        <f>E236*'PRESENT RATES'!L477</f>
        <v>0</v>
      </c>
      <c r="Q236" s="996">
        <f>E236*'PROPOSED RATES (SCHOOL)'!L477</f>
        <v>0</v>
      </c>
      <c r="R236" s="742" t="str">
        <f t="shared" si="53"/>
        <v>0.0%</v>
      </c>
      <c r="S236" s="741">
        <f>E236*'PRESENT RATES'!M477</f>
        <v>0</v>
      </c>
      <c r="T236" s="253">
        <f>E236*'PROPOSED RATES (SCHOOL)'!M477</f>
        <v>0</v>
      </c>
      <c r="U236" s="742" t="str">
        <f t="shared" si="60"/>
        <v>0.0%</v>
      </c>
      <c r="V236" s="741">
        <f>E236*'PRESENT RATES'!N477</f>
        <v>0</v>
      </c>
      <c r="W236" s="253">
        <f>E236*'PROPOSED RATES (SCHOOL)'!N477</f>
        <v>0</v>
      </c>
      <c r="X236" s="742" t="str">
        <f t="shared" si="54"/>
        <v>0.0%</v>
      </c>
      <c r="Y236" s="741">
        <f>E236*'PRESENT RATES'!O477</f>
        <v>0</v>
      </c>
      <c r="Z236" s="253">
        <f>E236*'PROPOSED RATES (SCHOOL)'!O477</f>
        <v>0</v>
      </c>
      <c r="AA236" s="742" t="str">
        <f t="shared" si="55"/>
        <v>0.0%</v>
      </c>
      <c r="AB236" s="741">
        <f>E236*'PRESENT RATES'!Q477</f>
        <v>0</v>
      </c>
      <c r="AC236" s="250">
        <f>E236*'PROPOSED RATES (SCHOOL)'!Q477</f>
        <v>0</v>
      </c>
      <c r="AD236" s="742" t="str">
        <f t="shared" si="56"/>
        <v>0.0%</v>
      </c>
      <c r="AE236" s="756">
        <f>E236*'PRESENT RATES'!R477</f>
        <v>0</v>
      </c>
      <c r="AF236" s="250">
        <f>E236*'PROPOSED RATES (SCHOOL)'!R477</f>
        <v>0</v>
      </c>
      <c r="AG236" s="742" t="str">
        <f t="shared" si="57"/>
        <v>0.0%</v>
      </c>
      <c r="AH236" s="756">
        <f>E236*'PRESENT RATES'!S477</f>
        <v>0</v>
      </c>
      <c r="AI236" s="250">
        <f>E236*'PROPOSED RATES (SCHOOL)'!S477</f>
        <v>0</v>
      </c>
      <c r="AJ236" s="742" t="str">
        <f t="shared" si="58"/>
        <v>0.0%</v>
      </c>
      <c r="AK236" s="993">
        <f>E236*'PRESENT RATES'!T477</f>
        <v>0</v>
      </c>
      <c r="AL236" s="112">
        <f>E236*'PROPOSED RATES (SCHOOL)'!T477</f>
        <v>0</v>
      </c>
      <c r="AM236" s="742" t="str">
        <f t="shared" si="61"/>
        <v>0.0%</v>
      </c>
      <c r="AN236" s="756">
        <f>E236*'PRESENT RATES'!U477</f>
        <v>0</v>
      </c>
      <c r="AO236" s="250">
        <f>E236*'PROPOSED RATES (SCHOOL)'!U477</f>
        <v>0</v>
      </c>
      <c r="AP236" s="742" t="str">
        <f t="shared" si="59"/>
        <v>0.0%</v>
      </c>
      <c r="AQ236" s="463"/>
      <c r="AR236" s="225">
        <f t="shared" si="47"/>
        <v>224</v>
      </c>
    </row>
    <row r="237" spans="1:44">
      <c r="A237" s="573">
        <f t="shared" si="49"/>
        <v>225</v>
      </c>
      <c r="B237" s="225"/>
      <c r="C237" s="804">
        <f>'LIGHTING MC'!C236</f>
        <v>107.50000000000003</v>
      </c>
      <c r="D237" s="768"/>
      <c r="E237" s="773">
        <f>'LIGHTING MC (SCHOOL)'!E236</f>
        <v>0</v>
      </c>
      <c r="F237" s="773">
        <f>'LIGHTING MC (SCHOOL)'!F236</f>
        <v>0</v>
      </c>
      <c r="G237" s="741">
        <f>E237*'PRESENT RATES'!I478</f>
        <v>0</v>
      </c>
      <c r="H237" s="253">
        <f>E237*'PROPOSED RATES (SCHOOL)'!I478</f>
        <v>0</v>
      </c>
      <c r="I237" s="742" t="str">
        <f t="shared" si="50"/>
        <v>0.0%</v>
      </c>
      <c r="J237" s="750">
        <f>E237*'PRESENT RATES'!J478</f>
        <v>0</v>
      </c>
      <c r="K237" s="253">
        <f>E237*'PROPOSED RATES'!J478</f>
        <v>0</v>
      </c>
      <c r="L237" s="742" t="str">
        <f t="shared" si="51"/>
        <v>0.0%</v>
      </c>
      <c r="M237" s="741">
        <f>E237*'PRESENT RATES'!K478</f>
        <v>0</v>
      </c>
      <c r="N237" s="253">
        <f>E237*'PROPOSED RATES (SCHOOL)'!K478</f>
        <v>0</v>
      </c>
      <c r="O237" s="742" t="str">
        <f t="shared" si="52"/>
        <v>0.0%</v>
      </c>
      <c r="P237" s="995">
        <f>E237*'PRESENT RATES'!L478</f>
        <v>0</v>
      </c>
      <c r="Q237" s="996">
        <f>E237*'PROPOSED RATES (SCHOOL)'!L478</f>
        <v>0</v>
      </c>
      <c r="R237" s="742" t="str">
        <f t="shared" si="53"/>
        <v>0.0%</v>
      </c>
      <c r="S237" s="741">
        <f>E237*'PRESENT RATES'!M478</f>
        <v>0</v>
      </c>
      <c r="T237" s="253">
        <f>E237*'PROPOSED RATES (SCHOOL)'!M478</f>
        <v>0</v>
      </c>
      <c r="U237" s="742" t="str">
        <f t="shared" si="60"/>
        <v>0.0%</v>
      </c>
      <c r="V237" s="741">
        <f>E237*'PRESENT RATES'!N478</f>
        <v>0</v>
      </c>
      <c r="W237" s="253">
        <f>E237*'PROPOSED RATES (SCHOOL)'!N478</f>
        <v>0</v>
      </c>
      <c r="X237" s="742" t="str">
        <f t="shared" si="54"/>
        <v>0.0%</v>
      </c>
      <c r="Y237" s="741">
        <f>E237*'PRESENT RATES'!O478</f>
        <v>0</v>
      </c>
      <c r="Z237" s="253">
        <f>E237*'PROPOSED RATES (SCHOOL)'!O478</f>
        <v>0</v>
      </c>
      <c r="AA237" s="742" t="str">
        <f t="shared" si="55"/>
        <v>0.0%</v>
      </c>
      <c r="AB237" s="741">
        <f>E237*'PRESENT RATES'!Q478</f>
        <v>0</v>
      </c>
      <c r="AC237" s="250">
        <f>E237*'PROPOSED RATES (SCHOOL)'!Q478</f>
        <v>0</v>
      </c>
      <c r="AD237" s="742" t="str">
        <f t="shared" si="56"/>
        <v>0.0%</v>
      </c>
      <c r="AE237" s="756">
        <f>E237*'PRESENT RATES'!R478</f>
        <v>0</v>
      </c>
      <c r="AF237" s="250">
        <f>E237*'PROPOSED RATES (SCHOOL)'!R478</f>
        <v>0</v>
      </c>
      <c r="AG237" s="742" t="str">
        <f t="shared" si="57"/>
        <v>0.0%</v>
      </c>
      <c r="AH237" s="756">
        <f>E237*'PRESENT RATES'!S478</f>
        <v>0</v>
      </c>
      <c r="AI237" s="250">
        <f>E237*'PROPOSED RATES (SCHOOL)'!S478</f>
        <v>0</v>
      </c>
      <c r="AJ237" s="742" t="str">
        <f t="shared" si="58"/>
        <v>0.0%</v>
      </c>
      <c r="AK237" s="993">
        <f>E237*'PRESENT RATES'!T478</f>
        <v>0</v>
      </c>
      <c r="AL237" s="112">
        <f>E237*'PROPOSED RATES (SCHOOL)'!T478</f>
        <v>0</v>
      </c>
      <c r="AM237" s="742" t="str">
        <f t="shared" si="61"/>
        <v>0.0%</v>
      </c>
      <c r="AN237" s="756">
        <f>E237*'PRESENT RATES'!U478</f>
        <v>0</v>
      </c>
      <c r="AO237" s="250">
        <f>E237*'PROPOSED RATES (SCHOOL)'!U478</f>
        <v>0</v>
      </c>
      <c r="AP237" s="742" t="str">
        <f t="shared" si="59"/>
        <v>0.0%</v>
      </c>
      <c r="AQ237" s="463"/>
      <c r="AR237" s="225">
        <f t="shared" si="47"/>
        <v>225</v>
      </c>
    </row>
    <row r="238" spans="1:44">
      <c r="A238" s="573">
        <f t="shared" si="49"/>
        <v>226</v>
      </c>
      <c r="B238" s="225"/>
      <c r="C238" s="804">
        <f>'LIGHTING MC'!C237</f>
        <v>112.50000000000003</v>
      </c>
      <c r="D238" s="768"/>
      <c r="E238" s="773">
        <f>'LIGHTING MC (SCHOOL)'!E237</f>
        <v>0</v>
      </c>
      <c r="F238" s="773">
        <f>'LIGHTING MC (SCHOOL)'!F237</f>
        <v>0</v>
      </c>
      <c r="G238" s="741">
        <f>E238*'PRESENT RATES'!I479</f>
        <v>0</v>
      </c>
      <c r="H238" s="253">
        <f>E238*'PROPOSED RATES (SCHOOL)'!I479</f>
        <v>0</v>
      </c>
      <c r="I238" s="742" t="str">
        <f t="shared" si="50"/>
        <v>0.0%</v>
      </c>
      <c r="J238" s="750">
        <f>E238*'PRESENT RATES'!J479</f>
        <v>0</v>
      </c>
      <c r="K238" s="253">
        <f>E238*'PROPOSED RATES'!J479</f>
        <v>0</v>
      </c>
      <c r="L238" s="742" t="str">
        <f t="shared" si="51"/>
        <v>0.0%</v>
      </c>
      <c r="M238" s="741">
        <f>E238*'PRESENT RATES'!K479</f>
        <v>0</v>
      </c>
      <c r="N238" s="253">
        <f>E238*'PROPOSED RATES (SCHOOL)'!K479</f>
        <v>0</v>
      </c>
      <c r="O238" s="742" t="str">
        <f t="shared" si="52"/>
        <v>0.0%</v>
      </c>
      <c r="P238" s="995">
        <f>E238*'PRESENT RATES'!L479</f>
        <v>0</v>
      </c>
      <c r="Q238" s="996">
        <f>E238*'PROPOSED RATES (SCHOOL)'!L479</f>
        <v>0</v>
      </c>
      <c r="R238" s="742" t="str">
        <f t="shared" si="53"/>
        <v>0.0%</v>
      </c>
      <c r="S238" s="741">
        <f>E238*'PRESENT RATES'!M479</f>
        <v>0</v>
      </c>
      <c r="T238" s="253">
        <f>E238*'PROPOSED RATES (SCHOOL)'!M479</f>
        <v>0</v>
      </c>
      <c r="U238" s="742" t="str">
        <f t="shared" si="60"/>
        <v>0.0%</v>
      </c>
      <c r="V238" s="741">
        <f>E238*'PRESENT RATES'!N479</f>
        <v>0</v>
      </c>
      <c r="W238" s="253">
        <f>E238*'PROPOSED RATES (SCHOOL)'!N479</f>
        <v>0</v>
      </c>
      <c r="X238" s="742" t="str">
        <f t="shared" si="54"/>
        <v>0.0%</v>
      </c>
      <c r="Y238" s="741">
        <f>E238*'PRESENT RATES'!O479</f>
        <v>0</v>
      </c>
      <c r="Z238" s="253">
        <f>E238*'PROPOSED RATES (SCHOOL)'!O479</f>
        <v>0</v>
      </c>
      <c r="AA238" s="742" t="str">
        <f t="shared" si="55"/>
        <v>0.0%</v>
      </c>
      <c r="AB238" s="741">
        <f>E238*'PRESENT RATES'!Q479</f>
        <v>0</v>
      </c>
      <c r="AC238" s="250">
        <f>E238*'PROPOSED RATES (SCHOOL)'!Q479</f>
        <v>0</v>
      </c>
      <c r="AD238" s="742" t="str">
        <f t="shared" si="56"/>
        <v>0.0%</v>
      </c>
      <c r="AE238" s="756">
        <f>E238*'PRESENT RATES'!R479</f>
        <v>0</v>
      </c>
      <c r="AF238" s="250">
        <f>E238*'PROPOSED RATES (SCHOOL)'!R479</f>
        <v>0</v>
      </c>
      <c r="AG238" s="742" t="str">
        <f t="shared" si="57"/>
        <v>0.0%</v>
      </c>
      <c r="AH238" s="756">
        <f>E238*'PRESENT RATES'!S479</f>
        <v>0</v>
      </c>
      <c r="AI238" s="250">
        <f>E238*'PROPOSED RATES (SCHOOL)'!S479</f>
        <v>0</v>
      </c>
      <c r="AJ238" s="742" t="str">
        <f t="shared" si="58"/>
        <v>0.0%</v>
      </c>
      <c r="AK238" s="993">
        <f>E238*'PRESENT RATES'!T479</f>
        <v>0</v>
      </c>
      <c r="AL238" s="112">
        <f>E238*'PROPOSED RATES (SCHOOL)'!T479</f>
        <v>0</v>
      </c>
      <c r="AM238" s="742" t="str">
        <f t="shared" si="61"/>
        <v>0.0%</v>
      </c>
      <c r="AN238" s="756">
        <f>E238*'PRESENT RATES'!U479</f>
        <v>0</v>
      </c>
      <c r="AO238" s="250">
        <f>E238*'PROPOSED RATES (SCHOOL)'!U479</f>
        <v>0</v>
      </c>
      <c r="AP238" s="742" t="str">
        <f t="shared" si="59"/>
        <v>0.0%</v>
      </c>
      <c r="AQ238" s="463"/>
      <c r="AR238" s="225">
        <f t="shared" si="47"/>
        <v>226</v>
      </c>
    </row>
    <row r="239" spans="1:44">
      <c r="A239" s="573">
        <f t="shared" si="49"/>
        <v>227</v>
      </c>
      <c r="B239" s="225"/>
      <c r="C239" s="804">
        <f>'LIGHTING MC'!C238</f>
        <v>117.50000000000003</v>
      </c>
      <c r="D239" s="768"/>
      <c r="E239" s="773">
        <f>'LIGHTING MC (SCHOOL)'!E238</f>
        <v>0</v>
      </c>
      <c r="F239" s="773">
        <f>'LIGHTING MC (SCHOOL)'!F238</f>
        <v>0</v>
      </c>
      <c r="G239" s="741">
        <f>E239*'PRESENT RATES'!I480</f>
        <v>0</v>
      </c>
      <c r="H239" s="253">
        <f>E239*'PROPOSED RATES (SCHOOL)'!I480</f>
        <v>0</v>
      </c>
      <c r="I239" s="742" t="str">
        <f t="shared" si="50"/>
        <v>0.0%</v>
      </c>
      <c r="J239" s="750">
        <f>E239*'PRESENT RATES'!J480</f>
        <v>0</v>
      </c>
      <c r="K239" s="253">
        <f>E239*'PROPOSED RATES'!J480</f>
        <v>0</v>
      </c>
      <c r="L239" s="742" t="str">
        <f t="shared" si="51"/>
        <v>0.0%</v>
      </c>
      <c r="M239" s="741">
        <f>E239*'PRESENT RATES'!K480</f>
        <v>0</v>
      </c>
      <c r="N239" s="253">
        <f>E239*'PROPOSED RATES (SCHOOL)'!K480</f>
        <v>0</v>
      </c>
      <c r="O239" s="742" t="str">
        <f t="shared" si="52"/>
        <v>0.0%</v>
      </c>
      <c r="P239" s="995">
        <f>E239*'PRESENT RATES'!L480</f>
        <v>0</v>
      </c>
      <c r="Q239" s="996">
        <f>E239*'PROPOSED RATES (SCHOOL)'!L480</f>
        <v>0</v>
      </c>
      <c r="R239" s="742" t="str">
        <f t="shared" si="53"/>
        <v>0.0%</v>
      </c>
      <c r="S239" s="741">
        <f>E239*'PRESENT RATES'!M480</f>
        <v>0</v>
      </c>
      <c r="T239" s="253">
        <f>E239*'PROPOSED RATES (SCHOOL)'!M480</f>
        <v>0</v>
      </c>
      <c r="U239" s="742" t="str">
        <f t="shared" si="60"/>
        <v>0.0%</v>
      </c>
      <c r="V239" s="741">
        <f>E239*'PRESENT RATES'!N480</f>
        <v>0</v>
      </c>
      <c r="W239" s="253">
        <f>E239*'PROPOSED RATES (SCHOOL)'!N480</f>
        <v>0</v>
      </c>
      <c r="X239" s="742" t="str">
        <f t="shared" si="54"/>
        <v>0.0%</v>
      </c>
      <c r="Y239" s="741">
        <f>E239*'PRESENT RATES'!O480</f>
        <v>0</v>
      </c>
      <c r="Z239" s="253">
        <f>E239*'PROPOSED RATES (SCHOOL)'!O480</f>
        <v>0</v>
      </c>
      <c r="AA239" s="742" t="str">
        <f t="shared" si="55"/>
        <v>0.0%</v>
      </c>
      <c r="AB239" s="741">
        <f>E239*'PRESENT RATES'!Q480</f>
        <v>0</v>
      </c>
      <c r="AC239" s="250">
        <f>E239*'PROPOSED RATES (SCHOOL)'!Q480</f>
        <v>0</v>
      </c>
      <c r="AD239" s="742" t="str">
        <f t="shared" si="56"/>
        <v>0.0%</v>
      </c>
      <c r="AE239" s="756">
        <f>E239*'PRESENT RATES'!R480</f>
        <v>0</v>
      </c>
      <c r="AF239" s="250">
        <f>E239*'PROPOSED RATES (SCHOOL)'!R480</f>
        <v>0</v>
      </c>
      <c r="AG239" s="742" t="str">
        <f t="shared" si="57"/>
        <v>0.0%</v>
      </c>
      <c r="AH239" s="756">
        <f>E239*'PRESENT RATES'!S480</f>
        <v>0</v>
      </c>
      <c r="AI239" s="250">
        <f>E239*'PROPOSED RATES (SCHOOL)'!S480</f>
        <v>0</v>
      </c>
      <c r="AJ239" s="742" t="str">
        <f t="shared" si="58"/>
        <v>0.0%</v>
      </c>
      <c r="AK239" s="993">
        <f>E239*'PRESENT RATES'!T480</f>
        <v>0</v>
      </c>
      <c r="AL239" s="112">
        <f>E239*'PROPOSED RATES (SCHOOL)'!T480</f>
        <v>0</v>
      </c>
      <c r="AM239" s="742" t="str">
        <f t="shared" si="61"/>
        <v>0.0%</v>
      </c>
      <c r="AN239" s="756">
        <f>E239*'PRESENT RATES'!U480</f>
        <v>0</v>
      </c>
      <c r="AO239" s="250">
        <f>E239*'PROPOSED RATES (SCHOOL)'!U480</f>
        <v>0</v>
      </c>
      <c r="AP239" s="742" t="str">
        <f t="shared" si="59"/>
        <v>0.0%</v>
      </c>
      <c r="AQ239" s="463"/>
      <c r="AR239" s="225">
        <f t="shared" si="47"/>
        <v>227</v>
      </c>
    </row>
    <row r="240" spans="1:44">
      <c r="A240" s="573">
        <f t="shared" si="49"/>
        <v>228</v>
      </c>
      <c r="B240" s="225"/>
      <c r="C240" s="804">
        <f>'LIGHTING MC'!C239</f>
        <v>122.50000000000004</v>
      </c>
      <c r="D240" s="768"/>
      <c r="E240" s="773">
        <f>'LIGHTING MC (SCHOOL)'!E239</f>
        <v>0</v>
      </c>
      <c r="F240" s="773">
        <f>'LIGHTING MC (SCHOOL)'!F239</f>
        <v>0</v>
      </c>
      <c r="G240" s="741">
        <f>E240*'PRESENT RATES'!I481</f>
        <v>0</v>
      </c>
      <c r="H240" s="253">
        <f>E240*'PROPOSED RATES (SCHOOL)'!I481</f>
        <v>0</v>
      </c>
      <c r="I240" s="742" t="str">
        <f t="shared" si="50"/>
        <v>0.0%</v>
      </c>
      <c r="J240" s="750">
        <f>E240*'PRESENT RATES'!J481</f>
        <v>0</v>
      </c>
      <c r="K240" s="253">
        <f>E240*'PROPOSED RATES'!J481</f>
        <v>0</v>
      </c>
      <c r="L240" s="742" t="str">
        <f t="shared" si="51"/>
        <v>0.0%</v>
      </c>
      <c r="M240" s="741">
        <f>E240*'PRESENT RATES'!K481</f>
        <v>0</v>
      </c>
      <c r="N240" s="253">
        <f>E240*'PROPOSED RATES (SCHOOL)'!K481</f>
        <v>0</v>
      </c>
      <c r="O240" s="742" t="str">
        <f t="shared" si="52"/>
        <v>0.0%</v>
      </c>
      <c r="P240" s="995">
        <f>E240*'PRESENT RATES'!L481</f>
        <v>0</v>
      </c>
      <c r="Q240" s="996">
        <f>E240*'PROPOSED RATES (SCHOOL)'!L481</f>
        <v>0</v>
      </c>
      <c r="R240" s="742" t="str">
        <f t="shared" si="53"/>
        <v>0.0%</v>
      </c>
      <c r="S240" s="741">
        <f>E240*'PRESENT RATES'!M481</f>
        <v>0</v>
      </c>
      <c r="T240" s="253">
        <f>E240*'PROPOSED RATES (SCHOOL)'!M481</f>
        <v>0</v>
      </c>
      <c r="U240" s="742" t="str">
        <f t="shared" si="60"/>
        <v>0.0%</v>
      </c>
      <c r="V240" s="741">
        <f>E240*'PRESENT RATES'!N481</f>
        <v>0</v>
      </c>
      <c r="W240" s="253">
        <f>E240*'PROPOSED RATES (SCHOOL)'!N481</f>
        <v>0</v>
      </c>
      <c r="X240" s="742" t="str">
        <f t="shared" si="54"/>
        <v>0.0%</v>
      </c>
      <c r="Y240" s="741">
        <f>E240*'PRESENT RATES'!O481</f>
        <v>0</v>
      </c>
      <c r="Z240" s="253">
        <f>E240*'PROPOSED RATES (SCHOOL)'!O481</f>
        <v>0</v>
      </c>
      <c r="AA240" s="742" t="str">
        <f t="shared" si="55"/>
        <v>0.0%</v>
      </c>
      <c r="AB240" s="741">
        <f>E240*'PRESENT RATES'!Q481</f>
        <v>0</v>
      </c>
      <c r="AC240" s="250">
        <f>E240*'PROPOSED RATES (SCHOOL)'!Q481</f>
        <v>0</v>
      </c>
      <c r="AD240" s="742" t="str">
        <f t="shared" si="56"/>
        <v>0.0%</v>
      </c>
      <c r="AE240" s="756">
        <f>E240*'PRESENT RATES'!R481</f>
        <v>0</v>
      </c>
      <c r="AF240" s="250">
        <f>E240*'PROPOSED RATES (SCHOOL)'!R481</f>
        <v>0</v>
      </c>
      <c r="AG240" s="742" t="str">
        <f t="shared" si="57"/>
        <v>0.0%</v>
      </c>
      <c r="AH240" s="756">
        <f>E240*'PRESENT RATES'!S481</f>
        <v>0</v>
      </c>
      <c r="AI240" s="250">
        <f>E240*'PROPOSED RATES (SCHOOL)'!S481</f>
        <v>0</v>
      </c>
      <c r="AJ240" s="742" t="str">
        <f t="shared" si="58"/>
        <v>0.0%</v>
      </c>
      <c r="AK240" s="993">
        <f>E240*'PRESENT RATES'!T481</f>
        <v>0</v>
      </c>
      <c r="AL240" s="112">
        <f>E240*'PROPOSED RATES (SCHOOL)'!T481</f>
        <v>0</v>
      </c>
      <c r="AM240" s="742" t="str">
        <f t="shared" si="61"/>
        <v>0.0%</v>
      </c>
      <c r="AN240" s="756">
        <f>E240*'PRESENT RATES'!U481</f>
        <v>0</v>
      </c>
      <c r="AO240" s="250">
        <f>E240*'PROPOSED RATES (SCHOOL)'!U481</f>
        <v>0</v>
      </c>
      <c r="AP240" s="742" t="str">
        <f t="shared" si="59"/>
        <v>0.0%</v>
      </c>
      <c r="AQ240" s="463"/>
      <c r="AR240" s="225">
        <f t="shared" si="47"/>
        <v>228</v>
      </c>
    </row>
    <row r="241" spans="1:44">
      <c r="A241" s="573">
        <f t="shared" si="49"/>
        <v>229</v>
      </c>
      <c r="B241" s="225"/>
      <c r="C241" s="804">
        <f>'LIGHTING MC'!C240</f>
        <v>127.50000000000003</v>
      </c>
      <c r="D241" s="768"/>
      <c r="E241" s="773">
        <f>'LIGHTING MC (SCHOOL)'!E240</f>
        <v>0</v>
      </c>
      <c r="F241" s="773">
        <f>'LIGHTING MC (SCHOOL)'!F240</f>
        <v>0</v>
      </c>
      <c r="G241" s="741">
        <f>E241*'PRESENT RATES'!I482</f>
        <v>0</v>
      </c>
      <c r="H241" s="253">
        <f>E241*'PROPOSED RATES (SCHOOL)'!I482</f>
        <v>0</v>
      </c>
      <c r="I241" s="742" t="str">
        <f t="shared" si="50"/>
        <v>0.0%</v>
      </c>
      <c r="J241" s="750">
        <f>E241*'PRESENT RATES'!J482</f>
        <v>0</v>
      </c>
      <c r="K241" s="253">
        <f>E241*'PROPOSED RATES'!J482</f>
        <v>0</v>
      </c>
      <c r="L241" s="742" t="str">
        <f t="shared" si="51"/>
        <v>0.0%</v>
      </c>
      <c r="M241" s="741">
        <f>E241*'PRESENT RATES'!K482</f>
        <v>0</v>
      </c>
      <c r="N241" s="253">
        <f>E241*'PROPOSED RATES (SCHOOL)'!K482</f>
        <v>0</v>
      </c>
      <c r="O241" s="742" t="str">
        <f t="shared" si="52"/>
        <v>0.0%</v>
      </c>
      <c r="P241" s="995">
        <f>E241*'PRESENT RATES'!L482</f>
        <v>0</v>
      </c>
      <c r="Q241" s="996">
        <f>E241*'PROPOSED RATES (SCHOOL)'!L482</f>
        <v>0</v>
      </c>
      <c r="R241" s="742" t="str">
        <f t="shared" si="53"/>
        <v>0.0%</v>
      </c>
      <c r="S241" s="741">
        <f>E241*'PRESENT RATES'!M482</f>
        <v>0</v>
      </c>
      <c r="T241" s="253">
        <f>E241*'PROPOSED RATES (SCHOOL)'!M482</f>
        <v>0</v>
      </c>
      <c r="U241" s="742" t="str">
        <f t="shared" si="60"/>
        <v>0.0%</v>
      </c>
      <c r="V241" s="741">
        <f>E241*'PRESENT RATES'!N482</f>
        <v>0</v>
      </c>
      <c r="W241" s="253">
        <f>E241*'PROPOSED RATES (SCHOOL)'!N482</f>
        <v>0</v>
      </c>
      <c r="X241" s="742" t="str">
        <f t="shared" si="54"/>
        <v>0.0%</v>
      </c>
      <c r="Y241" s="741">
        <f>E241*'PRESENT RATES'!O482</f>
        <v>0</v>
      </c>
      <c r="Z241" s="253">
        <f>E241*'PROPOSED RATES (SCHOOL)'!O482</f>
        <v>0</v>
      </c>
      <c r="AA241" s="742" t="str">
        <f t="shared" si="55"/>
        <v>0.0%</v>
      </c>
      <c r="AB241" s="741">
        <f>E241*'PRESENT RATES'!Q482</f>
        <v>0</v>
      </c>
      <c r="AC241" s="250">
        <f>E241*'PROPOSED RATES (SCHOOL)'!Q482</f>
        <v>0</v>
      </c>
      <c r="AD241" s="742" t="str">
        <f t="shared" si="56"/>
        <v>0.0%</v>
      </c>
      <c r="AE241" s="756">
        <f>E241*'PRESENT RATES'!R482</f>
        <v>0</v>
      </c>
      <c r="AF241" s="250">
        <f>E241*'PROPOSED RATES (SCHOOL)'!R482</f>
        <v>0</v>
      </c>
      <c r="AG241" s="742" t="str">
        <f t="shared" si="57"/>
        <v>0.0%</v>
      </c>
      <c r="AH241" s="756">
        <f>E241*'PRESENT RATES'!S482</f>
        <v>0</v>
      </c>
      <c r="AI241" s="250">
        <f>E241*'PROPOSED RATES (SCHOOL)'!S482</f>
        <v>0</v>
      </c>
      <c r="AJ241" s="742" t="str">
        <f t="shared" si="58"/>
        <v>0.0%</v>
      </c>
      <c r="AK241" s="993">
        <f>E241*'PRESENT RATES'!T482</f>
        <v>0</v>
      </c>
      <c r="AL241" s="112">
        <f>E241*'PROPOSED RATES (SCHOOL)'!T482</f>
        <v>0</v>
      </c>
      <c r="AM241" s="742" t="str">
        <f t="shared" si="61"/>
        <v>0.0%</v>
      </c>
      <c r="AN241" s="756">
        <f>E241*'PRESENT RATES'!U482</f>
        <v>0</v>
      </c>
      <c r="AO241" s="250">
        <f>E241*'PROPOSED RATES (SCHOOL)'!U482</f>
        <v>0</v>
      </c>
      <c r="AP241" s="742" t="str">
        <f t="shared" si="59"/>
        <v>0.0%</v>
      </c>
      <c r="AQ241" s="463"/>
      <c r="AR241" s="225">
        <f t="shared" si="47"/>
        <v>229</v>
      </c>
    </row>
    <row r="242" spans="1:44">
      <c r="A242" s="573">
        <f t="shared" si="49"/>
        <v>230</v>
      </c>
      <c r="B242" s="225"/>
      <c r="C242" s="804">
        <f>'LIGHTING MC'!C241</f>
        <v>132.50000000000003</v>
      </c>
      <c r="D242" s="768"/>
      <c r="E242" s="773">
        <f>'LIGHTING MC (SCHOOL)'!E241</f>
        <v>0</v>
      </c>
      <c r="F242" s="773">
        <f>'LIGHTING MC (SCHOOL)'!F241</f>
        <v>0</v>
      </c>
      <c r="G242" s="741">
        <f>E242*'PRESENT RATES'!I483</f>
        <v>0</v>
      </c>
      <c r="H242" s="253">
        <f>E242*'PROPOSED RATES (SCHOOL)'!I483</f>
        <v>0</v>
      </c>
      <c r="I242" s="742" t="str">
        <f t="shared" si="50"/>
        <v>0.0%</v>
      </c>
      <c r="J242" s="750">
        <f>E242*'PRESENT RATES'!J483</f>
        <v>0</v>
      </c>
      <c r="K242" s="253">
        <f>E242*'PROPOSED RATES'!J483</f>
        <v>0</v>
      </c>
      <c r="L242" s="742" t="str">
        <f t="shared" si="51"/>
        <v>0.0%</v>
      </c>
      <c r="M242" s="741">
        <f>E242*'PRESENT RATES'!K483</f>
        <v>0</v>
      </c>
      <c r="N242" s="253">
        <f>E242*'PROPOSED RATES (SCHOOL)'!K483</f>
        <v>0</v>
      </c>
      <c r="O242" s="742" t="str">
        <f t="shared" si="52"/>
        <v>0.0%</v>
      </c>
      <c r="P242" s="995">
        <f>E242*'PRESENT RATES'!L483</f>
        <v>0</v>
      </c>
      <c r="Q242" s="996">
        <f>E242*'PROPOSED RATES (SCHOOL)'!L483</f>
        <v>0</v>
      </c>
      <c r="R242" s="742" t="str">
        <f t="shared" si="53"/>
        <v>0.0%</v>
      </c>
      <c r="S242" s="741">
        <f>E242*'PRESENT RATES'!M483</f>
        <v>0</v>
      </c>
      <c r="T242" s="253">
        <f>E242*'PROPOSED RATES (SCHOOL)'!M483</f>
        <v>0</v>
      </c>
      <c r="U242" s="742" t="str">
        <f t="shared" si="60"/>
        <v>0.0%</v>
      </c>
      <c r="V242" s="741">
        <f>E242*'PRESENT RATES'!N483</f>
        <v>0</v>
      </c>
      <c r="W242" s="253">
        <f>E242*'PROPOSED RATES (SCHOOL)'!N483</f>
        <v>0</v>
      </c>
      <c r="X242" s="742" t="str">
        <f t="shared" si="54"/>
        <v>0.0%</v>
      </c>
      <c r="Y242" s="741">
        <f>E242*'PRESENT RATES'!O483</f>
        <v>0</v>
      </c>
      <c r="Z242" s="253">
        <f>E242*'PROPOSED RATES (SCHOOL)'!O483</f>
        <v>0</v>
      </c>
      <c r="AA242" s="742" t="str">
        <f t="shared" si="55"/>
        <v>0.0%</v>
      </c>
      <c r="AB242" s="741">
        <f>E242*'PRESENT RATES'!Q483</f>
        <v>0</v>
      </c>
      <c r="AC242" s="250">
        <f>E242*'PROPOSED RATES (SCHOOL)'!Q483</f>
        <v>0</v>
      </c>
      <c r="AD242" s="742" t="str">
        <f t="shared" si="56"/>
        <v>0.0%</v>
      </c>
      <c r="AE242" s="756">
        <f>E242*'PRESENT RATES'!R483</f>
        <v>0</v>
      </c>
      <c r="AF242" s="250">
        <f>E242*'PROPOSED RATES (SCHOOL)'!R483</f>
        <v>0</v>
      </c>
      <c r="AG242" s="742" t="str">
        <f t="shared" si="57"/>
        <v>0.0%</v>
      </c>
      <c r="AH242" s="756">
        <f>E242*'PRESENT RATES'!S483</f>
        <v>0</v>
      </c>
      <c r="AI242" s="250">
        <f>E242*'PROPOSED RATES (SCHOOL)'!S483</f>
        <v>0</v>
      </c>
      <c r="AJ242" s="742" t="str">
        <f t="shared" si="58"/>
        <v>0.0%</v>
      </c>
      <c r="AK242" s="993">
        <f>E242*'PRESENT RATES'!T483</f>
        <v>0</v>
      </c>
      <c r="AL242" s="112">
        <f>E242*'PROPOSED RATES (SCHOOL)'!T483</f>
        <v>0</v>
      </c>
      <c r="AM242" s="742" t="str">
        <f t="shared" si="61"/>
        <v>0.0%</v>
      </c>
      <c r="AN242" s="756">
        <f>E242*'PRESENT RATES'!U483</f>
        <v>0</v>
      </c>
      <c r="AO242" s="250">
        <f>E242*'PROPOSED RATES (SCHOOL)'!U483</f>
        <v>0</v>
      </c>
      <c r="AP242" s="742" t="str">
        <f t="shared" si="59"/>
        <v>0.0%</v>
      </c>
      <c r="AQ242" s="463"/>
      <c r="AR242" s="225">
        <f t="shared" si="47"/>
        <v>230</v>
      </c>
    </row>
    <row r="243" spans="1:44">
      <c r="A243" s="573">
        <f t="shared" si="49"/>
        <v>231</v>
      </c>
      <c r="B243" s="225"/>
      <c r="C243" s="804">
        <f>'LIGHTING MC'!C242</f>
        <v>137.50000000000003</v>
      </c>
      <c r="D243" s="768"/>
      <c r="E243" s="773">
        <f>'LIGHTING MC (SCHOOL)'!E242</f>
        <v>0</v>
      </c>
      <c r="F243" s="773">
        <f>'LIGHTING MC (SCHOOL)'!F242</f>
        <v>0</v>
      </c>
      <c r="G243" s="741">
        <f>E243*'PRESENT RATES'!I484</f>
        <v>0</v>
      </c>
      <c r="H243" s="253">
        <f>E243*'PROPOSED RATES (SCHOOL)'!I484</f>
        <v>0</v>
      </c>
      <c r="I243" s="742" t="str">
        <f t="shared" si="50"/>
        <v>0.0%</v>
      </c>
      <c r="J243" s="750">
        <f>E243*'PRESENT RATES'!J484</f>
        <v>0</v>
      </c>
      <c r="K243" s="253">
        <f>E243*'PROPOSED RATES'!J484</f>
        <v>0</v>
      </c>
      <c r="L243" s="742" t="str">
        <f t="shared" si="51"/>
        <v>0.0%</v>
      </c>
      <c r="M243" s="741">
        <f>E243*'PRESENT RATES'!K484</f>
        <v>0</v>
      </c>
      <c r="N243" s="253">
        <f>E243*'PROPOSED RATES (SCHOOL)'!K484</f>
        <v>0</v>
      </c>
      <c r="O243" s="742" t="str">
        <f t="shared" si="52"/>
        <v>0.0%</v>
      </c>
      <c r="P243" s="995">
        <f>E243*'PRESENT RATES'!L484</f>
        <v>0</v>
      </c>
      <c r="Q243" s="996">
        <f>E243*'PROPOSED RATES (SCHOOL)'!L484</f>
        <v>0</v>
      </c>
      <c r="R243" s="742" t="str">
        <f t="shared" si="53"/>
        <v>0.0%</v>
      </c>
      <c r="S243" s="741">
        <f>E243*'PRESENT RATES'!M484</f>
        <v>0</v>
      </c>
      <c r="T243" s="253">
        <f>E243*'PROPOSED RATES (SCHOOL)'!M484</f>
        <v>0</v>
      </c>
      <c r="U243" s="742" t="str">
        <f t="shared" si="60"/>
        <v>0.0%</v>
      </c>
      <c r="V243" s="741">
        <f>E243*'PRESENT RATES'!N484</f>
        <v>0</v>
      </c>
      <c r="W243" s="253">
        <f>E243*'PROPOSED RATES (SCHOOL)'!N484</f>
        <v>0</v>
      </c>
      <c r="X243" s="742" t="str">
        <f t="shared" si="54"/>
        <v>0.0%</v>
      </c>
      <c r="Y243" s="741">
        <f>E243*'PRESENT RATES'!O484</f>
        <v>0</v>
      </c>
      <c r="Z243" s="253">
        <f>E243*'PROPOSED RATES (SCHOOL)'!O484</f>
        <v>0</v>
      </c>
      <c r="AA243" s="742" t="str">
        <f t="shared" si="55"/>
        <v>0.0%</v>
      </c>
      <c r="AB243" s="741">
        <f>E243*'PRESENT RATES'!Q484</f>
        <v>0</v>
      </c>
      <c r="AC243" s="250">
        <f>E243*'PROPOSED RATES (SCHOOL)'!Q484</f>
        <v>0</v>
      </c>
      <c r="AD243" s="742" t="str">
        <f t="shared" si="56"/>
        <v>0.0%</v>
      </c>
      <c r="AE243" s="756">
        <f>E243*'PRESENT RATES'!R484</f>
        <v>0</v>
      </c>
      <c r="AF243" s="250">
        <f>E243*'PROPOSED RATES (SCHOOL)'!R484</f>
        <v>0</v>
      </c>
      <c r="AG243" s="742" t="str">
        <f t="shared" si="57"/>
        <v>0.0%</v>
      </c>
      <c r="AH243" s="756">
        <f>E243*'PRESENT RATES'!S484</f>
        <v>0</v>
      </c>
      <c r="AI243" s="250">
        <f>E243*'PROPOSED RATES (SCHOOL)'!S484</f>
        <v>0</v>
      </c>
      <c r="AJ243" s="742" t="str">
        <f t="shared" si="58"/>
        <v>0.0%</v>
      </c>
      <c r="AK243" s="993">
        <f>E243*'PRESENT RATES'!T484</f>
        <v>0</v>
      </c>
      <c r="AL243" s="112">
        <f>E243*'PROPOSED RATES (SCHOOL)'!T484</f>
        <v>0</v>
      </c>
      <c r="AM243" s="742" t="str">
        <f t="shared" si="61"/>
        <v>0.0%</v>
      </c>
      <c r="AN243" s="756">
        <f>E243*'PRESENT RATES'!U484</f>
        <v>0</v>
      </c>
      <c r="AO243" s="250">
        <f>E243*'PROPOSED RATES (SCHOOL)'!U484</f>
        <v>0</v>
      </c>
      <c r="AP243" s="742" t="str">
        <f t="shared" si="59"/>
        <v>0.0%</v>
      </c>
      <c r="AQ243" s="463"/>
      <c r="AR243" s="225">
        <f t="shared" si="47"/>
        <v>231</v>
      </c>
    </row>
    <row r="244" spans="1:44">
      <c r="A244" s="573">
        <f t="shared" si="49"/>
        <v>232</v>
      </c>
      <c r="B244" s="225"/>
      <c r="C244" s="804">
        <f>'LIGHTING MC'!C243</f>
        <v>142.50000000000006</v>
      </c>
      <c r="D244" s="768"/>
      <c r="E244" s="773">
        <f>'LIGHTING MC (SCHOOL)'!E243</f>
        <v>0</v>
      </c>
      <c r="F244" s="773">
        <f>'LIGHTING MC (SCHOOL)'!F243</f>
        <v>0</v>
      </c>
      <c r="G244" s="741">
        <f>E244*'PRESENT RATES'!I485</f>
        <v>0</v>
      </c>
      <c r="H244" s="253">
        <f>E244*'PROPOSED RATES (SCHOOL)'!I485</f>
        <v>0</v>
      </c>
      <c r="I244" s="742" t="str">
        <f t="shared" si="50"/>
        <v>0.0%</v>
      </c>
      <c r="J244" s="750">
        <f>E244*'PRESENT RATES'!J485</f>
        <v>0</v>
      </c>
      <c r="K244" s="253">
        <f>E244*'PROPOSED RATES'!J485</f>
        <v>0</v>
      </c>
      <c r="L244" s="742" t="str">
        <f t="shared" si="51"/>
        <v>0.0%</v>
      </c>
      <c r="M244" s="741">
        <f>E244*'PRESENT RATES'!K485</f>
        <v>0</v>
      </c>
      <c r="N244" s="253">
        <f>E244*'PROPOSED RATES (SCHOOL)'!K485</f>
        <v>0</v>
      </c>
      <c r="O244" s="742" t="str">
        <f t="shared" si="52"/>
        <v>0.0%</v>
      </c>
      <c r="P244" s="995">
        <f>E244*'PRESENT RATES'!L485</f>
        <v>0</v>
      </c>
      <c r="Q244" s="996">
        <f>E244*'PROPOSED RATES (SCHOOL)'!L485</f>
        <v>0</v>
      </c>
      <c r="R244" s="742" t="str">
        <f t="shared" si="53"/>
        <v>0.0%</v>
      </c>
      <c r="S244" s="741">
        <f>E244*'PRESENT RATES'!M485</f>
        <v>0</v>
      </c>
      <c r="T244" s="253">
        <f>E244*'PROPOSED RATES (SCHOOL)'!M485</f>
        <v>0</v>
      </c>
      <c r="U244" s="742" t="str">
        <f t="shared" si="60"/>
        <v>0.0%</v>
      </c>
      <c r="V244" s="741">
        <f>E244*'PRESENT RATES'!N485</f>
        <v>0</v>
      </c>
      <c r="W244" s="253">
        <f>E244*'PROPOSED RATES (SCHOOL)'!N485</f>
        <v>0</v>
      </c>
      <c r="X244" s="742" t="str">
        <f t="shared" si="54"/>
        <v>0.0%</v>
      </c>
      <c r="Y244" s="741">
        <f>E244*'PRESENT RATES'!O485</f>
        <v>0</v>
      </c>
      <c r="Z244" s="253">
        <f>E244*'PROPOSED RATES (SCHOOL)'!O485</f>
        <v>0</v>
      </c>
      <c r="AA244" s="742" t="str">
        <f t="shared" si="55"/>
        <v>0.0%</v>
      </c>
      <c r="AB244" s="741">
        <f>E244*'PRESENT RATES'!Q485</f>
        <v>0</v>
      </c>
      <c r="AC244" s="250">
        <f>E244*'PROPOSED RATES (SCHOOL)'!Q485</f>
        <v>0</v>
      </c>
      <c r="AD244" s="742" t="str">
        <f t="shared" si="56"/>
        <v>0.0%</v>
      </c>
      <c r="AE244" s="756">
        <f>E244*'PRESENT RATES'!R485</f>
        <v>0</v>
      </c>
      <c r="AF244" s="250">
        <f>E244*'PROPOSED RATES (SCHOOL)'!R485</f>
        <v>0</v>
      </c>
      <c r="AG244" s="742" t="str">
        <f t="shared" si="57"/>
        <v>0.0%</v>
      </c>
      <c r="AH244" s="756">
        <f>E244*'PRESENT RATES'!S485</f>
        <v>0</v>
      </c>
      <c r="AI244" s="250">
        <f>E244*'PROPOSED RATES (SCHOOL)'!S485</f>
        <v>0</v>
      </c>
      <c r="AJ244" s="742" t="str">
        <f t="shared" si="58"/>
        <v>0.0%</v>
      </c>
      <c r="AK244" s="993">
        <f>E244*'PRESENT RATES'!T485</f>
        <v>0</v>
      </c>
      <c r="AL244" s="112">
        <f>E244*'PROPOSED RATES (SCHOOL)'!T485</f>
        <v>0</v>
      </c>
      <c r="AM244" s="742" t="str">
        <f t="shared" si="61"/>
        <v>0.0%</v>
      </c>
      <c r="AN244" s="756">
        <f>E244*'PRESENT RATES'!U485</f>
        <v>0</v>
      </c>
      <c r="AO244" s="250">
        <f>E244*'PROPOSED RATES (SCHOOL)'!U485</f>
        <v>0</v>
      </c>
      <c r="AP244" s="742" t="str">
        <f t="shared" si="59"/>
        <v>0.0%</v>
      </c>
      <c r="AQ244" s="463"/>
      <c r="AR244" s="225">
        <f t="shared" si="47"/>
        <v>232</v>
      </c>
    </row>
    <row r="245" spans="1:44">
      <c r="A245" s="573">
        <f t="shared" si="49"/>
        <v>233</v>
      </c>
      <c r="B245" s="225"/>
      <c r="C245" s="804">
        <f>'LIGHTING MC'!C244</f>
        <v>147.50000000000006</v>
      </c>
      <c r="D245" s="768"/>
      <c r="E245" s="773">
        <f>'LIGHTING MC (SCHOOL)'!E244</f>
        <v>0</v>
      </c>
      <c r="F245" s="773">
        <f>'LIGHTING MC (SCHOOL)'!F244</f>
        <v>0</v>
      </c>
      <c r="G245" s="741">
        <f>E245*'PRESENT RATES'!I486</f>
        <v>0</v>
      </c>
      <c r="H245" s="253">
        <f>E245*'PROPOSED RATES (SCHOOL)'!I486</f>
        <v>0</v>
      </c>
      <c r="I245" s="742" t="str">
        <f t="shared" si="50"/>
        <v>0.0%</v>
      </c>
      <c r="J245" s="750">
        <f>E245*'PRESENT RATES'!J486</f>
        <v>0</v>
      </c>
      <c r="K245" s="253">
        <f>E245*'PROPOSED RATES'!J486</f>
        <v>0</v>
      </c>
      <c r="L245" s="742" t="str">
        <f t="shared" si="51"/>
        <v>0.0%</v>
      </c>
      <c r="M245" s="741">
        <f>E245*'PRESENT RATES'!K486</f>
        <v>0</v>
      </c>
      <c r="N245" s="253">
        <f>E245*'PROPOSED RATES (SCHOOL)'!K486</f>
        <v>0</v>
      </c>
      <c r="O245" s="742" t="str">
        <f t="shared" si="52"/>
        <v>0.0%</v>
      </c>
      <c r="P245" s="995">
        <f>E245*'PRESENT RATES'!L486</f>
        <v>0</v>
      </c>
      <c r="Q245" s="996">
        <f>E245*'PROPOSED RATES (SCHOOL)'!L486</f>
        <v>0</v>
      </c>
      <c r="R245" s="742" t="str">
        <f t="shared" si="53"/>
        <v>0.0%</v>
      </c>
      <c r="S245" s="741">
        <f>E245*'PRESENT RATES'!M486</f>
        <v>0</v>
      </c>
      <c r="T245" s="253">
        <f>E245*'PROPOSED RATES (SCHOOL)'!M486</f>
        <v>0</v>
      </c>
      <c r="U245" s="742" t="str">
        <f t="shared" si="60"/>
        <v>0.0%</v>
      </c>
      <c r="V245" s="741">
        <f>E245*'PRESENT RATES'!N486</f>
        <v>0</v>
      </c>
      <c r="W245" s="253">
        <f>E245*'PROPOSED RATES (SCHOOL)'!N486</f>
        <v>0</v>
      </c>
      <c r="X245" s="742" t="str">
        <f t="shared" si="54"/>
        <v>0.0%</v>
      </c>
      <c r="Y245" s="741">
        <f>E245*'PRESENT RATES'!O486</f>
        <v>0</v>
      </c>
      <c r="Z245" s="253">
        <f>E245*'PROPOSED RATES (SCHOOL)'!O486</f>
        <v>0</v>
      </c>
      <c r="AA245" s="742" t="str">
        <f t="shared" si="55"/>
        <v>0.0%</v>
      </c>
      <c r="AB245" s="741">
        <f>E245*'PRESENT RATES'!Q486</f>
        <v>0</v>
      </c>
      <c r="AC245" s="250">
        <f>E245*'PROPOSED RATES (SCHOOL)'!Q486</f>
        <v>0</v>
      </c>
      <c r="AD245" s="742" t="str">
        <f t="shared" si="56"/>
        <v>0.0%</v>
      </c>
      <c r="AE245" s="756">
        <f>E245*'PRESENT RATES'!R486</f>
        <v>0</v>
      </c>
      <c r="AF245" s="250">
        <f>E245*'PROPOSED RATES (SCHOOL)'!R486</f>
        <v>0</v>
      </c>
      <c r="AG245" s="742" t="str">
        <f t="shared" si="57"/>
        <v>0.0%</v>
      </c>
      <c r="AH245" s="756">
        <f>E245*'PRESENT RATES'!S486</f>
        <v>0</v>
      </c>
      <c r="AI245" s="250">
        <f>E245*'PROPOSED RATES (SCHOOL)'!S486</f>
        <v>0</v>
      </c>
      <c r="AJ245" s="742" t="str">
        <f t="shared" si="58"/>
        <v>0.0%</v>
      </c>
      <c r="AK245" s="993">
        <f>E245*'PRESENT RATES'!T486</f>
        <v>0</v>
      </c>
      <c r="AL245" s="112">
        <f>E245*'PROPOSED RATES (SCHOOL)'!T486</f>
        <v>0</v>
      </c>
      <c r="AM245" s="742" t="str">
        <f t="shared" si="61"/>
        <v>0.0%</v>
      </c>
      <c r="AN245" s="756">
        <f>E245*'PRESENT RATES'!U486</f>
        <v>0</v>
      </c>
      <c r="AO245" s="250">
        <f>E245*'PROPOSED RATES (SCHOOL)'!U486</f>
        <v>0</v>
      </c>
      <c r="AP245" s="742" t="str">
        <f t="shared" si="59"/>
        <v>0.0%</v>
      </c>
      <c r="AQ245" s="463"/>
      <c r="AR245" s="225">
        <f t="shared" si="47"/>
        <v>233</v>
      </c>
    </row>
    <row r="246" spans="1:44">
      <c r="A246" s="573">
        <f t="shared" si="49"/>
        <v>234</v>
      </c>
      <c r="B246" s="225"/>
      <c r="C246" s="804">
        <f>'LIGHTING MC'!C245</f>
        <v>152.50000000000006</v>
      </c>
      <c r="D246" s="768"/>
      <c r="E246" s="773">
        <f>'LIGHTING MC (SCHOOL)'!E245</f>
        <v>0</v>
      </c>
      <c r="F246" s="773">
        <f>'LIGHTING MC (SCHOOL)'!F245</f>
        <v>0</v>
      </c>
      <c r="G246" s="741">
        <f>E246*'PRESENT RATES'!I487</f>
        <v>0</v>
      </c>
      <c r="H246" s="253">
        <f>E246*'PROPOSED RATES (SCHOOL)'!I487</f>
        <v>0</v>
      </c>
      <c r="I246" s="742" t="str">
        <f t="shared" si="50"/>
        <v>0.0%</v>
      </c>
      <c r="J246" s="750">
        <f>E246*'PRESENT RATES'!J487</f>
        <v>0</v>
      </c>
      <c r="K246" s="253">
        <f>E246*'PROPOSED RATES'!J487</f>
        <v>0</v>
      </c>
      <c r="L246" s="742" t="str">
        <f t="shared" si="51"/>
        <v>0.0%</v>
      </c>
      <c r="M246" s="741">
        <f>E246*'PRESENT RATES'!K487</f>
        <v>0</v>
      </c>
      <c r="N246" s="253">
        <f>E246*'PROPOSED RATES (SCHOOL)'!K487</f>
        <v>0</v>
      </c>
      <c r="O246" s="742" t="str">
        <f t="shared" si="52"/>
        <v>0.0%</v>
      </c>
      <c r="P246" s="995">
        <f>E246*'PRESENT RATES'!L487</f>
        <v>0</v>
      </c>
      <c r="Q246" s="996">
        <f>E246*'PROPOSED RATES (SCHOOL)'!L487</f>
        <v>0</v>
      </c>
      <c r="R246" s="742" t="str">
        <f t="shared" si="53"/>
        <v>0.0%</v>
      </c>
      <c r="S246" s="741">
        <f>E246*'PRESENT RATES'!M487</f>
        <v>0</v>
      </c>
      <c r="T246" s="253">
        <f>E246*'PROPOSED RATES (SCHOOL)'!M487</f>
        <v>0</v>
      </c>
      <c r="U246" s="742" t="str">
        <f t="shared" si="60"/>
        <v>0.0%</v>
      </c>
      <c r="V246" s="741">
        <f>E246*'PRESENT RATES'!N487</f>
        <v>0</v>
      </c>
      <c r="W246" s="253">
        <f>E246*'PROPOSED RATES (SCHOOL)'!N487</f>
        <v>0</v>
      </c>
      <c r="X246" s="742" t="str">
        <f t="shared" si="54"/>
        <v>0.0%</v>
      </c>
      <c r="Y246" s="741">
        <f>E246*'PRESENT RATES'!O487</f>
        <v>0</v>
      </c>
      <c r="Z246" s="253">
        <f>E246*'PROPOSED RATES (SCHOOL)'!O487</f>
        <v>0</v>
      </c>
      <c r="AA246" s="742" t="str">
        <f t="shared" si="55"/>
        <v>0.0%</v>
      </c>
      <c r="AB246" s="741">
        <f>E246*'PRESENT RATES'!Q487</f>
        <v>0</v>
      </c>
      <c r="AC246" s="250">
        <f>E246*'PROPOSED RATES (SCHOOL)'!Q487</f>
        <v>0</v>
      </c>
      <c r="AD246" s="742" t="str">
        <f t="shared" si="56"/>
        <v>0.0%</v>
      </c>
      <c r="AE246" s="756">
        <f>E246*'PRESENT RATES'!R487</f>
        <v>0</v>
      </c>
      <c r="AF246" s="250">
        <f>E246*'PROPOSED RATES (SCHOOL)'!R487</f>
        <v>0</v>
      </c>
      <c r="AG246" s="742" t="str">
        <f t="shared" si="57"/>
        <v>0.0%</v>
      </c>
      <c r="AH246" s="756">
        <f>E246*'PRESENT RATES'!S487</f>
        <v>0</v>
      </c>
      <c r="AI246" s="250">
        <f>E246*'PROPOSED RATES (SCHOOL)'!S487</f>
        <v>0</v>
      </c>
      <c r="AJ246" s="742" t="str">
        <f t="shared" si="58"/>
        <v>0.0%</v>
      </c>
      <c r="AK246" s="993">
        <f>E246*'PRESENT RATES'!T487</f>
        <v>0</v>
      </c>
      <c r="AL246" s="112">
        <f>E246*'PROPOSED RATES (SCHOOL)'!T487</f>
        <v>0</v>
      </c>
      <c r="AM246" s="742" t="str">
        <f t="shared" si="61"/>
        <v>0.0%</v>
      </c>
      <c r="AN246" s="756">
        <f>E246*'PRESENT RATES'!U487</f>
        <v>0</v>
      </c>
      <c r="AO246" s="250">
        <f>E246*'PROPOSED RATES (SCHOOL)'!U487</f>
        <v>0</v>
      </c>
      <c r="AP246" s="742" t="str">
        <f t="shared" si="59"/>
        <v>0.0%</v>
      </c>
      <c r="AQ246" s="463"/>
      <c r="AR246" s="225">
        <f t="shared" si="47"/>
        <v>234</v>
      </c>
    </row>
    <row r="247" spans="1:44">
      <c r="A247" s="573">
        <f t="shared" si="49"/>
        <v>235</v>
      </c>
      <c r="B247" s="225"/>
      <c r="C247" s="804">
        <f>'LIGHTING MC'!C246</f>
        <v>157.50000000000006</v>
      </c>
      <c r="D247" s="768"/>
      <c r="E247" s="773">
        <f>'LIGHTING MC (SCHOOL)'!E246</f>
        <v>0</v>
      </c>
      <c r="F247" s="773">
        <f>'LIGHTING MC (SCHOOL)'!F246</f>
        <v>0</v>
      </c>
      <c r="G247" s="741">
        <f>E247*'PRESENT RATES'!I488</f>
        <v>0</v>
      </c>
      <c r="H247" s="253">
        <f>E247*'PROPOSED RATES (SCHOOL)'!I488</f>
        <v>0</v>
      </c>
      <c r="I247" s="742" t="str">
        <f t="shared" si="50"/>
        <v>0.0%</v>
      </c>
      <c r="J247" s="750">
        <f>E247*'PRESENT RATES'!J488</f>
        <v>0</v>
      </c>
      <c r="K247" s="253">
        <f>E247*'PROPOSED RATES'!J488</f>
        <v>0</v>
      </c>
      <c r="L247" s="742" t="str">
        <f t="shared" si="51"/>
        <v>0.0%</v>
      </c>
      <c r="M247" s="741">
        <f>E247*'PRESENT RATES'!K488</f>
        <v>0</v>
      </c>
      <c r="N247" s="253">
        <f>E247*'PROPOSED RATES (SCHOOL)'!K488</f>
        <v>0</v>
      </c>
      <c r="O247" s="742" t="str">
        <f t="shared" si="52"/>
        <v>0.0%</v>
      </c>
      <c r="P247" s="995">
        <f>E247*'PRESENT RATES'!L488</f>
        <v>0</v>
      </c>
      <c r="Q247" s="996">
        <f>E247*'PROPOSED RATES (SCHOOL)'!L488</f>
        <v>0</v>
      </c>
      <c r="R247" s="742" t="str">
        <f t="shared" si="53"/>
        <v>0.0%</v>
      </c>
      <c r="S247" s="741">
        <f>E247*'PRESENT RATES'!M488</f>
        <v>0</v>
      </c>
      <c r="T247" s="253">
        <f>E247*'PROPOSED RATES (SCHOOL)'!M488</f>
        <v>0</v>
      </c>
      <c r="U247" s="742" t="str">
        <f t="shared" si="60"/>
        <v>0.0%</v>
      </c>
      <c r="V247" s="741">
        <f>E247*'PRESENT RATES'!N488</f>
        <v>0</v>
      </c>
      <c r="W247" s="253">
        <f>E247*'PROPOSED RATES (SCHOOL)'!N488</f>
        <v>0</v>
      </c>
      <c r="X247" s="742" t="str">
        <f t="shared" si="54"/>
        <v>0.0%</v>
      </c>
      <c r="Y247" s="741">
        <f>E247*'PRESENT RATES'!O488</f>
        <v>0</v>
      </c>
      <c r="Z247" s="253">
        <f>E247*'PROPOSED RATES (SCHOOL)'!O488</f>
        <v>0</v>
      </c>
      <c r="AA247" s="742" t="str">
        <f t="shared" si="55"/>
        <v>0.0%</v>
      </c>
      <c r="AB247" s="741">
        <f>E247*'PRESENT RATES'!Q488</f>
        <v>0</v>
      </c>
      <c r="AC247" s="250">
        <f>E247*'PROPOSED RATES (SCHOOL)'!Q488</f>
        <v>0</v>
      </c>
      <c r="AD247" s="742" t="str">
        <f t="shared" si="56"/>
        <v>0.0%</v>
      </c>
      <c r="AE247" s="756">
        <f>E247*'PRESENT RATES'!R488</f>
        <v>0</v>
      </c>
      <c r="AF247" s="250">
        <f>E247*'PROPOSED RATES (SCHOOL)'!R488</f>
        <v>0</v>
      </c>
      <c r="AG247" s="742" t="str">
        <f t="shared" si="57"/>
        <v>0.0%</v>
      </c>
      <c r="AH247" s="756">
        <f>E247*'PRESENT RATES'!S488</f>
        <v>0</v>
      </c>
      <c r="AI247" s="250">
        <f>E247*'PROPOSED RATES (SCHOOL)'!S488</f>
        <v>0</v>
      </c>
      <c r="AJ247" s="742" t="str">
        <f t="shared" si="58"/>
        <v>0.0%</v>
      </c>
      <c r="AK247" s="993">
        <f>E247*'PRESENT RATES'!T488</f>
        <v>0</v>
      </c>
      <c r="AL247" s="112">
        <f>E247*'PROPOSED RATES (SCHOOL)'!T488</f>
        <v>0</v>
      </c>
      <c r="AM247" s="742" t="str">
        <f t="shared" si="61"/>
        <v>0.0%</v>
      </c>
      <c r="AN247" s="756">
        <f>E247*'PRESENT RATES'!U488</f>
        <v>0</v>
      </c>
      <c r="AO247" s="250">
        <f>E247*'PROPOSED RATES (SCHOOL)'!U488</f>
        <v>0</v>
      </c>
      <c r="AP247" s="742" t="str">
        <f t="shared" si="59"/>
        <v>0.0%</v>
      </c>
      <c r="AQ247" s="463"/>
      <c r="AR247" s="225">
        <f t="shared" ref="AR247:AR310" si="62">A247</f>
        <v>235</v>
      </c>
    </row>
    <row r="248" spans="1:44">
      <c r="A248" s="573">
        <f t="shared" si="49"/>
        <v>236</v>
      </c>
      <c r="B248" s="225"/>
      <c r="C248" s="804">
        <f>'LIGHTING MC'!C247</f>
        <v>162.50000000000006</v>
      </c>
      <c r="D248" s="768"/>
      <c r="E248" s="773">
        <f>'LIGHTING MC (SCHOOL)'!E247</f>
        <v>0</v>
      </c>
      <c r="F248" s="773">
        <f>'LIGHTING MC (SCHOOL)'!F247</f>
        <v>0</v>
      </c>
      <c r="G248" s="741">
        <f>E248*'PRESENT RATES'!I489</f>
        <v>0</v>
      </c>
      <c r="H248" s="253">
        <f>E248*'PROPOSED RATES (SCHOOL)'!I489</f>
        <v>0</v>
      </c>
      <c r="I248" s="742" t="str">
        <f t="shared" si="50"/>
        <v>0.0%</v>
      </c>
      <c r="J248" s="750">
        <f>E248*'PRESENT RATES'!J489</f>
        <v>0</v>
      </c>
      <c r="K248" s="253">
        <f>E248*'PROPOSED RATES'!J489</f>
        <v>0</v>
      </c>
      <c r="L248" s="742" t="str">
        <f t="shared" si="51"/>
        <v>0.0%</v>
      </c>
      <c r="M248" s="741">
        <f>E248*'PRESENT RATES'!K489</f>
        <v>0</v>
      </c>
      <c r="N248" s="253">
        <f>E248*'PROPOSED RATES (SCHOOL)'!K489</f>
        <v>0</v>
      </c>
      <c r="O248" s="742" t="str">
        <f t="shared" si="52"/>
        <v>0.0%</v>
      </c>
      <c r="P248" s="995">
        <f>E248*'PRESENT RATES'!L489</f>
        <v>0</v>
      </c>
      <c r="Q248" s="996">
        <f>E248*'PROPOSED RATES (SCHOOL)'!L489</f>
        <v>0</v>
      </c>
      <c r="R248" s="742" t="str">
        <f t="shared" si="53"/>
        <v>0.0%</v>
      </c>
      <c r="S248" s="741">
        <f>E248*'PRESENT RATES'!M489</f>
        <v>0</v>
      </c>
      <c r="T248" s="253">
        <f>E248*'PROPOSED RATES (SCHOOL)'!M489</f>
        <v>0</v>
      </c>
      <c r="U248" s="742" t="str">
        <f t="shared" si="60"/>
        <v>0.0%</v>
      </c>
      <c r="V248" s="741">
        <f>E248*'PRESENT RATES'!N489</f>
        <v>0</v>
      </c>
      <c r="W248" s="253">
        <f>E248*'PROPOSED RATES (SCHOOL)'!N489</f>
        <v>0</v>
      </c>
      <c r="X248" s="742" t="str">
        <f t="shared" si="54"/>
        <v>0.0%</v>
      </c>
      <c r="Y248" s="741">
        <f>E248*'PRESENT RATES'!O489</f>
        <v>0</v>
      </c>
      <c r="Z248" s="253">
        <f>E248*'PROPOSED RATES (SCHOOL)'!O489</f>
        <v>0</v>
      </c>
      <c r="AA248" s="742" t="str">
        <f t="shared" si="55"/>
        <v>0.0%</v>
      </c>
      <c r="AB248" s="741">
        <f>E248*'PRESENT RATES'!Q489</f>
        <v>0</v>
      </c>
      <c r="AC248" s="250">
        <f>E248*'PROPOSED RATES (SCHOOL)'!Q489</f>
        <v>0</v>
      </c>
      <c r="AD248" s="742" t="str">
        <f t="shared" si="56"/>
        <v>0.0%</v>
      </c>
      <c r="AE248" s="756">
        <f>E248*'PRESENT RATES'!R489</f>
        <v>0</v>
      </c>
      <c r="AF248" s="250">
        <f>E248*'PROPOSED RATES (SCHOOL)'!R489</f>
        <v>0</v>
      </c>
      <c r="AG248" s="742" t="str">
        <f t="shared" si="57"/>
        <v>0.0%</v>
      </c>
      <c r="AH248" s="756">
        <f>E248*'PRESENT RATES'!S489</f>
        <v>0</v>
      </c>
      <c r="AI248" s="250">
        <f>E248*'PROPOSED RATES (SCHOOL)'!S489</f>
        <v>0</v>
      </c>
      <c r="AJ248" s="742" t="str">
        <f t="shared" si="58"/>
        <v>0.0%</v>
      </c>
      <c r="AK248" s="993">
        <f>E248*'PRESENT RATES'!T489</f>
        <v>0</v>
      </c>
      <c r="AL248" s="112">
        <f>E248*'PROPOSED RATES (SCHOOL)'!T489</f>
        <v>0</v>
      </c>
      <c r="AM248" s="742" t="str">
        <f t="shared" si="61"/>
        <v>0.0%</v>
      </c>
      <c r="AN248" s="756">
        <f>E248*'PRESENT RATES'!U489</f>
        <v>0</v>
      </c>
      <c r="AO248" s="250">
        <f>E248*'PROPOSED RATES (SCHOOL)'!U489</f>
        <v>0</v>
      </c>
      <c r="AP248" s="742" t="str">
        <f t="shared" si="59"/>
        <v>0.0%</v>
      </c>
      <c r="AQ248" s="463"/>
      <c r="AR248" s="225">
        <f t="shared" si="62"/>
        <v>236</v>
      </c>
    </row>
    <row r="249" spans="1:44">
      <c r="A249" s="573">
        <f t="shared" si="49"/>
        <v>237</v>
      </c>
      <c r="B249" s="225"/>
      <c r="C249" s="804">
        <f>'LIGHTING MC'!C248</f>
        <v>167.50000000000006</v>
      </c>
      <c r="D249" s="768"/>
      <c r="E249" s="773">
        <f>'LIGHTING MC (SCHOOL)'!E248</f>
        <v>0</v>
      </c>
      <c r="F249" s="773">
        <f>'LIGHTING MC (SCHOOL)'!F248</f>
        <v>0</v>
      </c>
      <c r="G249" s="741">
        <f>E249*'PRESENT RATES'!I490</f>
        <v>0</v>
      </c>
      <c r="H249" s="253">
        <f>E249*'PROPOSED RATES (SCHOOL)'!I490</f>
        <v>0</v>
      </c>
      <c r="I249" s="742" t="str">
        <f t="shared" si="50"/>
        <v>0.0%</v>
      </c>
      <c r="J249" s="750">
        <f>E249*'PRESENT RATES'!J490</f>
        <v>0</v>
      </c>
      <c r="K249" s="253">
        <f>E249*'PROPOSED RATES'!J490</f>
        <v>0</v>
      </c>
      <c r="L249" s="742" t="str">
        <f t="shared" si="51"/>
        <v>0.0%</v>
      </c>
      <c r="M249" s="741">
        <f>E249*'PRESENT RATES'!K490</f>
        <v>0</v>
      </c>
      <c r="N249" s="253">
        <f>E249*'PROPOSED RATES (SCHOOL)'!K490</f>
        <v>0</v>
      </c>
      <c r="O249" s="742" t="str">
        <f t="shared" si="52"/>
        <v>0.0%</v>
      </c>
      <c r="P249" s="995">
        <f>E249*'PRESENT RATES'!L490</f>
        <v>0</v>
      </c>
      <c r="Q249" s="996">
        <f>E249*'PROPOSED RATES (SCHOOL)'!L490</f>
        <v>0</v>
      </c>
      <c r="R249" s="742" t="str">
        <f t="shared" si="53"/>
        <v>0.0%</v>
      </c>
      <c r="S249" s="741">
        <f>E249*'PRESENT RATES'!M490</f>
        <v>0</v>
      </c>
      <c r="T249" s="253">
        <f>E249*'PROPOSED RATES (SCHOOL)'!M490</f>
        <v>0</v>
      </c>
      <c r="U249" s="742" t="str">
        <f t="shared" si="60"/>
        <v>0.0%</v>
      </c>
      <c r="V249" s="741">
        <f>E249*'PRESENT RATES'!N490</f>
        <v>0</v>
      </c>
      <c r="W249" s="253">
        <f>E249*'PROPOSED RATES (SCHOOL)'!N490</f>
        <v>0</v>
      </c>
      <c r="X249" s="742" t="str">
        <f t="shared" si="54"/>
        <v>0.0%</v>
      </c>
      <c r="Y249" s="741">
        <f>E249*'PRESENT RATES'!O490</f>
        <v>0</v>
      </c>
      <c r="Z249" s="253">
        <f>E249*'PROPOSED RATES (SCHOOL)'!O490</f>
        <v>0</v>
      </c>
      <c r="AA249" s="742" t="str">
        <f t="shared" si="55"/>
        <v>0.0%</v>
      </c>
      <c r="AB249" s="741">
        <f>E249*'PRESENT RATES'!Q490</f>
        <v>0</v>
      </c>
      <c r="AC249" s="250">
        <f>E249*'PROPOSED RATES (SCHOOL)'!Q490</f>
        <v>0</v>
      </c>
      <c r="AD249" s="742" t="str">
        <f t="shared" si="56"/>
        <v>0.0%</v>
      </c>
      <c r="AE249" s="756">
        <f>E249*'PRESENT RATES'!R490</f>
        <v>0</v>
      </c>
      <c r="AF249" s="250">
        <f>E249*'PROPOSED RATES (SCHOOL)'!R490</f>
        <v>0</v>
      </c>
      <c r="AG249" s="742" t="str">
        <f t="shared" si="57"/>
        <v>0.0%</v>
      </c>
      <c r="AH249" s="756">
        <f>E249*'PRESENT RATES'!S490</f>
        <v>0</v>
      </c>
      <c r="AI249" s="250">
        <f>E249*'PROPOSED RATES (SCHOOL)'!S490</f>
        <v>0</v>
      </c>
      <c r="AJ249" s="742" t="str">
        <f t="shared" si="58"/>
        <v>0.0%</v>
      </c>
      <c r="AK249" s="993">
        <f>E249*'PRESENT RATES'!T490</f>
        <v>0</v>
      </c>
      <c r="AL249" s="112">
        <f>E249*'PROPOSED RATES (SCHOOL)'!T490</f>
        <v>0</v>
      </c>
      <c r="AM249" s="742" t="str">
        <f t="shared" si="61"/>
        <v>0.0%</v>
      </c>
      <c r="AN249" s="756">
        <f>E249*'PRESENT RATES'!U490</f>
        <v>0</v>
      </c>
      <c r="AO249" s="250">
        <f>E249*'PROPOSED RATES (SCHOOL)'!U490</f>
        <v>0</v>
      </c>
      <c r="AP249" s="742" t="str">
        <f t="shared" si="59"/>
        <v>0.0%</v>
      </c>
      <c r="AQ249" s="463"/>
      <c r="AR249" s="225">
        <f t="shared" si="62"/>
        <v>237</v>
      </c>
    </row>
    <row r="250" spans="1:44">
      <c r="A250" s="573">
        <f t="shared" si="49"/>
        <v>238</v>
      </c>
      <c r="B250" s="225"/>
      <c r="C250" s="804">
        <f>'LIGHTING MC'!C249</f>
        <v>172.50000000000006</v>
      </c>
      <c r="D250" s="768"/>
      <c r="E250" s="773">
        <f>'LIGHTING MC (SCHOOL)'!E249</f>
        <v>0</v>
      </c>
      <c r="F250" s="773">
        <f>'LIGHTING MC (SCHOOL)'!F249</f>
        <v>0</v>
      </c>
      <c r="G250" s="741">
        <f>E250*'PRESENT RATES'!I491</f>
        <v>0</v>
      </c>
      <c r="H250" s="253">
        <f>E250*'PROPOSED RATES (SCHOOL)'!I491</f>
        <v>0</v>
      </c>
      <c r="I250" s="742" t="str">
        <f t="shared" si="50"/>
        <v>0.0%</v>
      </c>
      <c r="J250" s="750">
        <f>E250*'PRESENT RATES'!J491</f>
        <v>0</v>
      </c>
      <c r="K250" s="253">
        <f>E250*'PROPOSED RATES'!J491</f>
        <v>0</v>
      </c>
      <c r="L250" s="742" t="str">
        <f t="shared" si="51"/>
        <v>0.0%</v>
      </c>
      <c r="M250" s="741">
        <f>E250*'PRESENT RATES'!K491</f>
        <v>0</v>
      </c>
      <c r="N250" s="253">
        <f>E250*'PROPOSED RATES (SCHOOL)'!K491</f>
        <v>0</v>
      </c>
      <c r="O250" s="742" t="str">
        <f t="shared" si="52"/>
        <v>0.0%</v>
      </c>
      <c r="P250" s="995">
        <f>E250*'PRESENT RATES'!L491</f>
        <v>0</v>
      </c>
      <c r="Q250" s="996">
        <f>E250*'PROPOSED RATES (SCHOOL)'!L491</f>
        <v>0</v>
      </c>
      <c r="R250" s="742" t="str">
        <f t="shared" si="53"/>
        <v>0.0%</v>
      </c>
      <c r="S250" s="741">
        <f>E250*'PRESENT RATES'!M491</f>
        <v>0</v>
      </c>
      <c r="T250" s="253">
        <f>E250*'PROPOSED RATES (SCHOOL)'!M491</f>
        <v>0</v>
      </c>
      <c r="U250" s="742" t="str">
        <f t="shared" si="60"/>
        <v>0.0%</v>
      </c>
      <c r="V250" s="741">
        <f>E250*'PRESENT RATES'!N491</f>
        <v>0</v>
      </c>
      <c r="W250" s="253">
        <f>E250*'PROPOSED RATES (SCHOOL)'!N491</f>
        <v>0</v>
      </c>
      <c r="X250" s="742" t="str">
        <f t="shared" si="54"/>
        <v>0.0%</v>
      </c>
      <c r="Y250" s="741">
        <f>E250*'PRESENT RATES'!O491</f>
        <v>0</v>
      </c>
      <c r="Z250" s="253">
        <f>E250*'PROPOSED RATES (SCHOOL)'!O491</f>
        <v>0</v>
      </c>
      <c r="AA250" s="742" t="str">
        <f t="shared" si="55"/>
        <v>0.0%</v>
      </c>
      <c r="AB250" s="741">
        <f>E250*'PRESENT RATES'!Q491</f>
        <v>0</v>
      </c>
      <c r="AC250" s="250">
        <f>E250*'PROPOSED RATES (SCHOOL)'!Q491</f>
        <v>0</v>
      </c>
      <c r="AD250" s="742" t="str">
        <f t="shared" si="56"/>
        <v>0.0%</v>
      </c>
      <c r="AE250" s="756">
        <f>E250*'PRESENT RATES'!R491</f>
        <v>0</v>
      </c>
      <c r="AF250" s="250">
        <f>E250*'PROPOSED RATES (SCHOOL)'!R491</f>
        <v>0</v>
      </c>
      <c r="AG250" s="742" t="str">
        <f t="shared" si="57"/>
        <v>0.0%</v>
      </c>
      <c r="AH250" s="756">
        <f>E250*'PRESENT RATES'!S491</f>
        <v>0</v>
      </c>
      <c r="AI250" s="250">
        <f>E250*'PROPOSED RATES (SCHOOL)'!S491</f>
        <v>0</v>
      </c>
      <c r="AJ250" s="742" t="str">
        <f t="shared" si="58"/>
        <v>0.0%</v>
      </c>
      <c r="AK250" s="993">
        <f>E250*'PRESENT RATES'!T491</f>
        <v>0</v>
      </c>
      <c r="AL250" s="112">
        <f>E250*'PROPOSED RATES (SCHOOL)'!T491</f>
        <v>0</v>
      </c>
      <c r="AM250" s="742" t="str">
        <f t="shared" si="61"/>
        <v>0.0%</v>
      </c>
      <c r="AN250" s="756">
        <f>E250*'PRESENT RATES'!U491</f>
        <v>0</v>
      </c>
      <c r="AO250" s="250">
        <f>E250*'PROPOSED RATES (SCHOOL)'!U491</f>
        <v>0</v>
      </c>
      <c r="AP250" s="742" t="str">
        <f t="shared" si="59"/>
        <v>0.0%</v>
      </c>
      <c r="AQ250" s="463"/>
      <c r="AR250" s="225">
        <f t="shared" si="62"/>
        <v>238</v>
      </c>
    </row>
    <row r="251" spans="1:44">
      <c r="A251" s="573">
        <f t="shared" si="49"/>
        <v>239</v>
      </c>
      <c r="B251" s="225"/>
      <c r="C251" s="804">
        <f>'LIGHTING MC'!C250</f>
        <v>177.50000000000009</v>
      </c>
      <c r="D251" s="768"/>
      <c r="E251" s="773">
        <f>'LIGHTING MC (SCHOOL)'!E250</f>
        <v>0</v>
      </c>
      <c r="F251" s="773">
        <f>'LIGHTING MC (SCHOOL)'!F250</f>
        <v>0</v>
      </c>
      <c r="G251" s="741">
        <f>E251*'PRESENT RATES'!I492</f>
        <v>0</v>
      </c>
      <c r="H251" s="253">
        <f>E251*'PROPOSED RATES (SCHOOL)'!I492</f>
        <v>0</v>
      </c>
      <c r="I251" s="742" t="str">
        <f t="shared" si="50"/>
        <v>0.0%</v>
      </c>
      <c r="J251" s="750">
        <f>E251*'PRESENT RATES'!J492</f>
        <v>0</v>
      </c>
      <c r="K251" s="253">
        <f>E251*'PROPOSED RATES'!J492</f>
        <v>0</v>
      </c>
      <c r="L251" s="742" t="str">
        <f t="shared" si="51"/>
        <v>0.0%</v>
      </c>
      <c r="M251" s="741">
        <f>E251*'PRESENT RATES'!K492</f>
        <v>0</v>
      </c>
      <c r="N251" s="253">
        <f>E251*'PROPOSED RATES (SCHOOL)'!K492</f>
        <v>0</v>
      </c>
      <c r="O251" s="742" t="str">
        <f t="shared" si="52"/>
        <v>0.0%</v>
      </c>
      <c r="P251" s="995">
        <f>E251*'PRESENT RATES'!L492</f>
        <v>0</v>
      </c>
      <c r="Q251" s="996">
        <f>E251*'PROPOSED RATES (SCHOOL)'!L492</f>
        <v>0</v>
      </c>
      <c r="R251" s="742" t="str">
        <f t="shared" si="53"/>
        <v>0.0%</v>
      </c>
      <c r="S251" s="741">
        <f>E251*'PRESENT RATES'!M492</f>
        <v>0</v>
      </c>
      <c r="T251" s="253">
        <f>E251*'PROPOSED RATES (SCHOOL)'!M492</f>
        <v>0</v>
      </c>
      <c r="U251" s="742" t="str">
        <f t="shared" si="60"/>
        <v>0.0%</v>
      </c>
      <c r="V251" s="741">
        <f>E251*'PRESENT RATES'!N492</f>
        <v>0</v>
      </c>
      <c r="W251" s="253">
        <f>E251*'PROPOSED RATES (SCHOOL)'!N492</f>
        <v>0</v>
      </c>
      <c r="X251" s="742" t="str">
        <f t="shared" si="54"/>
        <v>0.0%</v>
      </c>
      <c r="Y251" s="741">
        <f>E251*'PRESENT RATES'!O492</f>
        <v>0</v>
      </c>
      <c r="Z251" s="253">
        <f>E251*'PROPOSED RATES (SCHOOL)'!O492</f>
        <v>0</v>
      </c>
      <c r="AA251" s="742" t="str">
        <f t="shared" si="55"/>
        <v>0.0%</v>
      </c>
      <c r="AB251" s="741">
        <f>E251*'PRESENT RATES'!Q492</f>
        <v>0</v>
      </c>
      <c r="AC251" s="250">
        <f>E251*'PROPOSED RATES (SCHOOL)'!Q492</f>
        <v>0</v>
      </c>
      <c r="AD251" s="742" t="str">
        <f t="shared" si="56"/>
        <v>0.0%</v>
      </c>
      <c r="AE251" s="756">
        <f>E251*'PRESENT RATES'!R492</f>
        <v>0</v>
      </c>
      <c r="AF251" s="250">
        <f>E251*'PROPOSED RATES (SCHOOL)'!R492</f>
        <v>0</v>
      </c>
      <c r="AG251" s="742" t="str">
        <f t="shared" si="57"/>
        <v>0.0%</v>
      </c>
      <c r="AH251" s="756">
        <f>E251*'PRESENT RATES'!S492</f>
        <v>0</v>
      </c>
      <c r="AI251" s="250">
        <f>E251*'PROPOSED RATES (SCHOOL)'!S492</f>
        <v>0</v>
      </c>
      <c r="AJ251" s="742" t="str">
        <f t="shared" si="58"/>
        <v>0.0%</v>
      </c>
      <c r="AK251" s="993">
        <f>E251*'PRESENT RATES'!T492</f>
        <v>0</v>
      </c>
      <c r="AL251" s="112">
        <f>E251*'PROPOSED RATES (SCHOOL)'!T492</f>
        <v>0</v>
      </c>
      <c r="AM251" s="742" t="str">
        <f t="shared" si="61"/>
        <v>0.0%</v>
      </c>
      <c r="AN251" s="756">
        <f>E251*'PRESENT RATES'!U492</f>
        <v>0</v>
      </c>
      <c r="AO251" s="250">
        <f>E251*'PROPOSED RATES (SCHOOL)'!U492</f>
        <v>0</v>
      </c>
      <c r="AP251" s="742" t="str">
        <f t="shared" si="59"/>
        <v>0.0%</v>
      </c>
      <c r="AQ251" s="463"/>
      <c r="AR251" s="225">
        <f t="shared" si="62"/>
        <v>239</v>
      </c>
    </row>
    <row r="252" spans="1:44">
      <c r="A252" s="573">
        <f t="shared" si="49"/>
        <v>240</v>
      </c>
      <c r="B252" s="225"/>
      <c r="C252" s="804">
        <f>'LIGHTING MC'!C251</f>
        <v>182.50000000000009</v>
      </c>
      <c r="D252" s="768"/>
      <c r="E252" s="773">
        <f>'LIGHTING MC (SCHOOL)'!E251</f>
        <v>0</v>
      </c>
      <c r="F252" s="773">
        <f>'LIGHTING MC (SCHOOL)'!F251</f>
        <v>0</v>
      </c>
      <c r="G252" s="741">
        <f>E252*'PRESENT RATES'!I493</f>
        <v>0</v>
      </c>
      <c r="H252" s="253">
        <f>E252*'PROPOSED RATES (SCHOOL)'!I493</f>
        <v>0</v>
      </c>
      <c r="I252" s="742" t="str">
        <f t="shared" si="50"/>
        <v>0.0%</v>
      </c>
      <c r="J252" s="750">
        <f>E252*'PRESENT RATES'!J493</f>
        <v>0</v>
      </c>
      <c r="K252" s="253">
        <f>E252*'PROPOSED RATES'!J493</f>
        <v>0</v>
      </c>
      <c r="L252" s="742" t="str">
        <f t="shared" si="51"/>
        <v>0.0%</v>
      </c>
      <c r="M252" s="741">
        <f>E252*'PRESENT RATES'!K493</f>
        <v>0</v>
      </c>
      <c r="N252" s="253">
        <f>E252*'PROPOSED RATES (SCHOOL)'!K493</f>
        <v>0</v>
      </c>
      <c r="O252" s="742" t="str">
        <f t="shared" si="52"/>
        <v>0.0%</v>
      </c>
      <c r="P252" s="995">
        <f>E252*'PRESENT RATES'!L493</f>
        <v>0</v>
      </c>
      <c r="Q252" s="996">
        <f>E252*'PROPOSED RATES (SCHOOL)'!L493</f>
        <v>0</v>
      </c>
      <c r="R252" s="742" t="str">
        <f t="shared" si="53"/>
        <v>0.0%</v>
      </c>
      <c r="S252" s="741">
        <f>E252*'PRESENT RATES'!M493</f>
        <v>0</v>
      </c>
      <c r="T252" s="253">
        <f>E252*'PROPOSED RATES (SCHOOL)'!M493</f>
        <v>0</v>
      </c>
      <c r="U252" s="742" t="str">
        <f t="shared" si="60"/>
        <v>0.0%</v>
      </c>
      <c r="V252" s="741">
        <f>E252*'PRESENT RATES'!N493</f>
        <v>0</v>
      </c>
      <c r="W252" s="253">
        <f>E252*'PROPOSED RATES (SCHOOL)'!N493</f>
        <v>0</v>
      </c>
      <c r="X252" s="742" t="str">
        <f t="shared" si="54"/>
        <v>0.0%</v>
      </c>
      <c r="Y252" s="741">
        <f>E252*'PRESENT RATES'!O493</f>
        <v>0</v>
      </c>
      <c r="Z252" s="253">
        <f>E252*'PROPOSED RATES (SCHOOL)'!O493</f>
        <v>0</v>
      </c>
      <c r="AA252" s="742" t="str">
        <f t="shared" si="55"/>
        <v>0.0%</v>
      </c>
      <c r="AB252" s="741">
        <f>E252*'PRESENT RATES'!Q493</f>
        <v>0</v>
      </c>
      <c r="AC252" s="250">
        <f>E252*'PROPOSED RATES (SCHOOL)'!Q493</f>
        <v>0</v>
      </c>
      <c r="AD252" s="742" t="str">
        <f t="shared" si="56"/>
        <v>0.0%</v>
      </c>
      <c r="AE252" s="756">
        <f>E252*'PRESENT RATES'!R493</f>
        <v>0</v>
      </c>
      <c r="AF252" s="250">
        <f>E252*'PROPOSED RATES (SCHOOL)'!R493</f>
        <v>0</v>
      </c>
      <c r="AG252" s="742" t="str">
        <f t="shared" si="57"/>
        <v>0.0%</v>
      </c>
      <c r="AH252" s="756">
        <f>E252*'PRESENT RATES'!S493</f>
        <v>0</v>
      </c>
      <c r="AI252" s="250">
        <f>E252*'PROPOSED RATES (SCHOOL)'!S493</f>
        <v>0</v>
      </c>
      <c r="AJ252" s="742" t="str">
        <f t="shared" si="58"/>
        <v>0.0%</v>
      </c>
      <c r="AK252" s="993">
        <f>E252*'PRESENT RATES'!T493</f>
        <v>0</v>
      </c>
      <c r="AL252" s="112">
        <f>E252*'PROPOSED RATES (SCHOOL)'!T493</f>
        <v>0</v>
      </c>
      <c r="AM252" s="742" t="str">
        <f t="shared" si="61"/>
        <v>0.0%</v>
      </c>
      <c r="AN252" s="756">
        <f>E252*'PRESENT RATES'!U493</f>
        <v>0</v>
      </c>
      <c r="AO252" s="250">
        <f>E252*'PROPOSED RATES (SCHOOL)'!U493</f>
        <v>0</v>
      </c>
      <c r="AP252" s="742" t="str">
        <f t="shared" si="59"/>
        <v>0.0%</v>
      </c>
      <c r="AQ252" s="463"/>
      <c r="AR252" s="225">
        <f t="shared" si="62"/>
        <v>240</v>
      </c>
    </row>
    <row r="253" spans="1:44">
      <c r="A253" s="573">
        <f t="shared" si="49"/>
        <v>241</v>
      </c>
      <c r="B253" s="225"/>
      <c r="C253" s="804">
        <f>'LIGHTING MC'!C252</f>
        <v>187.50000000000009</v>
      </c>
      <c r="D253" s="768"/>
      <c r="E253" s="773">
        <f>'LIGHTING MC (SCHOOL)'!E252</f>
        <v>0</v>
      </c>
      <c r="F253" s="773">
        <f>'LIGHTING MC (SCHOOL)'!F252</f>
        <v>0</v>
      </c>
      <c r="G253" s="741">
        <f>E253*'PRESENT RATES'!I494</f>
        <v>0</v>
      </c>
      <c r="H253" s="253">
        <f>E253*'PROPOSED RATES (SCHOOL)'!I494</f>
        <v>0</v>
      </c>
      <c r="I253" s="742" t="str">
        <f t="shared" si="50"/>
        <v>0.0%</v>
      </c>
      <c r="J253" s="750">
        <f>E253*'PRESENT RATES'!J494</f>
        <v>0</v>
      </c>
      <c r="K253" s="253">
        <f>E253*'PROPOSED RATES'!J494</f>
        <v>0</v>
      </c>
      <c r="L253" s="742" t="str">
        <f t="shared" si="51"/>
        <v>0.0%</v>
      </c>
      <c r="M253" s="741">
        <f>E253*'PRESENT RATES'!K494</f>
        <v>0</v>
      </c>
      <c r="N253" s="253">
        <f>E253*'PROPOSED RATES (SCHOOL)'!K494</f>
        <v>0</v>
      </c>
      <c r="O253" s="742" t="str">
        <f t="shared" si="52"/>
        <v>0.0%</v>
      </c>
      <c r="P253" s="995">
        <f>E253*'PRESENT RATES'!L494</f>
        <v>0</v>
      </c>
      <c r="Q253" s="996">
        <f>E253*'PROPOSED RATES (SCHOOL)'!L494</f>
        <v>0</v>
      </c>
      <c r="R253" s="742" t="str">
        <f t="shared" si="53"/>
        <v>0.0%</v>
      </c>
      <c r="S253" s="741">
        <f>E253*'PRESENT RATES'!M494</f>
        <v>0</v>
      </c>
      <c r="T253" s="253">
        <f>E253*'PROPOSED RATES (SCHOOL)'!M494</f>
        <v>0</v>
      </c>
      <c r="U253" s="742" t="str">
        <f t="shared" si="60"/>
        <v>0.0%</v>
      </c>
      <c r="V253" s="741">
        <f>E253*'PRESENT RATES'!N494</f>
        <v>0</v>
      </c>
      <c r="W253" s="253">
        <f>E253*'PROPOSED RATES (SCHOOL)'!N494</f>
        <v>0</v>
      </c>
      <c r="X253" s="742" t="str">
        <f t="shared" si="54"/>
        <v>0.0%</v>
      </c>
      <c r="Y253" s="741">
        <f>E253*'PRESENT RATES'!O494</f>
        <v>0</v>
      </c>
      <c r="Z253" s="253">
        <f>E253*'PROPOSED RATES (SCHOOL)'!O494</f>
        <v>0</v>
      </c>
      <c r="AA253" s="742" t="str">
        <f t="shared" si="55"/>
        <v>0.0%</v>
      </c>
      <c r="AB253" s="741">
        <f>E253*'PRESENT RATES'!Q494</f>
        <v>0</v>
      </c>
      <c r="AC253" s="250">
        <f>E253*'PROPOSED RATES (SCHOOL)'!Q494</f>
        <v>0</v>
      </c>
      <c r="AD253" s="742" t="str">
        <f t="shared" si="56"/>
        <v>0.0%</v>
      </c>
      <c r="AE253" s="756">
        <f>E253*'PRESENT RATES'!R494</f>
        <v>0</v>
      </c>
      <c r="AF253" s="250">
        <f>E253*'PROPOSED RATES (SCHOOL)'!R494</f>
        <v>0</v>
      </c>
      <c r="AG253" s="742" t="str">
        <f t="shared" si="57"/>
        <v>0.0%</v>
      </c>
      <c r="AH253" s="756">
        <f>E253*'PRESENT RATES'!S494</f>
        <v>0</v>
      </c>
      <c r="AI253" s="250">
        <f>E253*'PROPOSED RATES (SCHOOL)'!S494</f>
        <v>0</v>
      </c>
      <c r="AJ253" s="742" t="str">
        <f t="shared" si="58"/>
        <v>0.0%</v>
      </c>
      <c r="AK253" s="993">
        <f>E253*'PRESENT RATES'!T494</f>
        <v>0</v>
      </c>
      <c r="AL253" s="112">
        <f>E253*'PROPOSED RATES (SCHOOL)'!T494</f>
        <v>0</v>
      </c>
      <c r="AM253" s="742" t="str">
        <f t="shared" si="61"/>
        <v>0.0%</v>
      </c>
      <c r="AN253" s="756">
        <f>E253*'PRESENT RATES'!U494</f>
        <v>0</v>
      </c>
      <c r="AO253" s="250">
        <f>E253*'PROPOSED RATES (SCHOOL)'!U494</f>
        <v>0</v>
      </c>
      <c r="AP253" s="742" t="str">
        <f t="shared" si="59"/>
        <v>0.0%</v>
      </c>
      <c r="AQ253" s="463"/>
      <c r="AR253" s="225">
        <f t="shared" si="62"/>
        <v>241</v>
      </c>
    </row>
    <row r="254" spans="1:44">
      <c r="A254" s="573">
        <f t="shared" si="49"/>
        <v>242</v>
      </c>
      <c r="B254" s="225"/>
      <c r="C254" s="804">
        <f>'LIGHTING MC'!C253</f>
        <v>192.50000000000009</v>
      </c>
      <c r="D254" s="768"/>
      <c r="E254" s="773">
        <f>'LIGHTING MC (SCHOOL)'!E253</f>
        <v>0</v>
      </c>
      <c r="F254" s="773">
        <f>'LIGHTING MC (SCHOOL)'!F253</f>
        <v>0</v>
      </c>
      <c r="G254" s="741">
        <f>E254*'PRESENT RATES'!I495</f>
        <v>0</v>
      </c>
      <c r="H254" s="253">
        <f>E254*'PROPOSED RATES (SCHOOL)'!I495</f>
        <v>0</v>
      </c>
      <c r="I254" s="742" t="str">
        <f t="shared" si="50"/>
        <v>0.0%</v>
      </c>
      <c r="J254" s="750">
        <f>E254*'PRESENT RATES'!J495</f>
        <v>0</v>
      </c>
      <c r="K254" s="253">
        <f>E254*'PROPOSED RATES'!J495</f>
        <v>0</v>
      </c>
      <c r="L254" s="742" t="str">
        <f t="shared" si="51"/>
        <v>0.0%</v>
      </c>
      <c r="M254" s="741">
        <f>E254*'PRESENT RATES'!K495</f>
        <v>0</v>
      </c>
      <c r="N254" s="253">
        <f>E254*'PROPOSED RATES (SCHOOL)'!K495</f>
        <v>0</v>
      </c>
      <c r="O254" s="742" t="str">
        <f t="shared" si="52"/>
        <v>0.0%</v>
      </c>
      <c r="P254" s="995">
        <f>E254*'PRESENT RATES'!L495</f>
        <v>0</v>
      </c>
      <c r="Q254" s="996">
        <f>E254*'PROPOSED RATES (SCHOOL)'!L495</f>
        <v>0</v>
      </c>
      <c r="R254" s="742" t="str">
        <f t="shared" si="53"/>
        <v>0.0%</v>
      </c>
      <c r="S254" s="741">
        <f>E254*'PRESENT RATES'!M495</f>
        <v>0</v>
      </c>
      <c r="T254" s="253">
        <f>E254*'PROPOSED RATES (SCHOOL)'!M495</f>
        <v>0</v>
      </c>
      <c r="U254" s="742" t="str">
        <f t="shared" si="60"/>
        <v>0.0%</v>
      </c>
      <c r="V254" s="741">
        <f>E254*'PRESENT RATES'!N495</f>
        <v>0</v>
      </c>
      <c r="W254" s="253">
        <f>E254*'PROPOSED RATES (SCHOOL)'!N495</f>
        <v>0</v>
      </c>
      <c r="X254" s="742" t="str">
        <f t="shared" si="54"/>
        <v>0.0%</v>
      </c>
      <c r="Y254" s="741">
        <f>E254*'PRESENT RATES'!O495</f>
        <v>0</v>
      </c>
      <c r="Z254" s="253">
        <f>E254*'PROPOSED RATES (SCHOOL)'!O495</f>
        <v>0</v>
      </c>
      <c r="AA254" s="742" t="str">
        <f t="shared" si="55"/>
        <v>0.0%</v>
      </c>
      <c r="AB254" s="741">
        <f>E254*'PRESENT RATES'!Q495</f>
        <v>0</v>
      </c>
      <c r="AC254" s="250">
        <f>E254*'PROPOSED RATES (SCHOOL)'!Q495</f>
        <v>0</v>
      </c>
      <c r="AD254" s="742" t="str">
        <f t="shared" si="56"/>
        <v>0.0%</v>
      </c>
      <c r="AE254" s="756">
        <f>E254*'PRESENT RATES'!R495</f>
        <v>0</v>
      </c>
      <c r="AF254" s="250">
        <f>E254*'PROPOSED RATES (SCHOOL)'!R495</f>
        <v>0</v>
      </c>
      <c r="AG254" s="742" t="str">
        <f t="shared" si="57"/>
        <v>0.0%</v>
      </c>
      <c r="AH254" s="756">
        <f>E254*'PRESENT RATES'!S495</f>
        <v>0</v>
      </c>
      <c r="AI254" s="250">
        <f>E254*'PROPOSED RATES (SCHOOL)'!S495</f>
        <v>0</v>
      </c>
      <c r="AJ254" s="742" t="str">
        <f t="shared" si="58"/>
        <v>0.0%</v>
      </c>
      <c r="AK254" s="993">
        <f>E254*'PRESENT RATES'!T495</f>
        <v>0</v>
      </c>
      <c r="AL254" s="112">
        <f>E254*'PROPOSED RATES (SCHOOL)'!T495</f>
        <v>0</v>
      </c>
      <c r="AM254" s="742" t="str">
        <f t="shared" si="61"/>
        <v>0.0%</v>
      </c>
      <c r="AN254" s="756">
        <f>E254*'PRESENT RATES'!U495</f>
        <v>0</v>
      </c>
      <c r="AO254" s="250">
        <f>E254*'PROPOSED RATES (SCHOOL)'!U495</f>
        <v>0</v>
      </c>
      <c r="AP254" s="742" t="str">
        <f t="shared" si="59"/>
        <v>0.0%</v>
      </c>
      <c r="AQ254" s="463"/>
      <c r="AR254" s="225">
        <f t="shared" si="62"/>
        <v>242</v>
      </c>
    </row>
    <row r="255" spans="1:44">
      <c r="A255" s="573">
        <f t="shared" si="49"/>
        <v>243</v>
      </c>
      <c r="B255" s="225"/>
      <c r="C255" s="804">
        <f>'LIGHTING MC'!C254</f>
        <v>197.50000000000009</v>
      </c>
      <c r="D255" s="768"/>
      <c r="E255" s="773">
        <f>'LIGHTING MC (SCHOOL)'!E254</f>
        <v>0</v>
      </c>
      <c r="F255" s="773">
        <f>'LIGHTING MC (SCHOOL)'!F254</f>
        <v>0</v>
      </c>
      <c r="G255" s="741">
        <f>E255*'PRESENT RATES'!I496</f>
        <v>0</v>
      </c>
      <c r="H255" s="253">
        <f>E255*'PROPOSED RATES (SCHOOL)'!I496</f>
        <v>0</v>
      </c>
      <c r="I255" s="742" t="str">
        <f t="shared" si="50"/>
        <v>0.0%</v>
      </c>
      <c r="J255" s="750">
        <f>E255*'PRESENT RATES'!J496</f>
        <v>0</v>
      </c>
      <c r="K255" s="253">
        <f>E255*'PROPOSED RATES'!J496</f>
        <v>0</v>
      </c>
      <c r="L255" s="742" t="str">
        <f t="shared" si="51"/>
        <v>0.0%</v>
      </c>
      <c r="M255" s="741">
        <f>E255*'PRESENT RATES'!K496</f>
        <v>0</v>
      </c>
      <c r="N255" s="253">
        <f>E255*'PROPOSED RATES (SCHOOL)'!K496</f>
        <v>0</v>
      </c>
      <c r="O255" s="742" t="str">
        <f t="shared" si="52"/>
        <v>0.0%</v>
      </c>
      <c r="P255" s="995">
        <f>E255*'PRESENT RATES'!L496</f>
        <v>0</v>
      </c>
      <c r="Q255" s="996">
        <f>E255*'PROPOSED RATES (SCHOOL)'!L496</f>
        <v>0</v>
      </c>
      <c r="R255" s="742" t="str">
        <f t="shared" si="53"/>
        <v>0.0%</v>
      </c>
      <c r="S255" s="741">
        <f>E255*'PRESENT RATES'!M496</f>
        <v>0</v>
      </c>
      <c r="T255" s="253">
        <f>E255*'PROPOSED RATES (SCHOOL)'!M496</f>
        <v>0</v>
      </c>
      <c r="U255" s="742" t="str">
        <f t="shared" si="60"/>
        <v>0.0%</v>
      </c>
      <c r="V255" s="741">
        <f>E255*'PRESENT RATES'!N496</f>
        <v>0</v>
      </c>
      <c r="W255" s="253">
        <f>E255*'PROPOSED RATES (SCHOOL)'!N496</f>
        <v>0</v>
      </c>
      <c r="X255" s="742" t="str">
        <f t="shared" si="54"/>
        <v>0.0%</v>
      </c>
      <c r="Y255" s="741">
        <f>E255*'PRESENT RATES'!O496</f>
        <v>0</v>
      </c>
      <c r="Z255" s="253">
        <f>E255*'PROPOSED RATES (SCHOOL)'!O496</f>
        <v>0</v>
      </c>
      <c r="AA255" s="742" t="str">
        <f t="shared" si="55"/>
        <v>0.0%</v>
      </c>
      <c r="AB255" s="741">
        <f>E255*'PRESENT RATES'!Q496</f>
        <v>0</v>
      </c>
      <c r="AC255" s="250">
        <f>E255*'PROPOSED RATES (SCHOOL)'!Q496</f>
        <v>0</v>
      </c>
      <c r="AD255" s="742" t="str">
        <f t="shared" si="56"/>
        <v>0.0%</v>
      </c>
      <c r="AE255" s="756">
        <f>E255*'PRESENT RATES'!R496</f>
        <v>0</v>
      </c>
      <c r="AF255" s="250">
        <f>E255*'PROPOSED RATES (SCHOOL)'!R496</f>
        <v>0</v>
      </c>
      <c r="AG255" s="742" t="str">
        <f t="shared" si="57"/>
        <v>0.0%</v>
      </c>
      <c r="AH255" s="756">
        <f>E255*'PRESENT RATES'!S496</f>
        <v>0</v>
      </c>
      <c r="AI255" s="250">
        <f>E255*'PROPOSED RATES (SCHOOL)'!S496</f>
        <v>0</v>
      </c>
      <c r="AJ255" s="742" t="str">
        <f t="shared" si="58"/>
        <v>0.0%</v>
      </c>
      <c r="AK255" s="993">
        <f>E255*'PRESENT RATES'!T496</f>
        <v>0</v>
      </c>
      <c r="AL255" s="112">
        <f>E255*'PROPOSED RATES (SCHOOL)'!T496</f>
        <v>0</v>
      </c>
      <c r="AM255" s="742" t="str">
        <f t="shared" si="61"/>
        <v>0.0%</v>
      </c>
      <c r="AN255" s="756">
        <f>E255*'PRESENT RATES'!U496</f>
        <v>0</v>
      </c>
      <c r="AO255" s="250">
        <f>E255*'PROPOSED RATES (SCHOOL)'!U496</f>
        <v>0</v>
      </c>
      <c r="AP255" s="742" t="str">
        <f t="shared" si="59"/>
        <v>0.0%</v>
      </c>
      <c r="AQ255" s="463"/>
      <c r="AR255" s="225">
        <f t="shared" si="62"/>
        <v>243</v>
      </c>
    </row>
    <row r="256" spans="1:44">
      <c r="A256" s="573">
        <f t="shared" si="49"/>
        <v>244</v>
      </c>
      <c r="B256" s="225"/>
      <c r="C256" s="804">
        <f>'LIGHTING MC'!C255</f>
        <v>202.50000000000009</v>
      </c>
      <c r="D256" s="768"/>
      <c r="E256" s="773">
        <f>'LIGHTING MC (SCHOOL)'!E255</f>
        <v>0</v>
      </c>
      <c r="F256" s="773">
        <f>'LIGHTING MC (SCHOOL)'!F255</f>
        <v>0</v>
      </c>
      <c r="G256" s="741">
        <f>E256*'PRESENT RATES'!I497</f>
        <v>0</v>
      </c>
      <c r="H256" s="253">
        <f>E256*'PROPOSED RATES (SCHOOL)'!I497</f>
        <v>0</v>
      </c>
      <c r="I256" s="742" t="str">
        <f t="shared" si="50"/>
        <v>0.0%</v>
      </c>
      <c r="J256" s="750">
        <f>E256*'PRESENT RATES'!J497</f>
        <v>0</v>
      </c>
      <c r="K256" s="253">
        <f>E256*'PROPOSED RATES'!J497</f>
        <v>0</v>
      </c>
      <c r="L256" s="742" t="str">
        <f t="shared" si="51"/>
        <v>0.0%</v>
      </c>
      <c r="M256" s="741">
        <f>E256*'PRESENT RATES'!K497</f>
        <v>0</v>
      </c>
      <c r="N256" s="253">
        <f>E256*'PROPOSED RATES (SCHOOL)'!K497</f>
        <v>0</v>
      </c>
      <c r="O256" s="742" t="str">
        <f t="shared" si="52"/>
        <v>0.0%</v>
      </c>
      <c r="P256" s="995">
        <f>E256*'PRESENT RATES'!L497</f>
        <v>0</v>
      </c>
      <c r="Q256" s="996">
        <f>E256*'PROPOSED RATES (SCHOOL)'!L497</f>
        <v>0</v>
      </c>
      <c r="R256" s="742" t="str">
        <f t="shared" si="53"/>
        <v>0.0%</v>
      </c>
      <c r="S256" s="741">
        <f>E256*'PRESENT RATES'!M497</f>
        <v>0</v>
      </c>
      <c r="T256" s="253">
        <f>E256*'PROPOSED RATES (SCHOOL)'!M497</f>
        <v>0</v>
      </c>
      <c r="U256" s="742" t="str">
        <f t="shared" si="60"/>
        <v>0.0%</v>
      </c>
      <c r="V256" s="741">
        <f>E256*'PRESENT RATES'!N497</f>
        <v>0</v>
      </c>
      <c r="W256" s="253">
        <f>E256*'PROPOSED RATES (SCHOOL)'!N497</f>
        <v>0</v>
      </c>
      <c r="X256" s="742" t="str">
        <f t="shared" si="54"/>
        <v>0.0%</v>
      </c>
      <c r="Y256" s="741">
        <f>E256*'PRESENT RATES'!O497</f>
        <v>0</v>
      </c>
      <c r="Z256" s="253">
        <f>E256*'PROPOSED RATES (SCHOOL)'!O497</f>
        <v>0</v>
      </c>
      <c r="AA256" s="742" t="str">
        <f t="shared" si="55"/>
        <v>0.0%</v>
      </c>
      <c r="AB256" s="741">
        <f>E256*'PRESENT RATES'!Q497</f>
        <v>0</v>
      </c>
      <c r="AC256" s="250">
        <f>E256*'PROPOSED RATES (SCHOOL)'!Q497</f>
        <v>0</v>
      </c>
      <c r="AD256" s="742" t="str">
        <f t="shared" si="56"/>
        <v>0.0%</v>
      </c>
      <c r="AE256" s="756">
        <f>E256*'PRESENT RATES'!R497</f>
        <v>0</v>
      </c>
      <c r="AF256" s="250">
        <f>E256*'PROPOSED RATES (SCHOOL)'!R497</f>
        <v>0</v>
      </c>
      <c r="AG256" s="742" t="str">
        <f t="shared" si="57"/>
        <v>0.0%</v>
      </c>
      <c r="AH256" s="756">
        <f>E256*'PRESENT RATES'!S497</f>
        <v>0</v>
      </c>
      <c r="AI256" s="250">
        <f>E256*'PROPOSED RATES (SCHOOL)'!S497</f>
        <v>0</v>
      </c>
      <c r="AJ256" s="742" t="str">
        <f t="shared" si="58"/>
        <v>0.0%</v>
      </c>
      <c r="AK256" s="993">
        <f>E256*'PRESENT RATES'!T497</f>
        <v>0</v>
      </c>
      <c r="AL256" s="112">
        <f>E256*'PROPOSED RATES (SCHOOL)'!T497</f>
        <v>0</v>
      </c>
      <c r="AM256" s="742" t="str">
        <f t="shared" si="61"/>
        <v>0.0%</v>
      </c>
      <c r="AN256" s="756">
        <f>E256*'PRESENT RATES'!U497</f>
        <v>0</v>
      </c>
      <c r="AO256" s="250">
        <f>E256*'PROPOSED RATES (SCHOOL)'!U497</f>
        <v>0</v>
      </c>
      <c r="AP256" s="742" t="str">
        <f t="shared" si="59"/>
        <v>0.0%</v>
      </c>
      <c r="AQ256" s="463"/>
      <c r="AR256" s="225">
        <f t="shared" si="62"/>
        <v>244</v>
      </c>
    </row>
    <row r="257" spans="1:44">
      <c r="A257" s="573">
        <f t="shared" si="49"/>
        <v>245</v>
      </c>
      <c r="B257" s="225"/>
      <c r="C257" s="804">
        <f>'LIGHTING MC'!C256</f>
        <v>207.50000000000011</v>
      </c>
      <c r="D257" s="768"/>
      <c r="E257" s="773">
        <f>'LIGHTING MC (SCHOOL)'!E256</f>
        <v>0</v>
      </c>
      <c r="F257" s="773">
        <f>'LIGHTING MC (SCHOOL)'!F256</f>
        <v>0</v>
      </c>
      <c r="G257" s="741">
        <f>E257*'PRESENT RATES'!I498</f>
        <v>0</v>
      </c>
      <c r="H257" s="253">
        <f>E257*'PROPOSED RATES (SCHOOL)'!I498</f>
        <v>0</v>
      </c>
      <c r="I257" s="742" t="str">
        <f t="shared" si="50"/>
        <v>0.0%</v>
      </c>
      <c r="J257" s="750">
        <f>E257*'PRESENT RATES'!J498</f>
        <v>0</v>
      </c>
      <c r="K257" s="253">
        <f>E257*'PROPOSED RATES'!J498</f>
        <v>0</v>
      </c>
      <c r="L257" s="742" t="str">
        <f t="shared" si="51"/>
        <v>0.0%</v>
      </c>
      <c r="M257" s="741">
        <f>E257*'PRESENT RATES'!K498</f>
        <v>0</v>
      </c>
      <c r="N257" s="253">
        <f>E257*'PROPOSED RATES (SCHOOL)'!K498</f>
        <v>0</v>
      </c>
      <c r="O257" s="742" t="str">
        <f t="shared" si="52"/>
        <v>0.0%</v>
      </c>
      <c r="P257" s="995">
        <f>E257*'PRESENT RATES'!L498</f>
        <v>0</v>
      </c>
      <c r="Q257" s="996">
        <f>E257*'PROPOSED RATES (SCHOOL)'!L498</f>
        <v>0</v>
      </c>
      <c r="R257" s="742" t="str">
        <f t="shared" si="53"/>
        <v>0.0%</v>
      </c>
      <c r="S257" s="741">
        <f>E257*'PRESENT RATES'!M498</f>
        <v>0</v>
      </c>
      <c r="T257" s="253">
        <f>E257*'PROPOSED RATES (SCHOOL)'!M498</f>
        <v>0</v>
      </c>
      <c r="U257" s="742" t="str">
        <f t="shared" si="60"/>
        <v>0.0%</v>
      </c>
      <c r="V257" s="741">
        <f>E257*'PRESENT RATES'!N498</f>
        <v>0</v>
      </c>
      <c r="W257" s="253">
        <f>E257*'PROPOSED RATES (SCHOOL)'!N498</f>
        <v>0</v>
      </c>
      <c r="X257" s="742" t="str">
        <f t="shared" si="54"/>
        <v>0.0%</v>
      </c>
      <c r="Y257" s="741">
        <f>E257*'PRESENT RATES'!O498</f>
        <v>0</v>
      </c>
      <c r="Z257" s="253">
        <f>E257*'PROPOSED RATES (SCHOOL)'!O498</f>
        <v>0</v>
      </c>
      <c r="AA257" s="742" t="str">
        <f t="shared" si="55"/>
        <v>0.0%</v>
      </c>
      <c r="AB257" s="741">
        <f>E257*'PRESENT RATES'!Q498</f>
        <v>0</v>
      </c>
      <c r="AC257" s="250">
        <f>E257*'PROPOSED RATES (SCHOOL)'!Q498</f>
        <v>0</v>
      </c>
      <c r="AD257" s="742" t="str">
        <f t="shared" si="56"/>
        <v>0.0%</v>
      </c>
      <c r="AE257" s="756">
        <f>E257*'PRESENT RATES'!R498</f>
        <v>0</v>
      </c>
      <c r="AF257" s="250">
        <f>E257*'PROPOSED RATES (SCHOOL)'!R498</f>
        <v>0</v>
      </c>
      <c r="AG257" s="742" t="str">
        <f t="shared" si="57"/>
        <v>0.0%</v>
      </c>
      <c r="AH257" s="756">
        <f>E257*'PRESENT RATES'!S498</f>
        <v>0</v>
      </c>
      <c r="AI257" s="250">
        <f>E257*'PROPOSED RATES (SCHOOL)'!S498</f>
        <v>0</v>
      </c>
      <c r="AJ257" s="742" t="str">
        <f t="shared" si="58"/>
        <v>0.0%</v>
      </c>
      <c r="AK257" s="993">
        <f>E257*'PRESENT RATES'!T498</f>
        <v>0</v>
      </c>
      <c r="AL257" s="112">
        <f>E257*'PROPOSED RATES (SCHOOL)'!T498</f>
        <v>0</v>
      </c>
      <c r="AM257" s="742" t="str">
        <f t="shared" si="61"/>
        <v>0.0%</v>
      </c>
      <c r="AN257" s="756">
        <f>E257*'PRESENT RATES'!U498</f>
        <v>0</v>
      </c>
      <c r="AO257" s="250">
        <f>E257*'PROPOSED RATES (SCHOOL)'!U498</f>
        <v>0</v>
      </c>
      <c r="AP257" s="742" t="str">
        <f t="shared" si="59"/>
        <v>0.0%</v>
      </c>
      <c r="AQ257" s="463"/>
      <c r="AR257" s="225">
        <f t="shared" si="62"/>
        <v>245</v>
      </c>
    </row>
    <row r="258" spans="1:44">
      <c r="A258" s="573">
        <f t="shared" si="49"/>
        <v>246</v>
      </c>
      <c r="B258" s="225"/>
      <c r="C258" s="804">
        <f>'LIGHTING MC'!C257</f>
        <v>212.50000000000011</v>
      </c>
      <c r="D258" s="768"/>
      <c r="E258" s="773">
        <f>'LIGHTING MC (SCHOOL)'!E257</f>
        <v>0</v>
      </c>
      <c r="F258" s="773">
        <f>'LIGHTING MC (SCHOOL)'!F257</f>
        <v>0</v>
      </c>
      <c r="G258" s="741">
        <f>E258*'PRESENT RATES'!I499</f>
        <v>0</v>
      </c>
      <c r="H258" s="253">
        <f>E258*'PROPOSED RATES (SCHOOL)'!I499</f>
        <v>0</v>
      </c>
      <c r="I258" s="742" t="str">
        <f t="shared" si="50"/>
        <v>0.0%</v>
      </c>
      <c r="J258" s="750">
        <f>E258*'PRESENT RATES'!J499</f>
        <v>0</v>
      </c>
      <c r="K258" s="253">
        <f>E258*'PROPOSED RATES'!J499</f>
        <v>0</v>
      </c>
      <c r="L258" s="742" t="str">
        <f t="shared" si="51"/>
        <v>0.0%</v>
      </c>
      <c r="M258" s="741">
        <f>E258*'PRESENT RATES'!K499</f>
        <v>0</v>
      </c>
      <c r="N258" s="253">
        <f>E258*'PROPOSED RATES (SCHOOL)'!K499</f>
        <v>0</v>
      </c>
      <c r="O258" s="742" t="str">
        <f t="shared" si="52"/>
        <v>0.0%</v>
      </c>
      <c r="P258" s="995">
        <f>E258*'PRESENT RATES'!L499</f>
        <v>0</v>
      </c>
      <c r="Q258" s="996">
        <f>E258*'PROPOSED RATES (SCHOOL)'!L499</f>
        <v>0</v>
      </c>
      <c r="R258" s="742" t="str">
        <f t="shared" si="53"/>
        <v>0.0%</v>
      </c>
      <c r="S258" s="741">
        <f>E258*'PRESENT RATES'!M499</f>
        <v>0</v>
      </c>
      <c r="T258" s="253">
        <f>E258*'PROPOSED RATES (SCHOOL)'!M499</f>
        <v>0</v>
      </c>
      <c r="U258" s="742" t="str">
        <f t="shared" si="60"/>
        <v>0.0%</v>
      </c>
      <c r="V258" s="741">
        <f>E258*'PRESENT RATES'!N499</f>
        <v>0</v>
      </c>
      <c r="W258" s="253">
        <f>E258*'PROPOSED RATES (SCHOOL)'!N499</f>
        <v>0</v>
      </c>
      <c r="X258" s="742" t="str">
        <f t="shared" si="54"/>
        <v>0.0%</v>
      </c>
      <c r="Y258" s="741">
        <f>E258*'PRESENT RATES'!O499</f>
        <v>0</v>
      </c>
      <c r="Z258" s="253">
        <f>E258*'PROPOSED RATES (SCHOOL)'!O499</f>
        <v>0</v>
      </c>
      <c r="AA258" s="742" t="str">
        <f t="shared" si="55"/>
        <v>0.0%</v>
      </c>
      <c r="AB258" s="741">
        <f>E258*'PRESENT RATES'!Q499</f>
        <v>0</v>
      </c>
      <c r="AC258" s="250">
        <f>E258*'PROPOSED RATES (SCHOOL)'!Q499</f>
        <v>0</v>
      </c>
      <c r="AD258" s="742" t="str">
        <f t="shared" si="56"/>
        <v>0.0%</v>
      </c>
      <c r="AE258" s="756">
        <f>E258*'PRESENT RATES'!R499</f>
        <v>0</v>
      </c>
      <c r="AF258" s="250">
        <f>E258*'PROPOSED RATES (SCHOOL)'!R499</f>
        <v>0</v>
      </c>
      <c r="AG258" s="742" t="str">
        <f t="shared" si="57"/>
        <v>0.0%</v>
      </c>
      <c r="AH258" s="756">
        <f>E258*'PRESENT RATES'!S499</f>
        <v>0</v>
      </c>
      <c r="AI258" s="250">
        <f>E258*'PROPOSED RATES (SCHOOL)'!S499</f>
        <v>0</v>
      </c>
      <c r="AJ258" s="742" t="str">
        <f t="shared" si="58"/>
        <v>0.0%</v>
      </c>
      <c r="AK258" s="993">
        <f>E258*'PRESENT RATES'!T499</f>
        <v>0</v>
      </c>
      <c r="AL258" s="112">
        <f>E258*'PROPOSED RATES (SCHOOL)'!T499</f>
        <v>0</v>
      </c>
      <c r="AM258" s="742" t="str">
        <f t="shared" si="61"/>
        <v>0.0%</v>
      </c>
      <c r="AN258" s="756">
        <f>E258*'PRESENT RATES'!U499</f>
        <v>0</v>
      </c>
      <c r="AO258" s="250">
        <f>E258*'PROPOSED RATES (SCHOOL)'!U499</f>
        <v>0</v>
      </c>
      <c r="AP258" s="742" t="str">
        <f t="shared" si="59"/>
        <v>0.0%</v>
      </c>
      <c r="AQ258" s="463"/>
      <c r="AR258" s="225">
        <f t="shared" si="62"/>
        <v>246</v>
      </c>
    </row>
    <row r="259" spans="1:44">
      <c r="A259" s="573">
        <f t="shared" si="49"/>
        <v>247</v>
      </c>
      <c r="B259" s="225"/>
      <c r="C259" s="804">
        <f>'LIGHTING MC'!C258</f>
        <v>217.50000000000011</v>
      </c>
      <c r="D259" s="768"/>
      <c r="E259" s="773">
        <f>'LIGHTING MC (SCHOOL)'!E258</f>
        <v>0</v>
      </c>
      <c r="F259" s="773">
        <f>'LIGHTING MC (SCHOOL)'!F258</f>
        <v>0</v>
      </c>
      <c r="G259" s="741">
        <f>E259*'PRESENT RATES'!I500</f>
        <v>0</v>
      </c>
      <c r="H259" s="253">
        <f>E259*'PROPOSED RATES (SCHOOL)'!I500</f>
        <v>0</v>
      </c>
      <c r="I259" s="742" t="str">
        <f t="shared" si="50"/>
        <v>0.0%</v>
      </c>
      <c r="J259" s="750">
        <f>E259*'PRESENT RATES'!J500</f>
        <v>0</v>
      </c>
      <c r="K259" s="253">
        <f>E259*'PROPOSED RATES'!J500</f>
        <v>0</v>
      </c>
      <c r="L259" s="742" t="str">
        <f t="shared" si="51"/>
        <v>0.0%</v>
      </c>
      <c r="M259" s="741">
        <f>E259*'PRESENT RATES'!K500</f>
        <v>0</v>
      </c>
      <c r="N259" s="253">
        <f>E259*'PROPOSED RATES (SCHOOL)'!K500</f>
        <v>0</v>
      </c>
      <c r="O259" s="742" t="str">
        <f t="shared" si="52"/>
        <v>0.0%</v>
      </c>
      <c r="P259" s="995">
        <f>E259*'PRESENT RATES'!L500</f>
        <v>0</v>
      </c>
      <c r="Q259" s="996">
        <f>E259*'PROPOSED RATES (SCHOOL)'!L500</f>
        <v>0</v>
      </c>
      <c r="R259" s="742" t="str">
        <f t="shared" si="53"/>
        <v>0.0%</v>
      </c>
      <c r="S259" s="741">
        <f>E259*'PRESENT RATES'!M500</f>
        <v>0</v>
      </c>
      <c r="T259" s="253">
        <f>E259*'PROPOSED RATES (SCHOOL)'!M500</f>
        <v>0</v>
      </c>
      <c r="U259" s="742" t="str">
        <f t="shared" si="60"/>
        <v>0.0%</v>
      </c>
      <c r="V259" s="741">
        <f>E259*'PRESENT RATES'!N500</f>
        <v>0</v>
      </c>
      <c r="W259" s="253">
        <f>E259*'PROPOSED RATES (SCHOOL)'!N500</f>
        <v>0</v>
      </c>
      <c r="X259" s="742" t="str">
        <f t="shared" si="54"/>
        <v>0.0%</v>
      </c>
      <c r="Y259" s="741">
        <f>E259*'PRESENT RATES'!O500</f>
        <v>0</v>
      </c>
      <c r="Z259" s="253">
        <f>E259*'PROPOSED RATES (SCHOOL)'!O500</f>
        <v>0</v>
      </c>
      <c r="AA259" s="742" t="str">
        <f t="shared" si="55"/>
        <v>0.0%</v>
      </c>
      <c r="AB259" s="741">
        <f>E259*'PRESENT RATES'!Q500</f>
        <v>0</v>
      </c>
      <c r="AC259" s="250">
        <f>E259*'PROPOSED RATES (SCHOOL)'!Q500</f>
        <v>0</v>
      </c>
      <c r="AD259" s="742" t="str">
        <f t="shared" si="56"/>
        <v>0.0%</v>
      </c>
      <c r="AE259" s="756">
        <f>E259*'PRESENT RATES'!R500</f>
        <v>0</v>
      </c>
      <c r="AF259" s="250">
        <f>E259*'PROPOSED RATES (SCHOOL)'!R500</f>
        <v>0</v>
      </c>
      <c r="AG259" s="742" t="str">
        <f t="shared" si="57"/>
        <v>0.0%</v>
      </c>
      <c r="AH259" s="756">
        <f>E259*'PRESENT RATES'!S500</f>
        <v>0</v>
      </c>
      <c r="AI259" s="250">
        <f>E259*'PROPOSED RATES (SCHOOL)'!S500</f>
        <v>0</v>
      </c>
      <c r="AJ259" s="742" t="str">
        <f t="shared" si="58"/>
        <v>0.0%</v>
      </c>
      <c r="AK259" s="993">
        <f>E259*'PRESENT RATES'!T500</f>
        <v>0</v>
      </c>
      <c r="AL259" s="112">
        <f>E259*'PROPOSED RATES (SCHOOL)'!T500</f>
        <v>0</v>
      </c>
      <c r="AM259" s="742" t="str">
        <f t="shared" si="61"/>
        <v>0.0%</v>
      </c>
      <c r="AN259" s="756">
        <f>E259*'PRESENT RATES'!U500</f>
        <v>0</v>
      </c>
      <c r="AO259" s="250">
        <f>E259*'PROPOSED RATES (SCHOOL)'!U500</f>
        <v>0</v>
      </c>
      <c r="AP259" s="742" t="str">
        <f t="shared" si="59"/>
        <v>0.0%</v>
      </c>
      <c r="AQ259" s="463"/>
      <c r="AR259" s="225">
        <f t="shared" si="62"/>
        <v>247</v>
      </c>
    </row>
    <row r="260" spans="1:44">
      <c r="A260" s="573">
        <f t="shared" si="49"/>
        <v>248</v>
      </c>
      <c r="B260" s="225"/>
      <c r="C260" s="804">
        <f>'LIGHTING MC'!C259</f>
        <v>222.50000000000011</v>
      </c>
      <c r="D260" s="768"/>
      <c r="E260" s="773">
        <f>'LIGHTING MC (SCHOOL)'!E259</f>
        <v>0</v>
      </c>
      <c r="F260" s="773">
        <f>'LIGHTING MC (SCHOOL)'!F259</f>
        <v>0</v>
      </c>
      <c r="G260" s="741">
        <f>E260*'PRESENT RATES'!I501</f>
        <v>0</v>
      </c>
      <c r="H260" s="253">
        <f>E260*'PROPOSED RATES (SCHOOL)'!I501</f>
        <v>0</v>
      </c>
      <c r="I260" s="742" t="str">
        <f t="shared" si="50"/>
        <v>0.0%</v>
      </c>
      <c r="J260" s="750">
        <f>E260*'PRESENT RATES'!J501</f>
        <v>0</v>
      </c>
      <c r="K260" s="253">
        <f>E260*'PROPOSED RATES'!J501</f>
        <v>0</v>
      </c>
      <c r="L260" s="742" t="str">
        <f t="shared" si="51"/>
        <v>0.0%</v>
      </c>
      <c r="M260" s="741">
        <f>E260*'PRESENT RATES'!K501</f>
        <v>0</v>
      </c>
      <c r="N260" s="253">
        <f>E260*'PROPOSED RATES (SCHOOL)'!K501</f>
        <v>0</v>
      </c>
      <c r="O260" s="742" t="str">
        <f t="shared" si="52"/>
        <v>0.0%</v>
      </c>
      <c r="P260" s="995">
        <f>E260*'PRESENT RATES'!L501</f>
        <v>0</v>
      </c>
      <c r="Q260" s="996">
        <f>E260*'PROPOSED RATES (SCHOOL)'!L501</f>
        <v>0</v>
      </c>
      <c r="R260" s="742" t="str">
        <f t="shared" si="53"/>
        <v>0.0%</v>
      </c>
      <c r="S260" s="741">
        <f>E260*'PRESENT RATES'!M501</f>
        <v>0</v>
      </c>
      <c r="T260" s="253">
        <f>E260*'PROPOSED RATES (SCHOOL)'!M501</f>
        <v>0</v>
      </c>
      <c r="U260" s="742" t="str">
        <f t="shared" si="60"/>
        <v>0.0%</v>
      </c>
      <c r="V260" s="741">
        <f>E260*'PRESENT RATES'!N501</f>
        <v>0</v>
      </c>
      <c r="W260" s="253">
        <f>E260*'PROPOSED RATES (SCHOOL)'!N501</f>
        <v>0</v>
      </c>
      <c r="X260" s="742" t="str">
        <f t="shared" si="54"/>
        <v>0.0%</v>
      </c>
      <c r="Y260" s="741">
        <f>E260*'PRESENT RATES'!O501</f>
        <v>0</v>
      </c>
      <c r="Z260" s="253">
        <f>E260*'PROPOSED RATES (SCHOOL)'!O501</f>
        <v>0</v>
      </c>
      <c r="AA260" s="742" t="str">
        <f t="shared" si="55"/>
        <v>0.0%</v>
      </c>
      <c r="AB260" s="741">
        <f>E260*'PRESENT RATES'!Q501</f>
        <v>0</v>
      </c>
      <c r="AC260" s="250">
        <f>E260*'PROPOSED RATES (SCHOOL)'!Q501</f>
        <v>0</v>
      </c>
      <c r="AD260" s="742" t="str">
        <f t="shared" si="56"/>
        <v>0.0%</v>
      </c>
      <c r="AE260" s="756">
        <f>E260*'PRESENT RATES'!R501</f>
        <v>0</v>
      </c>
      <c r="AF260" s="250">
        <f>E260*'PROPOSED RATES (SCHOOL)'!R501</f>
        <v>0</v>
      </c>
      <c r="AG260" s="742" t="str">
        <f t="shared" si="57"/>
        <v>0.0%</v>
      </c>
      <c r="AH260" s="756">
        <f>E260*'PRESENT RATES'!S501</f>
        <v>0</v>
      </c>
      <c r="AI260" s="250">
        <f>E260*'PROPOSED RATES (SCHOOL)'!S501</f>
        <v>0</v>
      </c>
      <c r="AJ260" s="742" t="str">
        <f t="shared" si="58"/>
        <v>0.0%</v>
      </c>
      <c r="AK260" s="993">
        <f>E260*'PRESENT RATES'!T501</f>
        <v>0</v>
      </c>
      <c r="AL260" s="112">
        <f>E260*'PROPOSED RATES (SCHOOL)'!T501</f>
        <v>0</v>
      </c>
      <c r="AM260" s="742" t="str">
        <f t="shared" si="61"/>
        <v>0.0%</v>
      </c>
      <c r="AN260" s="756">
        <f>E260*'PRESENT RATES'!U501</f>
        <v>0</v>
      </c>
      <c r="AO260" s="250">
        <f>E260*'PROPOSED RATES (SCHOOL)'!U501</f>
        <v>0</v>
      </c>
      <c r="AP260" s="742" t="str">
        <f t="shared" si="59"/>
        <v>0.0%</v>
      </c>
      <c r="AQ260" s="463"/>
      <c r="AR260" s="225">
        <f t="shared" si="62"/>
        <v>248</v>
      </c>
    </row>
    <row r="261" spans="1:44">
      <c r="A261" s="573">
        <f t="shared" si="49"/>
        <v>249</v>
      </c>
      <c r="B261" s="225"/>
      <c r="C261" s="804">
        <f>'LIGHTING MC'!C260</f>
        <v>227.50000000000011</v>
      </c>
      <c r="D261" s="768"/>
      <c r="E261" s="773">
        <f>'LIGHTING MC (SCHOOL)'!E260</f>
        <v>0</v>
      </c>
      <c r="F261" s="773">
        <f>'LIGHTING MC (SCHOOL)'!F260</f>
        <v>0</v>
      </c>
      <c r="G261" s="741">
        <f>E261*'PRESENT RATES'!I502</f>
        <v>0</v>
      </c>
      <c r="H261" s="253">
        <f>E261*'PROPOSED RATES (SCHOOL)'!I502</f>
        <v>0</v>
      </c>
      <c r="I261" s="742" t="str">
        <f t="shared" si="50"/>
        <v>0.0%</v>
      </c>
      <c r="J261" s="750">
        <f>E261*'PRESENT RATES'!J502</f>
        <v>0</v>
      </c>
      <c r="K261" s="253">
        <f>E261*'PROPOSED RATES'!J502</f>
        <v>0</v>
      </c>
      <c r="L261" s="742" t="str">
        <f t="shared" si="51"/>
        <v>0.0%</v>
      </c>
      <c r="M261" s="741">
        <f>E261*'PRESENT RATES'!K502</f>
        <v>0</v>
      </c>
      <c r="N261" s="253">
        <f>E261*'PROPOSED RATES (SCHOOL)'!K502</f>
        <v>0</v>
      </c>
      <c r="O261" s="742" t="str">
        <f t="shared" si="52"/>
        <v>0.0%</v>
      </c>
      <c r="P261" s="995">
        <f>E261*'PRESENT RATES'!L502</f>
        <v>0</v>
      </c>
      <c r="Q261" s="996">
        <f>E261*'PROPOSED RATES (SCHOOL)'!L502</f>
        <v>0</v>
      </c>
      <c r="R261" s="742" t="str">
        <f t="shared" si="53"/>
        <v>0.0%</v>
      </c>
      <c r="S261" s="741">
        <f>E261*'PRESENT RATES'!M502</f>
        <v>0</v>
      </c>
      <c r="T261" s="253">
        <f>E261*'PROPOSED RATES (SCHOOL)'!M502</f>
        <v>0</v>
      </c>
      <c r="U261" s="742" t="str">
        <f t="shared" si="60"/>
        <v>0.0%</v>
      </c>
      <c r="V261" s="741">
        <f>E261*'PRESENT RATES'!N502</f>
        <v>0</v>
      </c>
      <c r="W261" s="253">
        <f>E261*'PROPOSED RATES (SCHOOL)'!N502</f>
        <v>0</v>
      </c>
      <c r="X261" s="742" t="str">
        <f t="shared" si="54"/>
        <v>0.0%</v>
      </c>
      <c r="Y261" s="741">
        <f>E261*'PRESENT RATES'!O502</f>
        <v>0</v>
      </c>
      <c r="Z261" s="253">
        <f>E261*'PROPOSED RATES (SCHOOL)'!O502</f>
        <v>0</v>
      </c>
      <c r="AA261" s="742" t="str">
        <f t="shared" si="55"/>
        <v>0.0%</v>
      </c>
      <c r="AB261" s="741">
        <f>E261*'PRESENT RATES'!Q502</f>
        <v>0</v>
      </c>
      <c r="AC261" s="250">
        <f>E261*'PROPOSED RATES (SCHOOL)'!Q502</f>
        <v>0</v>
      </c>
      <c r="AD261" s="742" t="str">
        <f t="shared" si="56"/>
        <v>0.0%</v>
      </c>
      <c r="AE261" s="756">
        <f>E261*'PRESENT RATES'!R502</f>
        <v>0</v>
      </c>
      <c r="AF261" s="250">
        <f>E261*'PROPOSED RATES (SCHOOL)'!R502</f>
        <v>0</v>
      </c>
      <c r="AG261" s="742" t="str">
        <f t="shared" si="57"/>
        <v>0.0%</v>
      </c>
      <c r="AH261" s="756">
        <f>E261*'PRESENT RATES'!S502</f>
        <v>0</v>
      </c>
      <c r="AI261" s="250">
        <f>E261*'PROPOSED RATES (SCHOOL)'!S502</f>
        <v>0</v>
      </c>
      <c r="AJ261" s="742" t="str">
        <f t="shared" si="58"/>
        <v>0.0%</v>
      </c>
      <c r="AK261" s="993">
        <f>E261*'PRESENT RATES'!T502</f>
        <v>0</v>
      </c>
      <c r="AL261" s="112">
        <f>E261*'PROPOSED RATES (SCHOOL)'!T502</f>
        <v>0</v>
      </c>
      <c r="AM261" s="742" t="str">
        <f t="shared" si="61"/>
        <v>0.0%</v>
      </c>
      <c r="AN261" s="756">
        <f>E261*'PRESENT RATES'!U502</f>
        <v>0</v>
      </c>
      <c r="AO261" s="250">
        <f>E261*'PROPOSED RATES (SCHOOL)'!U502</f>
        <v>0</v>
      </c>
      <c r="AP261" s="742" t="str">
        <f t="shared" si="59"/>
        <v>0.0%</v>
      </c>
      <c r="AQ261" s="463"/>
      <c r="AR261" s="225">
        <f t="shared" si="62"/>
        <v>249</v>
      </c>
    </row>
    <row r="262" spans="1:44">
      <c r="A262" s="573">
        <f t="shared" si="49"/>
        <v>250</v>
      </c>
      <c r="B262" s="225"/>
      <c r="C262" s="804">
        <f>'LIGHTING MC'!C261</f>
        <v>232.50000000000011</v>
      </c>
      <c r="D262" s="768"/>
      <c r="E262" s="773">
        <f>'LIGHTING MC (SCHOOL)'!E261</f>
        <v>0</v>
      </c>
      <c r="F262" s="773">
        <f>'LIGHTING MC (SCHOOL)'!F261</f>
        <v>0</v>
      </c>
      <c r="G262" s="741">
        <f>E262*'PRESENT RATES'!I503</f>
        <v>0</v>
      </c>
      <c r="H262" s="253">
        <f>E262*'PROPOSED RATES (SCHOOL)'!I503</f>
        <v>0</v>
      </c>
      <c r="I262" s="742" t="str">
        <f t="shared" si="50"/>
        <v>0.0%</v>
      </c>
      <c r="J262" s="750">
        <f>E262*'PRESENT RATES'!J503</f>
        <v>0</v>
      </c>
      <c r="K262" s="253">
        <f>E262*'PROPOSED RATES'!J503</f>
        <v>0</v>
      </c>
      <c r="L262" s="742" t="str">
        <f t="shared" si="51"/>
        <v>0.0%</v>
      </c>
      <c r="M262" s="741">
        <f>E262*'PRESENT RATES'!K503</f>
        <v>0</v>
      </c>
      <c r="N262" s="253">
        <f>E262*'PROPOSED RATES (SCHOOL)'!K503</f>
        <v>0</v>
      </c>
      <c r="O262" s="742" t="str">
        <f t="shared" si="52"/>
        <v>0.0%</v>
      </c>
      <c r="P262" s="995">
        <f>E262*'PRESENT RATES'!L503</f>
        <v>0</v>
      </c>
      <c r="Q262" s="996">
        <f>E262*'PROPOSED RATES (SCHOOL)'!L503</f>
        <v>0</v>
      </c>
      <c r="R262" s="742" t="str">
        <f t="shared" si="53"/>
        <v>0.0%</v>
      </c>
      <c r="S262" s="741">
        <f>E262*'PRESENT RATES'!M503</f>
        <v>0</v>
      </c>
      <c r="T262" s="253">
        <f>E262*'PROPOSED RATES (SCHOOL)'!M503</f>
        <v>0</v>
      </c>
      <c r="U262" s="742" t="str">
        <f t="shared" si="60"/>
        <v>0.0%</v>
      </c>
      <c r="V262" s="741">
        <f>E262*'PRESENT RATES'!N503</f>
        <v>0</v>
      </c>
      <c r="W262" s="253">
        <f>E262*'PROPOSED RATES (SCHOOL)'!N503</f>
        <v>0</v>
      </c>
      <c r="X262" s="742" t="str">
        <f t="shared" si="54"/>
        <v>0.0%</v>
      </c>
      <c r="Y262" s="741">
        <f>E262*'PRESENT RATES'!O503</f>
        <v>0</v>
      </c>
      <c r="Z262" s="253">
        <f>E262*'PROPOSED RATES (SCHOOL)'!O503</f>
        <v>0</v>
      </c>
      <c r="AA262" s="742" t="str">
        <f t="shared" si="55"/>
        <v>0.0%</v>
      </c>
      <c r="AB262" s="741">
        <f>E262*'PRESENT RATES'!Q503</f>
        <v>0</v>
      </c>
      <c r="AC262" s="250">
        <f>E262*'PROPOSED RATES (SCHOOL)'!Q503</f>
        <v>0</v>
      </c>
      <c r="AD262" s="742" t="str">
        <f t="shared" si="56"/>
        <v>0.0%</v>
      </c>
      <c r="AE262" s="756">
        <f>E262*'PRESENT RATES'!R503</f>
        <v>0</v>
      </c>
      <c r="AF262" s="250">
        <f>E262*'PROPOSED RATES (SCHOOL)'!R503</f>
        <v>0</v>
      </c>
      <c r="AG262" s="742" t="str">
        <f t="shared" si="57"/>
        <v>0.0%</v>
      </c>
      <c r="AH262" s="756">
        <f>E262*'PRESENT RATES'!S503</f>
        <v>0</v>
      </c>
      <c r="AI262" s="250">
        <f>E262*'PROPOSED RATES (SCHOOL)'!S503</f>
        <v>0</v>
      </c>
      <c r="AJ262" s="742" t="str">
        <f t="shared" si="58"/>
        <v>0.0%</v>
      </c>
      <c r="AK262" s="993">
        <f>E262*'PRESENT RATES'!T503</f>
        <v>0</v>
      </c>
      <c r="AL262" s="112">
        <f>E262*'PROPOSED RATES (SCHOOL)'!T503</f>
        <v>0</v>
      </c>
      <c r="AM262" s="742" t="str">
        <f t="shared" si="61"/>
        <v>0.0%</v>
      </c>
      <c r="AN262" s="756">
        <f>E262*'PRESENT RATES'!U503</f>
        <v>0</v>
      </c>
      <c r="AO262" s="250">
        <f>E262*'PROPOSED RATES (SCHOOL)'!U503</f>
        <v>0</v>
      </c>
      <c r="AP262" s="742" t="str">
        <f t="shared" si="59"/>
        <v>0.0%</v>
      </c>
      <c r="AQ262" s="463"/>
      <c r="AR262" s="225">
        <f t="shared" si="62"/>
        <v>250</v>
      </c>
    </row>
    <row r="263" spans="1:44">
      <c r="A263" s="573">
        <f t="shared" si="49"/>
        <v>251</v>
      </c>
      <c r="B263" s="225"/>
      <c r="C263" s="804">
        <f>'LIGHTING MC'!C262</f>
        <v>237.50000000000011</v>
      </c>
      <c r="D263" s="768"/>
      <c r="E263" s="773">
        <f>'LIGHTING MC (SCHOOL)'!E262</f>
        <v>0</v>
      </c>
      <c r="F263" s="773">
        <f>'LIGHTING MC (SCHOOL)'!F262</f>
        <v>0</v>
      </c>
      <c r="G263" s="741">
        <f>E263*'PRESENT RATES'!I504</f>
        <v>0</v>
      </c>
      <c r="H263" s="253">
        <f>E263*'PROPOSED RATES (SCHOOL)'!I504</f>
        <v>0</v>
      </c>
      <c r="I263" s="742" t="str">
        <f t="shared" si="50"/>
        <v>0.0%</v>
      </c>
      <c r="J263" s="750">
        <f>E263*'PRESENT RATES'!J504</f>
        <v>0</v>
      </c>
      <c r="K263" s="253">
        <f>E263*'PROPOSED RATES'!J504</f>
        <v>0</v>
      </c>
      <c r="L263" s="742" t="str">
        <f t="shared" si="51"/>
        <v>0.0%</v>
      </c>
      <c r="M263" s="741">
        <f>E263*'PRESENT RATES'!K504</f>
        <v>0</v>
      </c>
      <c r="N263" s="253">
        <f>E263*'PROPOSED RATES (SCHOOL)'!K504</f>
        <v>0</v>
      </c>
      <c r="O263" s="742" t="str">
        <f t="shared" si="52"/>
        <v>0.0%</v>
      </c>
      <c r="P263" s="995">
        <f>E263*'PRESENT RATES'!L504</f>
        <v>0</v>
      </c>
      <c r="Q263" s="996">
        <f>E263*'PROPOSED RATES (SCHOOL)'!L504</f>
        <v>0</v>
      </c>
      <c r="R263" s="742" t="str">
        <f t="shared" si="53"/>
        <v>0.0%</v>
      </c>
      <c r="S263" s="741">
        <f>E263*'PRESENT RATES'!M504</f>
        <v>0</v>
      </c>
      <c r="T263" s="253">
        <f>E263*'PROPOSED RATES (SCHOOL)'!M504</f>
        <v>0</v>
      </c>
      <c r="U263" s="742" t="str">
        <f t="shared" si="60"/>
        <v>0.0%</v>
      </c>
      <c r="V263" s="741">
        <f>E263*'PRESENT RATES'!N504</f>
        <v>0</v>
      </c>
      <c r="W263" s="253">
        <f>E263*'PROPOSED RATES (SCHOOL)'!N504</f>
        <v>0</v>
      </c>
      <c r="X263" s="742" t="str">
        <f t="shared" si="54"/>
        <v>0.0%</v>
      </c>
      <c r="Y263" s="741">
        <f>E263*'PRESENT RATES'!O504</f>
        <v>0</v>
      </c>
      <c r="Z263" s="253">
        <f>E263*'PROPOSED RATES (SCHOOL)'!O504</f>
        <v>0</v>
      </c>
      <c r="AA263" s="742" t="str">
        <f t="shared" si="55"/>
        <v>0.0%</v>
      </c>
      <c r="AB263" s="741">
        <f>E263*'PRESENT RATES'!Q504</f>
        <v>0</v>
      </c>
      <c r="AC263" s="250">
        <f>E263*'PROPOSED RATES (SCHOOL)'!Q504</f>
        <v>0</v>
      </c>
      <c r="AD263" s="742" t="str">
        <f t="shared" si="56"/>
        <v>0.0%</v>
      </c>
      <c r="AE263" s="756">
        <f>E263*'PRESENT RATES'!R504</f>
        <v>0</v>
      </c>
      <c r="AF263" s="250">
        <f>E263*'PROPOSED RATES (SCHOOL)'!R504</f>
        <v>0</v>
      </c>
      <c r="AG263" s="742" t="str">
        <f t="shared" si="57"/>
        <v>0.0%</v>
      </c>
      <c r="AH263" s="756">
        <f>E263*'PRESENT RATES'!S504</f>
        <v>0</v>
      </c>
      <c r="AI263" s="250">
        <f>E263*'PROPOSED RATES (SCHOOL)'!S504</f>
        <v>0</v>
      </c>
      <c r="AJ263" s="742" t="str">
        <f t="shared" si="58"/>
        <v>0.0%</v>
      </c>
      <c r="AK263" s="993">
        <f>E263*'PRESENT RATES'!T504</f>
        <v>0</v>
      </c>
      <c r="AL263" s="112">
        <f>E263*'PROPOSED RATES (SCHOOL)'!T504</f>
        <v>0</v>
      </c>
      <c r="AM263" s="742" t="str">
        <f t="shared" si="61"/>
        <v>0.0%</v>
      </c>
      <c r="AN263" s="756">
        <f>E263*'PRESENT RATES'!U504</f>
        <v>0</v>
      </c>
      <c r="AO263" s="250">
        <f>E263*'PROPOSED RATES (SCHOOL)'!U504</f>
        <v>0</v>
      </c>
      <c r="AP263" s="742" t="str">
        <f t="shared" si="59"/>
        <v>0.0%</v>
      </c>
      <c r="AQ263" s="463"/>
      <c r="AR263" s="225">
        <f t="shared" si="62"/>
        <v>251</v>
      </c>
    </row>
    <row r="264" spans="1:44">
      <c r="A264" s="573">
        <f t="shared" si="49"/>
        <v>252</v>
      </c>
      <c r="B264" s="225"/>
      <c r="C264" s="804">
        <f>'LIGHTING MC'!C263</f>
        <v>242.50000000000014</v>
      </c>
      <c r="D264" s="768"/>
      <c r="E264" s="773">
        <f>'LIGHTING MC (SCHOOL)'!E263</f>
        <v>0</v>
      </c>
      <c r="F264" s="773">
        <f>'LIGHTING MC (SCHOOL)'!F263</f>
        <v>0</v>
      </c>
      <c r="G264" s="741">
        <f>E264*'PRESENT RATES'!I505</f>
        <v>0</v>
      </c>
      <c r="H264" s="253">
        <f>E264*'PROPOSED RATES (SCHOOL)'!I505</f>
        <v>0</v>
      </c>
      <c r="I264" s="742" t="str">
        <f t="shared" si="50"/>
        <v>0.0%</v>
      </c>
      <c r="J264" s="750">
        <f>E264*'PRESENT RATES'!J505</f>
        <v>0</v>
      </c>
      <c r="K264" s="253">
        <f>E264*'PROPOSED RATES'!J505</f>
        <v>0</v>
      </c>
      <c r="L264" s="742" t="str">
        <f t="shared" si="51"/>
        <v>0.0%</v>
      </c>
      <c r="M264" s="741">
        <f>E264*'PRESENT RATES'!K505</f>
        <v>0</v>
      </c>
      <c r="N264" s="253">
        <f>E264*'PROPOSED RATES (SCHOOL)'!K505</f>
        <v>0</v>
      </c>
      <c r="O264" s="742" t="str">
        <f t="shared" si="52"/>
        <v>0.0%</v>
      </c>
      <c r="P264" s="995">
        <f>E264*'PRESENT RATES'!L505</f>
        <v>0</v>
      </c>
      <c r="Q264" s="996">
        <f>E264*'PROPOSED RATES (SCHOOL)'!L505</f>
        <v>0</v>
      </c>
      <c r="R264" s="742" t="str">
        <f t="shared" si="53"/>
        <v>0.0%</v>
      </c>
      <c r="S264" s="741">
        <f>E264*'PRESENT RATES'!M505</f>
        <v>0</v>
      </c>
      <c r="T264" s="253">
        <f>E264*'PROPOSED RATES (SCHOOL)'!M505</f>
        <v>0</v>
      </c>
      <c r="U264" s="742" t="str">
        <f t="shared" si="60"/>
        <v>0.0%</v>
      </c>
      <c r="V264" s="741">
        <f>E264*'PRESENT RATES'!N505</f>
        <v>0</v>
      </c>
      <c r="W264" s="253">
        <f>E264*'PROPOSED RATES (SCHOOL)'!N505</f>
        <v>0</v>
      </c>
      <c r="X264" s="742" t="str">
        <f t="shared" si="54"/>
        <v>0.0%</v>
      </c>
      <c r="Y264" s="741">
        <f>E264*'PRESENT RATES'!O505</f>
        <v>0</v>
      </c>
      <c r="Z264" s="253">
        <f>E264*'PROPOSED RATES (SCHOOL)'!O505</f>
        <v>0</v>
      </c>
      <c r="AA264" s="742" t="str">
        <f t="shared" si="55"/>
        <v>0.0%</v>
      </c>
      <c r="AB264" s="741">
        <f>E264*'PRESENT RATES'!Q505</f>
        <v>0</v>
      </c>
      <c r="AC264" s="250">
        <f>E264*'PROPOSED RATES (SCHOOL)'!Q505</f>
        <v>0</v>
      </c>
      <c r="AD264" s="742" t="str">
        <f t="shared" si="56"/>
        <v>0.0%</v>
      </c>
      <c r="AE264" s="756">
        <f>E264*'PRESENT RATES'!R505</f>
        <v>0</v>
      </c>
      <c r="AF264" s="250">
        <f>E264*'PROPOSED RATES (SCHOOL)'!R505</f>
        <v>0</v>
      </c>
      <c r="AG264" s="742" t="str">
        <f t="shared" si="57"/>
        <v>0.0%</v>
      </c>
      <c r="AH264" s="756">
        <f>E264*'PRESENT RATES'!S505</f>
        <v>0</v>
      </c>
      <c r="AI264" s="250">
        <f>E264*'PROPOSED RATES (SCHOOL)'!S505</f>
        <v>0</v>
      </c>
      <c r="AJ264" s="742" t="str">
        <f t="shared" si="58"/>
        <v>0.0%</v>
      </c>
      <c r="AK264" s="993">
        <f>E264*'PRESENT RATES'!T505</f>
        <v>0</v>
      </c>
      <c r="AL264" s="112">
        <f>E264*'PROPOSED RATES (SCHOOL)'!T505</f>
        <v>0</v>
      </c>
      <c r="AM264" s="742" t="str">
        <f t="shared" si="61"/>
        <v>0.0%</v>
      </c>
      <c r="AN264" s="756">
        <f>E264*'PRESENT RATES'!U505</f>
        <v>0</v>
      </c>
      <c r="AO264" s="250">
        <f>E264*'PROPOSED RATES (SCHOOL)'!U505</f>
        <v>0</v>
      </c>
      <c r="AP264" s="742" t="str">
        <f t="shared" si="59"/>
        <v>0.0%</v>
      </c>
      <c r="AQ264" s="463"/>
      <c r="AR264" s="225">
        <f t="shared" si="62"/>
        <v>252</v>
      </c>
    </row>
    <row r="265" spans="1:44">
      <c r="A265" s="573">
        <f t="shared" si="49"/>
        <v>253</v>
      </c>
      <c r="B265" s="225"/>
      <c r="C265" s="804">
        <f>'LIGHTING MC'!C264</f>
        <v>247.50000000000014</v>
      </c>
      <c r="D265" s="768"/>
      <c r="E265" s="773">
        <f>'LIGHTING MC (SCHOOL)'!E264</f>
        <v>0</v>
      </c>
      <c r="F265" s="773">
        <f>'LIGHTING MC (SCHOOL)'!F264</f>
        <v>0</v>
      </c>
      <c r="G265" s="741">
        <f>E265*'PRESENT RATES'!I506</f>
        <v>0</v>
      </c>
      <c r="H265" s="253">
        <f>E265*'PROPOSED RATES (SCHOOL)'!I506</f>
        <v>0</v>
      </c>
      <c r="I265" s="742" t="str">
        <f t="shared" si="50"/>
        <v>0.0%</v>
      </c>
      <c r="J265" s="750">
        <f>E265*'PRESENT RATES'!J506</f>
        <v>0</v>
      </c>
      <c r="K265" s="253">
        <f>E265*'PROPOSED RATES'!J506</f>
        <v>0</v>
      </c>
      <c r="L265" s="742" t="str">
        <f t="shared" si="51"/>
        <v>0.0%</v>
      </c>
      <c r="M265" s="741">
        <f>E265*'PRESENT RATES'!K506</f>
        <v>0</v>
      </c>
      <c r="N265" s="253">
        <f>E265*'PROPOSED RATES (SCHOOL)'!K506</f>
        <v>0</v>
      </c>
      <c r="O265" s="742" t="str">
        <f t="shared" si="52"/>
        <v>0.0%</v>
      </c>
      <c r="P265" s="995">
        <f>E265*'PRESENT RATES'!L506</f>
        <v>0</v>
      </c>
      <c r="Q265" s="996">
        <f>E265*'PROPOSED RATES (SCHOOL)'!L506</f>
        <v>0</v>
      </c>
      <c r="R265" s="742" t="str">
        <f t="shared" si="53"/>
        <v>0.0%</v>
      </c>
      <c r="S265" s="741">
        <f>E265*'PRESENT RATES'!M506</f>
        <v>0</v>
      </c>
      <c r="T265" s="253">
        <f>E265*'PROPOSED RATES (SCHOOL)'!M506</f>
        <v>0</v>
      </c>
      <c r="U265" s="742" t="str">
        <f t="shared" si="60"/>
        <v>0.0%</v>
      </c>
      <c r="V265" s="741">
        <f>E265*'PRESENT RATES'!N506</f>
        <v>0</v>
      </c>
      <c r="W265" s="253">
        <f>E265*'PROPOSED RATES (SCHOOL)'!N506</f>
        <v>0</v>
      </c>
      <c r="X265" s="742" t="str">
        <f t="shared" si="54"/>
        <v>0.0%</v>
      </c>
      <c r="Y265" s="741">
        <f>E265*'PRESENT RATES'!O506</f>
        <v>0</v>
      </c>
      <c r="Z265" s="253">
        <f>E265*'PROPOSED RATES (SCHOOL)'!O506</f>
        <v>0</v>
      </c>
      <c r="AA265" s="742" t="str">
        <f t="shared" si="55"/>
        <v>0.0%</v>
      </c>
      <c r="AB265" s="741">
        <f>E265*'PRESENT RATES'!Q506</f>
        <v>0</v>
      </c>
      <c r="AC265" s="250">
        <f>E265*'PROPOSED RATES (SCHOOL)'!Q506</f>
        <v>0</v>
      </c>
      <c r="AD265" s="742" t="str">
        <f t="shared" si="56"/>
        <v>0.0%</v>
      </c>
      <c r="AE265" s="756">
        <f>E265*'PRESENT RATES'!R506</f>
        <v>0</v>
      </c>
      <c r="AF265" s="250">
        <f>E265*'PROPOSED RATES (SCHOOL)'!R506</f>
        <v>0</v>
      </c>
      <c r="AG265" s="742" t="str">
        <f t="shared" si="57"/>
        <v>0.0%</v>
      </c>
      <c r="AH265" s="756">
        <f>E265*'PRESENT RATES'!S506</f>
        <v>0</v>
      </c>
      <c r="AI265" s="250">
        <f>E265*'PROPOSED RATES (SCHOOL)'!S506</f>
        <v>0</v>
      </c>
      <c r="AJ265" s="742" t="str">
        <f t="shared" si="58"/>
        <v>0.0%</v>
      </c>
      <c r="AK265" s="993">
        <f>E265*'PRESENT RATES'!T506</f>
        <v>0</v>
      </c>
      <c r="AL265" s="112">
        <f>E265*'PROPOSED RATES (SCHOOL)'!T506</f>
        <v>0</v>
      </c>
      <c r="AM265" s="742" t="str">
        <f t="shared" si="61"/>
        <v>0.0%</v>
      </c>
      <c r="AN265" s="756">
        <f>E265*'PRESENT RATES'!U506</f>
        <v>0</v>
      </c>
      <c r="AO265" s="250">
        <f>E265*'PROPOSED RATES (SCHOOL)'!U506</f>
        <v>0</v>
      </c>
      <c r="AP265" s="742" t="str">
        <f t="shared" si="59"/>
        <v>0.0%</v>
      </c>
      <c r="AQ265" s="463"/>
      <c r="AR265" s="225">
        <f t="shared" si="62"/>
        <v>253</v>
      </c>
    </row>
    <row r="266" spans="1:44">
      <c r="A266" s="573">
        <f t="shared" si="49"/>
        <v>254</v>
      </c>
      <c r="B266" s="225"/>
      <c r="C266" s="804">
        <f>'LIGHTING MC'!C265</f>
        <v>252.50000000000011</v>
      </c>
      <c r="D266" s="768"/>
      <c r="E266" s="773">
        <f>'LIGHTING MC (SCHOOL)'!E265</f>
        <v>0</v>
      </c>
      <c r="F266" s="773">
        <f>'LIGHTING MC (SCHOOL)'!F265</f>
        <v>0</v>
      </c>
      <c r="G266" s="741">
        <f>E266*'PRESENT RATES'!I507</f>
        <v>0</v>
      </c>
      <c r="H266" s="253">
        <f>E266*'PROPOSED RATES (SCHOOL)'!I507</f>
        <v>0</v>
      </c>
      <c r="I266" s="742" t="str">
        <f t="shared" si="50"/>
        <v>0.0%</v>
      </c>
      <c r="J266" s="750">
        <f>E266*'PRESENT RATES'!J507</f>
        <v>0</v>
      </c>
      <c r="K266" s="253">
        <f>E266*'PROPOSED RATES'!J507</f>
        <v>0</v>
      </c>
      <c r="L266" s="742" t="str">
        <f t="shared" si="51"/>
        <v>0.0%</v>
      </c>
      <c r="M266" s="741">
        <f>E266*'PRESENT RATES'!K507</f>
        <v>0</v>
      </c>
      <c r="N266" s="253">
        <f>E266*'PROPOSED RATES (SCHOOL)'!K507</f>
        <v>0</v>
      </c>
      <c r="O266" s="742" t="str">
        <f t="shared" si="52"/>
        <v>0.0%</v>
      </c>
      <c r="P266" s="995">
        <f>E266*'PRESENT RATES'!L507</f>
        <v>0</v>
      </c>
      <c r="Q266" s="996">
        <f>E266*'PROPOSED RATES (SCHOOL)'!L507</f>
        <v>0</v>
      </c>
      <c r="R266" s="742" t="str">
        <f t="shared" si="53"/>
        <v>0.0%</v>
      </c>
      <c r="S266" s="741">
        <f>E266*'PRESENT RATES'!M507</f>
        <v>0</v>
      </c>
      <c r="T266" s="253">
        <f>E266*'PROPOSED RATES (SCHOOL)'!M507</f>
        <v>0</v>
      </c>
      <c r="U266" s="742" t="str">
        <f t="shared" si="60"/>
        <v>0.0%</v>
      </c>
      <c r="V266" s="741">
        <f>E266*'PRESENT RATES'!N507</f>
        <v>0</v>
      </c>
      <c r="W266" s="253">
        <f>E266*'PROPOSED RATES (SCHOOL)'!N507</f>
        <v>0</v>
      </c>
      <c r="X266" s="742" t="str">
        <f t="shared" si="54"/>
        <v>0.0%</v>
      </c>
      <c r="Y266" s="741">
        <f>E266*'PRESENT RATES'!O507</f>
        <v>0</v>
      </c>
      <c r="Z266" s="253">
        <f>E266*'PROPOSED RATES (SCHOOL)'!O507</f>
        <v>0</v>
      </c>
      <c r="AA266" s="742" t="str">
        <f t="shared" si="55"/>
        <v>0.0%</v>
      </c>
      <c r="AB266" s="741">
        <f>E266*'PRESENT RATES'!Q507</f>
        <v>0</v>
      </c>
      <c r="AC266" s="250">
        <f>E266*'PROPOSED RATES (SCHOOL)'!Q507</f>
        <v>0</v>
      </c>
      <c r="AD266" s="742" t="str">
        <f t="shared" si="56"/>
        <v>0.0%</v>
      </c>
      <c r="AE266" s="756">
        <f>E266*'PRESENT RATES'!R507</f>
        <v>0</v>
      </c>
      <c r="AF266" s="250">
        <f>E266*'PROPOSED RATES (SCHOOL)'!R507</f>
        <v>0</v>
      </c>
      <c r="AG266" s="742" t="str">
        <f t="shared" si="57"/>
        <v>0.0%</v>
      </c>
      <c r="AH266" s="756">
        <f>E266*'PRESENT RATES'!S507</f>
        <v>0</v>
      </c>
      <c r="AI266" s="250">
        <f>E266*'PROPOSED RATES (SCHOOL)'!S507</f>
        <v>0</v>
      </c>
      <c r="AJ266" s="742" t="str">
        <f t="shared" si="58"/>
        <v>0.0%</v>
      </c>
      <c r="AK266" s="993">
        <f>E266*'PRESENT RATES'!T507</f>
        <v>0</v>
      </c>
      <c r="AL266" s="112">
        <f>E266*'PROPOSED RATES (SCHOOL)'!T507</f>
        <v>0</v>
      </c>
      <c r="AM266" s="742" t="str">
        <f t="shared" si="61"/>
        <v>0.0%</v>
      </c>
      <c r="AN266" s="756">
        <f>E266*'PRESENT RATES'!U507</f>
        <v>0</v>
      </c>
      <c r="AO266" s="250">
        <f>E266*'PROPOSED RATES (SCHOOL)'!U507</f>
        <v>0</v>
      </c>
      <c r="AP266" s="742" t="str">
        <f t="shared" si="59"/>
        <v>0.0%</v>
      </c>
      <c r="AQ266" s="463"/>
      <c r="AR266" s="225">
        <f t="shared" si="62"/>
        <v>254</v>
      </c>
    </row>
    <row r="267" spans="1:44">
      <c r="A267" s="573">
        <f t="shared" si="49"/>
        <v>255</v>
      </c>
      <c r="B267" s="225"/>
      <c r="C267" s="804">
        <f>'LIGHTING MC'!C266</f>
        <v>257.50000000000011</v>
      </c>
      <c r="D267" s="768"/>
      <c r="E267" s="773">
        <f>'LIGHTING MC (SCHOOL)'!E266</f>
        <v>0</v>
      </c>
      <c r="F267" s="773">
        <f>'LIGHTING MC (SCHOOL)'!F266</f>
        <v>0</v>
      </c>
      <c r="G267" s="741">
        <f>E267*'PRESENT RATES'!I508</f>
        <v>0</v>
      </c>
      <c r="H267" s="253">
        <f>E267*'PROPOSED RATES (SCHOOL)'!I508</f>
        <v>0</v>
      </c>
      <c r="I267" s="742" t="str">
        <f t="shared" si="50"/>
        <v>0.0%</v>
      </c>
      <c r="J267" s="750">
        <f>E267*'PRESENT RATES'!J508</f>
        <v>0</v>
      </c>
      <c r="K267" s="253">
        <f>E267*'PROPOSED RATES'!J508</f>
        <v>0</v>
      </c>
      <c r="L267" s="742" t="str">
        <f t="shared" si="51"/>
        <v>0.0%</v>
      </c>
      <c r="M267" s="741">
        <f>E267*'PRESENT RATES'!K508</f>
        <v>0</v>
      </c>
      <c r="N267" s="253">
        <f>E267*'PROPOSED RATES (SCHOOL)'!K508</f>
        <v>0</v>
      </c>
      <c r="O267" s="742" t="str">
        <f t="shared" si="52"/>
        <v>0.0%</v>
      </c>
      <c r="P267" s="995">
        <f>E267*'PRESENT RATES'!L508</f>
        <v>0</v>
      </c>
      <c r="Q267" s="996">
        <f>E267*'PROPOSED RATES (SCHOOL)'!L508</f>
        <v>0</v>
      </c>
      <c r="R267" s="742" t="str">
        <f t="shared" si="53"/>
        <v>0.0%</v>
      </c>
      <c r="S267" s="741">
        <f>E267*'PRESENT RATES'!M508</f>
        <v>0</v>
      </c>
      <c r="T267" s="253">
        <f>E267*'PROPOSED RATES (SCHOOL)'!M508</f>
        <v>0</v>
      </c>
      <c r="U267" s="742" t="str">
        <f t="shared" si="60"/>
        <v>0.0%</v>
      </c>
      <c r="V267" s="741">
        <f>E267*'PRESENT RATES'!N508</f>
        <v>0</v>
      </c>
      <c r="W267" s="253">
        <f>E267*'PROPOSED RATES (SCHOOL)'!N508</f>
        <v>0</v>
      </c>
      <c r="X267" s="742" t="str">
        <f t="shared" si="54"/>
        <v>0.0%</v>
      </c>
      <c r="Y267" s="741">
        <f>E267*'PRESENT RATES'!O508</f>
        <v>0</v>
      </c>
      <c r="Z267" s="253">
        <f>E267*'PROPOSED RATES (SCHOOL)'!O508</f>
        <v>0</v>
      </c>
      <c r="AA267" s="742" t="str">
        <f t="shared" si="55"/>
        <v>0.0%</v>
      </c>
      <c r="AB267" s="741">
        <f>E267*'PRESENT RATES'!Q508</f>
        <v>0</v>
      </c>
      <c r="AC267" s="250">
        <f>E267*'PROPOSED RATES (SCHOOL)'!Q508</f>
        <v>0</v>
      </c>
      <c r="AD267" s="742" t="str">
        <f t="shared" si="56"/>
        <v>0.0%</v>
      </c>
      <c r="AE267" s="756">
        <f>E267*'PRESENT RATES'!R508</f>
        <v>0</v>
      </c>
      <c r="AF267" s="250">
        <f>E267*'PROPOSED RATES (SCHOOL)'!R508</f>
        <v>0</v>
      </c>
      <c r="AG267" s="742" t="str">
        <f t="shared" si="57"/>
        <v>0.0%</v>
      </c>
      <c r="AH267" s="756">
        <f>E267*'PRESENT RATES'!S508</f>
        <v>0</v>
      </c>
      <c r="AI267" s="250">
        <f>E267*'PROPOSED RATES (SCHOOL)'!S508</f>
        <v>0</v>
      </c>
      <c r="AJ267" s="742" t="str">
        <f t="shared" si="58"/>
        <v>0.0%</v>
      </c>
      <c r="AK267" s="993">
        <f>E267*'PRESENT RATES'!T508</f>
        <v>0</v>
      </c>
      <c r="AL267" s="112">
        <f>E267*'PROPOSED RATES (SCHOOL)'!T508</f>
        <v>0</v>
      </c>
      <c r="AM267" s="742" t="str">
        <f t="shared" si="61"/>
        <v>0.0%</v>
      </c>
      <c r="AN267" s="756">
        <f>E267*'PRESENT RATES'!U508</f>
        <v>0</v>
      </c>
      <c r="AO267" s="250">
        <f>E267*'PROPOSED RATES (SCHOOL)'!U508</f>
        <v>0</v>
      </c>
      <c r="AP267" s="742" t="str">
        <f t="shared" si="59"/>
        <v>0.0%</v>
      </c>
      <c r="AQ267" s="463"/>
      <c r="AR267" s="225">
        <f t="shared" si="62"/>
        <v>255</v>
      </c>
    </row>
    <row r="268" spans="1:44">
      <c r="A268" s="573">
        <f t="shared" si="49"/>
        <v>256</v>
      </c>
      <c r="B268" s="225"/>
      <c r="C268" s="804">
        <f>'LIGHTING MC'!C267</f>
        <v>262.50000000000011</v>
      </c>
      <c r="D268" s="768"/>
      <c r="E268" s="773">
        <f>'LIGHTING MC (SCHOOL)'!E267</f>
        <v>0</v>
      </c>
      <c r="F268" s="773">
        <f>'LIGHTING MC (SCHOOL)'!F267</f>
        <v>0</v>
      </c>
      <c r="G268" s="741">
        <f>E268*'PRESENT RATES'!I509</f>
        <v>0</v>
      </c>
      <c r="H268" s="253">
        <f>E268*'PROPOSED RATES (SCHOOL)'!I509</f>
        <v>0</v>
      </c>
      <c r="I268" s="742" t="str">
        <f t="shared" si="50"/>
        <v>0.0%</v>
      </c>
      <c r="J268" s="750">
        <f>E268*'PRESENT RATES'!J509</f>
        <v>0</v>
      </c>
      <c r="K268" s="253">
        <f>E268*'PROPOSED RATES'!J509</f>
        <v>0</v>
      </c>
      <c r="L268" s="742" t="str">
        <f t="shared" si="51"/>
        <v>0.0%</v>
      </c>
      <c r="M268" s="741">
        <f>E268*'PRESENT RATES'!K509</f>
        <v>0</v>
      </c>
      <c r="N268" s="253">
        <f>E268*'PROPOSED RATES (SCHOOL)'!K509</f>
        <v>0</v>
      </c>
      <c r="O268" s="742" t="str">
        <f t="shared" si="52"/>
        <v>0.0%</v>
      </c>
      <c r="P268" s="995">
        <f>E268*'PRESENT RATES'!L509</f>
        <v>0</v>
      </c>
      <c r="Q268" s="996">
        <f>E268*'PROPOSED RATES (SCHOOL)'!L509</f>
        <v>0</v>
      </c>
      <c r="R268" s="742" t="str">
        <f t="shared" si="53"/>
        <v>0.0%</v>
      </c>
      <c r="S268" s="741">
        <f>E268*'PRESENT RATES'!M509</f>
        <v>0</v>
      </c>
      <c r="T268" s="253">
        <f>E268*'PROPOSED RATES (SCHOOL)'!M509</f>
        <v>0</v>
      </c>
      <c r="U268" s="742" t="str">
        <f t="shared" si="60"/>
        <v>0.0%</v>
      </c>
      <c r="V268" s="741">
        <f>E268*'PRESENT RATES'!N509</f>
        <v>0</v>
      </c>
      <c r="W268" s="253">
        <f>E268*'PROPOSED RATES (SCHOOL)'!N509</f>
        <v>0</v>
      </c>
      <c r="X268" s="742" t="str">
        <f t="shared" si="54"/>
        <v>0.0%</v>
      </c>
      <c r="Y268" s="741">
        <f>E268*'PRESENT RATES'!O509</f>
        <v>0</v>
      </c>
      <c r="Z268" s="253">
        <f>E268*'PROPOSED RATES (SCHOOL)'!O509</f>
        <v>0</v>
      </c>
      <c r="AA268" s="742" t="str">
        <f t="shared" si="55"/>
        <v>0.0%</v>
      </c>
      <c r="AB268" s="741">
        <f>E268*'PRESENT RATES'!Q509</f>
        <v>0</v>
      </c>
      <c r="AC268" s="250">
        <f>E268*'PROPOSED RATES (SCHOOL)'!Q509</f>
        <v>0</v>
      </c>
      <c r="AD268" s="742" t="str">
        <f t="shared" si="56"/>
        <v>0.0%</v>
      </c>
      <c r="AE268" s="756">
        <f>E268*'PRESENT RATES'!R509</f>
        <v>0</v>
      </c>
      <c r="AF268" s="250">
        <f>E268*'PROPOSED RATES (SCHOOL)'!R509</f>
        <v>0</v>
      </c>
      <c r="AG268" s="742" t="str">
        <f t="shared" si="57"/>
        <v>0.0%</v>
      </c>
      <c r="AH268" s="756">
        <f>E268*'PRESENT RATES'!S509</f>
        <v>0</v>
      </c>
      <c r="AI268" s="250">
        <f>E268*'PROPOSED RATES (SCHOOL)'!S509</f>
        <v>0</v>
      </c>
      <c r="AJ268" s="742" t="str">
        <f t="shared" si="58"/>
        <v>0.0%</v>
      </c>
      <c r="AK268" s="993">
        <f>E268*'PRESENT RATES'!T509</f>
        <v>0</v>
      </c>
      <c r="AL268" s="112">
        <f>E268*'PROPOSED RATES (SCHOOL)'!T509</f>
        <v>0</v>
      </c>
      <c r="AM268" s="742" t="str">
        <f t="shared" si="61"/>
        <v>0.0%</v>
      </c>
      <c r="AN268" s="756">
        <f>E268*'PRESENT RATES'!U509</f>
        <v>0</v>
      </c>
      <c r="AO268" s="250">
        <f>E268*'PROPOSED RATES (SCHOOL)'!U509</f>
        <v>0</v>
      </c>
      <c r="AP268" s="742" t="str">
        <f t="shared" si="59"/>
        <v>0.0%</v>
      </c>
      <c r="AQ268" s="463"/>
      <c r="AR268" s="225">
        <f t="shared" si="62"/>
        <v>256</v>
      </c>
    </row>
    <row r="269" spans="1:44">
      <c r="A269" s="573">
        <f t="shared" si="49"/>
        <v>257</v>
      </c>
      <c r="B269" s="225"/>
      <c r="C269" s="804">
        <f>'LIGHTING MC'!C268</f>
        <v>267.50000000000011</v>
      </c>
      <c r="D269" s="768"/>
      <c r="E269" s="773">
        <f>'LIGHTING MC (SCHOOL)'!E268</f>
        <v>0</v>
      </c>
      <c r="F269" s="773">
        <f>'LIGHTING MC (SCHOOL)'!F268</f>
        <v>0</v>
      </c>
      <c r="G269" s="741">
        <f>E269*'PRESENT RATES'!I510</f>
        <v>0</v>
      </c>
      <c r="H269" s="253">
        <f>E269*'PROPOSED RATES (SCHOOL)'!I510</f>
        <v>0</v>
      </c>
      <c r="I269" s="742" t="str">
        <f t="shared" si="50"/>
        <v>0.0%</v>
      </c>
      <c r="J269" s="750">
        <f>E269*'PRESENT RATES'!J510</f>
        <v>0</v>
      </c>
      <c r="K269" s="253">
        <f>E269*'PROPOSED RATES'!J510</f>
        <v>0</v>
      </c>
      <c r="L269" s="742" t="str">
        <f t="shared" si="51"/>
        <v>0.0%</v>
      </c>
      <c r="M269" s="741">
        <f>E269*'PRESENT RATES'!K510</f>
        <v>0</v>
      </c>
      <c r="N269" s="253">
        <f>E269*'PROPOSED RATES (SCHOOL)'!K510</f>
        <v>0</v>
      </c>
      <c r="O269" s="742" t="str">
        <f t="shared" si="52"/>
        <v>0.0%</v>
      </c>
      <c r="P269" s="995">
        <f>E269*'PRESENT RATES'!L510</f>
        <v>0</v>
      </c>
      <c r="Q269" s="996">
        <f>E269*'PROPOSED RATES (SCHOOL)'!L510</f>
        <v>0</v>
      </c>
      <c r="R269" s="742" t="str">
        <f t="shared" si="53"/>
        <v>0.0%</v>
      </c>
      <c r="S269" s="741">
        <f>E269*'PRESENT RATES'!M510</f>
        <v>0</v>
      </c>
      <c r="T269" s="253">
        <f>E269*'PROPOSED RATES (SCHOOL)'!M510</f>
        <v>0</v>
      </c>
      <c r="U269" s="742" t="str">
        <f t="shared" si="60"/>
        <v>0.0%</v>
      </c>
      <c r="V269" s="741">
        <f>E269*'PRESENT RATES'!N510</f>
        <v>0</v>
      </c>
      <c r="W269" s="253">
        <f>E269*'PROPOSED RATES (SCHOOL)'!N510</f>
        <v>0</v>
      </c>
      <c r="X269" s="742" t="str">
        <f t="shared" si="54"/>
        <v>0.0%</v>
      </c>
      <c r="Y269" s="741">
        <f>E269*'PRESENT RATES'!O510</f>
        <v>0</v>
      </c>
      <c r="Z269" s="253">
        <f>E269*'PROPOSED RATES (SCHOOL)'!O510</f>
        <v>0</v>
      </c>
      <c r="AA269" s="742" t="str">
        <f t="shared" si="55"/>
        <v>0.0%</v>
      </c>
      <c r="AB269" s="741">
        <f>E269*'PRESENT RATES'!Q510</f>
        <v>0</v>
      </c>
      <c r="AC269" s="250">
        <f>E269*'PROPOSED RATES (SCHOOL)'!Q510</f>
        <v>0</v>
      </c>
      <c r="AD269" s="742" t="str">
        <f t="shared" si="56"/>
        <v>0.0%</v>
      </c>
      <c r="AE269" s="756">
        <f>E269*'PRESENT RATES'!R510</f>
        <v>0</v>
      </c>
      <c r="AF269" s="250">
        <f>E269*'PROPOSED RATES (SCHOOL)'!R510</f>
        <v>0</v>
      </c>
      <c r="AG269" s="742" t="str">
        <f t="shared" si="57"/>
        <v>0.0%</v>
      </c>
      <c r="AH269" s="756">
        <f>E269*'PRESENT RATES'!S510</f>
        <v>0</v>
      </c>
      <c r="AI269" s="250">
        <f>E269*'PROPOSED RATES (SCHOOL)'!S510</f>
        <v>0</v>
      </c>
      <c r="AJ269" s="742" t="str">
        <f t="shared" si="58"/>
        <v>0.0%</v>
      </c>
      <c r="AK269" s="993">
        <f>E269*'PRESENT RATES'!T510</f>
        <v>0</v>
      </c>
      <c r="AL269" s="112">
        <f>E269*'PROPOSED RATES (SCHOOL)'!T510</f>
        <v>0</v>
      </c>
      <c r="AM269" s="742" t="str">
        <f t="shared" si="61"/>
        <v>0.0%</v>
      </c>
      <c r="AN269" s="756">
        <f>E269*'PRESENT RATES'!U510</f>
        <v>0</v>
      </c>
      <c r="AO269" s="250">
        <f>E269*'PROPOSED RATES (SCHOOL)'!U510</f>
        <v>0</v>
      </c>
      <c r="AP269" s="742" t="str">
        <f t="shared" si="59"/>
        <v>0.0%</v>
      </c>
      <c r="AQ269" s="463"/>
      <c r="AR269" s="225">
        <f t="shared" si="62"/>
        <v>257</v>
      </c>
    </row>
    <row r="270" spans="1:44">
      <c r="A270" s="573">
        <f t="shared" si="49"/>
        <v>258</v>
      </c>
      <c r="B270" s="225"/>
      <c r="C270" s="804">
        <f>'LIGHTING MC'!C269</f>
        <v>272.50000000000011</v>
      </c>
      <c r="D270" s="768"/>
      <c r="E270" s="773">
        <f>'LIGHTING MC (SCHOOL)'!E269</f>
        <v>0</v>
      </c>
      <c r="F270" s="773">
        <f>'LIGHTING MC (SCHOOL)'!F269</f>
        <v>0</v>
      </c>
      <c r="G270" s="741">
        <f>E270*'PRESENT RATES'!I511</f>
        <v>0</v>
      </c>
      <c r="H270" s="253">
        <f>E270*'PROPOSED RATES (SCHOOL)'!I511</f>
        <v>0</v>
      </c>
      <c r="I270" s="742" t="str">
        <f t="shared" si="50"/>
        <v>0.0%</v>
      </c>
      <c r="J270" s="750">
        <f>E270*'PRESENT RATES'!J511</f>
        <v>0</v>
      </c>
      <c r="K270" s="253">
        <f>E270*'PROPOSED RATES'!J511</f>
        <v>0</v>
      </c>
      <c r="L270" s="742" t="str">
        <f t="shared" si="51"/>
        <v>0.0%</v>
      </c>
      <c r="M270" s="741">
        <f>E270*'PRESENT RATES'!K511</f>
        <v>0</v>
      </c>
      <c r="N270" s="253">
        <f>E270*'PROPOSED RATES (SCHOOL)'!K511</f>
        <v>0</v>
      </c>
      <c r="O270" s="742" t="str">
        <f t="shared" si="52"/>
        <v>0.0%</v>
      </c>
      <c r="P270" s="995">
        <f>E270*'PRESENT RATES'!L511</f>
        <v>0</v>
      </c>
      <c r="Q270" s="996">
        <f>E270*'PROPOSED RATES (SCHOOL)'!L511</f>
        <v>0</v>
      </c>
      <c r="R270" s="742" t="str">
        <f t="shared" si="53"/>
        <v>0.0%</v>
      </c>
      <c r="S270" s="741">
        <f>E270*'PRESENT RATES'!M511</f>
        <v>0</v>
      </c>
      <c r="T270" s="253">
        <f>E270*'PROPOSED RATES (SCHOOL)'!M511</f>
        <v>0</v>
      </c>
      <c r="U270" s="742" t="str">
        <f t="shared" si="60"/>
        <v>0.0%</v>
      </c>
      <c r="V270" s="741">
        <f>E270*'PRESENT RATES'!N511</f>
        <v>0</v>
      </c>
      <c r="W270" s="253">
        <f>E270*'PROPOSED RATES (SCHOOL)'!N511</f>
        <v>0</v>
      </c>
      <c r="X270" s="742" t="str">
        <f t="shared" si="54"/>
        <v>0.0%</v>
      </c>
      <c r="Y270" s="741">
        <f>E270*'PRESENT RATES'!O511</f>
        <v>0</v>
      </c>
      <c r="Z270" s="253">
        <f>E270*'PROPOSED RATES (SCHOOL)'!O511</f>
        <v>0</v>
      </c>
      <c r="AA270" s="742" t="str">
        <f t="shared" si="55"/>
        <v>0.0%</v>
      </c>
      <c r="AB270" s="741">
        <f>E270*'PRESENT RATES'!Q511</f>
        <v>0</v>
      </c>
      <c r="AC270" s="250">
        <f>E270*'PROPOSED RATES (SCHOOL)'!Q511</f>
        <v>0</v>
      </c>
      <c r="AD270" s="742" t="str">
        <f t="shared" si="56"/>
        <v>0.0%</v>
      </c>
      <c r="AE270" s="756">
        <f>E270*'PRESENT RATES'!R511</f>
        <v>0</v>
      </c>
      <c r="AF270" s="250">
        <f>E270*'PROPOSED RATES (SCHOOL)'!R511</f>
        <v>0</v>
      </c>
      <c r="AG270" s="742" t="str">
        <f t="shared" si="57"/>
        <v>0.0%</v>
      </c>
      <c r="AH270" s="756">
        <f>E270*'PRESENT RATES'!S511</f>
        <v>0</v>
      </c>
      <c r="AI270" s="250">
        <f>E270*'PROPOSED RATES (SCHOOL)'!S511</f>
        <v>0</v>
      </c>
      <c r="AJ270" s="742" t="str">
        <f t="shared" si="58"/>
        <v>0.0%</v>
      </c>
      <c r="AK270" s="993">
        <f>E270*'PRESENT RATES'!T511</f>
        <v>0</v>
      </c>
      <c r="AL270" s="112">
        <f>E270*'PROPOSED RATES (SCHOOL)'!T511</f>
        <v>0</v>
      </c>
      <c r="AM270" s="742" t="str">
        <f t="shared" si="61"/>
        <v>0.0%</v>
      </c>
      <c r="AN270" s="756">
        <f>E270*'PRESENT RATES'!U511</f>
        <v>0</v>
      </c>
      <c r="AO270" s="250">
        <f>E270*'PROPOSED RATES (SCHOOL)'!U511</f>
        <v>0</v>
      </c>
      <c r="AP270" s="742" t="str">
        <f t="shared" si="59"/>
        <v>0.0%</v>
      </c>
      <c r="AQ270" s="463"/>
      <c r="AR270" s="225">
        <f t="shared" si="62"/>
        <v>258</v>
      </c>
    </row>
    <row r="271" spans="1:44">
      <c r="A271" s="573">
        <f t="shared" ref="A271:A331" si="63">A270+1</f>
        <v>259</v>
      </c>
      <c r="B271" s="225"/>
      <c r="C271" s="804">
        <f>'LIGHTING MC'!C270</f>
        <v>277.50000000000011</v>
      </c>
      <c r="D271" s="768"/>
      <c r="E271" s="773">
        <f>'LIGHTING MC (SCHOOL)'!E270</f>
        <v>0</v>
      </c>
      <c r="F271" s="773">
        <f>'LIGHTING MC (SCHOOL)'!F270</f>
        <v>0</v>
      </c>
      <c r="G271" s="741">
        <f>E271*'PRESENT RATES'!I512</f>
        <v>0</v>
      </c>
      <c r="H271" s="253">
        <f>E271*'PROPOSED RATES (SCHOOL)'!I512</f>
        <v>0</v>
      </c>
      <c r="I271" s="742" t="str">
        <f t="shared" ref="I271:I331" si="64">IFERROR(H271/G271-1,"0.0%")</f>
        <v>0.0%</v>
      </c>
      <c r="J271" s="750">
        <f>E271*'PRESENT RATES'!J512</f>
        <v>0</v>
      </c>
      <c r="K271" s="253">
        <f>E271*'PROPOSED RATES'!J512</f>
        <v>0</v>
      </c>
      <c r="L271" s="742" t="str">
        <f t="shared" ref="L271:L331" si="65">IFERROR(K271/J271-1,"0.0%")</f>
        <v>0.0%</v>
      </c>
      <c r="M271" s="741">
        <f>E271*'PRESENT RATES'!K512</f>
        <v>0</v>
      </c>
      <c r="N271" s="253">
        <f>E271*'PROPOSED RATES (SCHOOL)'!K512</f>
        <v>0</v>
      </c>
      <c r="O271" s="742" t="str">
        <f t="shared" ref="O271:O331" si="66">IFERROR(N271/M271-1,"0.0%")</f>
        <v>0.0%</v>
      </c>
      <c r="P271" s="995">
        <f>E271*'PRESENT RATES'!L512</f>
        <v>0</v>
      </c>
      <c r="Q271" s="996">
        <f>E271*'PROPOSED RATES (SCHOOL)'!L512</f>
        <v>0</v>
      </c>
      <c r="R271" s="742" t="str">
        <f t="shared" ref="R271:R331" si="67">IFERROR(Q271/P271-1,"0.0%")</f>
        <v>0.0%</v>
      </c>
      <c r="S271" s="741">
        <f>E271*'PRESENT RATES'!M512</f>
        <v>0</v>
      </c>
      <c r="T271" s="253">
        <f>E271*'PROPOSED RATES (SCHOOL)'!M512</f>
        <v>0</v>
      </c>
      <c r="U271" s="742" t="str">
        <f t="shared" si="60"/>
        <v>0.0%</v>
      </c>
      <c r="V271" s="741">
        <f>E271*'PRESENT RATES'!N512</f>
        <v>0</v>
      </c>
      <c r="W271" s="253">
        <f>E271*'PROPOSED RATES (SCHOOL)'!N512</f>
        <v>0</v>
      </c>
      <c r="X271" s="742" t="str">
        <f t="shared" ref="X271:X331" si="68">IFERROR(W271/V271-1,"0.0%")</f>
        <v>0.0%</v>
      </c>
      <c r="Y271" s="741">
        <f>E271*'PRESENT RATES'!O512</f>
        <v>0</v>
      </c>
      <c r="Z271" s="253">
        <f>E271*'PROPOSED RATES (SCHOOL)'!O512</f>
        <v>0</v>
      </c>
      <c r="AA271" s="742" t="str">
        <f t="shared" ref="AA271:AA331" si="69">IFERROR(Z271/Y271-1,"0.0%")</f>
        <v>0.0%</v>
      </c>
      <c r="AB271" s="741">
        <f>E271*'PRESENT RATES'!Q512</f>
        <v>0</v>
      </c>
      <c r="AC271" s="250">
        <f>E271*'PROPOSED RATES (SCHOOL)'!Q512</f>
        <v>0</v>
      </c>
      <c r="AD271" s="742" t="str">
        <f t="shared" ref="AD271:AD331" si="70">IFERROR(AC271/AB271-1,"0.0%")</f>
        <v>0.0%</v>
      </c>
      <c r="AE271" s="756">
        <f>E271*'PRESENT RATES'!R512</f>
        <v>0</v>
      </c>
      <c r="AF271" s="250">
        <f>E271*'PROPOSED RATES (SCHOOL)'!R512</f>
        <v>0</v>
      </c>
      <c r="AG271" s="742" t="str">
        <f t="shared" ref="AG271:AG331" si="71">IFERROR(AF271/AE271-1,"0.0%")</f>
        <v>0.0%</v>
      </c>
      <c r="AH271" s="756">
        <f>E271*'PRESENT RATES'!S512</f>
        <v>0</v>
      </c>
      <c r="AI271" s="250">
        <f>E271*'PROPOSED RATES (SCHOOL)'!S512</f>
        <v>0</v>
      </c>
      <c r="AJ271" s="742" t="str">
        <f t="shared" ref="AJ271:AJ331" si="72">IFERROR(AI271/AH271-1,"0.0%")</f>
        <v>0.0%</v>
      </c>
      <c r="AK271" s="993">
        <f>E271*'PRESENT RATES'!T512</f>
        <v>0</v>
      </c>
      <c r="AL271" s="112">
        <f>E271*'PROPOSED RATES (SCHOOL)'!T512</f>
        <v>0</v>
      </c>
      <c r="AM271" s="742" t="str">
        <f t="shared" si="61"/>
        <v>0.0%</v>
      </c>
      <c r="AN271" s="756">
        <f>E271*'PRESENT RATES'!U512</f>
        <v>0</v>
      </c>
      <c r="AO271" s="250">
        <f>E271*'PROPOSED RATES (SCHOOL)'!U512</f>
        <v>0</v>
      </c>
      <c r="AP271" s="742" t="str">
        <f t="shared" ref="AP271:AP331" si="73">IFERROR(AO271/AN271-1,"0.0%")</f>
        <v>0.0%</v>
      </c>
      <c r="AQ271" s="463"/>
      <c r="AR271" s="225">
        <f t="shared" si="62"/>
        <v>259</v>
      </c>
    </row>
    <row r="272" spans="1:44">
      <c r="A272" s="573">
        <f t="shared" si="63"/>
        <v>260</v>
      </c>
      <c r="B272" s="225"/>
      <c r="C272" s="804">
        <f>'LIGHTING MC'!C271</f>
        <v>282.50000000000011</v>
      </c>
      <c r="D272" s="768"/>
      <c r="E272" s="773">
        <f>'LIGHTING MC (SCHOOL)'!E271</f>
        <v>0</v>
      </c>
      <c r="F272" s="773">
        <f>'LIGHTING MC (SCHOOL)'!F271</f>
        <v>0</v>
      </c>
      <c r="G272" s="741">
        <f>E272*'PRESENT RATES'!I513</f>
        <v>0</v>
      </c>
      <c r="H272" s="253">
        <f>E272*'PROPOSED RATES (SCHOOL)'!I513</f>
        <v>0</v>
      </c>
      <c r="I272" s="742" t="str">
        <f t="shared" si="64"/>
        <v>0.0%</v>
      </c>
      <c r="J272" s="750">
        <f>E272*'PRESENT RATES'!J513</f>
        <v>0</v>
      </c>
      <c r="K272" s="253">
        <f>E272*'PROPOSED RATES'!J513</f>
        <v>0</v>
      </c>
      <c r="L272" s="742" t="str">
        <f t="shared" si="65"/>
        <v>0.0%</v>
      </c>
      <c r="M272" s="741">
        <f>E272*'PRESENT RATES'!K513</f>
        <v>0</v>
      </c>
      <c r="N272" s="253">
        <f>E272*'PROPOSED RATES (SCHOOL)'!K513</f>
        <v>0</v>
      </c>
      <c r="O272" s="742" t="str">
        <f t="shared" si="66"/>
        <v>0.0%</v>
      </c>
      <c r="P272" s="995">
        <f>E272*'PRESENT RATES'!L513</f>
        <v>0</v>
      </c>
      <c r="Q272" s="996">
        <f>E272*'PROPOSED RATES (SCHOOL)'!L513</f>
        <v>0</v>
      </c>
      <c r="R272" s="742" t="str">
        <f t="shared" si="67"/>
        <v>0.0%</v>
      </c>
      <c r="S272" s="741">
        <f>E272*'PRESENT RATES'!M513</f>
        <v>0</v>
      </c>
      <c r="T272" s="253">
        <f>E272*'PROPOSED RATES (SCHOOL)'!M513</f>
        <v>0</v>
      </c>
      <c r="U272" s="742" t="str">
        <f t="shared" si="60"/>
        <v>0.0%</v>
      </c>
      <c r="V272" s="741">
        <f>E272*'PRESENT RATES'!N513</f>
        <v>0</v>
      </c>
      <c r="W272" s="253">
        <f>E272*'PROPOSED RATES (SCHOOL)'!N513</f>
        <v>0</v>
      </c>
      <c r="X272" s="742" t="str">
        <f t="shared" si="68"/>
        <v>0.0%</v>
      </c>
      <c r="Y272" s="741">
        <f>E272*'PRESENT RATES'!O513</f>
        <v>0</v>
      </c>
      <c r="Z272" s="253">
        <f>E272*'PROPOSED RATES (SCHOOL)'!O513</f>
        <v>0</v>
      </c>
      <c r="AA272" s="742" t="str">
        <f t="shared" si="69"/>
        <v>0.0%</v>
      </c>
      <c r="AB272" s="741">
        <f>E272*'PRESENT RATES'!Q513</f>
        <v>0</v>
      </c>
      <c r="AC272" s="250">
        <f>E272*'PROPOSED RATES (SCHOOL)'!Q513</f>
        <v>0</v>
      </c>
      <c r="AD272" s="742" t="str">
        <f t="shared" si="70"/>
        <v>0.0%</v>
      </c>
      <c r="AE272" s="756">
        <f>E272*'PRESENT RATES'!R513</f>
        <v>0</v>
      </c>
      <c r="AF272" s="250">
        <f>E272*'PROPOSED RATES (SCHOOL)'!R513</f>
        <v>0</v>
      </c>
      <c r="AG272" s="742" t="str">
        <f t="shared" si="71"/>
        <v>0.0%</v>
      </c>
      <c r="AH272" s="756">
        <f>E272*'PRESENT RATES'!S513</f>
        <v>0</v>
      </c>
      <c r="AI272" s="250">
        <f>E272*'PROPOSED RATES (SCHOOL)'!S513</f>
        <v>0</v>
      </c>
      <c r="AJ272" s="742" t="str">
        <f t="shared" si="72"/>
        <v>0.0%</v>
      </c>
      <c r="AK272" s="993">
        <f>E272*'PRESENT RATES'!T513</f>
        <v>0</v>
      </c>
      <c r="AL272" s="112">
        <f>E272*'PROPOSED RATES (SCHOOL)'!T513</f>
        <v>0</v>
      </c>
      <c r="AM272" s="742" t="str">
        <f t="shared" si="61"/>
        <v>0.0%</v>
      </c>
      <c r="AN272" s="756">
        <f>E272*'PRESENT RATES'!U513</f>
        <v>0</v>
      </c>
      <c r="AO272" s="250">
        <f>E272*'PROPOSED RATES (SCHOOL)'!U513</f>
        <v>0</v>
      </c>
      <c r="AP272" s="742" t="str">
        <f t="shared" si="73"/>
        <v>0.0%</v>
      </c>
      <c r="AQ272" s="463"/>
      <c r="AR272" s="225">
        <f t="shared" si="62"/>
        <v>260</v>
      </c>
    </row>
    <row r="273" spans="1:44">
      <c r="A273" s="573">
        <f t="shared" si="63"/>
        <v>261</v>
      </c>
      <c r="B273" s="225"/>
      <c r="C273" s="804">
        <f>'LIGHTING MC'!C272</f>
        <v>287.50000000000017</v>
      </c>
      <c r="D273" s="768"/>
      <c r="E273" s="773">
        <f>'LIGHTING MC (SCHOOL)'!E272</f>
        <v>0</v>
      </c>
      <c r="F273" s="773">
        <f>'LIGHTING MC (SCHOOL)'!F272</f>
        <v>0</v>
      </c>
      <c r="G273" s="741">
        <f>E273*'PRESENT RATES'!I514</f>
        <v>0</v>
      </c>
      <c r="H273" s="253">
        <f>E273*'PROPOSED RATES (SCHOOL)'!I514</f>
        <v>0</v>
      </c>
      <c r="I273" s="742" t="str">
        <f t="shared" si="64"/>
        <v>0.0%</v>
      </c>
      <c r="J273" s="750">
        <f>E273*'PRESENT RATES'!J514</f>
        <v>0</v>
      </c>
      <c r="K273" s="253">
        <f>E273*'PROPOSED RATES'!J514</f>
        <v>0</v>
      </c>
      <c r="L273" s="742" t="str">
        <f t="shared" si="65"/>
        <v>0.0%</v>
      </c>
      <c r="M273" s="741">
        <f>E273*'PRESENT RATES'!K514</f>
        <v>0</v>
      </c>
      <c r="N273" s="253">
        <f>E273*'PROPOSED RATES (SCHOOL)'!K514</f>
        <v>0</v>
      </c>
      <c r="O273" s="742" t="str">
        <f t="shared" si="66"/>
        <v>0.0%</v>
      </c>
      <c r="P273" s="995">
        <f>E273*'PRESENT RATES'!L514</f>
        <v>0</v>
      </c>
      <c r="Q273" s="996">
        <f>E273*'PROPOSED RATES (SCHOOL)'!L514</f>
        <v>0</v>
      </c>
      <c r="R273" s="742" t="str">
        <f t="shared" si="67"/>
        <v>0.0%</v>
      </c>
      <c r="S273" s="741">
        <f>E273*'PRESENT RATES'!M514</f>
        <v>0</v>
      </c>
      <c r="T273" s="253">
        <f>E273*'PROPOSED RATES (SCHOOL)'!M514</f>
        <v>0</v>
      </c>
      <c r="U273" s="742" t="str">
        <f t="shared" ref="U273:U331" si="74">IFERROR(T273/S273-1,"0.0%")</f>
        <v>0.0%</v>
      </c>
      <c r="V273" s="741">
        <f>E273*'PRESENT RATES'!N514</f>
        <v>0</v>
      </c>
      <c r="W273" s="253">
        <f>E273*'PROPOSED RATES (SCHOOL)'!N514</f>
        <v>0</v>
      </c>
      <c r="X273" s="742" t="str">
        <f t="shared" si="68"/>
        <v>0.0%</v>
      </c>
      <c r="Y273" s="741">
        <f>E273*'PRESENT RATES'!O514</f>
        <v>0</v>
      </c>
      <c r="Z273" s="253">
        <f>E273*'PROPOSED RATES (SCHOOL)'!O514</f>
        <v>0</v>
      </c>
      <c r="AA273" s="742" t="str">
        <f t="shared" si="69"/>
        <v>0.0%</v>
      </c>
      <c r="AB273" s="741">
        <f>E273*'PRESENT RATES'!Q514</f>
        <v>0</v>
      </c>
      <c r="AC273" s="250">
        <f>E273*'PROPOSED RATES (SCHOOL)'!Q514</f>
        <v>0</v>
      </c>
      <c r="AD273" s="742" t="str">
        <f t="shared" si="70"/>
        <v>0.0%</v>
      </c>
      <c r="AE273" s="756">
        <f>E273*'PRESENT RATES'!R514</f>
        <v>0</v>
      </c>
      <c r="AF273" s="250">
        <f>E273*'PROPOSED RATES (SCHOOL)'!R514</f>
        <v>0</v>
      </c>
      <c r="AG273" s="742" t="str">
        <f t="shared" si="71"/>
        <v>0.0%</v>
      </c>
      <c r="AH273" s="756">
        <f>E273*'PRESENT RATES'!S514</f>
        <v>0</v>
      </c>
      <c r="AI273" s="250">
        <f>E273*'PROPOSED RATES (SCHOOL)'!S514</f>
        <v>0</v>
      </c>
      <c r="AJ273" s="742" t="str">
        <f t="shared" si="72"/>
        <v>0.0%</v>
      </c>
      <c r="AK273" s="993">
        <f>E273*'PRESENT RATES'!T514</f>
        <v>0</v>
      </c>
      <c r="AL273" s="112">
        <f>E273*'PROPOSED RATES (SCHOOL)'!T514</f>
        <v>0</v>
      </c>
      <c r="AM273" s="742" t="str">
        <f t="shared" si="61"/>
        <v>0.0%</v>
      </c>
      <c r="AN273" s="756">
        <f>E273*'PRESENT RATES'!U514</f>
        <v>0</v>
      </c>
      <c r="AO273" s="250">
        <f>E273*'PROPOSED RATES (SCHOOL)'!U514</f>
        <v>0</v>
      </c>
      <c r="AP273" s="742" t="str">
        <f t="shared" si="73"/>
        <v>0.0%</v>
      </c>
      <c r="AQ273" s="463"/>
      <c r="AR273" s="225">
        <f t="shared" si="62"/>
        <v>261</v>
      </c>
    </row>
    <row r="274" spans="1:44">
      <c r="A274" s="573">
        <f t="shared" si="63"/>
        <v>262</v>
      </c>
      <c r="B274" s="225"/>
      <c r="C274" s="804">
        <f>'LIGHTING MC'!C273</f>
        <v>292.50000000000017</v>
      </c>
      <c r="D274" s="768"/>
      <c r="E274" s="773">
        <f>'LIGHTING MC (SCHOOL)'!E273</f>
        <v>0</v>
      </c>
      <c r="F274" s="773">
        <f>'LIGHTING MC (SCHOOL)'!F273</f>
        <v>0</v>
      </c>
      <c r="G274" s="741">
        <f>E274*'PRESENT RATES'!I515</f>
        <v>0</v>
      </c>
      <c r="H274" s="253">
        <f>E274*'PROPOSED RATES (SCHOOL)'!I515</f>
        <v>0</v>
      </c>
      <c r="I274" s="742" t="str">
        <f t="shared" si="64"/>
        <v>0.0%</v>
      </c>
      <c r="J274" s="750">
        <f>E274*'PRESENT RATES'!J515</f>
        <v>0</v>
      </c>
      <c r="K274" s="253">
        <f>E274*'PROPOSED RATES'!J515</f>
        <v>0</v>
      </c>
      <c r="L274" s="742" t="str">
        <f t="shared" si="65"/>
        <v>0.0%</v>
      </c>
      <c r="M274" s="741">
        <f>E274*'PRESENT RATES'!K515</f>
        <v>0</v>
      </c>
      <c r="N274" s="253">
        <f>E274*'PROPOSED RATES (SCHOOL)'!K515</f>
        <v>0</v>
      </c>
      <c r="O274" s="742" t="str">
        <f t="shared" si="66"/>
        <v>0.0%</v>
      </c>
      <c r="P274" s="995">
        <f>E274*'PRESENT RATES'!L515</f>
        <v>0</v>
      </c>
      <c r="Q274" s="996">
        <f>E274*'PROPOSED RATES (SCHOOL)'!L515</f>
        <v>0</v>
      </c>
      <c r="R274" s="742" t="str">
        <f t="shared" si="67"/>
        <v>0.0%</v>
      </c>
      <c r="S274" s="741">
        <f>E274*'PRESENT RATES'!M515</f>
        <v>0</v>
      </c>
      <c r="T274" s="253">
        <f>E274*'PROPOSED RATES (SCHOOL)'!M515</f>
        <v>0</v>
      </c>
      <c r="U274" s="742" t="str">
        <f t="shared" si="74"/>
        <v>0.0%</v>
      </c>
      <c r="V274" s="741">
        <f>E274*'PRESENT RATES'!N515</f>
        <v>0</v>
      </c>
      <c r="W274" s="253">
        <f>E274*'PROPOSED RATES (SCHOOL)'!N515</f>
        <v>0</v>
      </c>
      <c r="X274" s="742" t="str">
        <f t="shared" si="68"/>
        <v>0.0%</v>
      </c>
      <c r="Y274" s="741">
        <f>E274*'PRESENT RATES'!O515</f>
        <v>0</v>
      </c>
      <c r="Z274" s="253">
        <f>E274*'PROPOSED RATES (SCHOOL)'!O515</f>
        <v>0</v>
      </c>
      <c r="AA274" s="742" t="str">
        <f t="shared" si="69"/>
        <v>0.0%</v>
      </c>
      <c r="AB274" s="741">
        <f>E274*'PRESENT RATES'!Q515</f>
        <v>0</v>
      </c>
      <c r="AC274" s="250">
        <f>E274*'PROPOSED RATES (SCHOOL)'!Q515</f>
        <v>0</v>
      </c>
      <c r="AD274" s="742" t="str">
        <f t="shared" si="70"/>
        <v>0.0%</v>
      </c>
      <c r="AE274" s="756">
        <f>E274*'PRESENT RATES'!R515</f>
        <v>0</v>
      </c>
      <c r="AF274" s="250">
        <f>E274*'PROPOSED RATES (SCHOOL)'!R515</f>
        <v>0</v>
      </c>
      <c r="AG274" s="742" t="str">
        <f t="shared" si="71"/>
        <v>0.0%</v>
      </c>
      <c r="AH274" s="756">
        <f>E274*'PRESENT RATES'!S515</f>
        <v>0</v>
      </c>
      <c r="AI274" s="250">
        <f>E274*'PROPOSED RATES (SCHOOL)'!S515</f>
        <v>0</v>
      </c>
      <c r="AJ274" s="742" t="str">
        <f t="shared" si="72"/>
        <v>0.0%</v>
      </c>
      <c r="AK274" s="993">
        <f>E274*'PRESENT RATES'!T515</f>
        <v>0</v>
      </c>
      <c r="AL274" s="112">
        <f>E274*'PROPOSED RATES (SCHOOL)'!T515</f>
        <v>0</v>
      </c>
      <c r="AM274" s="742" t="str">
        <f t="shared" si="61"/>
        <v>0.0%</v>
      </c>
      <c r="AN274" s="756">
        <f>E274*'PRESENT RATES'!U515</f>
        <v>0</v>
      </c>
      <c r="AO274" s="250">
        <f>E274*'PROPOSED RATES (SCHOOL)'!U515</f>
        <v>0</v>
      </c>
      <c r="AP274" s="742" t="str">
        <f t="shared" si="73"/>
        <v>0.0%</v>
      </c>
      <c r="AQ274" s="463"/>
      <c r="AR274" s="225">
        <f t="shared" si="62"/>
        <v>262</v>
      </c>
    </row>
    <row r="275" spans="1:44">
      <c r="A275" s="573">
        <f t="shared" si="63"/>
        <v>263</v>
      </c>
      <c r="B275" s="225"/>
      <c r="C275" s="804">
        <f>'LIGHTING MC'!C274</f>
        <v>297.50000000000017</v>
      </c>
      <c r="D275" s="768"/>
      <c r="E275" s="773">
        <f>'LIGHTING MC (SCHOOL)'!E274</f>
        <v>0</v>
      </c>
      <c r="F275" s="773">
        <f>'LIGHTING MC (SCHOOL)'!F274</f>
        <v>0</v>
      </c>
      <c r="G275" s="741">
        <f>E275*'PRESENT RATES'!I516</f>
        <v>0</v>
      </c>
      <c r="H275" s="253">
        <f>E275*'PROPOSED RATES (SCHOOL)'!I516</f>
        <v>0</v>
      </c>
      <c r="I275" s="742" t="str">
        <f t="shared" si="64"/>
        <v>0.0%</v>
      </c>
      <c r="J275" s="750">
        <f>E275*'PRESENT RATES'!J516</f>
        <v>0</v>
      </c>
      <c r="K275" s="253">
        <f>E275*'PROPOSED RATES'!J516</f>
        <v>0</v>
      </c>
      <c r="L275" s="742" t="str">
        <f t="shared" si="65"/>
        <v>0.0%</v>
      </c>
      <c r="M275" s="741">
        <f>E275*'PRESENT RATES'!K516</f>
        <v>0</v>
      </c>
      <c r="N275" s="253">
        <f>E275*'PROPOSED RATES (SCHOOL)'!K516</f>
        <v>0</v>
      </c>
      <c r="O275" s="742" t="str">
        <f t="shared" si="66"/>
        <v>0.0%</v>
      </c>
      <c r="P275" s="995">
        <f>E275*'PRESENT RATES'!L516</f>
        <v>0</v>
      </c>
      <c r="Q275" s="996">
        <f>E275*'PROPOSED RATES (SCHOOL)'!L516</f>
        <v>0</v>
      </c>
      <c r="R275" s="742" t="str">
        <f t="shared" si="67"/>
        <v>0.0%</v>
      </c>
      <c r="S275" s="741">
        <f>E275*'PRESENT RATES'!M516</f>
        <v>0</v>
      </c>
      <c r="T275" s="253">
        <f>E275*'PROPOSED RATES (SCHOOL)'!M516</f>
        <v>0</v>
      </c>
      <c r="U275" s="742" t="str">
        <f t="shared" si="74"/>
        <v>0.0%</v>
      </c>
      <c r="V275" s="741">
        <f>E275*'PRESENT RATES'!N516</f>
        <v>0</v>
      </c>
      <c r="W275" s="253">
        <f>E275*'PROPOSED RATES (SCHOOL)'!N516</f>
        <v>0</v>
      </c>
      <c r="X275" s="742" t="str">
        <f t="shared" si="68"/>
        <v>0.0%</v>
      </c>
      <c r="Y275" s="741">
        <f>E275*'PRESENT RATES'!O516</f>
        <v>0</v>
      </c>
      <c r="Z275" s="253">
        <f>E275*'PROPOSED RATES (SCHOOL)'!O516</f>
        <v>0</v>
      </c>
      <c r="AA275" s="742" t="str">
        <f t="shared" si="69"/>
        <v>0.0%</v>
      </c>
      <c r="AB275" s="741">
        <f>E275*'PRESENT RATES'!Q516</f>
        <v>0</v>
      </c>
      <c r="AC275" s="250">
        <f>E275*'PROPOSED RATES (SCHOOL)'!Q516</f>
        <v>0</v>
      </c>
      <c r="AD275" s="742" t="str">
        <f t="shared" si="70"/>
        <v>0.0%</v>
      </c>
      <c r="AE275" s="756">
        <f>E275*'PRESENT RATES'!R516</f>
        <v>0</v>
      </c>
      <c r="AF275" s="250">
        <f>E275*'PROPOSED RATES (SCHOOL)'!R516</f>
        <v>0</v>
      </c>
      <c r="AG275" s="742" t="str">
        <f t="shared" si="71"/>
        <v>0.0%</v>
      </c>
      <c r="AH275" s="756">
        <f>E275*'PRESENT RATES'!S516</f>
        <v>0</v>
      </c>
      <c r="AI275" s="250">
        <f>E275*'PROPOSED RATES (SCHOOL)'!S516</f>
        <v>0</v>
      </c>
      <c r="AJ275" s="742" t="str">
        <f t="shared" si="72"/>
        <v>0.0%</v>
      </c>
      <c r="AK275" s="993">
        <f>E275*'PRESENT RATES'!T516</f>
        <v>0</v>
      </c>
      <c r="AL275" s="112">
        <f>E275*'PROPOSED RATES (SCHOOL)'!T516</f>
        <v>0</v>
      </c>
      <c r="AM275" s="742" t="str">
        <f t="shared" si="61"/>
        <v>0.0%</v>
      </c>
      <c r="AN275" s="756">
        <f>E275*'PRESENT RATES'!U516</f>
        <v>0</v>
      </c>
      <c r="AO275" s="250">
        <f>E275*'PROPOSED RATES (SCHOOL)'!U516</f>
        <v>0</v>
      </c>
      <c r="AP275" s="742" t="str">
        <f t="shared" si="73"/>
        <v>0.0%</v>
      </c>
      <c r="AQ275" s="463"/>
      <c r="AR275" s="225">
        <f t="shared" si="62"/>
        <v>263</v>
      </c>
    </row>
    <row r="276" spans="1:44">
      <c r="A276" s="573">
        <f t="shared" si="63"/>
        <v>264</v>
      </c>
      <c r="B276" s="225"/>
      <c r="C276" s="804">
        <f>'LIGHTING MC'!C275</f>
        <v>302.50000000000017</v>
      </c>
      <c r="D276" s="768"/>
      <c r="E276" s="773">
        <f>'LIGHTING MC (SCHOOL)'!E275</f>
        <v>0</v>
      </c>
      <c r="F276" s="773">
        <f>'LIGHTING MC (SCHOOL)'!F275</f>
        <v>0</v>
      </c>
      <c r="G276" s="741">
        <f>E276*'PRESENT RATES'!I517</f>
        <v>0</v>
      </c>
      <c r="H276" s="253">
        <f>E276*'PROPOSED RATES (SCHOOL)'!I517</f>
        <v>0</v>
      </c>
      <c r="I276" s="742" t="str">
        <f t="shared" si="64"/>
        <v>0.0%</v>
      </c>
      <c r="J276" s="750">
        <f>E276*'PRESENT RATES'!J517</f>
        <v>0</v>
      </c>
      <c r="K276" s="253">
        <f>E276*'PROPOSED RATES'!J517</f>
        <v>0</v>
      </c>
      <c r="L276" s="742" t="str">
        <f t="shared" si="65"/>
        <v>0.0%</v>
      </c>
      <c r="M276" s="741">
        <f>E276*'PRESENT RATES'!K517</f>
        <v>0</v>
      </c>
      <c r="N276" s="253">
        <f>E276*'PROPOSED RATES (SCHOOL)'!K517</f>
        <v>0</v>
      </c>
      <c r="O276" s="742" t="str">
        <f t="shared" si="66"/>
        <v>0.0%</v>
      </c>
      <c r="P276" s="995">
        <f>E276*'PRESENT RATES'!L517</f>
        <v>0</v>
      </c>
      <c r="Q276" s="996">
        <f>E276*'PROPOSED RATES (SCHOOL)'!L517</f>
        <v>0</v>
      </c>
      <c r="R276" s="742" t="str">
        <f t="shared" si="67"/>
        <v>0.0%</v>
      </c>
      <c r="S276" s="741">
        <f>E276*'PRESENT RATES'!M517</f>
        <v>0</v>
      </c>
      <c r="T276" s="253">
        <f>E276*'PROPOSED RATES (SCHOOL)'!M517</f>
        <v>0</v>
      </c>
      <c r="U276" s="742" t="str">
        <f t="shared" si="74"/>
        <v>0.0%</v>
      </c>
      <c r="V276" s="741">
        <f>E276*'PRESENT RATES'!N517</f>
        <v>0</v>
      </c>
      <c r="W276" s="253">
        <f>E276*'PROPOSED RATES (SCHOOL)'!N517</f>
        <v>0</v>
      </c>
      <c r="X276" s="742" t="str">
        <f t="shared" si="68"/>
        <v>0.0%</v>
      </c>
      <c r="Y276" s="741">
        <f>E276*'PRESENT RATES'!O517</f>
        <v>0</v>
      </c>
      <c r="Z276" s="253">
        <f>E276*'PROPOSED RATES (SCHOOL)'!O517</f>
        <v>0</v>
      </c>
      <c r="AA276" s="742" t="str">
        <f t="shared" si="69"/>
        <v>0.0%</v>
      </c>
      <c r="AB276" s="741">
        <f>E276*'PRESENT RATES'!Q517</f>
        <v>0</v>
      </c>
      <c r="AC276" s="250">
        <f>E276*'PROPOSED RATES (SCHOOL)'!Q517</f>
        <v>0</v>
      </c>
      <c r="AD276" s="742" t="str">
        <f t="shared" si="70"/>
        <v>0.0%</v>
      </c>
      <c r="AE276" s="756">
        <f>E276*'PRESENT RATES'!R517</f>
        <v>0</v>
      </c>
      <c r="AF276" s="250">
        <f>E276*'PROPOSED RATES (SCHOOL)'!R517</f>
        <v>0</v>
      </c>
      <c r="AG276" s="742" t="str">
        <f t="shared" si="71"/>
        <v>0.0%</v>
      </c>
      <c r="AH276" s="756">
        <f>E276*'PRESENT RATES'!S517</f>
        <v>0</v>
      </c>
      <c r="AI276" s="250">
        <f>E276*'PROPOSED RATES (SCHOOL)'!S517</f>
        <v>0</v>
      </c>
      <c r="AJ276" s="742" t="str">
        <f t="shared" si="72"/>
        <v>0.0%</v>
      </c>
      <c r="AK276" s="993">
        <f>E276*'PRESENT RATES'!T517</f>
        <v>0</v>
      </c>
      <c r="AL276" s="112">
        <f>E276*'PROPOSED RATES (SCHOOL)'!T517</f>
        <v>0</v>
      </c>
      <c r="AM276" s="742" t="str">
        <f t="shared" si="61"/>
        <v>0.0%</v>
      </c>
      <c r="AN276" s="756">
        <f>E276*'PRESENT RATES'!U517</f>
        <v>0</v>
      </c>
      <c r="AO276" s="250">
        <f>E276*'PROPOSED RATES (SCHOOL)'!U517</f>
        <v>0</v>
      </c>
      <c r="AP276" s="742" t="str">
        <f t="shared" si="73"/>
        <v>0.0%</v>
      </c>
      <c r="AQ276" s="463"/>
      <c r="AR276" s="225">
        <f t="shared" si="62"/>
        <v>264</v>
      </c>
    </row>
    <row r="277" spans="1:44">
      <c r="A277" s="573">
        <f t="shared" si="63"/>
        <v>265</v>
      </c>
      <c r="B277" s="225"/>
      <c r="C277" s="804">
        <f>'LIGHTING MC'!C276</f>
        <v>307.50000000000017</v>
      </c>
      <c r="D277" s="768"/>
      <c r="E277" s="773">
        <f>'LIGHTING MC (SCHOOL)'!E276</f>
        <v>0</v>
      </c>
      <c r="F277" s="773">
        <f>'LIGHTING MC (SCHOOL)'!F276</f>
        <v>0</v>
      </c>
      <c r="G277" s="741">
        <f>E277*'PRESENT RATES'!I518</f>
        <v>0</v>
      </c>
      <c r="H277" s="253">
        <f>E277*'PROPOSED RATES (SCHOOL)'!I518</f>
        <v>0</v>
      </c>
      <c r="I277" s="742" t="str">
        <f t="shared" si="64"/>
        <v>0.0%</v>
      </c>
      <c r="J277" s="750">
        <f>E277*'PRESENT RATES'!J518</f>
        <v>0</v>
      </c>
      <c r="K277" s="253">
        <f>E277*'PROPOSED RATES'!J518</f>
        <v>0</v>
      </c>
      <c r="L277" s="742" t="str">
        <f t="shared" si="65"/>
        <v>0.0%</v>
      </c>
      <c r="M277" s="741">
        <f>E277*'PRESENT RATES'!K518</f>
        <v>0</v>
      </c>
      <c r="N277" s="253">
        <f>E277*'PROPOSED RATES (SCHOOL)'!K518</f>
        <v>0</v>
      </c>
      <c r="O277" s="742" t="str">
        <f t="shared" si="66"/>
        <v>0.0%</v>
      </c>
      <c r="P277" s="995">
        <f>E277*'PRESENT RATES'!L518</f>
        <v>0</v>
      </c>
      <c r="Q277" s="996">
        <f>E277*'PROPOSED RATES (SCHOOL)'!L518</f>
        <v>0</v>
      </c>
      <c r="R277" s="742" t="str">
        <f t="shared" si="67"/>
        <v>0.0%</v>
      </c>
      <c r="S277" s="741">
        <f>E277*'PRESENT RATES'!M518</f>
        <v>0</v>
      </c>
      <c r="T277" s="253">
        <f>E277*'PROPOSED RATES (SCHOOL)'!M518</f>
        <v>0</v>
      </c>
      <c r="U277" s="742" t="str">
        <f t="shared" si="74"/>
        <v>0.0%</v>
      </c>
      <c r="V277" s="741">
        <f>E277*'PRESENT RATES'!N518</f>
        <v>0</v>
      </c>
      <c r="W277" s="253">
        <f>E277*'PROPOSED RATES (SCHOOL)'!N518</f>
        <v>0</v>
      </c>
      <c r="X277" s="742" t="str">
        <f t="shared" si="68"/>
        <v>0.0%</v>
      </c>
      <c r="Y277" s="741">
        <f>E277*'PRESENT RATES'!O518</f>
        <v>0</v>
      </c>
      <c r="Z277" s="253">
        <f>E277*'PROPOSED RATES (SCHOOL)'!O518</f>
        <v>0</v>
      </c>
      <c r="AA277" s="742" t="str">
        <f t="shared" si="69"/>
        <v>0.0%</v>
      </c>
      <c r="AB277" s="741">
        <f>E277*'PRESENT RATES'!Q518</f>
        <v>0</v>
      </c>
      <c r="AC277" s="250">
        <f>E277*'PROPOSED RATES (SCHOOL)'!Q518</f>
        <v>0</v>
      </c>
      <c r="AD277" s="742" t="str">
        <f t="shared" si="70"/>
        <v>0.0%</v>
      </c>
      <c r="AE277" s="756">
        <f>E277*'PRESENT RATES'!R518</f>
        <v>0</v>
      </c>
      <c r="AF277" s="250">
        <f>E277*'PROPOSED RATES (SCHOOL)'!R518</f>
        <v>0</v>
      </c>
      <c r="AG277" s="742" t="str">
        <f t="shared" si="71"/>
        <v>0.0%</v>
      </c>
      <c r="AH277" s="756">
        <f>E277*'PRESENT RATES'!S518</f>
        <v>0</v>
      </c>
      <c r="AI277" s="250">
        <f>E277*'PROPOSED RATES (SCHOOL)'!S518</f>
        <v>0</v>
      </c>
      <c r="AJ277" s="742" t="str">
        <f t="shared" si="72"/>
        <v>0.0%</v>
      </c>
      <c r="AK277" s="993">
        <f>E277*'PRESENT RATES'!T518</f>
        <v>0</v>
      </c>
      <c r="AL277" s="112">
        <f>E277*'PROPOSED RATES (SCHOOL)'!T518</f>
        <v>0</v>
      </c>
      <c r="AM277" s="742" t="str">
        <f t="shared" si="61"/>
        <v>0.0%</v>
      </c>
      <c r="AN277" s="756">
        <f>E277*'PRESENT RATES'!U518</f>
        <v>0</v>
      </c>
      <c r="AO277" s="250">
        <f>E277*'PROPOSED RATES (SCHOOL)'!U518</f>
        <v>0</v>
      </c>
      <c r="AP277" s="742" t="str">
        <f t="shared" si="73"/>
        <v>0.0%</v>
      </c>
      <c r="AQ277" s="463"/>
      <c r="AR277" s="225">
        <f t="shared" si="62"/>
        <v>265</v>
      </c>
    </row>
    <row r="278" spans="1:44">
      <c r="A278" s="573">
        <f t="shared" si="63"/>
        <v>266</v>
      </c>
      <c r="B278" s="225"/>
      <c r="C278" s="804">
        <f>'LIGHTING MC'!C277</f>
        <v>312.50000000000017</v>
      </c>
      <c r="D278" s="768"/>
      <c r="E278" s="773">
        <f>'LIGHTING MC (SCHOOL)'!E277</f>
        <v>0</v>
      </c>
      <c r="F278" s="773">
        <f>'LIGHTING MC (SCHOOL)'!F277</f>
        <v>0</v>
      </c>
      <c r="G278" s="741">
        <f>E278*'PRESENT RATES'!I519</f>
        <v>0</v>
      </c>
      <c r="H278" s="253">
        <f>E278*'PROPOSED RATES (SCHOOL)'!I519</f>
        <v>0</v>
      </c>
      <c r="I278" s="742" t="str">
        <f t="shared" si="64"/>
        <v>0.0%</v>
      </c>
      <c r="J278" s="750">
        <f>E278*'PRESENT RATES'!J519</f>
        <v>0</v>
      </c>
      <c r="K278" s="253">
        <f>E278*'PROPOSED RATES'!J519</f>
        <v>0</v>
      </c>
      <c r="L278" s="742" t="str">
        <f t="shared" si="65"/>
        <v>0.0%</v>
      </c>
      <c r="M278" s="741">
        <f>E278*'PRESENT RATES'!K519</f>
        <v>0</v>
      </c>
      <c r="N278" s="253">
        <f>E278*'PROPOSED RATES (SCHOOL)'!K519</f>
        <v>0</v>
      </c>
      <c r="O278" s="742" t="str">
        <f t="shared" si="66"/>
        <v>0.0%</v>
      </c>
      <c r="P278" s="995">
        <f>E278*'PRESENT RATES'!L519</f>
        <v>0</v>
      </c>
      <c r="Q278" s="996">
        <f>E278*'PROPOSED RATES (SCHOOL)'!L519</f>
        <v>0</v>
      </c>
      <c r="R278" s="742" t="str">
        <f t="shared" si="67"/>
        <v>0.0%</v>
      </c>
      <c r="S278" s="741">
        <f>E278*'PRESENT RATES'!M519</f>
        <v>0</v>
      </c>
      <c r="T278" s="253">
        <f>E278*'PROPOSED RATES (SCHOOL)'!M519</f>
        <v>0</v>
      </c>
      <c r="U278" s="742" t="str">
        <f t="shared" si="74"/>
        <v>0.0%</v>
      </c>
      <c r="V278" s="741">
        <f>E278*'PRESENT RATES'!N519</f>
        <v>0</v>
      </c>
      <c r="W278" s="253">
        <f>E278*'PROPOSED RATES (SCHOOL)'!N519</f>
        <v>0</v>
      </c>
      <c r="X278" s="742" t="str">
        <f t="shared" si="68"/>
        <v>0.0%</v>
      </c>
      <c r="Y278" s="741">
        <f>E278*'PRESENT RATES'!O519</f>
        <v>0</v>
      </c>
      <c r="Z278" s="253">
        <f>E278*'PROPOSED RATES (SCHOOL)'!O519</f>
        <v>0</v>
      </c>
      <c r="AA278" s="742" t="str">
        <f t="shared" si="69"/>
        <v>0.0%</v>
      </c>
      <c r="AB278" s="741">
        <f>E278*'PRESENT RATES'!Q519</f>
        <v>0</v>
      </c>
      <c r="AC278" s="250">
        <f>E278*'PROPOSED RATES (SCHOOL)'!Q519</f>
        <v>0</v>
      </c>
      <c r="AD278" s="742" t="str">
        <f t="shared" si="70"/>
        <v>0.0%</v>
      </c>
      <c r="AE278" s="756">
        <f>E278*'PRESENT RATES'!R519</f>
        <v>0</v>
      </c>
      <c r="AF278" s="250">
        <f>E278*'PROPOSED RATES (SCHOOL)'!R519</f>
        <v>0</v>
      </c>
      <c r="AG278" s="742" t="str">
        <f t="shared" si="71"/>
        <v>0.0%</v>
      </c>
      <c r="AH278" s="756">
        <f>E278*'PRESENT RATES'!S519</f>
        <v>0</v>
      </c>
      <c r="AI278" s="250">
        <f>E278*'PROPOSED RATES (SCHOOL)'!S519</f>
        <v>0</v>
      </c>
      <c r="AJ278" s="742" t="str">
        <f t="shared" si="72"/>
        <v>0.0%</v>
      </c>
      <c r="AK278" s="993">
        <f>E278*'PRESENT RATES'!T519</f>
        <v>0</v>
      </c>
      <c r="AL278" s="112">
        <f>E278*'PROPOSED RATES (SCHOOL)'!T519</f>
        <v>0</v>
      </c>
      <c r="AM278" s="742" t="str">
        <f t="shared" si="61"/>
        <v>0.0%</v>
      </c>
      <c r="AN278" s="756">
        <f>E278*'PRESENT RATES'!U519</f>
        <v>0</v>
      </c>
      <c r="AO278" s="250">
        <f>E278*'PROPOSED RATES (SCHOOL)'!U519</f>
        <v>0</v>
      </c>
      <c r="AP278" s="742" t="str">
        <f t="shared" si="73"/>
        <v>0.0%</v>
      </c>
      <c r="AQ278" s="463"/>
      <c r="AR278" s="225">
        <f t="shared" si="62"/>
        <v>266</v>
      </c>
    </row>
    <row r="279" spans="1:44">
      <c r="A279" s="573">
        <f t="shared" si="63"/>
        <v>267</v>
      </c>
      <c r="B279" s="225"/>
      <c r="C279" s="804">
        <f>'LIGHTING MC'!C278</f>
        <v>317.50000000000017</v>
      </c>
      <c r="D279" s="768"/>
      <c r="E279" s="773">
        <f>'LIGHTING MC (SCHOOL)'!E278</f>
        <v>0</v>
      </c>
      <c r="F279" s="773">
        <f>'LIGHTING MC (SCHOOL)'!F278</f>
        <v>0</v>
      </c>
      <c r="G279" s="741">
        <f>E279*'PRESENT RATES'!I520</f>
        <v>0</v>
      </c>
      <c r="H279" s="253">
        <f>E279*'PROPOSED RATES (SCHOOL)'!I520</f>
        <v>0</v>
      </c>
      <c r="I279" s="742" t="str">
        <f t="shared" si="64"/>
        <v>0.0%</v>
      </c>
      <c r="J279" s="750">
        <f>E279*'PRESENT RATES'!J520</f>
        <v>0</v>
      </c>
      <c r="K279" s="253">
        <f>E279*'PROPOSED RATES'!J520</f>
        <v>0</v>
      </c>
      <c r="L279" s="742" t="str">
        <f t="shared" si="65"/>
        <v>0.0%</v>
      </c>
      <c r="M279" s="741">
        <f>E279*'PRESENT RATES'!K520</f>
        <v>0</v>
      </c>
      <c r="N279" s="253">
        <f>E279*'PROPOSED RATES (SCHOOL)'!K520</f>
        <v>0</v>
      </c>
      <c r="O279" s="742" t="str">
        <f t="shared" si="66"/>
        <v>0.0%</v>
      </c>
      <c r="P279" s="995">
        <f>E279*'PRESENT RATES'!L520</f>
        <v>0</v>
      </c>
      <c r="Q279" s="996">
        <f>E279*'PROPOSED RATES (SCHOOL)'!L520</f>
        <v>0</v>
      </c>
      <c r="R279" s="742" t="str">
        <f t="shared" si="67"/>
        <v>0.0%</v>
      </c>
      <c r="S279" s="741">
        <f>E279*'PRESENT RATES'!M520</f>
        <v>0</v>
      </c>
      <c r="T279" s="253">
        <f>E279*'PROPOSED RATES (SCHOOL)'!M520</f>
        <v>0</v>
      </c>
      <c r="U279" s="742" t="str">
        <f t="shared" si="74"/>
        <v>0.0%</v>
      </c>
      <c r="V279" s="741">
        <f>E279*'PRESENT RATES'!N520</f>
        <v>0</v>
      </c>
      <c r="W279" s="253">
        <f>E279*'PROPOSED RATES (SCHOOL)'!N520</f>
        <v>0</v>
      </c>
      <c r="X279" s="742" t="str">
        <f t="shared" si="68"/>
        <v>0.0%</v>
      </c>
      <c r="Y279" s="741">
        <f>E279*'PRESENT RATES'!O520</f>
        <v>0</v>
      </c>
      <c r="Z279" s="253">
        <f>E279*'PROPOSED RATES (SCHOOL)'!O520</f>
        <v>0</v>
      </c>
      <c r="AA279" s="742" t="str">
        <f t="shared" si="69"/>
        <v>0.0%</v>
      </c>
      <c r="AB279" s="741">
        <f>E279*'PRESENT RATES'!Q520</f>
        <v>0</v>
      </c>
      <c r="AC279" s="250">
        <f>E279*'PROPOSED RATES (SCHOOL)'!Q520</f>
        <v>0</v>
      </c>
      <c r="AD279" s="742" t="str">
        <f t="shared" si="70"/>
        <v>0.0%</v>
      </c>
      <c r="AE279" s="756">
        <f>E279*'PRESENT RATES'!R520</f>
        <v>0</v>
      </c>
      <c r="AF279" s="250">
        <f>E279*'PROPOSED RATES (SCHOOL)'!R520</f>
        <v>0</v>
      </c>
      <c r="AG279" s="742" t="str">
        <f t="shared" si="71"/>
        <v>0.0%</v>
      </c>
      <c r="AH279" s="756">
        <f>E279*'PRESENT RATES'!S520</f>
        <v>0</v>
      </c>
      <c r="AI279" s="250">
        <f>E279*'PROPOSED RATES (SCHOOL)'!S520</f>
        <v>0</v>
      </c>
      <c r="AJ279" s="742" t="str">
        <f t="shared" si="72"/>
        <v>0.0%</v>
      </c>
      <c r="AK279" s="993">
        <f>E279*'PRESENT RATES'!T520</f>
        <v>0</v>
      </c>
      <c r="AL279" s="112">
        <f>E279*'PROPOSED RATES (SCHOOL)'!T520</f>
        <v>0</v>
      </c>
      <c r="AM279" s="742" t="str">
        <f t="shared" si="61"/>
        <v>0.0%</v>
      </c>
      <c r="AN279" s="756">
        <f>E279*'PRESENT RATES'!U520</f>
        <v>0</v>
      </c>
      <c r="AO279" s="250">
        <f>E279*'PROPOSED RATES (SCHOOL)'!U520</f>
        <v>0</v>
      </c>
      <c r="AP279" s="742" t="str">
        <f t="shared" si="73"/>
        <v>0.0%</v>
      </c>
      <c r="AQ279" s="463"/>
      <c r="AR279" s="225">
        <f t="shared" si="62"/>
        <v>267</v>
      </c>
    </row>
    <row r="280" spans="1:44">
      <c r="A280" s="573">
        <f t="shared" si="63"/>
        <v>268</v>
      </c>
      <c r="B280" s="225"/>
      <c r="C280" s="804">
        <f>'LIGHTING MC'!C279</f>
        <v>322.50000000000017</v>
      </c>
      <c r="D280" s="768"/>
      <c r="E280" s="773">
        <f>'LIGHTING MC (SCHOOL)'!E279</f>
        <v>0</v>
      </c>
      <c r="F280" s="773">
        <f>'LIGHTING MC (SCHOOL)'!F279</f>
        <v>0</v>
      </c>
      <c r="G280" s="741">
        <f>E280*'PRESENT RATES'!I521</f>
        <v>0</v>
      </c>
      <c r="H280" s="253">
        <f>E280*'PROPOSED RATES (SCHOOL)'!I521</f>
        <v>0</v>
      </c>
      <c r="I280" s="742" t="str">
        <f t="shared" si="64"/>
        <v>0.0%</v>
      </c>
      <c r="J280" s="750">
        <f>E280*'PRESENT RATES'!J521</f>
        <v>0</v>
      </c>
      <c r="K280" s="253">
        <f>E280*'PROPOSED RATES'!J521</f>
        <v>0</v>
      </c>
      <c r="L280" s="742" t="str">
        <f t="shared" si="65"/>
        <v>0.0%</v>
      </c>
      <c r="M280" s="741">
        <f>E280*'PRESENT RATES'!K521</f>
        <v>0</v>
      </c>
      <c r="N280" s="253">
        <f>E280*'PROPOSED RATES (SCHOOL)'!K521</f>
        <v>0</v>
      </c>
      <c r="O280" s="742" t="str">
        <f t="shared" si="66"/>
        <v>0.0%</v>
      </c>
      <c r="P280" s="995">
        <f>E280*'PRESENT RATES'!L521</f>
        <v>0</v>
      </c>
      <c r="Q280" s="996">
        <f>E280*'PROPOSED RATES (SCHOOL)'!L521</f>
        <v>0</v>
      </c>
      <c r="R280" s="742" t="str">
        <f t="shared" si="67"/>
        <v>0.0%</v>
      </c>
      <c r="S280" s="741">
        <f>E280*'PRESENT RATES'!M521</f>
        <v>0</v>
      </c>
      <c r="T280" s="253">
        <f>E280*'PROPOSED RATES (SCHOOL)'!M521</f>
        <v>0</v>
      </c>
      <c r="U280" s="742" t="str">
        <f t="shared" si="74"/>
        <v>0.0%</v>
      </c>
      <c r="V280" s="741">
        <f>E280*'PRESENT RATES'!N521</f>
        <v>0</v>
      </c>
      <c r="W280" s="253">
        <f>E280*'PROPOSED RATES (SCHOOL)'!N521</f>
        <v>0</v>
      </c>
      <c r="X280" s="742" t="str">
        <f t="shared" si="68"/>
        <v>0.0%</v>
      </c>
      <c r="Y280" s="741">
        <f>E280*'PRESENT RATES'!O521</f>
        <v>0</v>
      </c>
      <c r="Z280" s="253">
        <f>E280*'PROPOSED RATES (SCHOOL)'!O521</f>
        <v>0</v>
      </c>
      <c r="AA280" s="742" t="str">
        <f t="shared" si="69"/>
        <v>0.0%</v>
      </c>
      <c r="AB280" s="741">
        <f>E280*'PRESENT RATES'!Q521</f>
        <v>0</v>
      </c>
      <c r="AC280" s="250">
        <f>E280*'PROPOSED RATES (SCHOOL)'!Q521</f>
        <v>0</v>
      </c>
      <c r="AD280" s="742" t="str">
        <f t="shared" si="70"/>
        <v>0.0%</v>
      </c>
      <c r="AE280" s="756">
        <f>E280*'PRESENT RATES'!R521</f>
        <v>0</v>
      </c>
      <c r="AF280" s="250">
        <f>E280*'PROPOSED RATES (SCHOOL)'!R521</f>
        <v>0</v>
      </c>
      <c r="AG280" s="742" t="str">
        <f t="shared" si="71"/>
        <v>0.0%</v>
      </c>
      <c r="AH280" s="756">
        <f>E280*'PRESENT RATES'!S521</f>
        <v>0</v>
      </c>
      <c r="AI280" s="250">
        <f>E280*'PROPOSED RATES (SCHOOL)'!S521</f>
        <v>0</v>
      </c>
      <c r="AJ280" s="742" t="str">
        <f t="shared" si="72"/>
        <v>0.0%</v>
      </c>
      <c r="AK280" s="993">
        <f>E280*'PRESENT RATES'!T521</f>
        <v>0</v>
      </c>
      <c r="AL280" s="112">
        <f>E280*'PROPOSED RATES (SCHOOL)'!T521</f>
        <v>0</v>
      </c>
      <c r="AM280" s="742" t="str">
        <f t="shared" si="61"/>
        <v>0.0%</v>
      </c>
      <c r="AN280" s="756">
        <f>E280*'PRESENT RATES'!U521</f>
        <v>0</v>
      </c>
      <c r="AO280" s="250">
        <f>E280*'PROPOSED RATES (SCHOOL)'!U521</f>
        <v>0</v>
      </c>
      <c r="AP280" s="742" t="str">
        <f t="shared" si="73"/>
        <v>0.0%</v>
      </c>
      <c r="AQ280" s="463"/>
      <c r="AR280" s="225">
        <f t="shared" si="62"/>
        <v>268</v>
      </c>
    </row>
    <row r="281" spans="1:44">
      <c r="A281" s="573">
        <f t="shared" si="63"/>
        <v>269</v>
      </c>
      <c r="B281" s="225"/>
      <c r="C281" s="804">
        <f>'LIGHTING MC'!C280</f>
        <v>327.50000000000017</v>
      </c>
      <c r="D281" s="768"/>
      <c r="E281" s="773">
        <f>'LIGHTING MC (SCHOOL)'!E280</f>
        <v>0</v>
      </c>
      <c r="F281" s="773">
        <f>'LIGHTING MC (SCHOOL)'!F280</f>
        <v>0</v>
      </c>
      <c r="G281" s="741">
        <f>E281*'PRESENT RATES'!I522</f>
        <v>0</v>
      </c>
      <c r="H281" s="253">
        <f>E281*'PROPOSED RATES (SCHOOL)'!I522</f>
        <v>0</v>
      </c>
      <c r="I281" s="742" t="str">
        <f t="shared" si="64"/>
        <v>0.0%</v>
      </c>
      <c r="J281" s="750">
        <f>E281*'PRESENT RATES'!J522</f>
        <v>0</v>
      </c>
      <c r="K281" s="253">
        <f>E281*'PROPOSED RATES'!J522</f>
        <v>0</v>
      </c>
      <c r="L281" s="742" t="str">
        <f t="shared" si="65"/>
        <v>0.0%</v>
      </c>
      <c r="M281" s="741">
        <f>E281*'PRESENT RATES'!K522</f>
        <v>0</v>
      </c>
      <c r="N281" s="253">
        <f>E281*'PROPOSED RATES (SCHOOL)'!K522</f>
        <v>0</v>
      </c>
      <c r="O281" s="742" t="str">
        <f t="shared" si="66"/>
        <v>0.0%</v>
      </c>
      <c r="P281" s="995">
        <f>E281*'PRESENT RATES'!L522</f>
        <v>0</v>
      </c>
      <c r="Q281" s="996">
        <f>E281*'PROPOSED RATES (SCHOOL)'!L522</f>
        <v>0</v>
      </c>
      <c r="R281" s="742" t="str">
        <f t="shared" si="67"/>
        <v>0.0%</v>
      </c>
      <c r="S281" s="741">
        <f>E281*'PRESENT RATES'!M522</f>
        <v>0</v>
      </c>
      <c r="T281" s="253">
        <f>E281*'PROPOSED RATES (SCHOOL)'!M522</f>
        <v>0</v>
      </c>
      <c r="U281" s="742" t="str">
        <f t="shared" si="74"/>
        <v>0.0%</v>
      </c>
      <c r="V281" s="741">
        <f>E281*'PRESENT RATES'!N522</f>
        <v>0</v>
      </c>
      <c r="W281" s="253">
        <f>E281*'PROPOSED RATES (SCHOOL)'!N522</f>
        <v>0</v>
      </c>
      <c r="X281" s="742" t="str">
        <f t="shared" si="68"/>
        <v>0.0%</v>
      </c>
      <c r="Y281" s="741">
        <f>E281*'PRESENT RATES'!O522</f>
        <v>0</v>
      </c>
      <c r="Z281" s="253">
        <f>E281*'PROPOSED RATES (SCHOOL)'!O522</f>
        <v>0</v>
      </c>
      <c r="AA281" s="742" t="str">
        <f t="shared" si="69"/>
        <v>0.0%</v>
      </c>
      <c r="AB281" s="741">
        <f>E281*'PRESENT RATES'!Q522</f>
        <v>0</v>
      </c>
      <c r="AC281" s="250">
        <f>E281*'PROPOSED RATES (SCHOOL)'!Q522</f>
        <v>0</v>
      </c>
      <c r="AD281" s="742" t="str">
        <f t="shared" si="70"/>
        <v>0.0%</v>
      </c>
      <c r="AE281" s="756">
        <f>E281*'PRESENT RATES'!R522</f>
        <v>0</v>
      </c>
      <c r="AF281" s="250">
        <f>E281*'PROPOSED RATES (SCHOOL)'!R522</f>
        <v>0</v>
      </c>
      <c r="AG281" s="742" t="str">
        <f t="shared" si="71"/>
        <v>0.0%</v>
      </c>
      <c r="AH281" s="756">
        <f>E281*'PRESENT RATES'!S522</f>
        <v>0</v>
      </c>
      <c r="AI281" s="250">
        <f>E281*'PROPOSED RATES (SCHOOL)'!S522</f>
        <v>0</v>
      </c>
      <c r="AJ281" s="742" t="str">
        <f t="shared" si="72"/>
        <v>0.0%</v>
      </c>
      <c r="AK281" s="993">
        <f>E281*'PRESENT RATES'!T522</f>
        <v>0</v>
      </c>
      <c r="AL281" s="112">
        <f>E281*'PROPOSED RATES (SCHOOL)'!T522</f>
        <v>0</v>
      </c>
      <c r="AM281" s="742" t="str">
        <f t="shared" si="61"/>
        <v>0.0%</v>
      </c>
      <c r="AN281" s="756">
        <f>E281*'PRESENT RATES'!U522</f>
        <v>0</v>
      </c>
      <c r="AO281" s="250">
        <f>E281*'PROPOSED RATES (SCHOOL)'!U522</f>
        <v>0</v>
      </c>
      <c r="AP281" s="742" t="str">
        <f t="shared" si="73"/>
        <v>0.0%</v>
      </c>
      <c r="AQ281" s="463"/>
      <c r="AR281" s="225">
        <f t="shared" si="62"/>
        <v>269</v>
      </c>
    </row>
    <row r="282" spans="1:44">
      <c r="A282" s="573">
        <f t="shared" si="63"/>
        <v>270</v>
      </c>
      <c r="B282" s="225"/>
      <c r="C282" s="804">
        <f>'LIGHTING MC'!C281</f>
        <v>332.50000000000017</v>
      </c>
      <c r="D282" s="768"/>
      <c r="E282" s="773">
        <f>'LIGHTING MC (SCHOOL)'!E281</f>
        <v>0</v>
      </c>
      <c r="F282" s="773">
        <f>'LIGHTING MC (SCHOOL)'!F281</f>
        <v>0</v>
      </c>
      <c r="G282" s="741">
        <f>E282*'PRESENT RATES'!I523</f>
        <v>0</v>
      </c>
      <c r="H282" s="253">
        <f>E282*'PROPOSED RATES (SCHOOL)'!I523</f>
        <v>0</v>
      </c>
      <c r="I282" s="742" t="str">
        <f t="shared" si="64"/>
        <v>0.0%</v>
      </c>
      <c r="J282" s="750">
        <f>E282*'PRESENT RATES'!J523</f>
        <v>0</v>
      </c>
      <c r="K282" s="253">
        <f>E282*'PROPOSED RATES'!J523</f>
        <v>0</v>
      </c>
      <c r="L282" s="742" t="str">
        <f t="shared" si="65"/>
        <v>0.0%</v>
      </c>
      <c r="M282" s="741">
        <f>E282*'PRESENT RATES'!K523</f>
        <v>0</v>
      </c>
      <c r="N282" s="253">
        <f>E282*'PROPOSED RATES (SCHOOL)'!K523</f>
        <v>0</v>
      </c>
      <c r="O282" s="742" t="str">
        <f t="shared" si="66"/>
        <v>0.0%</v>
      </c>
      <c r="P282" s="995">
        <f>E282*'PRESENT RATES'!L523</f>
        <v>0</v>
      </c>
      <c r="Q282" s="996">
        <f>E282*'PROPOSED RATES (SCHOOL)'!L523</f>
        <v>0</v>
      </c>
      <c r="R282" s="742" t="str">
        <f t="shared" si="67"/>
        <v>0.0%</v>
      </c>
      <c r="S282" s="741">
        <f>E282*'PRESENT RATES'!M523</f>
        <v>0</v>
      </c>
      <c r="T282" s="253">
        <f>E282*'PROPOSED RATES (SCHOOL)'!M523</f>
        <v>0</v>
      </c>
      <c r="U282" s="742" t="str">
        <f t="shared" si="74"/>
        <v>0.0%</v>
      </c>
      <c r="V282" s="741">
        <f>E282*'PRESENT RATES'!N523</f>
        <v>0</v>
      </c>
      <c r="W282" s="253">
        <f>E282*'PROPOSED RATES (SCHOOL)'!N523</f>
        <v>0</v>
      </c>
      <c r="X282" s="742" t="str">
        <f t="shared" si="68"/>
        <v>0.0%</v>
      </c>
      <c r="Y282" s="741">
        <f>E282*'PRESENT RATES'!O523</f>
        <v>0</v>
      </c>
      <c r="Z282" s="253">
        <f>E282*'PROPOSED RATES (SCHOOL)'!O523</f>
        <v>0</v>
      </c>
      <c r="AA282" s="742" t="str">
        <f t="shared" si="69"/>
        <v>0.0%</v>
      </c>
      <c r="AB282" s="741">
        <f>E282*'PRESENT RATES'!Q523</f>
        <v>0</v>
      </c>
      <c r="AC282" s="250">
        <f>E282*'PROPOSED RATES (SCHOOL)'!Q523</f>
        <v>0</v>
      </c>
      <c r="AD282" s="742" t="str">
        <f t="shared" si="70"/>
        <v>0.0%</v>
      </c>
      <c r="AE282" s="756">
        <f>E282*'PRESENT RATES'!R523</f>
        <v>0</v>
      </c>
      <c r="AF282" s="250">
        <f>E282*'PROPOSED RATES (SCHOOL)'!R523</f>
        <v>0</v>
      </c>
      <c r="AG282" s="742" t="str">
        <f t="shared" si="71"/>
        <v>0.0%</v>
      </c>
      <c r="AH282" s="756">
        <f>E282*'PRESENT RATES'!S523</f>
        <v>0</v>
      </c>
      <c r="AI282" s="250">
        <f>E282*'PROPOSED RATES (SCHOOL)'!S523</f>
        <v>0</v>
      </c>
      <c r="AJ282" s="742" t="str">
        <f t="shared" si="72"/>
        <v>0.0%</v>
      </c>
      <c r="AK282" s="993">
        <f>E282*'PRESENT RATES'!T523</f>
        <v>0</v>
      </c>
      <c r="AL282" s="112">
        <f>E282*'PROPOSED RATES (SCHOOL)'!T523</f>
        <v>0</v>
      </c>
      <c r="AM282" s="742" t="str">
        <f t="shared" si="61"/>
        <v>0.0%</v>
      </c>
      <c r="AN282" s="756">
        <f>E282*'PRESENT RATES'!U523</f>
        <v>0</v>
      </c>
      <c r="AO282" s="250">
        <f>E282*'PROPOSED RATES (SCHOOL)'!U523</f>
        <v>0</v>
      </c>
      <c r="AP282" s="742" t="str">
        <f t="shared" si="73"/>
        <v>0.0%</v>
      </c>
      <c r="AQ282" s="463"/>
      <c r="AR282" s="225">
        <f t="shared" si="62"/>
        <v>270</v>
      </c>
    </row>
    <row r="283" spans="1:44">
      <c r="A283" s="573">
        <f t="shared" si="63"/>
        <v>271</v>
      </c>
      <c r="B283" s="225"/>
      <c r="C283" s="804">
        <f>'LIGHTING MC'!C282</f>
        <v>337.50000000000017</v>
      </c>
      <c r="D283" s="768"/>
      <c r="E283" s="773">
        <f>'LIGHTING MC (SCHOOL)'!E282</f>
        <v>0</v>
      </c>
      <c r="F283" s="773">
        <f>'LIGHTING MC (SCHOOL)'!F282</f>
        <v>0</v>
      </c>
      <c r="G283" s="741">
        <f>E283*'PRESENT RATES'!I524</f>
        <v>0</v>
      </c>
      <c r="H283" s="253">
        <f>E283*'PROPOSED RATES (SCHOOL)'!I524</f>
        <v>0</v>
      </c>
      <c r="I283" s="742" t="str">
        <f t="shared" si="64"/>
        <v>0.0%</v>
      </c>
      <c r="J283" s="750">
        <f>E283*'PRESENT RATES'!J524</f>
        <v>0</v>
      </c>
      <c r="K283" s="253">
        <f>E283*'PROPOSED RATES'!J524</f>
        <v>0</v>
      </c>
      <c r="L283" s="742" t="str">
        <f t="shared" si="65"/>
        <v>0.0%</v>
      </c>
      <c r="M283" s="741">
        <f>E283*'PRESENT RATES'!K524</f>
        <v>0</v>
      </c>
      <c r="N283" s="253">
        <f>E283*'PROPOSED RATES (SCHOOL)'!K524</f>
        <v>0</v>
      </c>
      <c r="O283" s="742" t="str">
        <f t="shared" si="66"/>
        <v>0.0%</v>
      </c>
      <c r="P283" s="995">
        <f>E283*'PRESENT RATES'!L524</f>
        <v>0</v>
      </c>
      <c r="Q283" s="996">
        <f>E283*'PROPOSED RATES (SCHOOL)'!L524</f>
        <v>0</v>
      </c>
      <c r="R283" s="742" t="str">
        <f t="shared" si="67"/>
        <v>0.0%</v>
      </c>
      <c r="S283" s="741">
        <f>E283*'PRESENT RATES'!M524</f>
        <v>0</v>
      </c>
      <c r="T283" s="253">
        <f>E283*'PROPOSED RATES (SCHOOL)'!M524</f>
        <v>0</v>
      </c>
      <c r="U283" s="742" t="str">
        <f t="shared" si="74"/>
        <v>0.0%</v>
      </c>
      <c r="V283" s="741">
        <f>E283*'PRESENT RATES'!N524</f>
        <v>0</v>
      </c>
      <c r="W283" s="253">
        <f>E283*'PROPOSED RATES (SCHOOL)'!N524</f>
        <v>0</v>
      </c>
      <c r="X283" s="742" t="str">
        <f t="shared" si="68"/>
        <v>0.0%</v>
      </c>
      <c r="Y283" s="741">
        <f>E283*'PRESENT RATES'!O524</f>
        <v>0</v>
      </c>
      <c r="Z283" s="253">
        <f>E283*'PROPOSED RATES (SCHOOL)'!O524</f>
        <v>0</v>
      </c>
      <c r="AA283" s="742" t="str">
        <f t="shared" si="69"/>
        <v>0.0%</v>
      </c>
      <c r="AB283" s="741">
        <f>E283*'PRESENT RATES'!Q524</f>
        <v>0</v>
      </c>
      <c r="AC283" s="250">
        <f>E283*'PROPOSED RATES (SCHOOL)'!Q524</f>
        <v>0</v>
      </c>
      <c r="AD283" s="742" t="str">
        <f t="shared" si="70"/>
        <v>0.0%</v>
      </c>
      <c r="AE283" s="756">
        <f>E283*'PRESENT RATES'!R524</f>
        <v>0</v>
      </c>
      <c r="AF283" s="250">
        <f>E283*'PROPOSED RATES (SCHOOL)'!R524</f>
        <v>0</v>
      </c>
      <c r="AG283" s="742" t="str">
        <f t="shared" si="71"/>
        <v>0.0%</v>
      </c>
      <c r="AH283" s="756">
        <f>E283*'PRESENT RATES'!S524</f>
        <v>0</v>
      </c>
      <c r="AI283" s="250">
        <f>E283*'PROPOSED RATES (SCHOOL)'!S524</f>
        <v>0</v>
      </c>
      <c r="AJ283" s="742" t="str">
        <f t="shared" si="72"/>
        <v>0.0%</v>
      </c>
      <c r="AK283" s="993">
        <f>E283*'PRESENT RATES'!T524</f>
        <v>0</v>
      </c>
      <c r="AL283" s="112">
        <f>E283*'PROPOSED RATES (SCHOOL)'!T524</f>
        <v>0</v>
      </c>
      <c r="AM283" s="742" t="str">
        <f t="shared" si="61"/>
        <v>0.0%</v>
      </c>
      <c r="AN283" s="756">
        <f>E283*'PRESENT RATES'!U524</f>
        <v>0</v>
      </c>
      <c r="AO283" s="250">
        <f>E283*'PROPOSED RATES (SCHOOL)'!U524</f>
        <v>0</v>
      </c>
      <c r="AP283" s="742" t="str">
        <f t="shared" si="73"/>
        <v>0.0%</v>
      </c>
      <c r="AQ283" s="463"/>
      <c r="AR283" s="225">
        <f t="shared" si="62"/>
        <v>271</v>
      </c>
    </row>
    <row r="284" spans="1:44">
      <c r="A284" s="573">
        <f t="shared" si="63"/>
        <v>272</v>
      </c>
      <c r="B284" s="225"/>
      <c r="C284" s="804">
        <f>'LIGHTING MC'!C283</f>
        <v>342.50000000000017</v>
      </c>
      <c r="D284" s="768"/>
      <c r="E284" s="773">
        <f>'LIGHTING MC (SCHOOL)'!E283</f>
        <v>0</v>
      </c>
      <c r="F284" s="773">
        <f>'LIGHTING MC (SCHOOL)'!F283</f>
        <v>0</v>
      </c>
      <c r="G284" s="741">
        <f>E284*'PRESENT RATES'!I525</f>
        <v>0</v>
      </c>
      <c r="H284" s="253">
        <f>E284*'PROPOSED RATES (SCHOOL)'!I525</f>
        <v>0</v>
      </c>
      <c r="I284" s="742" t="str">
        <f t="shared" si="64"/>
        <v>0.0%</v>
      </c>
      <c r="J284" s="750">
        <f>E284*'PRESENT RATES'!J525</f>
        <v>0</v>
      </c>
      <c r="K284" s="253">
        <f>E284*'PROPOSED RATES'!J525</f>
        <v>0</v>
      </c>
      <c r="L284" s="742" t="str">
        <f t="shared" si="65"/>
        <v>0.0%</v>
      </c>
      <c r="M284" s="741">
        <f>E284*'PRESENT RATES'!K525</f>
        <v>0</v>
      </c>
      <c r="N284" s="253">
        <f>E284*'PROPOSED RATES (SCHOOL)'!K525</f>
        <v>0</v>
      </c>
      <c r="O284" s="742" t="str">
        <f t="shared" si="66"/>
        <v>0.0%</v>
      </c>
      <c r="P284" s="995">
        <f>E284*'PRESENT RATES'!L525</f>
        <v>0</v>
      </c>
      <c r="Q284" s="996">
        <f>E284*'PROPOSED RATES (SCHOOL)'!L525</f>
        <v>0</v>
      </c>
      <c r="R284" s="742" t="str">
        <f t="shared" si="67"/>
        <v>0.0%</v>
      </c>
      <c r="S284" s="741">
        <f>E284*'PRESENT RATES'!M525</f>
        <v>0</v>
      </c>
      <c r="T284" s="253">
        <f>E284*'PROPOSED RATES (SCHOOL)'!M525</f>
        <v>0</v>
      </c>
      <c r="U284" s="742" t="str">
        <f t="shared" si="74"/>
        <v>0.0%</v>
      </c>
      <c r="V284" s="741">
        <f>E284*'PRESENT RATES'!N525</f>
        <v>0</v>
      </c>
      <c r="W284" s="253">
        <f>E284*'PROPOSED RATES (SCHOOL)'!N525</f>
        <v>0</v>
      </c>
      <c r="X284" s="742" t="str">
        <f t="shared" si="68"/>
        <v>0.0%</v>
      </c>
      <c r="Y284" s="741">
        <f>E284*'PRESENT RATES'!O525</f>
        <v>0</v>
      </c>
      <c r="Z284" s="253">
        <f>E284*'PROPOSED RATES (SCHOOL)'!O525</f>
        <v>0</v>
      </c>
      <c r="AA284" s="742" t="str">
        <f t="shared" si="69"/>
        <v>0.0%</v>
      </c>
      <c r="AB284" s="741">
        <f>E284*'PRESENT RATES'!Q525</f>
        <v>0</v>
      </c>
      <c r="AC284" s="250">
        <f>E284*'PROPOSED RATES (SCHOOL)'!Q525</f>
        <v>0</v>
      </c>
      <c r="AD284" s="742" t="str">
        <f t="shared" si="70"/>
        <v>0.0%</v>
      </c>
      <c r="AE284" s="756">
        <f>E284*'PRESENT RATES'!R525</f>
        <v>0</v>
      </c>
      <c r="AF284" s="250">
        <f>E284*'PROPOSED RATES (SCHOOL)'!R525</f>
        <v>0</v>
      </c>
      <c r="AG284" s="742" t="str">
        <f t="shared" si="71"/>
        <v>0.0%</v>
      </c>
      <c r="AH284" s="756">
        <f>E284*'PRESENT RATES'!S525</f>
        <v>0</v>
      </c>
      <c r="AI284" s="250">
        <f>E284*'PROPOSED RATES (SCHOOL)'!S525</f>
        <v>0</v>
      </c>
      <c r="AJ284" s="742" t="str">
        <f t="shared" si="72"/>
        <v>0.0%</v>
      </c>
      <c r="AK284" s="993">
        <f>E284*'PRESENT RATES'!T525</f>
        <v>0</v>
      </c>
      <c r="AL284" s="112">
        <f>E284*'PROPOSED RATES (SCHOOL)'!T525</f>
        <v>0</v>
      </c>
      <c r="AM284" s="742" t="str">
        <f t="shared" si="61"/>
        <v>0.0%</v>
      </c>
      <c r="AN284" s="756">
        <f>E284*'PRESENT RATES'!U525</f>
        <v>0</v>
      </c>
      <c r="AO284" s="250">
        <f>E284*'PROPOSED RATES (SCHOOL)'!U525</f>
        <v>0</v>
      </c>
      <c r="AP284" s="742" t="str">
        <f t="shared" si="73"/>
        <v>0.0%</v>
      </c>
      <c r="AQ284" s="463"/>
      <c r="AR284" s="225">
        <f t="shared" si="62"/>
        <v>272</v>
      </c>
    </row>
    <row r="285" spans="1:44">
      <c r="A285" s="573">
        <f t="shared" si="63"/>
        <v>273</v>
      </c>
      <c r="B285" s="225"/>
      <c r="C285" s="804">
        <f>'LIGHTING MC'!C284</f>
        <v>347.50000000000017</v>
      </c>
      <c r="D285" s="768"/>
      <c r="E285" s="773">
        <f>'LIGHTING MC (SCHOOL)'!E284</f>
        <v>0</v>
      </c>
      <c r="F285" s="773">
        <f>'LIGHTING MC (SCHOOL)'!F284</f>
        <v>0</v>
      </c>
      <c r="G285" s="741">
        <f>E285*'PRESENT RATES'!I526</f>
        <v>0</v>
      </c>
      <c r="H285" s="253">
        <f>E285*'PROPOSED RATES (SCHOOL)'!I526</f>
        <v>0</v>
      </c>
      <c r="I285" s="742" t="str">
        <f t="shared" si="64"/>
        <v>0.0%</v>
      </c>
      <c r="J285" s="750">
        <f>E285*'PRESENT RATES'!J526</f>
        <v>0</v>
      </c>
      <c r="K285" s="253">
        <f>E285*'PROPOSED RATES'!J526</f>
        <v>0</v>
      </c>
      <c r="L285" s="742" t="str">
        <f t="shared" si="65"/>
        <v>0.0%</v>
      </c>
      <c r="M285" s="741">
        <f>E285*'PRESENT RATES'!K526</f>
        <v>0</v>
      </c>
      <c r="N285" s="253">
        <f>E285*'PROPOSED RATES (SCHOOL)'!K526</f>
        <v>0</v>
      </c>
      <c r="O285" s="742" t="str">
        <f t="shared" si="66"/>
        <v>0.0%</v>
      </c>
      <c r="P285" s="995">
        <f>E285*'PRESENT RATES'!L526</f>
        <v>0</v>
      </c>
      <c r="Q285" s="996">
        <f>E285*'PROPOSED RATES (SCHOOL)'!L526</f>
        <v>0</v>
      </c>
      <c r="R285" s="742" t="str">
        <f t="shared" si="67"/>
        <v>0.0%</v>
      </c>
      <c r="S285" s="741">
        <f>E285*'PRESENT RATES'!M526</f>
        <v>0</v>
      </c>
      <c r="T285" s="253">
        <f>E285*'PROPOSED RATES (SCHOOL)'!M526</f>
        <v>0</v>
      </c>
      <c r="U285" s="742" t="str">
        <f t="shared" si="74"/>
        <v>0.0%</v>
      </c>
      <c r="V285" s="741">
        <f>E285*'PRESENT RATES'!N526</f>
        <v>0</v>
      </c>
      <c r="W285" s="253">
        <f>E285*'PROPOSED RATES (SCHOOL)'!N526</f>
        <v>0</v>
      </c>
      <c r="X285" s="742" t="str">
        <f t="shared" si="68"/>
        <v>0.0%</v>
      </c>
      <c r="Y285" s="741">
        <f>E285*'PRESENT RATES'!O526</f>
        <v>0</v>
      </c>
      <c r="Z285" s="253">
        <f>E285*'PROPOSED RATES (SCHOOL)'!O526</f>
        <v>0</v>
      </c>
      <c r="AA285" s="742" t="str">
        <f t="shared" si="69"/>
        <v>0.0%</v>
      </c>
      <c r="AB285" s="741">
        <f>E285*'PRESENT RATES'!Q526</f>
        <v>0</v>
      </c>
      <c r="AC285" s="250">
        <f>E285*'PROPOSED RATES (SCHOOL)'!Q526</f>
        <v>0</v>
      </c>
      <c r="AD285" s="742" t="str">
        <f t="shared" si="70"/>
        <v>0.0%</v>
      </c>
      <c r="AE285" s="756">
        <f>E285*'PRESENT RATES'!R526</f>
        <v>0</v>
      </c>
      <c r="AF285" s="250">
        <f>E285*'PROPOSED RATES (SCHOOL)'!R526</f>
        <v>0</v>
      </c>
      <c r="AG285" s="742" t="str">
        <f t="shared" si="71"/>
        <v>0.0%</v>
      </c>
      <c r="AH285" s="756">
        <f>E285*'PRESENT RATES'!S526</f>
        <v>0</v>
      </c>
      <c r="AI285" s="250">
        <f>E285*'PROPOSED RATES (SCHOOL)'!S526</f>
        <v>0</v>
      </c>
      <c r="AJ285" s="742" t="str">
        <f t="shared" si="72"/>
        <v>0.0%</v>
      </c>
      <c r="AK285" s="993">
        <f>E285*'PRESENT RATES'!T526</f>
        <v>0</v>
      </c>
      <c r="AL285" s="112">
        <f>E285*'PROPOSED RATES (SCHOOL)'!T526</f>
        <v>0</v>
      </c>
      <c r="AM285" s="742" t="str">
        <f t="shared" si="61"/>
        <v>0.0%</v>
      </c>
      <c r="AN285" s="756">
        <f>E285*'PRESENT RATES'!U526</f>
        <v>0</v>
      </c>
      <c r="AO285" s="250">
        <f>E285*'PROPOSED RATES (SCHOOL)'!U526</f>
        <v>0</v>
      </c>
      <c r="AP285" s="742" t="str">
        <f t="shared" si="73"/>
        <v>0.0%</v>
      </c>
      <c r="AQ285" s="463"/>
      <c r="AR285" s="225">
        <f t="shared" si="62"/>
        <v>273</v>
      </c>
    </row>
    <row r="286" spans="1:44">
      <c r="A286" s="573">
        <f t="shared" si="63"/>
        <v>274</v>
      </c>
      <c r="B286" s="225"/>
      <c r="C286" s="804">
        <f>'LIGHTING MC'!C285</f>
        <v>352.50000000000023</v>
      </c>
      <c r="D286" s="768"/>
      <c r="E286" s="773">
        <f>'LIGHTING MC (SCHOOL)'!E285</f>
        <v>0</v>
      </c>
      <c r="F286" s="773">
        <f>'LIGHTING MC (SCHOOL)'!F285</f>
        <v>0</v>
      </c>
      <c r="G286" s="741">
        <f>E286*'PRESENT RATES'!I527</f>
        <v>0</v>
      </c>
      <c r="H286" s="253">
        <f>E286*'PROPOSED RATES (SCHOOL)'!I527</f>
        <v>0</v>
      </c>
      <c r="I286" s="742" t="str">
        <f t="shared" si="64"/>
        <v>0.0%</v>
      </c>
      <c r="J286" s="750">
        <f>E286*'PRESENT RATES'!J527</f>
        <v>0</v>
      </c>
      <c r="K286" s="253">
        <f>E286*'PROPOSED RATES'!J527</f>
        <v>0</v>
      </c>
      <c r="L286" s="742" t="str">
        <f t="shared" si="65"/>
        <v>0.0%</v>
      </c>
      <c r="M286" s="741">
        <f>E286*'PRESENT RATES'!K527</f>
        <v>0</v>
      </c>
      <c r="N286" s="253">
        <f>E286*'PROPOSED RATES (SCHOOL)'!K527</f>
        <v>0</v>
      </c>
      <c r="O286" s="742" t="str">
        <f t="shared" si="66"/>
        <v>0.0%</v>
      </c>
      <c r="P286" s="995">
        <f>E286*'PRESENT RATES'!L527</f>
        <v>0</v>
      </c>
      <c r="Q286" s="996">
        <f>E286*'PROPOSED RATES (SCHOOL)'!L527</f>
        <v>0</v>
      </c>
      <c r="R286" s="742" t="str">
        <f t="shared" si="67"/>
        <v>0.0%</v>
      </c>
      <c r="S286" s="741">
        <f>E286*'PRESENT RATES'!M527</f>
        <v>0</v>
      </c>
      <c r="T286" s="253">
        <f>E286*'PROPOSED RATES (SCHOOL)'!M527</f>
        <v>0</v>
      </c>
      <c r="U286" s="742" t="str">
        <f t="shared" si="74"/>
        <v>0.0%</v>
      </c>
      <c r="V286" s="741">
        <f>E286*'PRESENT RATES'!N527</f>
        <v>0</v>
      </c>
      <c r="W286" s="253">
        <f>E286*'PROPOSED RATES (SCHOOL)'!N527</f>
        <v>0</v>
      </c>
      <c r="X286" s="742" t="str">
        <f t="shared" si="68"/>
        <v>0.0%</v>
      </c>
      <c r="Y286" s="741">
        <f>E286*'PRESENT RATES'!O527</f>
        <v>0</v>
      </c>
      <c r="Z286" s="253">
        <f>E286*'PROPOSED RATES (SCHOOL)'!O527</f>
        <v>0</v>
      </c>
      <c r="AA286" s="742" t="str">
        <f t="shared" si="69"/>
        <v>0.0%</v>
      </c>
      <c r="AB286" s="741">
        <f>E286*'PRESENT RATES'!Q527</f>
        <v>0</v>
      </c>
      <c r="AC286" s="250">
        <f>E286*'PROPOSED RATES (SCHOOL)'!Q527</f>
        <v>0</v>
      </c>
      <c r="AD286" s="742" t="str">
        <f t="shared" si="70"/>
        <v>0.0%</v>
      </c>
      <c r="AE286" s="756">
        <f>E286*'PRESENT RATES'!R527</f>
        <v>0</v>
      </c>
      <c r="AF286" s="250">
        <f>E286*'PROPOSED RATES (SCHOOL)'!R527</f>
        <v>0</v>
      </c>
      <c r="AG286" s="742" t="str">
        <f t="shared" si="71"/>
        <v>0.0%</v>
      </c>
      <c r="AH286" s="756">
        <f>E286*'PRESENT RATES'!S527</f>
        <v>0</v>
      </c>
      <c r="AI286" s="250">
        <f>E286*'PROPOSED RATES (SCHOOL)'!S527</f>
        <v>0</v>
      </c>
      <c r="AJ286" s="742" t="str">
        <f t="shared" si="72"/>
        <v>0.0%</v>
      </c>
      <c r="AK286" s="993">
        <f>E286*'PRESENT RATES'!T527</f>
        <v>0</v>
      </c>
      <c r="AL286" s="112">
        <f>E286*'PROPOSED RATES (SCHOOL)'!T527</f>
        <v>0</v>
      </c>
      <c r="AM286" s="742" t="str">
        <f t="shared" si="61"/>
        <v>0.0%</v>
      </c>
      <c r="AN286" s="756">
        <f>E286*'PRESENT RATES'!U527</f>
        <v>0</v>
      </c>
      <c r="AO286" s="250">
        <f>E286*'PROPOSED RATES (SCHOOL)'!U527</f>
        <v>0</v>
      </c>
      <c r="AP286" s="742" t="str">
        <f t="shared" si="73"/>
        <v>0.0%</v>
      </c>
      <c r="AQ286" s="463"/>
      <c r="AR286" s="225">
        <f t="shared" si="62"/>
        <v>274</v>
      </c>
    </row>
    <row r="287" spans="1:44">
      <c r="A287" s="573">
        <f t="shared" si="63"/>
        <v>275</v>
      </c>
      <c r="B287" s="225"/>
      <c r="C287" s="804">
        <f>'LIGHTING MC'!C286</f>
        <v>357.50000000000023</v>
      </c>
      <c r="D287" s="768"/>
      <c r="E287" s="773">
        <f>'LIGHTING MC (SCHOOL)'!E286</f>
        <v>0</v>
      </c>
      <c r="F287" s="773">
        <f>'LIGHTING MC (SCHOOL)'!F286</f>
        <v>0</v>
      </c>
      <c r="G287" s="741">
        <f>E287*'PRESENT RATES'!I528</f>
        <v>0</v>
      </c>
      <c r="H287" s="253">
        <f>E287*'PROPOSED RATES (SCHOOL)'!I528</f>
        <v>0</v>
      </c>
      <c r="I287" s="742" t="str">
        <f t="shared" si="64"/>
        <v>0.0%</v>
      </c>
      <c r="J287" s="750">
        <f>E287*'PRESENT RATES'!J528</f>
        <v>0</v>
      </c>
      <c r="K287" s="253">
        <f>E287*'PROPOSED RATES'!J528</f>
        <v>0</v>
      </c>
      <c r="L287" s="742" t="str">
        <f t="shared" si="65"/>
        <v>0.0%</v>
      </c>
      <c r="M287" s="741">
        <f>E287*'PRESENT RATES'!K528</f>
        <v>0</v>
      </c>
      <c r="N287" s="253">
        <f>E287*'PROPOSED RATES (SCHOOL)'!K528</f>
        <v>0</v>
      </c>
      <c r="O287" s="742" t="str">
        <f t="shared" si="66"/>
        <v>0.0%</v>
      </c>
      <c r="P287" s="995">
        <f>E287*'PRESENT RATES'!L528</f>
        <v>0</v>
      </c>
      <c r="Q287" s="996">
        <f>E287*'PROPOSED RATES (SCHOOL)'!L528</f>
        <v>0</v>
      </c>
      <c r="R287" s="742" t="str">
        <f t="shared" si="67"/>
        <v>0.0%</v>
      </c>
      <c r="S287" s="741">
        <f>E287*'PRESENT RATES'!M528</f>
        <v>0</v>
      </c>
      <c r="T287" s="253">
        <f>E287*'PROPOSED RATES (SCHOOL)'!M528</f>
        <v>0</v>
      </c>
      <c r="U287" s="742" t="str">
        <f t="shared" si="74"/>
        <v>0.0%</v>
      </c>
      <c r="V287" s="741">
        <f>E287*'PRESENT RATES'!N528</f>
        <v>0</v>
      </c>
      <c r="W287" s="253">
        <f>E287*'PROPOSED RATES (SCHOOL)'!N528</f>
        <v>0</v>
      </c>
      <c r="X287" s="742" t="str">
        <f t="shared" si="68"/>
        <v>0.0%</v>
      </c>
      <c r="Y287" s="741">
        <f>E287*'PRESENT RATES'!O528</f>
        <v>0</v>
      </c>
      <c r="Z287" s="253">
        <f>E287*'PROPOSED RATES (SCHOOL)'!O528</f>
        <v>0</v>
      </c>
      <c r="AA287" s="742" t="str">
        <f t="shared" si="69"/>
        <v>0.0%</v>
      </c>
      <c r="AB287" s="741">
        <f>E287*'PRESENT RATES'!Q528</f>
        <v>0</v>
      </c>
      <c r="AC287" s="250">
        <f>E287*'PROPOSED RATES (SCHOOL)'!Q528</f>
        <v>0</v>
      </c>
      <c r="AD287" s="742" t="str">
        <f t="shared" si="70"/>
        <v>0.0%</v>
      </c>
      <c r="AE287" s="756">
        <f>E287*'PRESENT RATES'!R528</f>
        <v>0</v>
      </c>
      <c r="AF287" s="250">
        <f>E287*'PROPOSED RATES (SCHOOL)'!R528</f>
        <v>0</v>
      </c>
      <c r="AG287" s="742" t="str">
        <f t="shared" si="71"/>
        <v>0.0%</v>
      </c>
      <c r="AH287" s="756">
        <f>E287*'PRESENT RATES'!S528</f>
        <v>0</v>
      </c>
      <c r="AI287" s="250">
        <f>E287*'PROPOSED RATES (SCHOOL)'!S528</f>
        <v>0</v>
      </c>
      <c r="AJ287" s="742" t="str">
        <f t="shared" si="72"/>
        <v>0.0%</v>
      </c>
      <c r="AK287" s="993">
        <f>E287*'PRESENT RATES'!T528</f>
        <v>0</v>
      </c>
      <c r="AL287" s="112">
        <f>E287*'PROPOSED RATES (SCHOOL)'!T528</f>
        <v>0</v>
      </c>
      <c r="AM287" s="742" t="str">
        <f t="shared" si="61"/>
        <v>0.0%</v>
      </c>
      <c r="AN287" s="756">
        <f>E287*'PRESENT RATES'!U528</f>
        <v>0</v>
      </c>
      <c r="AO287" s="250">
        <f>E287*'PROPOSED RATES (SCHOOL)'!U528</f>
        <v>0</v>
      </c>
      <c r="AP287" s="742" t="str">
        <f t="shared" si="73"/>
        <v>0.0%</v>
      </c>
      <c r="AQ287" s="463"/>
      <c r="AR287" s="225">
        <f t="shared" si="62"/>
        <v>275</v>
      </c>
    </row>
    <row r="288" spans="1:44">
      <c r="A288" s="573">
        <f t="shared" si="63"/>
        <v>276</v>
      </c>
      <c r="B288" s="225"/>
      <c r="C288" s="804">
        <f>'LIGHTING MC'!C287</f>
        <v>362.50000000000023</v>
      </c>
      <c r="D288" s="768"/>
      <c r="E288" s="773">
        <f>'LIGHTING MC (SCHOOL)'!E287</f>
        <v>0</v>
      </c>
      <c r="F288" s="773">
        <f>'LIGHTING MC (SCHOOL)'!F287</f>
        <v>0</v>
      </c>
      <c r="G288" s="741">
        <f>E288*'PRESENT RATES'!I529</f>
        <v>0</v>
      </c>
      <c r="H288" s="253">
        <f>E288*'PROPOSED RATES (SCHOOL)'!I529</f>
        <v>0</v>
      </c>
      <c r="I288" s="742" t="str">
        <f t="shared" si="64"/>
        <v>0.0%</v>
      </c>
      <c r="J288" s="750">
        <f>E288*'PRESENT RATES'!J529</f>
        <v>0</v>
      </c>
      <c r="K288" s="253">
        <f>E288*'PROPOSED RATES'!J529</f>
        <v>0</v>
      </c>
      <c r="L288" s="742" t="str">
        <f t="shared" si="65"/>
        <v>0.0%</v>
      </c>
      <c r="M288" s="741">
        <f>E288*'PRESENT RATES'!K529</f>
        <v>0</v>
      </c>
      <c r="N288" s="253">
        <f>E288*'PROPOSED RATES (SCHOOL)'!K529</f>
        <v>0</v>
      </c>
      <c r="O288" s="742" t="str">
        <f t="shared" si="66"/>
        <v>0.0%</v>
      </c>
      <c r="P288" s="995">
        <f>E288*'PRESENT RATES'!L529</f>
        <v>0</v>
      </c>
      <c r="Q288" s="996">
        <f>E288*'PROPOSED RATES (SCHOOL)'!L529</f>
        <v>0</v>
      </c>
      <c r="R288" s="742" t="str">
        <f t="shared" si="67"/>
        <v>0.0%</v>
      </c>
      <c r="S288" s="741">
        <f>E288*'PRESENT RATES'!M529</f>
        <v>0</v>
      </c>
      <c r="T288" s="253">
        <f>E288*'PROPOSED RATES (SCHOOL)'!M529</f>
        <v>0</v>
      </c>
      <c r="U288" s="742" t="str">
        <f t="shared" si="74"/>
        <v>0.0%</v>
      </c>
      <c r="V288" s="741">
        <f>E288*'PRESENT RATES'!N529</f>
        <v>0</v>
      </c>
      <c r="W288" s="253">
        <f>E288*'PROPOSED RATES (SCHOOL)'!N529</f>
        <v>0</v>
      </c>
      <c r="X288" s="742" t="str">
        <f t="shared" si="68"/>
        <v>0.0%</v>
      </c>
      <c r="Y288" s="741">
        <f>E288*'PRESENT RATES'!O529</f>
        <v>0</v>
      </c>
      <c r="Z288" s="253">
        <f>E288*'PROPOSED RATES (SCHOOL)'!O529</f>
        <v>0</v>
      </c>
      <c r="AA288" s="742" t="str">
        <f t="shared" si="69"/>
        <v>0.0%</v>
      </c>
      <c r="AB288" s="741">
        <f>E288*'PRESENT RATES'!Q529</f>
        <v>0</v>
      </c>
      <c r="AC288" s="250">
        <f>E288*'PROPOSED RATES (SCHOOL)'!Q529</f>
        <v>0</v>
      </c>
      <c r="AD288" s="742" t="str">
        <f t="shared" si="70"/>
        <v>0.0%</v>
      </c>
      <c r="AE288" s="756">
        <f>E288*'PRESENT RATES'!R529</f>
        <v>0</v>
      </c>
      <c r="AF288" s="250">
        <f>E288*'PROPOSED RATES (SCHOOL)'!R529</f>
        <v>0</v>
      </c>
      <c r="AG288" s="742" t="str">
        <f t="shared" si="71"/>
        <v>0.0%</v>
      </c>
      <c r="AH288" s="756">
        <f>E288*'PRESENT RATES'!S529</f>
        <v>0</v>
      </c>
      <c r="AI288" s="250">
        <f>E288*'PROPOSED RATES (SCHOOL)'!S529</f>
        <v>0</v>
      </c>
      <c r="AJ288" s="742" t="str">
        <f t="shared" si="72"/>
        <v>0.0%</v>
      </c>
      <c r="AK288" s="993">
        <f>E288*'PRESENT RATES'!T529</f>
        <v>0</v>
      </c>
      <c r="AL288" s="112">
        <f>E288*'PROPOSED RATES (SCHOOL)'!T529</f>
        <v>0</v>
      </c>
      <c r="AM288" s="742" t="str">
        <f t="shared" si="61"/>
        <v>0.0%</v>
      </c>
      <c r="AN288" s="756">
        <f>E288*'PRESENT RATES'!U529</f>
        <v>0</v>
      </c>
      <c r="AO288" s="250">
        <f>E288*'PROPOSED RATES (SCHOOL)'!U529</f>
        <v>0</v>
      </c>
      <c r="AP288" s="742" t="str">
        <f t="shared" si="73"/>
        <v>0.0%</v>
      </c>
      <c r="AQ288" s="463"/>
      <c r="AR288" s="225">
        <f t="shared" si="62"/>
        <v>276</v>
      </c>
    </row>
    <row r="289" spans="1:44">
      <c r="A289" s="573">
        <f t="shared" si="63"/>
        <v>277</v>
      </c>
      <c r="B289" s="225"/>
      <c r="C289" s="804">
        <f>'LIGHTING MC'!C288</f>
        <v>367.50000000000023</v>
      </c>
      <c r="D289" s="768"/>
      <c r="E289" s="773">
        <f>'LIGHTING MC (SCHOOL)'!E288</f>
        <v>0</v>
      </c>
      <c r="F289" s="773">
        <f>'LIGHTING MC (SCHOOL)'!F288</f>
        <v>0</v>
      </c>
      <c r="G289" s="741">
        <f>E289*'PRESENT RATES'!I530</f>
        <v>0</v>
      </c>
      <c r="H289" s="253">
        <f>E289*'PROPOSED RATES (SCHOOL)'!I530</f>
        <v>0</v>
      </c>
      <c r="I289" s="742" t="str">
        <f t="shared" si="64"/>
        <v>0.0%</v>
      </c>
      <c r="J289" s="750">
        <f>E289*'PRESENT RATES'!J530</f>
        <v>0</v>
      </c>
      <c r="K289" s="253">
        <f>E289*'PROPOSED RATES'!J530</f>
        <v>0</v>
      </c>
      <c r="L289" s="742" t="str">
        <f t="shared" si="65"/>
        <v>0.0%</v>
      </c>
      <c r="M289" s="741">
        <f>E289*'PRESENT RATES'!K530</f>
        <v>0</v>
      </c>
      <c r="N289" s="253">
        <f>E289*'PROPOSED RATES (SCHOOL)'!K530</f>
        <v>0</v>
      </c>
      <c r="O289" s="742" t="str">
        <f t="shared" si="66"/>
        <v>0.0%</v>
      </c>
      <c r="P289" s="995">
        <f>E289*'PRESENT RATES'!L530</f>
        <v>0</v>
      </c>
      <c r="Q289" s="996">
        <f>E289*'PROPOSED RATES (SCHOOL)'!L530</f>
        <v>0</v>
      </c>
      <c r="R289" s="742" t="str">
        <f t="shared" si="67"/>
        <v>0.0%</v>
      </c>
      <c r="S289" s="741">
        <f>E289*'PRESENT RATES'!M530</f>
        <v>0</v>
      </c>
      <c r="T289" s="253">
        <f>E289*'PROPOSED RATES (SCHOOL)'!M530</f>
        <v>0</v>
      </c>
      <c r="U289" s="742" t="str">
        <f t="shared" si="74"/>
        <v>0.0%</v>
      </c>
      <c r="V289" s="741">
        <f>E289*'PRESENT RATES'!N530</f>
        <v>0</v>
      </c>
      <c r="W289" s="253">
        <f>E289*'PROPOSED RATES (SCHOOL)'!N530</f>
        <v>0</v>
      </c>
      <c r="X289" s="742" t="str">
        <f t="shared" si="68"/>
        <v>0.0%</v>
      </c>
      <c r="Y289" s="741">
        <f>E289*'PRESENT RATES'!O530</f>
        <v>0</v>
      </c>
      <c r="Z289" s="253">
        <f>E289*'PROPOSED RATES (SCHOOL)'!O530</f>
        <v>0</v>
      </c>
      <c r="AA289" s="742" t="str">
        <f t="shared" si="69"/>
        <v>0.0%</v>
      </c>
      <c r="AB289" s="741">
        <f>E289*'PRESENT RATES'!Q530</f>
        <v>0</v>
      </c>
      <c r="AC289" s="250">
        <f>E289*'PROPOSED RATES (SCHOOL)'!Q530</f>
        <v>0</v>
      </c>
      <c r="AD289" s="742" t="str">
        <f t="shared" si="70"/>
        <v>0.0%</v>
      </c>
      <c r="AE289" s="756">
        <f>E289*'PRESENT RATES'!R530</f>
        <v>0</v>
      </c>
      <c r="AF289" s="250">
        <f>E289*'PROPOSED RATES (SCHOOL)'!R530</f>
        <v>0</v>
      </c>
      <c r="AG289" s="742" t="str">
        <f t="shared" si="71"/>
        <v>0.0%</v>
      </c>
      <c r="AH289" s="756">
        <f>E289*'PRESENT RATES'!S530</f>
        <v>0</v>
      </c>
      <c r="AI289" s="250">
        <f>E289*'PROPOSED RATES (SCHOOL)'!S530</f>
        <v>0</v>
      </c>
      <c r="AJ289" s="742" t="str">
        <f t="shared" si="72"/>
        <v>0.0%</v>
      </c>
      <c r="AK289" s="993">
        <f>E289*'PRESENT RATES'!T530</f>
        <v>0</v>
      </c>
      <c r="AL289" s="112">
        <f>E289*'PROPOSED RATES (SCHOOL)'!T530</f>
        <v>0</v>
      </c>
      <c r="AM289" s="742" t="str">
        <f t="shared" si="61"/>
        <v>0.0%</v>
      </c>
      <c r="AN289" s="756">
        <f>E289*'PRESENT RATES'!U530</f>
        <v>0</v>
      </c>
      <c r="AO289" s="250">
        <f>E289*'PROPOSED RATES (SCHOOL)'!U530</f>
        <v>0</v>
      </c>
      <c r="AP289" s="742" t="str">
        <f t="shared" si="73"/>
        <v>0.0%</v>
      </c>
      <c r="AQ289" s="463"/>
      <c r="AR289" s="225">
        <f t="shared" si="62"/>
        <v>277</v>
      </c>
    </row>
    <row r="290" spans="1:44">
      <c r="A290" s="573">
        <f t="shared" si="63"/>
        <v>278</v>
      </c>
      <c r="B290" s="225"/>
      <c r="C290" s="804">
        <f>'LIGHTING MC'!C289</f>
        <v>372.50000000000023</v>
      </c>
      <c r="D290" s="768"/>
      <c r="E290" s="773">
        <f>'LIGHTING MC (SCHOOL)'!E289</f>
        <v>0</v>
      </c>
      <c r="F290" s="773">
        <f>'LIGHTING MC (SCHOOL)'!F289</f>
        <v>0</v>
      </c>
      <c r="G290" s="741">
        <f>E290*'PRESENT RATES'!I531</f>
        <v>0</v>
      </c>
      <c r="H290" s="253">
        <f>E290*'PROPOSED RATES (SCHOOL)'!I531</f>
        <v>0</v>
      </c>
      <c r="I290" s="742" t="str">
        <f t="shared" si="64"/>
        <v>0.0%</v>
      </c>
      <c r="J290" s="750">
        <f>E290*'PRESENT RATES'!J531</f>
        <v>0</v>
      </c>
      <c r="K290" s="253">
        <f>E290*'PROPOSED RATES'!J531</f>
        <v>0</v>
      </c>
      <c r="L290" s="742" t="str">
        <f t="shared" si="65"/>
        <v>0.0%</v>
      </c>
      <c r="M290" s="741">
        <f>E290*'PRESENT RATES'!K531</f>
        <v>0</v>
      </c>
      <c r="N290" s="253">
        <f>E290*'PROPOSED RATES (SCHOOL)'!K531</f>
        <v>0</v>
      </c>
      <c r="O290" s="742" t="str">
        <f t="shared" si="66"/>
        <v>0.0%</v>
      </c>
      <c r="P290" s="995">
        <f>E290*'PRESENT RATES'!L531</f>
        <v>0</v>
      </c>
      <c r="Q290" s="996">
        <f>E290*'PROPOSED RATES (SCHOOL)'!L531</f>
        <v>0</v>
      </c>
      <c r="R290" s="742" t="str">
        <f t="shared" si="67"/>
        <v>0.0%</v>
      </c>
      <c r="S290" s="741">
        <f>E290*'PRESENT RATES'!M531</f>
        <v>0</v>
      </c>
      <c r="T290" s="253">
        <f>E290*'PROPOSED RATES (SCHOOL)'!M531</f>
        <v>0</v>
      </c>
      <c r="U290" s="742" t="str">
        <f t="shared" si="74"/>
        <v>0.0%</v>
      </c>
      <c r="V290" s="741">
        <f>E290*'PRESENT RATES'!N531</f>
        <v>0</v>
      </c>
      <c r="W290" s="253">
        <f>E290*'PROPOSED RATES (SCHOOL)'!N531</f>
        <v>0</v>
      </c>
      <c r="X290" s="742" t="str">
        <f t="shared" si="68"/>
        <v>0.0%</v>
      </c>
      <c r="Y290" s="741">
        <f>E290*'PRESENT RATES'!O531</f>
        <v>0</v>
      </c>
      <c r="Z290" s="253">
        <f>E290*'PROPOSED RATES (SCHOOL)'!O531</f>
        <v>0</v>
      </c>
      <c r="AA290" s="742" t="str">
        <f t="shared" si="69"/>
        <v>0.0%</v>
      </c>
      <c r="AB290" s="741">
        <f>E290*'PRESENT RATES'!Q531</f>
        <v>0</v>
      </c>
      <c r="AC290" s="250">
        <f>E290*'PROPOSED RATES (SCHOOL)'!Q531</f>
        <v>0</v>
      </c>
      <c r="AD290" s="742" t="str">
        <f t="shared" si="70"/>
        <v>0.0%</v>
      </c>
      <c r="AE290" s="756">
        <f>E290*'PRESENT RATES'!R531</f>
        <v>0</v>
      </c>
      <c r="AF290" s="250">
        <f>E290*'PROPOSED RATES (SCHOOL)'!R531</f>
        <v>0</v>
      </c>
      <c r="AG290" s="742" t="str">
        <f t="shared" si="71"/>
        <v>0.0%</v>
      </c>
      <c r="AH290" s="756">
        <f>E290*'PRESENT RATES'!S531</f>
        <v>0</v>
      </c>
      <c r="AI290" s="250">
        <f>E290*'PROPOSED RATES (SCHOOL)'!S531</f>
        <v>0</v>
      </c>
      <c r="AJ290" s="742" t="str">
        <f t="shared" si="72"/>
        <v>0.0%</v>
      </c>
      <c r="AK290" s="993">
        <f>E290*'PRESENT RATES'!T531</f>
        <v>0</v>
      </c>
      <c r="AL290" s="112">
        <f>E290*'PROPOSED RATES (SCHOOL)'!T531</f>
        <v>0</v>
      </c>
      <c r="AM290" s="742" t="str">
        <f t="shared" si="61"/>
        <v>0.0%</v>
      </c>
      <c r="AN290" s="756">
        <f>E290*'PRESENT RATES'!U531</f>
        <v>0</v>
      </c>
      <c r="AO290" s="250">
        <f>E290*'PROPOSED RATES (SCHOOL)'!U531</f>
        <v>0</v>
      </c>
      <c r="AP290" s="742" t="str">
        <f t="shared" si="73"/>
        <v>0.0%</v>
      </c>
      <c r="AQ290" s="463"/>
      <c r="AR290" s="225">
        <f t="shared" si="62"/>
        <v>278</v>
      </c>
    </row>
    <row r="291" spans="1:44">
      <c r="A291" s="573">
        <f t="shared" si="63"/>
        <v>279</v>
      </c>
      <c r="B291" s="225"/>
      <c r="C291" s="804">
        <f>'LIGHTING MC'!C290</f>
        <v>377.50000000000023</v>
      </c>
      <c r="D291" s="768"/>
      <c r="E291" s="773">
        <f>'LIGHTING MC (SCHOOL)'!E290</f>
        <v>0</v>
      </c>
      <c r="F291" s="773">
        <f>'LIGHTING MC (SCHOOL)'!F290</f>
        <v>0</v>
      </c>
      <c r="G291" s="741">
        <f>E291*'PRESENT RATES'!I532</f>
        <v>0</v>
      </c>
      <c r="H291" s="253">
        <f>E291*'PROPOSED RATES (SCHOOL)'!I532</f>
        <v>0</v>
      </c>
      <c r="I291" s="742" t="str">
        <f t="shared" si="64"/>
        <v>0.0%</v>
      </c>
      <c r="J291" s="750">
        <f>E291*'PRESENT RATES'!J532</f>
        <v>0</v>
      </c>
      <c r="K291" s="253">
        <f>E291*'PROPOSED RATES'!J532</f>
        <v>0</v>
      </c>
      <c r="L291" s="742" t="str">
        <f t="shared" si="65"/>
        <v>0.0%</v>
      </c>
      <c r="M291" s="741">
        <f>E291*'PRESENT RATES'!K532</f>
        <v>0</v>
      </c>
      <c r="N291" s="253">
        <f>E291*'PROPOSED RATES (SCHOOL)'!K532</f>
        <v>0</v>
      </c>
      <c r="O291" s="742" t="str">
        <f t="shared" si="66"/>
        <v>0.0%</v>
      </c>
      <c r="P291" s="995">
        <f>E291*'PRESENT RATES'!L532</f>
        <v>0</v>
      </c>
      <c r="Q291" s="996">
        <f>E291*'PROPOSED RATES (SCHOOL)'!L532</f>
        <v>0</v>
      </c>
      <c r="R291" s="742" t="str">
        <f t="shared" si="67"/>
        <v>0.0%</v>
      </c>
      <c r="S291" s="741">
        <f>E291*'PRESENT RATES'!M532</f>
        <v>0</v>
      </c>
      <c r="T291" s="253">
        <f>E291*'PROPOSED RATES (SCHOOL)'!M532</f>
        <v>0</v>
      </c>
      <c r="U291" s="742" t="str">
        <f t="shared" si="74"/>
        <v>0.0%</v>
      </c>
      <c r="V291" s="741">
        <f>E291*'PRESENT RATES'!N532</f>
        <v>0</v>
      </c>
      <c r="W291" s="253">
        <f>E291*'PROPOSED RATES (SCHOOL)'!N532</f>
        <v>0</v>
      </c>
      <c r="X291" s="742" t="str">
        <f t="shared" si="68"/>
        <v>0.0%</v>
      </c>
      <c r="Y291" s="741">
        <f>E291*'PRESENT RATES'!O532</f>
        <v>0</v>
      </c>
      <c r="Z291" s="253">
        <f>E291*'PROPOSED RATES (SCHOOL)'!O532</f>
        <v>0</v>
      </c>
      <c r="AA291" s="742" t="str">
        <f t="shared" si="69"/>
        <v>0.0%</v>
      </c>
      <c r="AB291" s="741">
        <f>E291*'PRESENT RATES'!Q532</f>
        <v>0</v>
      </c>
      <c r="AC291" s="250">
        <f>E291*'PROPOSED RATES (SCHOOL)'!Q532</f>
        <v>0</v>
      </c>
      <c r="AD291" s="742" t="str">
        <f t="shared" si="70"/>
        <v>0.0%</v>
      </c>
      <c r="AE291" s="756">
        <f>E291*'PRESENT RATES'!R532</f>
        <v>0</v>
      </c>
      <c r="AF291" s="250">
        <f>E291*'PROPOSED RATES (SCHOOL)'!R532</f>
        <v>0</v>
      </c>
      <c r="AG291" s="742" t="str">
        <f t="shared" si="71"/>
        <v>0.0%</v>
      </c>
      <c r="AH291" s="756">
        <f>E291*'PRESENT RATES'!S532</f>
        <v>0</v>
      </c>
      <c r="AI291" s="250">
        <f>E291*'PROPOSED RATES (SCHOOL)'!S532</f>
        <v>0</v>
      </c>
      <c r="AJ291" s="742" t="str">
        <f t="shared" si="72"/>
        <v>0.0%</v>
      </c>
      <c r="AK291" s="993">
        <f>E291*'PRESENT RATES'!T532</f>
        <v>0</v>
      </c>
      <c r="AL291" s="112">
        <f>E291*'PROPOSED RATES (SCHOOL)'!T532</f>
        <v>0</v>
      </c>
      <c r="AM291" s="742" t="str">
        <f t="shared" si="61"/>
        <v>0.0%</v>
      </c>
      <c r="AN291" s="756">
        <f>E291*'PRESENT RATES'!U532</f>
        <v>0</v>
      </c>
      <c r="AO291" s="250">
        <f>E291*'PROPOSED RATES (SCHOOL)'!U532</f>
        <v>0</v>
      </c>
      <c r="AP291" s="742" t="str">
        <f t="shared" si="73"/>
        <v>0.0%</v>
      </c>
      <c r="AQ291" s="463"/>
      <c r="AR291" s="225">
        <f t="shared" si="62"/>
        <v>279</v>
      </c>
    </row>
    <row r="292" spans="1:44">
      <c r="A292" s="573">
        <f t="shared" si="63"/>
        <v>280</v>
      </c>
      <c r="B292" s="225"/>
      <c r="C292" s="804">
        <f>'LIGHTING MC'!C291</f>
        <v>382.50000000000023</v>
      </c>
      <c r="D292" s="768"/>
      <c r="E292" s="773">
        <f>'LIGHTING MC (SCHOOL)'!E291</f>
        <v>0</v>
      </c>
      <c r="F292" s="773">
        <f>'LIGHTING MC (SCHOOL)'!F291</f>
        <v>0</v>
      </c>
      <c r="G292" s="741">
        <f>E292*'PRESENT RATES'!I533</f>
        <v>0</v>
      </c>
      <c r="H292" s="253">
        <f>E292*'PROPOSED RATES (SCHOOL)'!I533</f>
        <v>0</v>
      </c>
      <c r="I292" s="742" t="str">
        <f t="shared" si="64"/>
        <v>0.0%</v>
      </c>
      <c r="J292" s="750">
        <f>E292*'PRESENT RATES'!J533</f>
        <v>0</v>
      </c>
      <c r="K292" s="253">
        <f>E292*'PROPOSED RATES'!J533</f>
        <v>0</v>
      </c>
      <c r="L292" s="742" t="str">
        <f t="shared" si="65"/>
        <v>0.0%</v>
      </c>
      <c r="M292" s="741">
        <f>E292*'PRESENT RATES'!K533</f>
        <v>0</v>
      </c>
      <c r="N292" s="253">
        <f>E292*'PROPOSED RATES (SCHOOL)'!K533</f>
        <v>0</v>
      </c>
      <c r="O292" s="742" t="str">
        <f t="shared" si="66"/>
        <v>0.0%</v>
      </c>
      <c r="P292" s="995">
        <f>E292*'PRESENT RATES'!L533</f>
        <v>0</v>
      </c>
      <c r="Q292" s="996">
        <f>E292*'PROPOSED RATES (SCHOOL)'!L533</f>
        <v>0</v>
      </c>
      <c r="R292" s="742" t="str">
        <f t="shared" si="67"/>
        <v>0.0%</v>
      </c>
      <c r="S292" s="741">
        <f>E292*'PRESENT RATES'!M533</f>
        <v>0</v>
      </c>
      <c r="T292" s="253">
        <f>E292*'PROPOSED RATES (SCHOOL)'!M533</f>
        <v>0</v>
      </c>
      <c r="U292" s="742" t="str">
        <f t="shared" si="74"/>
        <v>0.0%</v>
      </c>
      <c r="V292" s="741">
        <f>E292*'PRESENT RATES'!N533</f>
        <v>0</v>
      </c>
      <c r="W292" s="253">
        <f>E292*'PROPOSED RATES (SCHOOL)'!N533</f>
        <v>0</v>
      </c>
      <c r="X292" s="742" t="str">
        <f t="shared" si="68"/>
        <v>0.0%</v>
      </c>
      <c r="Y292" s="741">
        <f>E292*'PRESENT RATES'!O533</f>
        <v>0</v>
      </c>
      <c r="Z292" s="253">
        <f>E292*'PROPOSED RATES (SCHOOL)'!O533</f>
        <v>0</v>
      </c>
      <c r="AA292" s="742" t="str">
        <f t="shared" si="69"/>
        <v>0.0%</v>
      </c>
      <c r="AB292" s="741">
        <f>E292*'PRESENT RATES'!Q533</f>
        <v>0</v>
      </c>
      <c r="AC292" s="250">
        <f>E292*'PROPOSED RATES (SCHOOL)'!Q533</f>
        <v>0</v>
      </c>
      <c r="AD292" s="742" t="str">
        <f t="shared" si="70"/>
        <v>0.0%</v>
      </c>
      <c r="AE292" s="756">
        <f>E292*'PRESENT RATES'!R533</f>
        <v>0</v>
      </c>
      <c r="AF292" s="250">
        <f>E292*'PROPOSED RATES (SCHOOL)'!R533</f>
        <v>0</v>
      </c>
      <c r="AG292" s="742" t="str">
        <f t="shared" si="71"/>
        <v>0.0%</v>
      </c>
      <c r="AH292" s="756">
        <f>E292*'PRESENT RATES'!S533</f>
        <v>0</v>
      </c>
      <c r="AI292" s="250">
        <f>E292*'PROPOSED RATES (SCHOOL)'!S533</f>
        <v>0</v>
      </c>
      <c r="AJ292" s="742" t="str">
        <f t="shared" si="72"/>
        <v>0.0%</v>
      </c>
      <c r="AK292" s="993">
        <f>E292*'PRESENT RATES'!T533</f>
        <v>0</v>
      </c>
      <c r="AL292" s="112">
        <f>E292*'PROPOSED RATES (SCHOOL)'!T533</f>
        <v>0</v>
      </c>
      <c r="AM292" s="742" t="str">
        <f t="shared" si="61"/>
        <v>0.0%</v>
      </c>
      <c r="AN292" s="756">
        <f>E292*'PRESENT RATES'!U533</f>
        <v>0</v>
      </c>
      <c r="AO292" s="250">
        <f>E292*'PROPOSED RATES (SCHOOL)'!U533</f>
        <v>0</v>
      </c>
      <c r="AP292" s="742" t="str">
        <f t="shared" si="73"/>
        <v>0.0%</v>
      </c>
      <c r="AQ292" s="463"/>
      <c r="AR292" s="225">
        <f t="shared" si="62"/>
        <v>280</v>
      </c>
    </row>
    <row r="293" spans="1:44">
      <c r="A293" s="573">
        <f t="shared" si="63"/>
        <v>281</v>
      </c>
      <c r="B293" s="225"/>
      <c r="C293" s="804">
        <f>'LIGHTING MC'!C292</f>
        <v>387.50000000000023</v>
      </c>
      <c r="D293" s="768"/>
      <c r="E293" s="773">
        <f>'LIGHTING MC (SCHOOL)'!E292</f>
        <v>0</v>
      </c>
      <c r="F293" s="773">
        <f>'LIGHTING MC (SCHOOL)'!F292</f>
        <v>0</v>
      </c>
      <c r="G293" s="741">
        <f>E293*'PRESENT RATES'!I534</f>
        <v>0</v>
      </c>
      <c r="H293" s="253">
        <f>E293*'PROPOSED RATES (SCHOOL)'!I534</f>
        <v>0</v>
      </c>
      <c r="I293" s="742" t="str">
        <f t="shared" si="64"/>
        <v>0.0%</v>
      </c>
      <c r="J293" s="750">
        <f>E293*'PRESENT RATES'!J534</f>
        <v>0</v>
      </c>
      <c r="K293" s="253">
        <f>E293*'PROPOSED RATES'!J534</f>
        <v>0</v>
      </c>
      <c r="L293" s="742" t="str">
        <f t="shared" si="65"/>
        <v>0.0%</v>
      </c>
      <c r="M293" s="741">
        <f>E293*'PRESENT RATES'!K534</f>
        <v>0</v>
      </c>
      <c r="N293" s="253">
        <f>E293*'PROPOSED RATES (SCHOOL)'!K534</f>
        <v>0</v>
      </c>
      <c r="O293" s="742" t="str">
        <f t="shared" si="66"/>
        <v>0.0%</v>
      </c>
      <c r="P293" s="995">
        <f>E293*'PRESENT RATES'!L534</f>
        <v>0</v>
      </c>
      <c r="Q293" s="996">
        <f>E293*'PROPOSED RATES (SCHOOL)'!L534</f>
        <v>0</v>
      </c>
      <c r="R293" s="742" t="str">
        <f t="shared" si="67"/>
        <v>0.0%</v>
      </c>
      <c r="S293" s="741">
        <f>E293*'PRESENT RATES'!M534</f>
        <v>0</v>
      </c>
      <c r="T293" s="253">
        <f>E293*'PROPOSED RATES (SCHOOL)'!M534</f>
        <v>0</v>
      </c>
      <c r="U293" s="742" t="str">
        <f t="shared" si="74"/>
        <v>0.0%</v>
      </c>
      <c r="V293" s="741">
        <f>E293*'PRESENT RATES'!N534</f>
        <v>0</v>
      </c>
      <c r="W293" s="253">
        <f>E293*'PROPOSED RATES (SCHOOL)'!N534</f>
        <v>0</v>
      </c>
      <c r="X293" s="742" t="str">
        <f t="shared" si="68"/>
        <v>0.0%</v>
      </c>
      <c r="Y293" s="741">
        <f>E293*'PRESENT RATES'!O534</f>
        <v>0</v>
      </c>
      <c r="Z293" s="253">
        <f>E293*'PROPOSED RATES (SCHOOL)'!O534</f>
        <v>0</v>
      </c>
      <c r="AA293" s="742" t="str">
        <f t="shared" si="69"/>
        <v>0.0%</v>
      </c>
      <c r="AB293" s="741">
        <f>E293*'PRESENT RATES'!Q534</f>
        <v>0</v>
      </c>
      <c r="AC293" s="250">
        <f>E293*'PROPOSED RATES (SCHOOL)'!Q534</f>
        <v>0</v>
      </c>
      <c r="AD293" s="742" t="str">
        <f t="shared" si="70"/>
        <v>0.0%</v>
      </c>
      <c r="AE293" s="756">
        <f>E293*'PRESENT RATES'!R534</f>
        <v>0</v>
      </c>
      <c r="AF293" s="250">
        <f>E293*'PROPOSED RATES (SCHOOL)'!R534</f>
        <v>0</v>
      </c>
      <c r="AG293" s="742" t="str">
        <f t="shared" si="71"/>
        <v>0.0%</v>
      </c>
      <c r="AH293" s="756">
        <f>E293*'PRESENT RATES'!S534</f>
        <v>0</v>
      </c>
      <c r="AI293" s="250">
        <f>E293*'PROPOSED RATES (SCHOOL)'!S534</f>
        <v>0</v>
      </c>
      <c r="AJ293" s="742" t="str">
        <f t="shared" si="72"/>
        <v>0.0%</v>
      </c>
      <c r="AK293" s="993">
        <f>E293*'PRESENT RATES'!T534</f>
        <v>0</v>
      </c>
      <c r="AL293" s="112">
        <f>E293*'PROPOSED RATES (SCHOOL)'!T534</f>
        <v>0</v>
      </c>
      <c r="AM293" s="742" t="str">
        <f t="shared" si="61"/>
        <v>0.0%</v>
      </c>
      <c r="AN293" s="756">
        <f>E293*'PRESENT RATES'!U534</f>
        <v>0</v>
      </c>
      <c r="AO293" s="250">
        <f>E293*'PROPOSED RATES (SCHOOL)'!U534</f>
        <v>0</v>
      </c>
      <c r="AP293" s="742" t="str">
        <f t="shared" si="73"/>
        <v>0.0%</v>
      </c>
      <c r="AQ293" s="463"/>
      <c r="AR293" s="225">
        <f t="shared" si="62"/>
        <v>281</v>
      </c>
    </row>
    <row r="294" spans="1:44">
      <c r="A294" s="573">
        <f t="shared" si="63"/>
        <v>282</v>
      </c>
      <c r="B294" s="225"/>
      <c r="C294" s="804">
        <f>'LIGHTING MC'!C293</f>
        <v>392.50000000000023</v>
      </c>
      <c r="D294" s="768"/>
      <c r="E294" s="773">
        <f>'LIGHTING MC (SCHOOL)'!E293</f>
        <v>0</v>
      </c>
      <c r="F294" s="773">
        <f>'LIGHTING MC (SCHOOL)'!F293</f>
        <v>0</v>
      </c>
      <c r="G294" s="741">
        <f>E294*'PRESENT RATES'!I535</f>
        <v>0</v>
      </c>
      <c r="H294" s="253">
        <f>E294*'PROPOSED RATES (SCHOOL)'!I535</f>
        <v>0</v>
      </c>
      <c r="I294" s="742" t="str">
        <f t="shared" si="64"/>
        <v>0.0%</v>
      </c>
      <c r="J294" s="750">
        <f>E294*'PRESENT RATES'!J535</f>
        <v>0</v>
      </c>
      <c r="K294" s="253">
        <f>E294*'PROPOSED RATES'!J535</f>
        <v>0</v>
      </c>
      <c r="L294" s="742" t="str">
        <f t="shared" si="65"/>
        <v>0.0%</v>
      </c>
      <c r="M294" s="741">
        <f>E294*'PRESENT RATES'!K535</f>
        <v>0</v>
      </c>
      <c r="N294" s="253">
        <f>E294*'PROPOSED RATES (SCHOOL)'!K535</f>
        <v>0</v>
      </c>
      <c r="O294" s="742" t="str">
        <f t="shared" si="66"/>
        <v>0.0%</v>
      </c>
      <c r="P294" s="995">
        <f>E294*'PRESENT RATES'!L535</f>
        <v>0</v>
      </c>
      <c r="Q294" s="996">
        <f>E294*'PROPOSED RATES (SCHOOL)'!L535</f>
        <v>0</v>
      </c>
      <c r="R294" s="742" t="str">
        <f t="shared" si="67"/>
        <v>0.0%</v>
      </c>
      <c r="S294" s="741">
        <f>E294*'PRESENT RATES'!M535</f>
        <v>0</v>
      </c>
      <c r="T294" s="253">
        <f>E294*'PROPOSED RATES (SCHOOL)'!M535</f>
        <v>0</v>
      </c>
      <c r="U294" s="742" t="str">
        <f t="shared" si="74"/>
        <v>0.0%</v>
      </c>
      <c r="V294" s="741">
        <f>E294*'PRESENT RATES'!N535</f>
        <v>0</v>
      </c>
      <c r="W294" s="253">
        <f>E294*'PROPOSED RATES (SCHOOL)'!N535</f>
        <v>0</v>
      </c>
      <c r="X294" s="742" t="str">
        <f t="shared" si="68"/>
        <v>0.0%</v>
      </c>
      <c r="Y294" s="741">
        <f>E294*'PRESENT RATES'!O535</f>
        <v>0</v>
      </c>
      <c r="Z294" s="253">
        <f>E294*'PROPOSED RATES (SCHOOL)'!O535</f>
        <v>0</v>
      </c>
      <c r="AA294" s="742" t="str">
        <f t="shared" si="69"/>
        <v>0.0%</v>
      </c>
      <c r="AB294" s="741">
        <f>E294*'PRESENT RATES'!Q535</f>
        <v>0</v>
      </c>
      <c r="AC294" s="250">
        <f>E294*'PROPOSED RATES (SCHOOL)'!Q535</f>
        <v>0</v>
      </c>
      <c r="AD294" s="742" t="str">
        <f t="shared" si="70"/>
        <v>0.0%</v>
      </c>
      <c r="AE294" s="756">
        <f>E294*'PRESENT RATES'!R535</f>
        <v>0</v>
      </c>
      <c r="AF294" s="250">
        <f>E294*'PROPOSED RATES (SCHOOL)'!R535</f>
        <v>0</v>
      </c>
      <c r="AG294" s="742" t="str">
        <f t="shared" si="71"/>
        <v>0.0%</v>
      </c>
      <c r="AH294" s="756">
        <f>E294*'PRESENT RATES'!S535</f>
        <v>0</v>
      </c>
      <c r="AI294" s="250">
        <f>E294*'PROPOSED RATES (SCHOOL)'!S535</f>
        <v>0</v>
      </c>
      <c r="AJ294" s="742" t="str">
        <f t="shared" si="72"/>
        <v>0.0%</v>
      </c>
      <c r="AK294" s="993">
        <f>E294*'PRESENT RATES'!T535</f>
        <v>0</v>
      </c>
      <c r="AL294" s="112">
        <f>E294*'PROPOSED RATES (SCHOOL)'!T535</f>
        <v>0</v>
      </c>
      <c r="AM294" s="742" t="str">
        <f t="shared" si="61"/>
        <v>0.0%</v>
      </c>
      <c r="AN294" s="756">
        <f>E294*'PRESENT RATES'!U535</f>
        <v>0</v>
      </c>
      <c r="AO294" s="250">
        <f>E294*'PROPOSED RATES (SCHOOL)'!U535</f>
        <v>0</v>
      </c>
      <c r="AP294" s="742" t="str">
        <f t="shared" si="73"/>
        <v>0.0%</v>
      </c>
      <c r="AQ294" s="463"/>
      <c r="AR294" s="225">
        <f t="shared" si="62"/>
        <v>282</v>
      </c>
    </row>
    <row r="295" spans="1:44">
      <c r="A295" s="573">
        <f t="shared" si="63"/>
        <v>283</v>
      </c>
      <c r="B295" s="225"/>
      <c r="C295" s="804">
        <f>'LIGHTING MC'!C294</f>
        <v>397.50000000000023</v>
      </c>
      <c r="D295" s="768"/>
      <c r="E295" s="773">
        <f>'LIGHTING MC (SCHOOL)'!E294</f>
        <v>0</v>
      </c>
      <c r="F295" s="773">
        <f>'LIGHTING MC (SCHOOL)'!F294</f>
        <v>0</v>
      </c>
      <c r="G295" s="741">
        <f>E295*'PRESENT RATES'!I536</f>
        <v>0</v>
      </c>
      <c r="H295" s="253">
        <f>E295*'PROPOSED RATES (SCHOOL)'!I536</f>
        <v>0</v>
      </c>
      <c r="I295" s="742" t="str">
        <f t="shared" si="64"/>
        <v>0.0%</v>
      </c>
      <c r="J295" s="750">
        <f>E295*'PRESENT RATES'!J536</f>
        <v>0</v>
      </c>
      <c r="K295" s="253">
        <f>E295*'PROPOSED RATES'!J536</f>
        <v>0</v>
      </c>
      <c r="L295" s="742" t="str">
        <f t="shared" si="65"/>
        <v>0.0%</v>
      </c>
      <c r="M295" s="741">
        <f>E295*'PRESENT RATES'!K536</f>
        <v>0</v>
      </c>
      <c r="N295" s="253">
        <f>E295*'PROPOSED RATES (SCHOOL)'!K536</f>
        <v>0</v>
      </c>
      <c r="O295" s="742" t="str">
        <f t="shared" si="66"/>
        <v>0.0%</v>
      </c>
      <c r="P295" s="995">
        <f>E295*'PRESENT RATES'!L536</f>
        <v>0</v>
      </c>
      <c r="Q295" s="996">
        <f>E295*'PROPOSED RATES (SCHOOL)'!L536</f>
        <v>0</v>
      </c>
      <c r="R295" s="742" t="str">
        <f t="shared" si="67"/>
        <v>0.0%</v>
      </c>
      <c r="S295" s="741">
        <f>E295*'PRESENT RATES'!M536</f>
        <v>0</v>
      </c>
      <c r="T295" s="253">
        <f>E295*'PROPOSED RATES (SCHOOL)'!M536</f>
        <v>0</v>
      </c>
      <c r="U295" s="742" t="str">
        <f t="shared" si="74"/>
        <v>0.0%</v>
      </c>
      <c r="V295" s="741">
        <f>E295*'PRESENT RATES'!N536</f>
        <v>0</v>
      </c>
      <c r="W295" s="253">
        <f>E295*'PROPOSED RATES (SCHOOL)'!N536</f>
        <v>0</v>
      </c>
      <c r="X295" s="742" t="str">
        <f t="shared" si="68"/>
        <v>0.0%</v>
      </c>
      <c r="Y295" s="741">
        <f>E295*'PRESENT RATES'!O536</f>
        <v>0</v>
      </c>
      <c r="Z295" s="253">
        <f>E295*'PROPOSED RATES (SCHOOL)'!O536</f>
        <v>0</v>
      </c>
      <c r="AA295" s="742" t="str">
        <f t="shared" si="69"/>
        <v>0.0%</v>
      </c>
      <c r="AB295" s="741">
        <f>E295*'PRESENT RATES'!Q536</f>
        <v>0</v>
      </c>
      <c r="AC295" s="250">
        <f>E295*'PROPOSED RATES (SCHOOL)'!Q536</f>
        <v>0</v>
      </c>
      <c r="AD295" s="742" t="str">
        <f t="shared" si="70"/>
        <v>0.0%</v>
      </c>
      <c r="AE295" s="756">
        <f>E295*'PRESENT RATES'!R536</f>
        <v>0</v>
      </c>
      <c r="AF295" s="250">
        <f>E295*'PROPOSED RATES (SCHOOL)'!R536</f>
        <v>0</v>
      </c>
      <c r="AG295" s="742" t="str">
        <f t="shared" si="71"/>
        <v>0.0%</v>
      </c>
      <c r="AH295" s="756">
        <f>E295*'PRESENT RATES'!S536</f>
        <v>0</v>
      </c>
      <c r="AI295" s="250">
        <f>E295*'PROPOSED RATES (SCHOOL)'!S536</f>
        <v>0</v>
      </c>
      <c r="AJ295" s="742" t="str">
        <f t="shared" si="72"/>
        <v>0.0%</v>
      </c>
      <c r="AK295" s="993">
        <f>E295*'PRESENT RATES'!T536</f>
        <v>0</v>
      </c>
      <c r="AL295" s="112">
        <f>E295*'PROPOSED RATES (SCHOOL)'!T536</f>
        <v>0</v>
      </c>
      <c r="AM295" s="742" t="str">
        <f t="shared" si="61"/>
        <v>0.0%</v>
      </c>
      <c r="AN295" s="756">
        <f>E295*'PRESENT RATES'!U536</f>
        <v>0</v>
      </c>
      <c r="AO295" s="250">
        <f>E295*'PROPOSED RATES (SCHOOL)'!U536</f>
        <v>0</v>
      </c>
      <c r="AP295" s="742" t="str">
        <f t="shared" si="73"/>
        <v>0.0%</v>
      </c>
      <c r="AQ295" s="463"/>
      <c r="AR295" s="225">
        <f t="shared" si="62"/>
        <v>283</v>
      </c>
    </row>
    <row r="296" spans="1:44">
      <c r="A296" s="573">
        <f t="shared" si="63"/>
        <v>284</v>
      </c>
      <c r="B296" s="236"/>
      <c r="C296" s="793" t="s">
        <v>405</v>
      </c>
      <c r="D296" s="775"/>
      <c r="E296" s="768"/>
      <c r="F296" s="805">
        <f>SUM(F104:F295)</f>
        <v>5122.95</v>
      </c>
      <c r="G296" s="745">
        <f t="shared" ref="G296:AB296" si="75">SUM(G104:G295)</f>
        <v>54.48</v>
      </c>
      <c r="H296" s="451">
        <f>SUM(H104:H295)</f>
        <v>54.48</v>
      </c>
      <c r="I296" s="742">
        <f t="shared" si="64"/>
        <v>0</v>
      </c>
      <c r="J296" s="745">
        <f t="shared" si="75"/>
        <v>294.48</v>
      </c>
      <c r="K296" s="451">
        <f>SUM(K104:K295)</f>
        <v>403.91999999999996</v>
      </c>
      <c r="L296" s="742">
        <f t="shared" si="65"/>
        <v>0.37163814180929067</v>
      </c>
      <c r="M296" s="745">
        <f t="shared" si="75"/>
        <v>12.48</v>
      </c>
      <c r="N296" s="451">
        <f t="shared" si="75"/>
        <v>8.16</v>
      </c>
      <c r="O296" s="742">
        <f t="shared" si="66"/>
        <v>-0.34615384615384615</v>
      </c>
      <c r="P296" s="988">
        <f t="shared" si="75"/>
        <v>0</v>
      </c>
      <c r="Q296" s="989">
        <f>SUM(Q104:Q295)</f>
        <v>0</v>
      </c>
      <c r="R296" s="742" t="str">
        <f t="shared" si="67"/>
        <v>0.0%</v>
      </c>
      <c r="S296" s="745">
        <f t="shared" si="75"/>
        <v>0.48</v>
      </c>
      <c r="T296" s="451">
        <f>SUM(T104:T295)</f>
        <v>0</v>
      </c>
      <c r="U296" s="742">
        <f t="shared" si="74"/>
        <v>-1</v>
      </c>
      <c r="V296" s="745">
        <f t="shared" si="75"/>
        <v>42.480000000000004</v>
      </c>
      <c r="W296" s="451">
        <f t="shared" si="75"/>
        <v>40.08</v>
      </c>
      <c r="X296" s="742">
        <f t="shared" si="68"/>
        <v>-5.6497175141243083E-2</v>
      </c>
      <c r="Y296" s="745">
        <f t="shared" si="75"/>
        <v>0</v>
      </c>
      <c r="Z296" s="451">
        <f t="shared" si="75"/>
        <v>0</v>
      </c>
      <c r="AA296" s="742" t="str">
        <f t="shared" si="69"/>
        <v>0.0%</v>
      </c>
      <c r="AB296" s="745">
        <f t="shared" si="75"/>
        <v>404.40000000000003</v>
      </c>
      <c r="AC296" s="451">
        <f>SUM(AC104:AC295)</f>
        <v>540.48</v>
      </c>
      <c r="AD296" s="742">
        <f t="shared" si="70"/>
        <v>0.33649851632047478</v>
      </c>
      <c r="AE296" s="759">
        <f>SUM(AE104:AE295)</f>
        <v>29.788800000000002</v>
      </c>
      <c r="AF296" s="451">
        <f>SUM(AF104:AF295)</f>
        <v>29.788800000000002</v>
      </c>
      <c r="AG296" s="742">
        <f t="shared" si="71"/>
        <v>0</v>
      </c>
      <c r="AH296" s="759">
        <f>SUM(AH104:AH295)</f>
        <v>332.91552000000001</v>
      </c>
      <c r="AI296" s="451">
        <f>SUM(AI104:AI295)</f>
        <v>311.34432000000004</v>
      </c>
      <c r="AJ296" s="742">
        <f t="shared" si="72"/>
        <v>-6.4794816414686762E-2</v>
      </c>
      <c r="AK296" s="988">
        <f>SUM(AK104:AK295)</f>
        <v>-0.38783999999999996</v>
      </c>
      <c r="AL296" s="989">
        <f>SUM(AL104:AL295)</f>
        <v>-0.41088000000000002</v>
      </c>
      <c r="AM296" s="742">
        <f t="shared" si="61"/>
        <v>5.9405940594059459E-2</v>
      </c>
      <c r="AN296" s="759">
        <f>SUM(AN104:AN295)</f>
        <v>766.71648000000005</v>
      </c>
      <c r="AO296" s="451">
        <f>SUM(AO104:AO295)</f>
        <v>881.20223999999996</v>
      </c>
      <c r="AP296" s="742">
        <f t="shared" si="73"/>
        <v>0.14931955029843613</v>
      </c>
      <c r="AQ296" s="464"/>
      <c r="AR296" s="225">
        <f t="shared" si="62"/>
        <v>284</v>
      </c>
    </row>
    <row r="297" spans="1:44">
      <c r="A297" s="573">
        <f t="shared" si="63"/>
        <v>285</v>
      </c>
      <c r="B297" s="225"/>
      <c r="C297" s="785" t="s">
        <v>220</v>
      </c>
      <c r="D297" s="765"/>
      <c r="E297" s="768"/>
      <c r="F297" s="795"/>
      <c r="G297" s="744"/>
      <c r="H297" s="252"/>
      <c r="I297" s="742"/>
      <c r="J297" s="750"/>
      <c r="K297" s="252"/>
      <c r="L297" s="742"/>
      <c r="M297" s="750"/>
      <c r="N297" s="253"/>
      <c r="O297" s="742"/>
      <c r="P297" s="998"/>
      <c r="Q297" s="997"/>
      <c r="R297" s="742"/>
      <c r="S297" s="750"/>
      <c r="T297" s="252"/>
      <c r="U297" s="742"/>
      <c r="V297" s="750"/>
      <c r="W297" s="252"/>
      <c r="X297" s="742"/>
      <c r="Y297" s="750"/>
      <c r="Z297" s="252"/>
      <c r="AA297" s="742"/>
      <c r="AB297" s="750"/>
      <c r="AC297" s="251"/>
      <c r="AD297" s="742"/>
      <c r="AE297" s="758"/>
      <c r="AF297" s="251"/>
      <c r="AG297" s="742"/>
      <c r="AH297" s="758"/>
      <c r="AI297" s="251"/>
      <c r="AJ297" s="742"/>
      <c r="AK297" s="985"/>
      <c r="AL297" s="985"/>
      <c r="AM297" s="984"/>
      <c r="AN297" s="758"/>
      <c r="AO297" s="251"/>
      <c r="AP297" s="742"/>
      <c r="AR297" s="225">
        <f t="shared" si="62"/>
        <v>285</v>
      </c>
    </row>
    <row r="298" spans="1:44">
      <c r="A298" s="573">
        <f t="shared" si="63"/>
        <v>286</v>
      </c>
      <c r="B298" s="225"/>
      <c r="C298" s="785" t="s">
        <v>102</v>
      </c>
      <c r="D298" s="774"/>
      <c r="E298" s="774"/>
      <c r="F298" s="798">
        <f>'LIGHTING MC (SCHOOL)'!F299</f>
        <v>0</v>
      </c>
      <c r="G298" s="741">
        <f>F298*'PRESENT RATES'!I542</f>
        <v>0</v>
      </c>
      <c r="H298" s="253">
        <f>E298*'PROPOSED RATES (SCHOOL)'!I542</f>
        <v>0</v>
      </c>
      <c r="I298" s="742" t="str">
        <f t="shared" si="64"/>
        <v>0.0%</v>
      </c>
      <c r="J298" s="750">
        <f>F298*'PRESENT RATES'!J542</f>
        <v>0</v>
      </c>
      <c r="K298" s="253">
        <f>F298*'PROPOSED RATES (SCHOOL)'!J542</f>
        <v>0</v>
      </c>
      <c r="L298" s="742" t="str">
        <f t="shared" si="65"/>
        <v>0.0%</v>
      </c>
      <c r="M298" s="741">
        <f>F298*'PRESENT RATES'!K542</f>
        <v>0</v>
      </c>
      <c r="N298" s="253">
        <f>E298*'PROPOSED RATES (SCHOOL)'!K542</f>
        <v>0</v>
      </c>
      <c r="O298" s="742" t="str">
        <f t="shared" si="66"/>
        <v>0.0%</v>
      </c>
      <c r="P298" s="995">
        <f>F298*'PRESENT RATES'!L542</f>
        <v>0</v>
      </c>
      <c r="Q298" s="996">
        <f>F298*'PROPOSED RATES (SCHOOL)'!L542</f>
        <v>0</v>
      </c>
      <c r="R298" s="742" t="str">
        <f t="shared" si="67"/>
        <v>0.0%</v>
      </c>
      <c r="S298" s="741">
        <f>F298*'PRESENT RATES'!M542</f>
        <v>0</v>
      </c>
      <c r="T298" s="253">
        <f>F298*'PROPOSED RATES (SCHOOL)'!M542</f>
        <v>0</v>
      </c>
      <c r="U298" s="742" t="str">
        <f t="shared" si="74"/>
        <v>0.0%</v>
      </c>
      <c r="V298" s="741">
        <f>F298*'PRESENT RATES'!N542</f>
        <v>0</v>
      </c>
      <c r="W298" s="253">
        <f>F298*'PROPOSED RATES (SCHOOL)'!N542</f>
        <v>0</v>
      </c>
      <c r="X298" s="742" t="str">
        <f t="shared" si="68"/>
        <v>0.0%</v>
      </c>
      <c r="Y298" s="741">
        <f>F298*'PRESENT RATES'!O542</f>
        <v>0</v>
      </c>
      <c r="Z298" s="253">
        <f>F298*'PROPOSED RATES (SCHOOL)'!O542</f>
        <v>0</v>
      </c>
      <c r="AA298" s="742" t="str">
        <f t="shared" si="69"/>
        <v>0.0%</v>
      </c>
      <c r="AB298" s="741">
        <f>F298*'PRESENT RATES'!Q542</f>
        <v>0</v>
      </c>
      <c r="AC298" s="250">
        <f>F298*'PROPOSED RATES (SCHOOL)'!Q542</f>
        <v>0</v>
      </c>
      <c r="AD298" s="742" t="str">
        <f t="shared" si="70"/>
        <v>0.0%</v>
      </c>
      <c r="AE298" s="756">
        <f>F298*'PRESENT RATES'!R542</f>
        <v>0</v>
      </c>
      <c r="AF298" s="250">
        <f>F298*'PROPOSED RATES (SCHOOL)'!R542</f>
        <v>0</v>
      </c>
      <c r="AG298" s="742" t="str">
        <f t="shared" si="71"/>
        <v>0.0%</v>
      </c>
      <c r="AH298" s="756">
        <f>F298*'PRESENT RATES'!S542</f>
        <v>0</v>
      </c>
      <c r="AI298" s="250">
        <f>F298*'PROPOSED RATES (SCHOOL)'!S542</f>
        <v>0</v>
      </c>
      <c r="AJ298" s="742" t="str">
        <f t="shared" si="72"/>
        <v>0.0%</v>
      </c>
      <c r="AK298" s="993">
        <f>E298*'PRESENT RATES'!T542</f>
        <v>0</v>
      </c>
      <c r="AL298" s="112">
        <f>E298*'PROPOSED RATES (SCHOOL)'!T542</f>
        <v>0</v>
      </c>
      <c r="AM298" s="742" t="str">
        <f t="shared" ref="AM298" si="76">IFERROR(AL298/AK298-1,"0.0%")</f>
        <v>0.0%</v>
      </c>
      <c r="AN298" s="756">
        <f>F298*'PRESENT RATES'!U542</f>
        <v>0</v>
      </c>
      <c r="AO298" s="250">
        <f>F298*'PROPOSED RATES (SCHOOL)'!U542</f>
        <v>0</v>
      </c>
      <c r="AP298" s="742" t="str">
        <f t="shared" si="73"/>
        <v>0.0%</v>
      </c>
      <c r="AQ298" s="466"/>
      <c r="AR298" s="225">
        <f t="shared" si="62"/>
        <v>286</v>
      </c>
    </row>
    <row r="299" spans="1:44">
      <c r="A299" s="573">
        <f t="shared" si="63"/>
        <v>287</v>
      </c>
      <c r="B299" s="225"/>
      <c r="C299" s="785" t="s">
        <v>104</v>
      </c>
      <c r="D299" s="774"/>
      <c r="E299" s="774">
        <f>'LIGHTING MC (SCHOOL)'!E300</f>
        <v>0</v>
      </c>
      <c r="F299" s="798"/>
      <c r="G299" s="741">
        <f>E299*'PRESENT RATES'!I543</f>
        <v>0</v>
      </c>
      <c r="H299" s="253">
        <f>E299*'PROPOSED RATES (SCHOOL)'!I543</f>
        <v>0</v>
      </c>
      <c r="I299" s="742" t="str">
        <f t="shared" si="64"/>
        <v>0.0%</v>
      </c>
      <c r="J299" s="750">
        <f>E299*'PRESENT RATES'!J543</f>
        <v>0</v>
      </c>
      <c r="K299" s="253">
        <f>F299*'PROPOSED RATES (SCHOOL)'!J543</f>
        <v>0</v>
      </c>
      <c r="L299" s="742" t="str">
        <f t="shared" si="65"/>
        <v>0.0%</v>
      </c>
      <c r="M299" s="741">
        <f>E299*'PRESENT RATES'!K543</f>
        <v>0</v>
      </c>
      <c r="N299" s="253">
        <f>E299*'PROPOSED RATES (SCHOOL)'!K543</f>
        <v>0</v>
      </c>
      <c r="O299" s="742" t="str">
        <f t="shared" si="66"/>
        <v>0.0%</v>
      </c>
      <c r="P299" s="995">
        <f>E299*'PRESENT RATES'!L543</f>
        <v>0</v>
      </c>
      <c r="Q299" s="996">
        <f>F299*'PROPOSED RATES (SCHOOL)'!L543</f>
        <v>0</v>
      </c>
      <c r="R299" s="742" t="str">
        <f t="shared" si="67"/>
        <v>0.0%</v>
      </c>
      <c r="S299" s="741">
        <f>E299*'PRESENT RATES'!M543</f>
        <v>0</v>
      </c>
      <c r="T299" s="253">
        <f>F299*'PROPOSED RATES (SCHOOL)'!M543</f>
        <v>0</v>
      </c>
      <c r="U299" s="742" t="str">
        <f t="shared" si="74"/>
        <v>0.0%</v>
      </c>
      <c r="V299" s="741">
        <f>E299*'PRESENT RATES'!N543</f>
        <v>0</v>
      </c>
      <c r="W299" s="253">
        <f>F299*'PROPOSED RATES (SCHOOL)'!N543</f>
        <v>0</v>
      </c>
      <c r="X299" s="742" t="str">
        <f t="shared" si="68"/>
        <v>0.0%</v>
      </c>
      <c r="Y299" s="741">
        <f>E299*'PRESENT RATES'!O543</f>
        <v>0</v>
      </c>
      <c r="Z299" s="253">
        <f>F299*'PROPOSED RATES (SCHOOL)'!O543</f>
        <v>0</v>
      </c>
      <c r="AA299" s="742" t="str">
        <f t="shared" si="69"/>
        <v>0.0%</v>
      </c>
      <c r="AB299" s="741">
        <f>E299*'PRESENT RATES'!Q543</f>
        <v>0</v>
      </c>
      <c r="AC299" s="250">
        <f>F299*'PROPOSED RATES (SCHOOL)'!Q543</f>
        <v>0</v>
      </c>
      <c r="AD299" s="742" t="str">
        <f t="shared" si="70"/>
        <v>0.0%</v>
      </c>
      <c r="AE299" s="756">
        <f>E299*'PRESENT RATES'!R543</f>
        <v>0</v>
      </c>
      <c r="AF299" s="250">
        <f>F299*'PROPOSED RATES (SCHOOL)'!R543</f>
        <v>0</v>
      </c>
      <c r="AG299" s="742" t="str">
        <f t="shared" si="71"/>
        <v>0.0%</v>
      </c>
      <c r="AH299" s="756">
        <f>E299*'PRESENT RATES'!S543</f>
        <v>0</v>
      </c>
      <c r="AI299" s="250">
        <f>F299*'PROPOSED RATES (SCHOOL)'!S543</f>
        <v>0</v>
      </c>
      <c r="AJ299" s="742" t="str">
        <f t="shared" si="72"/>
        <v>0.0%</v>
      </c>
      <c r="AK299" s="993">
        <f>E299*'PRESENT RATES'!T543</f>
        <v>0</v>
      </c>
      <c r="AL299" s="112">
        <f>E299*'PROPOSED RATES (SCHOOL)'!T543</f>
        <v>0</v>
      </c>
      <c r="AM299" s="742" t="str">
        <f t="shared" ref="AM299:AM322" si="77">IFERROR(AL299/AK299-1,"0.0%")</f>
        <v>0.0%</v>
      </c>
      <c r="AN299" s="756">
        <f>E299*'PRESENT RATES'!U543</f>
        <v>0</v>
      </c>
      <c r="AO299" s="250">
        <f>F299*'PROPOSED RATES (SCHOOL)'!U543</f>
        <v>0</v>
      </c>
      <c r="AP299" s="742" t="str">
        <f t="shared" si="73"/>
        <v>0.0%</v>
      </c>
      <c r="AQ299" s="463"/>
      <c r="AR299" s="225">
        <f t="shared" si="62"/>
        <v>287</v>
      </c>
    </row>
    <row r="300" spans="1:44">
      <c r="A300" s="573">
        <f t="shared" si="63"/>
        <v>288</v>
      </c>
      <c r="B300" s="236"/>
      <c r="C300" s="793" t="s">
        <v>401</v>
      </c>
      <c r="D300" s="770"/>
      <c r="E300" s="768"/>
      <c r="F300" s="806">
        <f>F298</f>
        <v>0</v>
      </c>
      <c r="G300" s="746">
        <f t="shared" ref="G300" si="78">SUM(G298:G299)</f>
        <v>0</v>
      </c>
      <c r="H300" s="452">
        <f>SUM(H298:H299)</f>
        <v>0</v>
      </c>
      <c r="I300" s="742" t="str">
        <f t="shared" si="64"/>
        <v>0.0%</v>
      </c>
      <c r="J300" s="746">
        <f>SUM(J298:J299)</f>
        <v>0</v>
      </c>
      <c r="K300" s="452">
        <f>SUM(K298:K299)</f>
        <v>0</v>
      </c>
      <c r="L300" s="742" t="str">
        <f t="shared" si="65"/>
        <v>0.0%</v>
      </c>
      <c r="M300" s="746">
        <f>SUM(M298:M299)</f>
        <v>0</v>
      </c>
      <c r="N300" s="452">
        <f>SUM(N298:N299)</f>
        <v>0</v>
      </c>
      <c r="O300" s="742" t="str">
        <f t="shared" si="66"/>
        <v>0.0%</v>
      </c>
      <c r="P300" s="990">
        <f>SUM(P298:P299)</f>
        <v>0</v>
      </c>
      <c r="Q300" s="999">
        <f>SUM(Q298:Q299)</f>
        <v>0</v>
      </c>
      <c r="R300" s="742" t="str">
        <f t="shared" si="67"/>
        <v>0.0%</v>
      </c>
      <c r="S300" s="746">
        <f>SUM(S298:S299)</f>
        <v>0</v>
      </c>
      <c r="T300" s="452">
        <f>SUM(T298:T299)</f>
        <v>0</v>
      </c>
      <c r="U300" s="742" t="str">
        <f t="shared" si="74"/>
        <v>0.0%</v>
      </c>
      <c r="V300" s="746">
        <f>SUM(V298:V299)</f>
        <v>0</v>
      </c>
      <c r="W300" s="452">
        <f>SUM(W298:W299)</f>
        <v>0</v>
      </c>
      <c r="X300" s="742" t="str">
        <f t="shared" si="68"/>
        <v>0.0%</v>
      </c>
      <c r="Y300" s="746">
        <f>SUM(Y298:Y299)</f>
        <v>0</v>
      </c>
      <c r="Z300" s="452">
        <f t="shared" ref="Z300" si="79">SUM(Z298:Z299)</f>
        <v>0</v>
      </c>
      <c r="AA300" s="742" t="str">
        <f t="shared" si="69"/>
        <v>0.0%</v>
      </c>
      <c r="AB300" s="746">
        <f>SUM(AB298:AB299)</f>
        <v>0</v>
      </c>
      <c r="AC300" s="452">
        <f>SUM(AC298:AC299)</f>
        <v>0</v>
      </c>
      <c r="AD300" s="742" t="str">
        <f t="shared" si="70"/>
        <v>0.0%</v>
      </c>
      <c r="AE300" s="746">
        <f>SUM(AE298:AE299)</f>
        <v>0</v>
      </c>
      <c r="AF300" s="452">
        <f>SUM(AF298:AF299)</f>
        <v>0</v>
      </c>
      <c r="AG300" s="742" t="str">
        <f t="shared" si="71"/>
        <v>0.0%</v>
      </c>
      <c r="AH300" s="746">
        <f>SUM(AH298:AH299)</f>
        <v>0</v>
      </c>
      <c r="AI300" s="452">
        <f>SUM(AI298:AI299)</f>
        <v>0</v>
      </c>
      <c r="AJ300" s="742" t="str">
        <f t="shared" si="72"/>
        <v>0.0%</v>
      </c>
      <c r="AK300" s="993">
        <f>E300*'PRESENT RATES'!T544</f>
        <v>0</v>
      </c>
      <c r="AL300" s="112">
        <f>E300*'PROPOSED RATES (SCHOOL)'!T544</f>
        <v>0</v>
      </c>
      <c r="AM300" s="742" t="str">
        <f t="shared" si="77"/>
        <v>0.0%</v>
      </c>
      <c r="AN300" s="746">
        <f>SUM(AN298:AN299)</f>
        <v>0</v>
      </c>
      <c r="AO300" s="452">
        <f>SUM(AO298:AO299)</f>
        <v>0</v>
      </c>
      <c r="AP300" s="742" t="str">
        <f t="shared" si="73"/>
        <v>0.0%</v>
      </c>
      <c r="AQ300" s="234"/>
      <c r="AR300" s="225">
        <f t="shared" si="62"/>
        <v>288</v>
      </c>
    </row>
    <row r="301" spans="1:44">
      <c r="A301" s="573">
        <f t="shared" si="63"/>
        <v>289</v>
      </c>
      <c r="B301" s="225"/>
      <c r="C301" s="785" t="s">
        <v>519</v>
      </c>
      <c r="D301" s="765"/>
      <c r="E301" s="768"/>
      <c r="F301" s="795"/>
      <c r="G301" s="744"/>
      <c r="H301" s="252"/>
      <c r="I301" s="742"/>
      <c r="J301" s="750"/>
      <c r="K301" s="252"/>
      <c r="L301" s="742"/>
      <c r="M301" s="750"/>
      <c r="N301" s="253"/>
      <c r="O301" s="742"/>
      <c r="P301" s="998"/>
      <c r="Q301" s="997"/>
      <c r="R301" s="742"/>
      <c r="S301" s="750"/>
      <c r="T301" s="252"/>
      <c r="U301" s="742"/>
      <c r="V301" s="750"/>
      <c r="W301" s="252"/>
      <c r="X301" s="742"/>
      <c r="Y301" s="750"/>
      <c r="Z301" s="252"/>
      <c r="AA301" s="742"/>
      <c r="AB301" s="750"/>
      <c r="AC301" s="251"/>
      <c r="AD301" s="742"/>
      <c r="AE301" s="756"/>
      <c r="AF301" s="251"/>
      <c r="AG301" s="742"/>
      <c r="AH301" s="756"/>
      <c r="AI301" s="251"/>
      <c r="AJ301" s="742"/>
      <c r="AK301" s="993"/>
      <c r="AL301" s="112"/>
      <c r="AM301" s="742"/>
      <c r="AN301" s="756"/>
      <c r="AO301" s="251"/>
      <c r="AP301" s="742"/>
      <c r="AR301" s="225">
        <f t="shared" si="62"/>
        <v>289</v>
      </c>
    </row>
    <row r="302" spans="1:44">
      <c r="A302" s="573">
        <f t="shared" si="63"/>
        <v>290</v>
      </c>
      <c r="B302" s="225"/>
      <c r="C302" s="799">
        <f>'LIGHTING MC'!C303</f>
        <v>100</v>
      </c>
      <c r="D302" s="774">
        <f>'LIGHTING MC'!D303</f>
        <v>9500</v>
      </c>
      <c r="E302" s="774">
        <f>'LIGHTING MC (SCHOOL)'!E303</f>
        <v>636</v>
      </c>
      <c r="F302" s="774">
        <f>'LIGHTING MC (SCHOOL)'!F303</f>
        <v>25827.164999999997</v>
      </c>
      <c r="G302" s="741">
        <f>E302*'PRESENT RATES'!I546</f>
        <v>279.83999999999997</v>
      </c>
      <c r="H302" s="253">
        <f>E302*'PROPOSED RATES (SCHOOL)'!I546</f>
        <v>279.83999999999997</v>
      </c>
      <c r="I302" s="742">
        <f t="shared" si="64"/>
        <v>0</v>
      </c>
      <c r="J302" s="750">
        <f>E302*'PRESENT RATES'!J546</f>
        <v>7873.68</v>
      </c>
      <c r="K302" s="253">
        <f>E302*'PROPOSED RATES (SCHOOL)'!J546</f>
        <v>6658.92</v>
      </c>
      <c r="L302" s="742">
        <f t="shared" si="65"/>
        <v>-0.15428109854604199</v>
      </c>
      <c r="M302" s="741">
        <f>E302*'PRESENT RATES'!K546</f>
        <v>63.6</v>
      </c>
      <c r="N302" s="253">
        <f>E302*'PROPOSED RATES (SCHOOL)'!K546</f>
        <v>38.159999999999997</v>
      </c>
      <c r="O302" s="742">
        <f t="shared" si="66"/>
        <v>-0.4</v>
      </c>
      <c r="P302" s="995">
        <f>E302*'PRESENT RATES'!L546</f>
        <v>0</v>
      </c>
      <c r="Q302" s="996">
        <f>E302*'PROPOSED RATES (SCHOOL)'!L546</f>
        <v>0</v>
      </c>
      <c r="R302" s="742" t="str">
        <f t="shared" si="67"/>
        <v>0.0%</v>
      </c>
      <c r="S302" s="741">
        <f>E302*'PRESENT RATES'!M546</f>
        <v>0</v>
      </c>
      <c r="T302" s="253">
        <f>E302*'PROPOSED RATES (SCHOOL)'!M546</f>
        <v>0</v>
      </c>
      <c r="U302" s="742" t="str">
        <f t="shared" si="74"/>
        <v>0.0%</v>
      </c>
      <c r="V302" s="741">
        <f>E302*'PRESENT RATES'!N546</f>
        <v>216.24</v>
      </c>
      <c r="W302" s="253">
        <f>E302*'PROPOSED RATES (SCHOOL)'!N546</f>
        <v>203.52</v>
      </c>
      <c r="X302" s="742">
        <f t="shared" si="68"/>
        <v>-5.8823529411764719E-2</v>
      </c>
      <c r="Y302" s="741">
        <f>E302*'PRESENT RATES'!O546</f>
        <v>0</v>
      </c>
      <c r="Z302" s="253">
        <f>E302*'PROPOSED RATES (SCHOOL)'!O546</f>
        <v>0</v>
      </c>
      <c r="AA302" s="742" t="str">
        <f t="shared" si="69"/>
        <v>0.0%</v>
      </c>
      <c r="AB302" s="741">
        <f>E302*'PRESENT RATES'!Q546</f>
        <v>8433.36</v>
      </c>
      <c r="AC302" s="250">
        <f>E302*'PROPOSED RATES (SCHOOL)'!Q546</f>
        <v>7180.4400000000005</v>
      </c>
      <c r="AD302" s="742">
        <f t="shared" si="70"/>
        <v>-0.14856711915535448</v>
      </c>
      <c r="AE302" s="756">
        <f>E302*'PRESENT RATES'!R546</f>
        <v>151.24080000000001</v>
      </c>
      <c r="AF302" s="250">
        <f>E302*'PROPOSED RATES (SCHOOL)'!R546</f>
        <v>151.24080000000001</v>
      </c>
      <c r="AG302" s="742">
        <f t="shared" si="71"/>
        <v>0</v>
      </c>
      <c r="AH302" s="756">
        <f>E302*'PRESENT RATES'!S546</f>
        <v>1690.24632</v>
      </c>
      <c r="AI302" s="250">
        <f>E302*'PROPOSED RATES (SCHOOL)'!S546</f>
        <v>1580.72712</v>
      </c>
      <c r="AJ302" s="742">
        <f t="shared" si="72"/>
        <v>-6.4794816414686762E-2</v>
      </c>
      <c r="AK302" s="993">
        <f>E302*'PRESENT RATES'!T546</f>
        <v>-1.9716</v>
      </c>
      <c r="AL302" s="112">
        <f>E302*'PROPOSED RATES (SCHOOL)'!T546</f>
        <v>-2.0860799999999999</v>
      </c>
      <c r="AM302" s="742">
        <f t="shared" si="77"/>
        <v>5.8064516129032295E-2</v>
      </c>
      <c r="AN302" s="756">
        <f>E302*'PRESENT RATES'!U546</f>
        <v>10272.87552</v>
      </c>
      <c r="AO302" s="250">
        <f>E302*'PROPOSED RATES (SCHOOL)'!U546</f>
        <v>8910.3218400000005</v>
      </c>
      <c r="AP302" s="742">
        <f t="shared" si="73"/>
        <v>-0.13263605475869711</v>
      </c>
      <c r="AQ302" s="463"/>
      <c r="AR302" s="225">
        <f t="shared" si="62"/>
        <v>290</v>
      </c>
    </row>
    <row r="303" spans="1:44">
      <c r="A303" s="573">
        <f t="shared" si="63"/>
        <v>291</v>
      </c>
      <c r="B303" s="225"/>
      <c r="C303" s="799">
        <f>'LIGHTING MC'!C304</f>
        <v>150</v>
      </c>
      <c r="D303" s="774">
        <f>'LIGHTING MC'!D304</f>
        <v>16000</v>
      </c>
      <c r="E303" s="774">
        <f>'LIGHTING MC (SCHOOL)'!E304</f>
        <v>72</v>
      </c>
      <c r="F303" s="774">
        <f>'LIGHTING MC (SCHOOL)'!F304</f>
        <v>4273.29</v>
      </c>
      <c r="G303" s="741">
        <f>E303*'PRESENT RATES'!I547</f>
        <v>45.36</v>
      </c>
      <c r="H303" s="253">
        <f>E303*'PROPOSED RATES (SCHOOL)'!I547</f>
        <v>45.36</v>
      </c>
      <c r="I303" s="742">
        <f t="shared" si="64"/>
        <v>0</v>
      </c>
      <c r="J303" s="750">
        <f>E303*'PRESENT RATES'!J547</f>
        <v>967.68</v>
      </c>
      <c r="K303" s="253">
        <f>E303*'PROPOSED RATES (SCHOOL)'!J547</f>
        <v>868.32</v>
      </c>
      <c r="L303" s="742">
        <f t="shared" si="65"/>
        <v>-0.10267857142857129</v>
      </c>
      <c r="M303" s="741">
        <f>E303*'PRESENT RATES'!K547</f>
        <v>10.080000000000002</v>
      </c>
      <c r="N303" s="253">
        <f>E303*'PROPOSED RATES (SCHOOL)'!K547</f>
        <v>6.4799999999999995</v>
      </c>
      <c r="O303" s="742">
        <f t="shared" si="66"/>
        <v>-0.35714285714285732</v>
      </c>
      <c r="P303" s="995">
        <f>E303*'PRESENT RATES'!L547</f>
        <v>0</v>
      </c>
      <c r="Q303" s="996">
        <f>E303*'PROPOSED RATES (SCHOOL)'!L547</f>
        <v>0</v>
      </c>
      <c r="R303" s="742" t="str">
        <f t="shared" si="67"/>
        <v>0.0%</v>
      </c>
      <c r="S303" s="741">
        <f>E303*'PRESENT RATES'!M547</f>
        <v>0</v>
      </c>
      <c r="T303" s="253">
        <f>E303*'PROPOSED RATES (SCHOOL)'!M547</f>
        <v>0</v>
      </c>
      <c r="U303" s="742" t="str">
        <f t="shared" si="74"/>
        <v>0.0%</v>
      </c>
      <c r="V303" s="741">
        <f>E303*'PRESENT RATES'!N547</f>
        <v>35.28</v>
      </c>
      <c r="W303" s="253">
        <f>E303*'PROPOSED RATES (SCHOOL)'!N547</f>
        <v>33.120000000000005</v>
      </c>
      <c r="X303" s="742">
        <f t="shared" si="68"/>
        <v>-6.1224489795918213E-2</v>
      </c>
      <c r="Y303" s="741">
        <f>E303*'PRESENT RATES'!O547</f>
        <v>0</v>
      </c>
      <c r="Z303" s="253">
        <f>E303*'PROPOSED RATES (SCHOOL)'!O547</f>
        <v>0</v>
      </c>
      <c r="AA303" s="742" t="str">
        <f t="shared" si="69"/>
        <v>0.0%</v>
      </c>
      <c r="AB303" s="741">
        <f>E303*'PRESENT RATES'!Q547</f>
        <v>1058.4000000000001</v>
      </c>
      <c r="AC303" s="250">
        <f>E303*'PROPOSED RATES (SCHOOL)'!Q547</f>
        <v>953.2800000000002</v>
      </c>
      <c r="AD303" s="742">
        <f t="shared" si="70"/>
        <v>-9.9319727891156395E-2</v>
      </c>
      <c r="AE303" s="756">
        <f>E303*'PRESENT RATES'!R547</f>
        <v>24.638400000000001</v>
      </c>
      <c r="AF303" s="250">
        <f>E303*'PROPOSED RATES (SCHOOL)'!R547</f>
        <v>24.638400000000001</v>
      </c>
      <c r="AG303" s="742">
        <f t="shared" si="71"/>
        <v>0</v>
      </c>
      <c r="AH303" s="756">
        <f>E303*'PRESENT RATES'!S547</f>
        <v>275.35536000000002</v>
      </c>
      <c r="AI303" s="250">
        <f>E303*'PROPOSED RATES (SCHOOL)'!S547</f>
        <v>257.51375999999999</v>
      </c>
      <c r="AJ303" s="742">
        <f t="shared" si="72"/>
        <v>-6.4794816414686873E-2</v>
      </c>
      <c r="AK303" s="993">
        <f>E303*'PRESENT RATES'!T547</f>
        <v>-0.32040000000000002</v>
      </c>
      <c r="AL303" s="112">
        <f>E303*'PROPOSED RATES (SCHOOL)'!T547</f>
        <v>-0.33984000000000003</v>
      </c>
      <c r="AM303" s="742">
        <f t="shared" si="77"/>
        <v>6.067415730337089E-2</v>
      </c>
      <c r="AN303" s="756">
        <f>E303*'PRESENT RATES'!U547</f>
        <v>1358.0733600000001</v>
      </c>
      <c r="AO303" s="250">
        <f>E303*'PROPOSED RATES (SCHOOL)'!U547</f>
        <v>1235.0923200000002</v>
      </c>
      <c r="AP303" s="742">
        <f t="shared" si="73"/>
        <v>-9.0555520505902432E-2</v>
      </c>
      <c r="AQ303" s="463"/>
      <c r="AR303" s="225">
        <f t="shared" si="62"/>
        <v>291</v>
      </c>
    </row>
    <row r="304" spans="1:44">
      <c r="A304" s="573">
        <f t="shared" si="63"/>
        <v>292</v>
      </c>
      <c r="B304" s="225"/>
      <c r="C304" s="785" t="s">
        <v>520</v>
      </c>
      <c r="D304" s="765"/>
      <c r="E304" s="774"/>
      <c r="F304" s="774"/>
      <c r="G304" s="741"/>
      <c r="H304" s="253"/>
      <c r="I304" s="742"/>
      <c r="J304" s="750"/>
      <c r="K304" s="253"/>
      <c r="L304" s="742"/>
      <c r="M304" s="741"/>
      <c r="N304" s="253"/>
      <c r="O304" s="742"/>
      <c r="P304" s="995"/>
      <c r="Q304" s="996"/>
      <c r="R304" s="742"/>
      <c r="S304" s="741"/>
      <c r="T304" s="253"/>
      <c r="U304" s="742"/>
      <c r="V304" s="741"/>
      <c r="W304" s="253"/>
      <c r="X304" s="742"/>
      <c r="Y304" s="741"/>
      <c r="Z304" s="253"/>
      <c r="AA304" s="742"/>
      <c r="AB304" s="741"/>
      <c r="AC304" s="250"/>
      <c r="AD304" s="742"/>
      <c r="AE304" s="756"/>
      <c r="AF304" s="250"/>
      <c r="AG304" s="742"/>
      <c r="AH304" s="756"/>
      <c r="AI304" s="250"/>
      <c r="AJ304" s="742"/>
      <c r="AK304" s="993"/>
      <c r="AL304" s="112"/>
      <c r="AM304" s="742"/>
      <c r="AN304" s="756"/>
      <c r="AO304" s="250"/>
      <c r="AP304" s="742"/>
      <c r="AR304" s="225">
        <f t="shared" si="62"/>
        <v>292</v>
      </c>
    </row>
    <row r="305" spans="1:44">
      <c r="A305" s="573">
        <f>A303+1</f>
        <v>292</v>
      </c>
      <c r="B305" s="225"/>
      <c r="C305" s="799">
        <f>'LIGHTING MC'!C306</f>
        <v>250</v>
      </c>
      <c r="D305" s="774">
        <f>'LIGHTING MC'!D306</f>
        <v>30000</v>
      </c>
      <c r="E305" s="774">
        <f>'LIGHTING MC (SCHOOL)'!E306</f>
        <v>1212</v>
      </c>
      <c r="F305" s="774">
        <f>'LIGHTING MC (SCHOOL)'!F306</f>
        <v>131668.14499999999</v>
      </c>
      <c r="G305" s="741">
        <f>E305*'PRESENT RATES'!I549</f>
        <v>1405.9199999999998</v>
      </c>
      <c r="H305" s="253">
        <f>E305*'PROPOSED RATES (SCHOOL)'!I549</f>
        <v>1405.9199999999998</v>
      </c>
      <c r="I305" s="742">
        <f t="shared" si="64"/>
        <v>0</v>
      </c>
      <c r="J305" s="750">
        <f>E305*'PRESENT RATES'!J549</f>
        <v>21973.559999999998</v>
      </c>
      <c r="K305" s="253">
        <f>E305*'PROPOSED RATES (SCHOOL)'!J549</f>
        <v>20991.84</v>
      </c>
      <c r="L305" s="742">
        <f t="shared" si="65"/>
        <v>-4.4677330391616032E-2</v>
      </c>
      <c r="M305" s="741">
        <f>E305*'PRESENT RATES'!K549</f>
        <v>327.24</v>
      </c>
      <c r="N305" s="253">
        <f>E305*'PROPOSED RATES (SCHOOL)'!K549</f>
        <v>206.04000000000002</v>
      </c>
      <c r="O305" s="742">
        <f t="shared" si="66"/>
        <v>-0.37037037037037035</v>
      </c>
      <c r="P305" s="995">
        <f>E305*'PRESENT RATES'!L549</f>
        <v>12.120000000000001</v>
      </c>
      <c r="Q305" s="996">
        <f>E305*'PROPOSED RATES (SCHOOL)'!L549</f>
        <v>12.120000000000001</v>
      </c>
      <c r="R305" s="742">
        <f t="shared" si="67"/>
        <v>0</v>
      </c>
      <c r="S305" s="741">
        <f>E305*'PRESENT RATES'!M549</f>
        <v>12.120000000000001</v>
      </c>
      <c r="T305" s="253">
        <f>E305*'PROPOSED RATES (SCHOOL)'!M549</f>
        <v>0</v>
      </c>
      <c r="U305" s="742">
        <f t="shared" si="74"/>
        <v>-1</v>
      </c>
      <c r="V305" s="741">
        <f>E305*'PRESENT RATES'!N549</f>
        <v>1090.8</v>
      </c>
      <c r="W305" s="253">
        <f>E305*'PROPOSED RATES (SCHOOL)'!N549</f>
        <v>1030.2</v>
      </c>
      <c r="X305" s="742">
        <f t="shared" si="68"/>
        <v>-5.5555555555555469E-2</v>
      </c>
      <c r="Y305" s="741">
        <f>E305*'PRESENT RATES'!O549</f>
        <v>0</v>
      </c>
      <c r="Z305" s="253">
        <f>E305*'PROPOSED RATES (SCHOOL)'!O549</f>
        <v>0</v>
      </c>
      <c r="AA305" s="742" t="str">
        <f t="shared" si="69"/>
        <v>0.0%</v>
      </c>
      <c r="AB305" s="741">
        <f>E305*'PRESENT RATES'!Q549</f>
        <v>24821.760000000002</v>
      </c>
      <c r="AC305" s="250">
        <f>E305*'PROPOSED RATES (SCHOOL)'!Q549</f>
        <v>23646.120000000006</v>
      </c>
      <c r="AD305" s="742">
        <f t="shared" si="70"/>
        <v>-4.7363281249999778E-2</v>
      </c>
      <c r="AE305" s="756">
        <f>E305*'PRESENT RATES'!R549</f>
        <v>766.22640000000001</v>
      </c>
      <c r="AF305" s="250">
        <f>E305*'PROPOSED RATES (SCHOOL)'!R549</f>
        <v>766.22640000000001</v>
      </c>
      <c r="AG305" s="742">
        <f t="shared" si="71"/>
        <v>0</v>
      </c>
      <c r="AH305" s="756">
        <f>E305*'PRESENT RATES'!S549</f>
        <v>8563.2405600000002</v>
      </c>
      <c r="AI305" s="250">
        <f>E305*'PROPOSED RATES (SCHOOL)'!S549</f>
        <v>8008.3869599999998</v>
      </c>
      <c r="AJ305" s="742">
        <f t="shared" si="72"/>
        <v>-6.4794816414686873E-2</v>
      </c>
      <c r="AK305" s="993">
        <f>E305*'PRESENT RATES'!T549</f>
        <v>-9.9747599999999998</v>
      </c>
      <c r="AL305" s="112">
        <f>E305*'PROPOSED RATES (SCHOOL)'!T549</f>
        <v>-10.56864</v>
      </c>
      <c r="AM305" s="742">
        <f t="shared" si="77"/>
        <v>5.9538274605103414E-2</v>
      </c>
      <c r="AN305" s="756">
        <f>E305*'PRESENT RATES'!U549</f>
        <v>34141.252200000003</v>
      </c>
      <c r="AO305" s="250">
        <f>E305*'PROPOSED RATES (SCHOOL)'!U549</f>
        <v>32410.164720000001</v>
      </c>
      <c r="AP305" s="742">
        <f t="shared" si="73"/>
        <v>-5.0703690358492537E-2</v>
      </c>
      <c r="AQ305" s="463"/>
      <c r="AR305" s="225">
        <f t="shared" si="62"/>
        <v>292</v>
      </c>
    </row>
    <row r="306" spans="1:44">
      <c r="A306" s="573">
        <f t="shared" si="63"/>
        <v>293</v>
      </c>
      <c r="B306" s="225"/>
      <c r="C306" s="799">
        <f>'LIGHTING MC'!C307</f>
        <v>400</v>
      </c>
      <c r="D306" s="774">
        <f>'LIGHTING MC'!D307</f>
        <v>50000</v>
      </c>
      <c r="E306" s="774">
        <f>'LIGHTING MC (SCHOOL)'!E307</f>
        <v>48</v>
      </c>
      <c r="F306" s="774">
        <f>'LIGHTING MC (SCHOOL)'!F307</f>
        <v>7930.16</v>
      </c>
      <c r="G306" s="741">
        <f>E306*'PRESENT RATES'!I550</f>
        <v>84.48</v>
      </c>
      <c r="H306" s="253">
        <f>E306*'PROPOSED RATES (SCHOOL)'!I550</f>
        <v>84.48</v>
      </c>
      <c r="I306" s="742">
        <f t="shared" si="64"/>
        <v>0</v>
      </c>
      <c r="J306" s="750">
        <f>E306*'PRESENT RATES'!J550</f>
        <v>1008.48</v>
      </c>
      <c r="K306" s="253">
        <f>E306*'PROPOSED RATES (SCHOOL)'!J550</f>
        <v>1055.04</v>
      </c>
      <c r="L306" s="742">
        <f t="shared" si="65"/>
        <v>4.6168491194669148E-2</v>
      </c>
      <c r="M306" s="741">
        <f>E306*'PRESENT RATES'!K550</f>
        <v>19.200000000000003</v>
      </c>
      <c r="N306" s="253">
        <f>E306*'PROPOSED RATES (SCHOOL)'!K550</f>
        <v>12.48</v>
      </c>
      <c r="O306" s="742">
        <f t="shared" si="66"/>
        <v>-0.35000000000000009</v>
      </c>
      <c r="P306" s="995">
        <f>E306*'PRESENT RATES'!L550</f>
        <v>0.48</v>
      </c>
      <c r="Q306" s="996">
        <f>E306*'PROPOSED RATES (SCHOOL)'!L550</f>
        <v>0.48</v>
      </c>
      <c r="R306" s="742">
        <f t="shared" si="67"/>
        <v>0</v>
      </c>
      <c r="S306" s="741">
        <f>E306*'PRESENT RATES'!M550</f>
        <v>0.48</v>
      </c>
      <c r="T306" s="253">
        <f>E306*'PROPOSED RATES (SCHOOL)'!M550</f>
        <v>0</v>
      </c>
      <c r="U306" s="742">
        <f t="shared" si="74"/>
        <v>-1</v>
      </c>
      <c r="V306" s="741">
        <f>E306*'PRESENT RATES'!N550</f>
        <v>65.760000000000005</v>
      </c>
      <c r="W306" s="253">
        <f>E306*'PROPOSED RATES (SCHOOL)'!N550</f>
        <v>61.92</v>
      </c>
      <c r="X306" s="742">
        <f t="shared" si="68"/>
        <v>-5.8394160583941646E-2</v>
      </c>
      <c r="Y306" s="741">
        <f>E306*'PRESENT RATES'!O550</f>
        <v>0.48</v>
      </c>
      <c r="Z306" s="253">
        <f>E306*'PROPOSED RATES (SCHOOL)'!O550</f>
        <v>0.48</v>
      </c>
      <c r="AA306" s="742">
        <f t="shared" si="69"/>
        <v>0</v>
      </c>
      <c r="AB306" s="741">
        <f>E306*'PRESENT RATES'!Q550</f>
        <v>1179.3600000000004</v>
      </c>
      <c r="AC306" s="250">
        <f>E306*'PROPOSED RATES (SCHOOL)'!Q550</f>
        <v>1214.8800000000003</v>
      </c>
      <c r="AD306" s="742">
        <f t="shared" si="70"/>
        <v>3.0118030118030159E-2</v>
      </c>
      <c r="AE306" s="756">
        <f>E306*'PRESENT RATES'!R550</f>
        <v>45.936</v>
      </c>
      <c r="AF306" s="250">
        <f>E306*'PROPOSED RATES (SCHOOL)'!R550</f>
        <v>45.936</v>
      </c>
      <c r="AG306" s="742">
        <f t="shared" si="71"/>
        <v>0</v>
      </c>
      <c r="AH306" s="756">
        <f>E306*'PRESENT RATES'!S550</f>
        <v>513.37439999999992</v>
      </c>
      <c r="AI306" s="250">
        <f>E306*'PROPOSED RATES (SCHOOL)'!S550</f>
        <v>480.11040000000003</v>
      </c>
      <c r="AJ306" s="742">
        <f t="shared" si="72"/>
        <v>-6.4794816414686651E-2</v>
      </c>
      <c r="AK306" s="993">
        <f>E306*'PRESENT RATES'!T550</f>
        <v>-0.59808000000000006</v>
      </c>
      <c r="AL306" s="112">
        <f>E306*'PROPOSED RATES (SCHOOL)'!T550</f>
        <v>-0.63359999999999994</v>
      </c>
      <c r="AM306" s="742">
        <f t="shared" si="77"/>
        <v>5.9390048154092989E-2</v>
      </c>
      <c r="AN306" s="756">
        <f>E306*'PRESENT RATES'!U550</f>
        <v>1738.07232</v>
      </c>
      <c r="AO306" s="250">
        <f>E306*'PROPOSED RATES (SCHOOL)'!U550</f>
        <v>1740.2928000000002</v>
      </c>
      <c r="AP306" s="742">
        <f t="shared" si="73"/>
        <v>1.2775532838589232E-3</v>
      </c>
      <c r="AQ306" s="463"/>
      <c r="AR306" s="225">
        <f t="shared" si="62"/>
        <v>293</v>
      </c>
    </row>
    <row r="307" spans="1:44">
      <c r="A307" s="573">
        <f t="shared" si="63"/>
        <v>294</v>
      </c>
      <c r="B307" s="225"/>
      <c r="C307" s="799">
        <f>'LIGHTING MC'!C308</f>
        <v>1000</v>
      </c>
      <c r="D307" s="774">
        <f>'LIGHTING MC'!D308</f>
        <v>140000</v>
      </c>
      <c r="E307" s="774">
        <f>'LIGHTING MC (SCHOOL)'!E308</f>
        <v>0</v>
      </c>
      <c r="F307" s="774">
        <f>'LIGHTING MC (SCHOOL)'!F308</f>
        <v>0</v>
      </c>
      <c r="G307" s="741">
        <f>E307*'PRESENT RATES'!I551</f>
        <v>0</v>
      </c>
      <c r="H307" s="253">
        <f>E307*'PROPOSED RATES (SCHOOL)'!I551</f>
        <v>0</v>
      </c>
      <c r="I307" s="742" t="str">
        <f t="shared" si="64"/>
        <v>0.0%</v>
      </c>
      <c r="J307" s="750">
        <f>E307*'PRESENT RATES'!J551</f>
        <v>0</v>
      </c>
      <c r="K307" s="253">
        <f>E307*'PROPOSED RATES (SCHOOL)'!J551</f>
        <v>0</v>
      </c>
      <c r="L307" s="742" t="str">
        <f t="shared" si="65"/>
        <v>0.0%</v>
      </c>
      <c r="M307" s="741">
        <f>E307*'PRESENT RATES'!K551</f>
        <v>0</v>
      </c>
      <c r="N307" s="253">
        <f>E307*'PROPOSED RATES (SCHOOL)'!K551</f>
        <v>0</v>
      </c>
      <c r="O307" s="742" t="str">
        <f t="shared" si="66"/>
        <v>0.0%</v>
      </c>
      <c r="P307" s="995">
        <f>E307*'PRESENT RATES'!L551</f>
        <v>0</v>
      </c>
      <c r="Q307" s="996">
        <f>E307*'PROPOSED RATES (SCHOOL)'!L551</f>
        <v>0</v>
      </c>
      <c r="R307" s="742" t="str">
        <f t="shared" si="67"/>
        <v>0.0%</v>
      </c>
      <c r="S307" s="741">
        <f>E307*'PRESENT RATES'!M551</f>
        <v>0</v>
      </c>
      <c r="T307" s="253">
        <f>E307*'PROPOSED RATES (SCHOOL)'!M551</f>
        <v>0</v>
      </c>
      <c r="U307" s="742" t="str">
        <f t="shared" si="74"/>
        <v>0.0%</v>
      </c>
      <c r="V307" s="741">
        <f>E307*'PRESENT RATES'!N551</f>
        <v>0</v>
      </c>
      <c r="W307" s="253">
        <f>E307*'PROPOSED RATES (SCHOOL)'!N551</f>
        <v>0</v>
      </c>
      <c r="X307" s="742" t="str">
        <f t="shared" si="68"/>
        <v>0.0%</v>
      </c>
      <c r="Y307" s="741">
        <f>E307*'PRESENT RATES'!O551</f>
        <v>0</v>
      </c>
      <c r="Z307" s="253">
        <f>E307*'PROPOSED RATES (SCHOOL)'!O551</f>
        <v>0</v>
      </c>
      <c r="AA307" s="742" t="str">
        <f t="shared" si="69"/>
        <v>0.0%</v>
      </c>
      <c r="AB307" s="741">
        <f>E307*'PRESENT RATES'!Q551</f>
        <v>0</v>
      </c>
      <c r="AC307" s="250">
        <f>E307*'PROPOSED RATES (SCHOOL)'!Q551</f>
        <v>0</v>
      </c>
      <c r="AD307" s="742" t="str">
        <f t="shared" si="70"/>
        <v>0.0%</v>
      </c>
      <c r="AE307" s="756">
        <f>E307*'PRESENT RATES'!R551</f>
        <v>0</v>
      </c>
      <c r="AF307" s="250">
        <f>E307*'PROPOSED RATES (SCHOOL)'!R551</f>
        <v>0</v>
      </c>
      <c r="AG307" s="742" t="str">
        <f t="shared" si="71"/>
        <v>0.0%</v>
      </c>
      <c r="AH307" s="756">
        <f>E307*'PRESENT RATES'!S551</f>
        <v>0</v>
      </c>
      <c r="AI307" s="250">
        <f>E307*'PROPOSED RATES (SCHOOL)'!S551</f>
        <v>0</v>
      </c>
      <c r="AJ307" s="742" t="str">
        <f t="shared" si="72"/>
        <v>0.0%</v>
      </c>
      <c r="AK307" s="993">
        <f>E307*'PRESENT RATES'!T551</f>
        <v>0</v>
      </c>
      <c r="AL307" s="112">
        <f>E307*'PROPOSED RATES (SCHOOL)'!T551</f>
        <v>0</v>
      </c>
      <c r="AM307" s="742" t="str">
        <f t="shared" si="77"/>
        <v>0.0%</v>
      </c>
      <c r="AN307" s="756">
        <f>E307*'PRESENT RATES'!U551</f>
        <v>0</v>
      </c>
      <c r="AO307" s="250">
        <f>E307*'PROPOSED RATES (SCHOOL)'!U551</f>
        <v>0</v>
      </c>
      <c r="AP307" s="742" t="str">
        <f t="shared" si="73"/>
        <v>0.0%</v>
      </c>
      <c r="AQ307" s="463"/>
      <c r="AR307" s="225">
        <f t="shared" si="62"/>
        <v>294</v>
      </c>
    </row>
    <row r="308" spans="1:44">
      <c r="A308" s="573">
        <f t="shared" si="63"/>
        <v>295</v>
      </c>
      <c r="B308" s="225"/>
      <c r="C308" s="785" t="s">
        <v>94</v>
      </c>
      <c r="D308" s="772"/>
      <c r="E308" s="774"/>
      <c r="F308" s="774"/>
      <c r="G308" s="741"/>
      <c r="H308" s="253"/>
      <c r="I308" s="742"/>
      <c r="J308" s="750"/>
      <c r="K308" s="253"/>
      <c r="L308" s="742"/>
      <c r="M308" s="741"/>
      <c r="N308" s="253"/>
      <c r="O308" s="742"/>
      <c r="P308" s="995"/>
      <c r="Q308" s="996"/>
      <c r="R308" s="742"/>
      <c r="S308" s="741"/>
      <c r="T308" s="253"/>
      <c r="U308" s="742"/>
      <c r="V308" s="741"/>
      <c r="W308" s="253"/>
      <c r="X308" s="742"/>
      <c r="Y308" s="741"/>
      <c r="Z308" s="253"/>
      <c r="AA308" s="742"/>
      <c r="AB308" s="741"/>
      <c r="AC308" s="250"/>
      <c r="AD308" s="742"/>
      <c r="AE308" s="756"/>
      <c r="AF308" s="250"/>
      <c r="AG308" s="742"/>
      <c r="AH308" s="756"/>
      <c r="AI308" s="250"/>
      <c r="AJ308" s="742"/>
      <c r="AK308" s="993"/>
      <c r="AL308" s="112"/>
      <c r="AM308" s="742"/>
      <c r="AN308" s="756"/>
      <c r="AO308" s="250"/>
      <c r="AP308" s="742"/>
      <c r="AR308" s="225">
        <f t="shared" si="62"/>
        <v>295</v>
      </c>
    </row>
    <row r="309" spans="1:44">
      <c r="A309" s="573">
        <f t="shared" si="63"/>
        <v>296</v>
      </c>
      <c r="B309" s="225"/>
      <c r="C309" s="799">
        <f>'LIGHTING MC'!C310</f>
        <v>250</v>
      </c>
      <c r="D309" s="774">
        <f>'LIGHTING MC'!D310</f>
        <v>30000</v>
      </c>
      <c r="E309" s="774">
        <f>'LIGHTING MC (SCHOOL)'!E310</f>
        <v>252</v>
      </c>
      <c r="F309" s="774">
        <f>'LIGHTING MC (SCHOOL)'!F310</f>
        <v>27376.544999999998</v>
      </c>
      <c r="G309" s="741">
        <f>E309*'PRESENT RATES'!I553</f>
        <v>292.32</v>
      </c>
      <c r="H309" s="253">
        <f>E309*'PROPOSED RATES (SCHOOL)'!I553</f>
        <v>292.32</v>
      </c>
      <c r="I309" s="742">
        <f t="shared" si="64"/>
        <v>0</v>
      </c>
      <c r="J309" s="750">
        <f>E309*'PRESENT RATES'!J553</f>
        <v>4861.08</v>
      </c>
      <c r="K309" s="253">
        <f>E309*'PROPOSED RATES (SCHOOL)'!J553</f>
        <v>4541.04</v>
      </c>
      <c r="L309" s="742">
        <f t="shared" si="65"/>
        <v>-6.583722135821668E-2</v>
      </c>
      <c r="M309" s="741">
        <f>E309*'PRESENT RATES'!K553</f>
        <v>68.040000000000006</v>
      </c>
      <c r="N309" s="253">
        <f>E309*'PROPOSED RATES (SCHOOL)'!K553</f>
        <v>42.84</v>
      </c>
      <c r="O309" s="742">
        <f t="shared" si="66"/>
        <v>-0.37037037037037035</v>
      </c>
      <c r="P309" s="995">
        <f>E309*'PRESENT RATES'!L553</f>
        <v>2.52</v>
      </c>
      <c r="Q309" s="996">
        <f>E309*'PROPOSED RATES (SCHOOL)'!L553</f>
        <v>2.52</v>
      </c>
      <c r="R309" s="742">
        <f t="shared" si="67"/>
        <v>0</v>
      </c>
      <c r="S309" s="741">
        <f>E309*'PRESENT RATES'!M553</f>
        <v>2.52</v>
      </c>
      <c r="T309" s="253">
        <f>E309*'PROPOSED RATES (SCHOOL)'!M553</f>
        <v>0</v>
      </c>
      <c r="U309" s="742">
        <f t="shared" si="74"/>
        <v>-1</v>
      </c>
      <c r="V309" s="741">
        <f>E309*'PRESENT RATES'!N553</f>
        <v>226.8</v>
      </c>
      <c r="W309" s="253">
        <f>E309*'PROPOSED RATES (SCHOOL)'!N553</f>
        <v>214.2</v>
      </c>
      <c r="X309" s="742">
        <f t="shared" si="68"/>
        <v>-5.5555555555555691E-2</v>
      </c>
      <c r="Y309" s="741">
        <f>E309*'PRESENT RATES'!O553</f>
        <v>0</v>
      </c>
      <c r="Z309" s="253">
        <f>E309*'PROPOSED RATES (SCHOOL)'!O553</f>
        <v>0</v>
      </c>
      <c r="AA309" s="742" t="str">
        <f t="shared" si="69"/>
        <v>0.0%</v>
      </c>
      <c r="AB309" s="741">
        <f>E309*'PRESENT RATES'!Q553</f>
        <v>5453.28</v>
      </c>
      <c r="AC309" s="250">
        <f>E309*'PROPOSED RATES (SCHOOL)'!Q553</f>
        <v>5092.920000000001</v>
      </c>
      <c r="AD309" s="742">
        <f t="shared" si="70"/>
        <v>-6.6081330868761334E-2</v>
      </c>
      <c r="AE309" s="756">
        <f>E309*'PRESENT RATES'!R553</f>
        <v>159.31440000000001</v>
      </c>
      <c r="AF309" s="250">
        <f>E309*'PROPOSED RATES (SCHOOL)'!R553</f>
        <v>159.31440000000001</v>
      </c>
      <c r="AG309" s="742">
        <f t="shared" si="71"/>
        <v>0</v>
      </c>
      <c r="AH309" s="756">
        <f>E309*'PRESENT RATES'!S553</f>
        <v>1780.47576</v>
      </c>
      <c r="AI309" s="250">
        <f>E309*'PROPOSED RATES (SCHOOL)'!S553</f>
        <v>1665.11016</v>
      </c>
      <c r="AJ309" s="742">
        <f t="shared" si="72"/>
        <v>-6.4794816414686873E-2</v>
      </c>
      <c r="AK309" s="993">
        <f>E309*'PRESENT RATES'!T553</f>
        <v>-2.07396</v>
      </c>
      <c r="AL309" s="112">
        <f>E309*'PROPOSED RATES (SCHOOL)'!T553</f>
        <v>-2.1974400000000003</v>
      </c>
      <c r="AM309" s="742">
        <f t="shared" si="77"/>
        <v>5.9538274605103414E-2</v>
      </c>
      <c r="AN309" s="756">
        <f>E309*'PRESENT RATES'!U553</f>
        <v>7390.9962000000005</v>
      </c>
      <c r="AO309" s="250">
        <f>E309*'PROPOSED RATES (SCHOOL)'!U553</f>
        <v>6915.1471199999996</v>
      </c>
      <c r="AP309" s="742">
        <f t="shared" si="73"/>
        <v>-6.4382265546287343E-2</v>
      </c>
      <c r="AQ309" s="463"/>
      <c r="AR309" s="225">
        <f t="shared" si="62"/>
        <v>296</v>
      </c>
    </row>
    <row r="310" spans="1:44">
      <c r="A310" s="573">
        <f t="shared" si="63"/>
        <v>297</v>
      </c>
      <c r="B310" s="225"/>
      <c r="C310" s="799">
        <f>'LIGHTING MC'!C311</f>
        <v>400</v>
      </c>
      <c r="D310" s="774">
        <f>'LIGHTING MC'!D311</f>
        <v>50000</v>
      </c>
      <c r="E310" s="774">
        <f>'LIGHTING MC (SCHOOL)'!E311</f>
        <v>384</v>
      </c>
      <c r="F310" s="774">
        <f>'LIGHTING MC (SCHOOL)'!F311</f>
        <v>63441.279999999999</v>
      </c>
      <c r="G310" s="741">
        <f>E310*'PRESENT RATES'!I554</f>
        <v>675.84</v>
      </c>
      <c r="H310" s="253">
        <f>E310*'PROPOSED RATES (SCHOOL)'!I554</f>
        <v>675.84</v>
      </c>
      <c r="I310" s="742">
        <f t="shared" si="64"/>
        <v>0</v>
      </c>
      <c r="J310" s="750">
        <f>E310*'PRESENT RATES'!J554</f>
        <v>8755.2000000000007</v>
      </c>
      <c r="K310" s="253">
        <f>E310*'PROPOSED RATES (SCHOOL)'!J554</f>
        <v>8801.2800000000007</v>
      </c>
      <c r="L310" s="742">
        <f t="shared" si="65"/>
        <v>5.2631578947368585E-3</v>
      </c>
      <c r="M310" s="741">
        <f>E310*'PRESENT RATES'!K554</f>
        <v>153.60000000000002</v>
      </c>
      <c r="N310" s="253">
        <f>E310*'PROPOSED RATES (SCHOOL)'!K554</f>
        <v>99.84</v>
      </c>
      <c r="O310" s="742">
        <f t="shared" si="66"/>
        <v>-0.35000000000000009</v>
      </c>
      <c r="P310" s="995">
        <f>E310*'PRESENT RATES'!L554</f>
        <v>3.84</v>
      </c>
      <c r="Q310" s="996">
        <f>E310*'PROPOSED RATES (SCHOOL)'!L554</f>
        <v>3.84</v>
      </c>
      <c r="R310" s="742">
        <f t="shared" si="67"/>
        <v>0</v>
      </c>
      <c r="S310" s="741">
        <f>E310*'PRESENT RATES'!M554</f>
        <v>3.84</v>
      </c>
      <c r="T310" s="253">
        <f>E310*'PROPOSED RATES (SCHOOL)'!M554</f>
        <v>0</v>
      </c>
      <c r="U310" s="742">
        <f t="shared" si="74"/>
        <v>-1</v>
      </c>
      <c r="V310" s="741">
        <f>E310*'PRESENT RATES'!N554</f>
        <v>526.08000000000004</v>
      </c>
      <c r="W310" s="253">
        <f>E310*'PROPOSED RATES (SCHOOL)'!N554</f>
        <v>495.36</v>
      </c>
      <c r="X310" s="742">
        <f t="shared" si="68"/>
        <v>-5.8394160583941646E-2</v>
      </c>
      <c r="Y310" s="741">
        <f>E310*'PRESENT RATES'!O554</f>
        <v>3.84</v>
      </c>
      <c r="Z310" s="253">
        <f>E310*'PROPOSED RATES (SCHOOL)'!O554</f>
        <v>3.84</v>
      </c>
      <c r="AA310" s="742">
        <f t="shared" si="69"/>
        <v>0</v>
      </c>
      <c r="AB310" s="741">
        <f>E310*'PRESENT RATES'!Q554</f>
        <v>10122.240000000002</v>
      </c>
      <c r="AC310" s="250">
        <f>E310*'PROPOSED RATES (SCHOOL)'!Q554</f>
        <v>10080.000000000004</v>
      </c>
      <c r="AD310" s="742">
        <f t="shared" si="70"/>
        <v>-4.1729893778450489E-3</v>
      </c>
      <c r="AE310" s="756">
        <f>E310*'PRESENT RATES'!R554</f>
        <v>367.488</v>
      </c>
      <c r="AF310" s="250">
        <f>E310*'PROPOSED RATES (SCHOOL)'!R554</f>
        <v>367.488</v>
      </c>
      <c r="AG310" s="742">
        <f t="shared" si="71"/>
        <v>0</v>
      </c>
      <c r="AH310" s="756">
        <f>E310*'PRESENT RATES'!S554</f>
        <v>4106.9951999999994</v>
      </c>
      <c r="AI310" s="250">
        <f>E310*'PROPOSED RATES (SCHOOL)'!S554</f>
        <v>3840.8832000000002</v>
      </c>
      <c r="AJ310" s="742">
        <f t="shared" si="72"/>
        <v>-6.4794816414686651E-2</v>
      </c>
      <c r="AK310" s="993">
        <f>E310*'PRESENT RATES'!T554</f>
        <v>-4.7846400000000004</v>
      </c>
      <c r="AL310" s="112">
        <f>E310*'PROPOSED RATES (SCHOOL)'!T554</f>
        <v>-5.0687999999999995</v>
      </c>
      <c r="AM310" s="742">
        <f t="shared" si="77"/>
        <v>5.9390048154092989E-2</v>
      </c>
      <c r="AN310" s="756">
        <f>E310*'PRESENT RATES'!U554</f>
        <v>14591.938559999999</v>
      </c>
      <c r="AO310" s="250">
        <f>E310*'PROPOSED RATES (SCHOOL)'!U554</f>
        <v>14283.3024</v>
      </c>
      <c r="AP310" s="742">
        <f t="shared" si="73"/>
        <v>-2.115114168901755E-2</v>
      </c>
      <c r="AQ310" s="463"/>
      <c r="AR310" s="225">
        <f t="shared" si="62"/>
        <v>297</v>
      </c>
    </row>
    <row r="311" spans="1:44">
      <c r="A311" s="573">
        <f t="shared" si="63"/>
        <v>298</v>
      </c>
      <c r="B311" s="225"/>
      <c r="C311" s="799">
        <f>'LIGHTING MC'!C312</f>
        <v>1000</v>
      </c>
      <c r="D311" s="774">
        <f>'LIGHTING MC'!D312</f>
        <v>140000</v>
      </c>
      <c r="E311" s="774">
        <f>'LIGHTING MC (SCHOOL)'!E312</f>
        <v>0</v>
      </c>
      <c r="F311" s="774">
        <f>'LIGHTING MC (SCHOOL)'!F312</f>
        <v>0</v>
      </c>
      <c r="G311" s="741">
        <f>E311*'PRESENT RATES'!I555</f>
        <v>0</v>
      </c>
      <c r="H311" s="253">
        <f>E311*'PROPOSED RATES (SCHOOL)'!I555</f>
        <v>0</v>
      </c>
      <c r="I311" s="742" t="str">
        <f t="shared" si="64"/>
        <v>0.0%</v>
      </c>
      <c r="J311" s="750">
        <f>E311*'PRESENT RATES'!J555</f>
        <v>0</v>
      </c>
      <c r="K311" s="253">
        <f>E311*'PROPOSED RATES (SCHOOL)'!J555</f>
        <v>0</v>
      </c>
      <c r="L311" s="742" t="str">
        <f t="shared" si="65"/>
        <v>0.0%</v>
      </c>
      <c r="M311" s="741">
        <f>E311*'PRESENT RATES'!K555</f>
        <v>0</v>
      </c>
      <c r="N311" s="253">
        <f>E311*'PROPOSED RATES (SCHOOL)'!K555</f>
        <v>0</v>
      </c>
      <c r="O311" s="742" t="str">
        <f t="shared" si="66"/>
        <v>0.0%</v>
      </c>
      <c r="P311" s="995">
        <f>E311*'PRESENT RATES'!L555</f>
        <v>0</v>
      </c>
      <c r="Q311" s="996">
        <f>E311*'PROPOSED RATES (SCHOOL)'!L555</f>
        <v>0</v>
      </c>
      <c r="R311" s="742" t="str">
        <f t="shared" si="67"/>
        <v>0.0%</v>
      </c>
      <c r="S311" s="741">
        <f>E311*'PRESENT RATES'!M555</f>
        <v>0</v>
      </c>
      <c r="T311" s="253">
        <f>E311*'PROPOSED RATES (SCHOOL)'!M555</f>
        <v>0</v>
      </c>
      <c r="U311" s="742" t="str">
        <f t="shared" si="74"/>
        <v>0.0%</v>
      </c>
      <c r="V311" s="741">
        <f>E311*'PRESENT RATES'!N555</f>
        <v>0</v>
      </c>
      <c r="W311" s="253">
        <f>E311*'PROPOSED RATES (SCHOOL)'!N555</f>
        <v>0</v>
      </c>
      <c r="X311" s="742" t="str">
        <f t="shared" si="68"/>
        <v>0.0%</v>
      </c>
      <c r="Y311" s="741">
        <f>E311*'PRESENT RATES'!O555</f>
        <v>0</v>
      </c>
      <c r="Z311" s="253">
        <f>E311*'PROPOSED RATES (SCHOOL)'!O555</f>
        <v>0</v>
      </c>
      <c r="AA311" s="742" t="str">
        <f t="shared" si="69"/>
        <v>0.0%</v>
      </c>
      <c r="AB311" s="741">
        <f>E311*'PRESENT RATES'!Q555</f>
        <v>0</v>
      </c>
      <c r="AC311" s="250">
        <f>E311*'PROPOSED RATES (SCHOOL)'!Q555</f>
        <v>0</v>
      </c>
      <c r="AD311" s="742" t="str">
        <f t="shared" si="70"/>
        <v>0.0%</v>
      </c>
      <c r="AE311" s="756">
        <f>E311*'PRESENT RATES'!R555</f>
        <v>0</v>
      </c>
      <c r="AF311" s="250">
        <f>E311*'PROPOSED RATES (SCHOOL)'!R555</f>
        <v>0</v>
      </c>
      <c r="AG311" s="742" t="str">
        <f t="shared" si="71"/>
        <v>0.0%</v>
      </c>
      <c r="AH311" s="756">
        <f>E311*'PRESENT RATES'!S555</f>
        <v>0</v>
      </c>
      <c r="AI311" s="250">
        <f>E311*'PROPOSED RATES (SCHOOL)'!S555</f>
        <v>0</v>
      </c>
      <c r="AJ311" s="742" t="str">
        <f t="shared" si="72"/>
        <v>0.0%</v>
      </c>
      <c r="AK311" s="993">
        <f>E311*'PRESENT RATES'!T555</f>
        <v>0</v>
      </c>
      <c r="AL311" s="112">
        <f>E311*'PROPOSED RATES (SCHOOL)'!T555</f>
        <v>0</v>
      </c>
      <c r="AM311" s="742" t="str">
        <f t="shared" si="77"/>
        <v>0.0%</v>
      </c>
      <c r="AN311" s="756">
        <f>E311*'PRESENT RATES'!U555</f>
        <v>0</v>
      </c>
      <c r="AO311" s="250">
        <f>E311*'PROPOSED RATES (SCHOOL)'!U555</f>
        <v>0</v>
      </c>
      <c r="AP311" s="742" t="str">
        <f t="shared" si="73"/>
        <v>0.0%</v>
      </c>
      <c r="AQ311" s="463"/>
      <c r="AR311" s="225">
        <f t="shared" ref="AR311:AR331" si="80">A311</f>
        <v>298</v>
      </c>
    </row>
    <row r="312" spans="1:44">
      <c r="A312" s="573">
        <f t="shared" si="63"/>
        <v>299</v>
      </c>
      <c r="B312" s="225"/>
      <c r="C312" s="785" t="s">
        <v>105</v>
      </c>
      <c r="D312" s="773"/>
      <c r="E312" s="774"/>
      <c r="F312" s="774"/>
      <c r="G312" s="741"/>
      <c r="H312" s="253"/>
      <c r="I312" s="742"/>
      <c r="J312" s="750"/>
      <c r="K312" s="253"/>
      <c r="L312" s="742"/>
      <c r="M312" s="741"/>
      <c r="N312" s="253"/>
      <c r="O312" s="742"/>
      <c r="P312" s="995"/>
      <c r="Q312" s="996"/>
      <c r="R312" s="742"/>
      <c r="S312" s="741"/>
      <c r="T312" s="253"/>
      <c r="U312" s="742"/>
      <c r="V312" s="741"/>
      <c r="W312" s="253"/>
      <c r="X312" s="742"/>
      <c r="Y312" s="741"/>
      <c r="Z312" s="253"/>
      <c r="AA312" s="742"/>
      <c r="AB312" s="741"/>
      <c r="AC312" s="250"/>
      <c r="AD312" s="742"/>
      <c r="AE312" s="756"/>
      <c r="AF312" s="250"/>
      <c r="AG312" s="742"/>
      <c r="AH312" s="756"/>
      <c r="AI312" s="250"/>
      <c r="AJ312" s="742"/>
      <c r="AK312" s="993"/>
      <c r="AL312" s="112"/>
      <c r="AM312" s="742"/>
      <c r="AN312" s="756"/>
      <c r="AO312" s="250"/>
      <c r="AP312" s="742"/>
      <c r="AQ312" s="254"/>
      <c r="AR312" s="225">
        <f t="shared" si="80"/>
        <v>299</v>
      </c>
    </row>
    <row r="313" spans="1:44">
      <c r="A313" s="573">
        <f t="shared" si="63"/>
        <v>300</v>
      </c>
      <c r="B313" s="225"/>
      <c r="C313" s="799">
        <f>'LIGHTING MC'!C314</f>
        <v>55</v>
      </c>
      <c r="D313" s="774">
        <f>'LIGHTING MC'!D314</f>
        <v>8000</v>
      </c>
      <c r="E313" s="774">
        <f>'LIGHTING MC (SCHOOL)'!E314</f>
        <v>0</v>
      </c>
      <c r="F313" s="774">
        <f>'LIGHTING MC (SCHOOL)'!F314</f>
        <v>0</v>
      </c>
      <c r="G313" s="741">
        <f>E313*'PRESENT RATES'!I557</f>
        <v>0</v>
      </c>
      <c r="H313" s="253">
        <f>E313*'PROPOSED RATES (SCHOOL)'!I557</f>
        <v>0</v>
      </c>
      <c r="I313" s="742" t="str">
        <f t="shared" si="64"/>
        <v>0.0%</v>
      </c>
      <c r="J313" s="750">
        <f>E313*'PRESENT RATES'!J557</f>
        <v>0</v>
      </c>
      <c r="K313" s="253">
        <f>E313*'PROPOSED RATES (SCHOOL)'!J557</f>
        <v>0</v>
      </c>
      <c r="L313" s="742" t="str">
        <f t="shared" si="65"/>
        <v>0.0%</v>
      </c>
      <c r="M313" s="741">
        <f>E313*'PRESENT RATES'!K557</f>
        <v>0</v>
      </c>
      <c r="N313" s="253">
        <f>E313*'PROPOSED RATES (SCHOOL)'!K557</f>
        <v>0</v>
      </c>
      <c r="O313" s="742" t="str">
        <f t="shared" si="66"/>
        <v>0.0%</v>
      </c>
      <c r="P313" s="995">
        <f>E313*'PRESENT RATES'!L557</f>
        <v>0</v>
      </c>
      <c r="Q313" s="996">
        <f>E313*'PROPOSED RATES (SCHOOL)'!L557</f>
        <v>0</v>
      </c>
      <c r="R313" s="742" t="str">
        <f t="shared" si="67"/>
        <v>0.0%</v>
      </c>
      <c r="S313" s="741">
        <f>E313*'PRESENT RATES'!M557</f>
        <v>0</v>
      </c>
      <c r="T313" s="253">
        <f>E313*'PROPOSED RATES (SCHOOL)'!M557</f>
        <v>0</v>
      </c>
      <c r="U313" s="742" t="str">
        <f t="shared" si="74"/>
        <v>0.0%</v>
      </c>
      <c r="V313" s="741">
        <f>E313*'PRESENT RATES'!N557</f>
        <v>0</v>
      </c>
      <c r="W313" s="253">
        <f>E313*'PROPOSED RATES (SCHOOL)'!N557</f>
        <v>0</v>
      </c>
      <c r="X313" s="742" t="str">
        <f t="shared" si="68"/>
        <v>0.0%</v>
      </c>
      <c r="Y313" s="741">
        <f>E313*'PRESENT RATES'!O557</f>
        <v>0</v>
      </c>
      <c r="Z313" s="253">
        <f>E313*'PROPOSED RATES (SCHOOL)'!O557</f>
        <v>0</v>
      </c>
      <c r="AA313" s="742" t="str">
        <f t="shared" si="69"/>
        <v>0.0%</v>
      </c>
      <c r="AB313" s="741">
        <f>E313*'PRESENT RATES'!Q557</f>
        <v>0</v>
      </c>
      <c r="AC313" s="250">
        <f>E313*'PROPOSED RATES (SCHOOL)'!Q557</f>
        <v>0</v>
      </c>
      <c r="AD313" s="742" t="str">
        <f t="shared" si="70"/>
        <v>0.0%</v>
      </c>
      <c r="AE313" s="756">
        <f>E313*'PRESENT RATES'!R557</f>
        <v>0</v>
      </c>
      <c r="AF313" s="250">
        <f>E313*'PROPOSED RATES (SCHOOL)'!R557</f>
        <v>0</v>
      </c>
      <c r="AG313" s="742" t="str">
        <f t="shared" si="71"/>
        <v>0.0%</v>
      </c>
      <c r="AH313" s="756">
        <f>E313*'PRESENT RATES'!S557</f>
        <v>0</v>
      </c>
      <c r="AI313" s="250">
        <f>E313*'PROPOSED RATES (SCHOOL)'!S557</f>
        <v>0</v>
      </c>
      <c r="AJ313" s="742" t="str">
        <f t="shared" si="72"/>
        <v>0.0%</v>
      </c>
      <c r="AK313" s="993">
        <f>E313*'PRESENT RATES'!T557</f>
        <v>0</v>
      </c>
      <c r="AL313" s="112">
        <f>E313*'PROPOSED RATES (SCHOOL)'!T557</f>
        <v>0</v>
      </c>
      <c r="AM313" s="742" t="str">
        <f t="shared" si="77"/>
        <v>0.0%</v>
      </c>
      <c r="AN313" s="756">
        <f>E313*'PRESENT RATES'!U557</f>
        <v>0</v>
      </c>
      <c r="AO313" s="250">
        <f>E313*'PROPOSED RATES (SCHOOL)'!U557</f>
        <v>0</v>
      </c>
      <c r="AP313" s="742" t="str">
        <f t="shared" si="73"/>
        <v>0.0%</v>
      </c>
      <c r="AQ313" s="463"/>
      <c r="AR313" s="225">
        <f t="shared" si="80"/>
        <v>300</v>
      </c>
    </row>
    <row r="314" spans="1:44">
      <c r="A314" s="573">
        <f t="shared" si="63"/>
        <v>301</v>
      </c>
      <c r="B314" s="225"/>
      <c r="C314" s="799">
        <f>'LIGHTING MC'!C315</f>
        <v>90</v>
      </c>
      <c r="D314" s="774">
        <f>'LIGHTING MC'!D315</f>
        <v>13500</v>
      </c>
      <c r="E314" s="774">
        <f>'LIGHTING MC (SCHOOL)'!E315</f>
        <v>72</v>
      </c>
      <c r="F314" s="774">
        <f>'LIGHTING MC (SCHOOL)'!F315</f>
        <v>3623.5499999999997</v>
      </c>
      <c r="G314" s="741">
        <f>E314*'PRESENT RATES'!I558</f>
        <v>38.160000000000004</v>
      </c>
      <c r="H314" s="253">
        <f>E314*'PROPOSED RATES (SCHOOL)'!I558</f>
        <v>38.160000000000004</v>
      </c>
      <c r="I314" s="742">
        <f t="shared" si="64"/>
        <v>0</v>
      </c>
      <c r="J314" s="750">
        <f>E314*'PRESENT RATES'!J558</f>
        <v>1382.3999999999999</v>
      </c>
      <c r="K314" s="253">
        <f>E314*'PROPOSED RATES (SCHOOL)'!J558</f>
        <v>1065.6000000000001</v>
      </c>
      <c r="L314" s="742">
        <f t="shared" si="65"/>
        <v>-0.22916666666666652</v>
      </c>
      <c r="M314" s="741">
        <f>E314*'PRESENT RATES'!K558</f>
        <v>8.64</v>
      </c>
      <c r="N314" s="253">
        <f>E314*'PROPOSED RATES (SCHOOL)'!K558</f>
        <v>5.76</v>
      </c>
      <c r="O314" s="742">
        <f t="shared" si="66"/>
        <v>-0.33333333333333337</v>
      </c>
      <c r="P314" s="995">
        <f>E314*'PRESENT RATES'!L558</f>
        <v>0</v>
      </c>
      <c r="Q314" s="996">
        <f>E314*'PROPOSED RATES (SCHOOL)'!L558</f>
        <v>0</v>
      </c>
      <c r="R314" s="742" t="str">
        <f t="shared" si="67"/>
        <v>0.0%</v>
      </c>
      <c r="S314" s="741">
        <f>E314*'PRESENT RATES'!M558</f>
        <v>0</v>
      </c>
      <c r="T314" s="253">
        <f>E314*'PROPOSED RATES (SCHOOL)'!M558</f>
        <v>0</v>
      </c>
      <c r="U314" s="742" t="str">
        <f t="shared" si="74"/>
        <v>0.0%</v>
      </c>
      <c r="V314" s="741">
        <f>E314*'PRESENT RATES'!N558</f>
        <v>29.52</v>
      </c>
      <c r="W314" s="253">
        <f>E314*'PROPOSED RATES (SCHOOL)'!N558</f>
        <v>28.080000000000002</v>
      </c>
      <c r="X314" s="742">
        <f t="shared" si="68"/>
        <v>-4.8780487804877981E-2</v>
      </c>
      <c r="Y314" s="741">
        <f>E314*'PRESENT RATES'!O558</f>
        <v>0</v>
      </c>
      <c r="Z314" s="253">
        <f>E314*'PROPOSED RATES (SCHOOL)'!O558</f>
        <v>0</v>
      </c>
      <c r="AA314" s="742" t="str">
        <f t="shared" si="69"/>
        <v>0.0%</v>
      </c>
      <c r="AB314" s="741">
        <f>E314*'PRESENT RATES'!Q558</f>
        <v>1458.72</v>
      </c>
      <c r="AC314" s="250">
        <f>E314*'PROPOSED RATES (SCHOOL)'!Q558</f>
        <v>1137.6000000000001</v>
      </c>
      <c r="AD314" s="742">
        <f t="shared" si="70"/>
        <v>-0.22013820335636713</v>
      </c>
      <c r="AE314" s="756">
        <f>E314*'PRESENT RATES'!R558</f>
        <v>20.88</v>
      </c>
      <c r="AF314" s="250">
        <f>E314*'PROPOSED RATES (SCHOOL)'!R558</f>
        <v>20.88</v>
      </c>
      <c r="AG314" s="742">
        <f t="shared" si="71"/>
        <v>0</v>
      </c>
      <c r="AH314" s="756">
        <f>E314*'PRESENT RATES'!S558</f>
        <v>233.352</v>
      </c>
      <c r="AI314" s="250">
        <f>E314*'PROPOSED RATES (SCHOOL)'!S558</f>
        <v>218.232</v>
      </c>
      <c r="AJ314" s="742">
        <f t="shared" si="72"/>
        <v>-6.4794816414686873E-2</v>
      </c>
      <c r="AK314" s="993">
        <f>E314*'PRESENT RATES'!T558</f>
        <v>-0.27216000000000001</v>
      </c>
      <c r="AL314" s="112">
        <f>E314*'PROPOSED RATES (SCHOOL)'!T558</f>
        <v>-0.28800000000000003</v>
      </c>
      <c r="AM314" s="742">
        <f t="shared" si="77"/>
        <v>5.8201058201058364E-2</v>
      </c>
      <c r="AN314" s="756">
        <f>E314*'PRESENT RATES'!U558</f>
        <v>1712.67984</v>
      </c>
      <c r="AO314" s="250">
        <f>E314*'PROPOSED RATES (SCHOOL)'!U558</f>
        <v>1376.424</v>
      </c>
      <c r="AP314" s="742">
        <f t="shared" si="73"/>
        <v>-0.19633315704819654</v>
      </c>
      <c r="AQ314" s="463"/>
      <c r="AR314" s="225">
        <f t="shared" si="80"/>
        <v>301</v>
      </c>
    </row>
    <row r="315" spans="1:44">
      <c r="A315" s="225">
        <f t="shared" si="63"/>
        <v>302</v>
      </c>
      <c r="B315" s="225"/>
      <c r="C315" s="799">
        <f>'LIGHTING MC'!C316</f>
        <v>135</v>
      </c>
      <c r="D315" s="774">
        <f>'LIGHTING MC'!D316</f>
        <v>22500</v>
      </c>
      <c r="E315" s="774">
        <f>'LIGHTING MC (SCHOOL)'!E316</f>
        <v>60</v>
      </c>
      <c r="F315" s="774">
        <f>'LIGHTING MC (SCHOOL)'!F316</f>
        <v>4289.95</v>
      </c>
      <c r="G315" s="741">
        <f>E315*'PRESENT RATES'!I559</f>
        <v>45.6</v>
      </c>
      <c r="H315" s="253">
        <f>E315*'PROPOSED RATES (SCHOOL)'!I559</f>
        <v>45.6</v>
      </c>
      <c r="I315" s="742">
        <f t="shared" si="64"/>
        <v>0</v>
      </c>
      <c r="J315" s="750">
        <f>E315*'PRESENT RATES'!J559</f>
        <v>1261.2</v>
      </c>
      <c r="K315" s="253">
        <f>E315*'PROPOSED RATES (SCHOOL)'!J559</f>
        <v>1039.2</v>
      </c>
      <c r="L315" s="742">
        <f t="shared" si="65"/>
        <v>-0.17602283539486208</v>
      </c>
      <c r="M315" s="741">
        <f>E315*'PRESENT RATES'!K559</f>
        <v>10.200000000000001</v>
      </c>
      <c r="N315" s="253">
        <f>E315*'PROPOSED RATES (SCHOOL)'!K559</f>
        <v>6.6</v>
      </c>
      <c r="O315" s="742">
        <f t="shared" si="66"/>
        <v>-0.35294117647058831</v>
      </c>
      <c r="P315" s="995">
        <f>E315*'PRESENT RATES'!L559</f>
        <v>0</v>
      </c>
      <c r="Q315" s="996">
        <f>E315*'PROPOSED RATES (SCHOOL)'!L559</f>
        <v>0</v>
      </c>
      <c r="R315" s="742" t="str">
        <f t="shared" si="67"/>
        <v>0.0%</v>
      </c>
      <c r="S315" s="741">
        <f>E315*'PRESENT RATES'!M559</f>
        <v>0</v>
      </c>
      <c r="T315" s="253">
        <f>E315*'PROPOSED RATES (SCHOOL)'!M559</f>
        <v>0</v>
      </c>
      <c r="U315" s="742" t="str">
        <f t="shared" si="74"/>
        <v>0.0%</v>
      </c>
      <c r="V315" s="741">
        <f>E315*'PRESENT RATES'!N559</f>
        <v>35.4</v>
      </c>
      <c r="W315" s="253">
        <f>E315*'PROPOSED RATES (SCHOOL)'!N559</f>
        <v>33</v>
      </c>
      <c r="X315" s="742">
        <f t="shared" si="68"/>
        <v>-6.7796610169491456E-2</v>
      </c>
      <c r="Y315" s="741">
        <f>E315*'PRESENT RATES'!O559</f>
        <v>0</v>
      </c>
      <c r="Z315" s="253">
        <f>E315*'PROPOSED RATES (SCHOOL)'!O559</f>
        <v>0</v>
      </c>
      <c r="AA315" s="742" t="str">
        <f t="shared" si="69"/>
        <v>0.0%</v>
      </c>
      <c r="AB315" s="741">
        <f>E315*'PRESENT RATES'!Q559</f>
        <v>1352.4</v>
      </c>
      <c r="AC315" s="250">
        <f>E315*'PROPOSED RATES (SCHOOL)'!Q559</f>
        <v>1124.4000000000001</v>
      </c>
      <c r="AD315" s="742">
        <f t="shared" si="70"/>
        <v>-0.16858917480035496</v>
      </c>
      <c r="AE315" s="756">
        <f>E315*'PRESENT RATES'!R559</f>
        <v>24.707999999999998</v>
      </c>
      <c r="AF315" s="250">
        <f>E315*'PROPOSED RATES (SCHOOL)'!R559</f>
        <v>24.707999999999998</v>
      </c>
      <c r="AG315" s="742">
        <f t="shared" si="71"/>
        <v>0</v>
      </c>
      <c r="AH315" s="756">
        <f>E315*'PRESENT RATES'!S559</f>
        <v>276.13319999999999</v>
      </c>
      <c r="AI315" s="250">
        <f>E315*'PROPOSED RATES (SCHOOL)'!S559</f>
        <v>258.24120000000005</v>
      </c>
      <c r="AJ315" s="742">
        <f t="shared" si="72"/>
        <v>-6.4794816414686651E-2</v>
      </c>
      <c r="AK315" s="993">
        <f>E315*'PRESENT RATES'!T559</f>
        <v>-0.3216</v>
      </c>
      <c r="AL315" s="112">
        <f>E315*'PROPOSED RATES (SCHOOL)'!T559</f>
        <v>-0.34079999999999999</v>
      </c>
      <c r="AM315" s="742">
        <f t="shared" si="77"/>
        <v>5.9701492537313383E-2</v>
      </c>
      <c r="AN315" s="756">
        <f>E315*'PRESENT RATES'!U559</f>
        <v>1652.9196000000002</v>
      </c>
      <c r="AO315" s="250">
        <f>E315*'PROPOSED RATES (SCHOOL)'!U559</f>
        <v>1407.0084000000002</v>
      </c>
      <c r="AP315" s="742">
        <f t="shared" si="73"/>
        <v>-0.1487738423574867</v>
      </c>
      <c r="AQ315" s="463"/>
      <c r="AR315" s="225">
        <f t="shared" si="80"/>
        <v>302</v>
      </c>
    </row>
    <row r="316" spans="1:44">
      <c r="A316" s="225">
        <f t="shared" si="63"/>
        <v>303</v>
      </c>
      <c r="B316" s="225"/>
      <c r="C316" s="799">
        <f>'LIGHTING MC'!C317</f>
        <v>180</v>
      </c>
      <c r="D316" s="774">
        <f>'LIGHTING MC'!D317</f>
        <v>33000</v>
      </c>
      <c r="E316" s="774">
        <f>'LIGHTING MC (SCHOOL)'!E317</f>
        <v>264</v>
      </c>
      <c r="F316" s="774">
        <f>'LIGHTING MC (SCHOOL)'!F317</f>
        <v>21533.05</v>
      </c>
      <c r="G316" s="741">
        <f>E316*'PRESENT RATES'!I560</f>
        <v>229.68</v>
      </c>
      <c r="H316" s="253">
        <f>E316*'PROPOSED RATES (SCHOOL)'!I560</f>
        <v>229.68</v>
      </c>
      <c r="I316" s="742">
        <f t="shared" si="64"/>
        <v>0</v>
      </c>
      <c r="J316" s="750">
        <f>E316*'PRESENT RATES'!J560</f>
        <v>6370.32</v>
      </c>
      <c r="K316" s="253">
        <f>E316*'PROPOSED RATES (SCHOOL)'!J560</f>
        <v>5089.92</v>
      </c>
      <c r="L316" s="742">
        <f t="shared" si="65"/>
        <v>-0.20099461251554074</v>
      </c>
      <c r="M316" s="741">
        <f>E316*'PRESENT RATES'!K560</f>
        <v>52.800000000000004</v>
      </c>
      <c r="N316" s="253">
        <f>E316*'PROPOSED RATES (SCHOOL)'!K560</f>
        <v>34.32</v>
      </c>
      <c r="O316" s="742">
        <f t="shared" si="66"/>
        <v>-0.35000000000000009</v>
      </c>
      <c r="P316" s="995">
        <f>E316*'PRESENT RATES'!L560</f>
        <v>0</v>
      </c>
      <c r="Q316" s="996">
        <f>E316*'PROPOSED RATES (SCHOOL)'!L560</f>
        <v>0</v>
      </c>
      <c r="R316" s="742" t="str">
        <f t="shared" si="67"/>
        <v>0.0%</v>
      </c>
      <c r="S316" s="741">
        <f>E316*'PRESENT RATES'!M560</f>
        <v>2.64</v>
      </c>
      <c r="T316" s="253">
        <f>E316*'PROPOSED RATES (SCHOOL)'!M560</f>
        <v>0</v>
      </c>
      <c r="U316" s="742">
        <f t="shared" si="74"/>
        <v>-1</v>
      </c>
      <c r="V316" s="741">
        <f>E316*'PRESENT RATES'!N560</f>
        <v>179.52</v>
      </c>
      <c r="W316" s="253">
        <f>E316*'PROPOSED RATES (SCHOOL)'!N560</f>
        <v>168.96</v>
      </c>
      <c r="X316" s="742">
        <f t="shared" si="68"/>
        <v>-5.8823529411764719E-2</v>
      </c>
      <c r="Y316" s="741">
        <f>E316*'PRESENT RATES'!O560</f>
        <v>0</v>
      </c>
      <c r="Z316" s="253">
        <f>E316*'PROPOSED RATES (SCHOOL)'!O560</f>
        <v>0</v>
      </c>
      <c r="AA316" s="742" t="str">
        <f t="shared" si="69"/>
        <v>0.0%</v>
      </c>
      <c r="AB316" s="741">
        <f>E316*'PRESENT RATES'!Q560</f>
        <v>6834.96</v>
      </c>
      <c r="AC316" s="250">
        <f>E316*'PROPOSED RATES (SCHOOL)'!Q560</f>
        <v>5522.88</v>
      </c>
      <c r="AD316" s="742">
        <f t="shared" si="70"/>
        <v>-0.19196601004248748</v>
      </c>
      <c r="AE316" s="756">
        <f>E316*'PRESENT RATES'!R560</f>
        <v>125.55840000000001</v>
      </c>
      <c r="AF316" s="250">
        <f>E316*'PROPOSED RATES (SCHOOL)'!R560</f>
        <v>125.55840000000001</v>
      </c>
      <c r="AG316" s="742">
        <f t="shared" si="71"/>
        <v>0</v>
      </c>
      <c r="AH316" s="756">
        <f>E316*'PRESENT RATES'!S560</f>
        <v>1403.22336</v>
      </c>
      <c r="AI316" s="250">
        <f>E316*'PROPOSED RATES (SCHOOL)'!S560</f>
        <v>1312.3017600000001</v>
      </c>
      <c r="AJ316" s="742">
        <f t="shared" si="72"/>
        <v>-6.4794816414686762E-2</v>
      </c>
      <c r="AK316" s="993">
        <f>E316*'PRESENT RATES'!T560</f>
        <v>-1.6341600000000001</v>
      </c>
      <c r="AL316" s="112">
        <f>E316*'PROPOSED RATES (SCHOOL)'!T560</f>
        <v>-1.73184</v>
      </c>
      <c r="AM316" s="742">
        <f t="shared" si="77"/>
        <v>5.9773828756058078E-2</v>
      </c>
      <c r="AN316" s="756">
        <f>E316*'PRESENT RATES'!U560</f>
        <v>8362.1075999999994</v>
      </c>
      <c r="AO316" s="250">
        <f>E316*'PROPOSED RATES (SCHOOL)'!U560</f>
        <v>6959.0083199999999</v>
      </c>
      <c r="AP316" s="742">
        <f t="shared" si="73"/>
        <v>-0.16779254072262828</v>
      </c>
      <c r="AQ316" s="463"/>
      <c r="AR316" s="225">
        <f t="shared" si="80"/>
        <v>303</v>
      </c>
    </row>
    <row r="317" spans="1:44">
      <c r="A317" s="225">
        <f t="shared" si="63"/>
        <v>304</v>
      </c>
      <c r="B317" s="225"/>
      <c r="C317" s="785" t="s">
        <v>579</v>
      </c>
      <c r="D317" s="772"/>
      <c r="E317" s="774"/>
      <c r="F317" s="774"/>
      <c r="G317" s="741"/>
      <c r="H317" s="253"/>
      <c r="I317" s="742"/>
      <c r="J317" s="750"/>
      <c r="K317" s="253"/>
      <c r="L317" s="742"/>
      <c r="M317" s="741"/>
      <c r="N317" s="253"/>
      <c r="O317" s="742"/>
      <c r="P317" s="995"/>
      <c r="Q317" s="996"/>
      <c r="R317" s="742"/>
      <c r="S317" s="741"/>
      <c r="T317" s="253"/>
      <c r="U317" s="742"/>
      <c r="V317" s="741"/>
      <c r="W317" s="253"/>
      <c r="X317" s="742"/>
      <c r="Y317" s="741"/>
      <c r="Z317" s="253"/>
      <c r="AA317" s="742"/>
      <c r="AB317" s="741"/>
      <c r="AC317" s="250"/>
      <c r="AD317" s="742"/>
      <c r="AE317" s="756"/>
      <c r="AF317" s="250"/>
      <c r="AG317" s="742"/>
      <c r="AH317" s="756"/>
      <c r="AI317" s="250"/>
      <c r="AJ317" s="742"/>
      <c r="AK317" s="993"/>
      <c r="AL317" s="112"/>
      <c r="AM317" s="742"/>
      <c r="AN317" s="756"/>
      <c r="AO317" s="250"/>
      <c r="AP317" s="742"/>
      <c r="AQ317" s="254"/>
      <c r="AR317" s="225">
        <f t="shared" si="80"/>
        <v>304</v>
      </c>
    </row>
    <row r="318" spans="1:44">
      <c r="A318" s="225">
        <f t="shared" si="63"/>
        <v>305</v>
      </c>
      <c r="B318" s="225"/>
      <c r="C318" s="785" t="s">
        <v>577</v>
      </c>
      <c r="D318" s="774"/>
      <c r="E318" s="774">
        <f>'LIGHTING MC (SCHOOL)'!E319</f>
        <v>0</v>
      </c>
      <c r="F318" s="774"/>
      <c r="G318" s="741">
        <f>E318*'PRESENT RATES'!I562</f>
        <v>0</v>
      </c>
      <c r="H318" s="253">
        <f>E318*'PROPOSED RATES (SCHOOL)'!I562</f>
        <v>0</v>
      </c>
      <c r="I318" s="742" t="str">
        <f t="shared" si="64"/>
        <v>0.0%</v>
      </c>
      <c r="J318" s="750">
        <f>E318*'PRESENT RATES'!J562</f>
        <v>0</v>
      </c>
      <c r="K318" s="253">
        <f>E318*'PROPOSED RATES (SCHOOL)'!J562</f>
        <v>0</v>
      </c>
      <c r="L318" s="742" t="str">
        <f t="shared" si="65"/>
        <v>0.0%</v>
      </c>
      <c r="M318" s="741">
        <f>E318*'PRESENT RATES'!K562</f>
        <v>0</v>
      </c>
      <c r="N318" s="253">
        <f>E318*'PROPOSED RATES (SCHOOL)'!K562</f>
        <v>0</v>
      </c>
      <c r="O318" s="742" t="str">
        <f t="shared" si="66"/>
        <v>0.0%</v>
      </c>
      <c r="P318" s="995">
        <f>E318*'PRESENT RATES'!L562</f>
        <v>0</v>
      </c>
      <c r="Q318" s="996">
        <f>E318*'PROPOSED RATES (SCHOOL)'!L562</f>
        <v>0</v>
      </c>
      <c r="R318" s="742" t="str">
        <f t="shared" si="67"/>
        <v>0.0%</v>
      </c>
      <c r="S318" s="741">
        <f>E318*'PRESENT RATES'!M562</f>
        <v>0</v>
      </c>
      <c r="T318" s="253">
        <f>E318*'PROPOSED RATES (SCHOOL)'!M562</f>
        <v>0</v>
      </c>
      <c r="U318" s="742" t="str">
        <f t="shared" si="74"/>
        <v>0.0%</v>
      </c>
      <c r="V318" s="741">
        <f>E318*'PRESENT RATES'!N562</f>
        <v>0</v>
      </c>
      <c r="W318" s="253">
        <f>E318*'PROPOSED RATES (SCHOOL)'!N562</f>
        <v>0</v>
      </c>
      <c r="X318" s="742" t="str">
        <f t="shared" si="68"/>
        <v>0.0%</v>
      </c>
      <c r="Y318" s="741">
        <f>E318*'PRESENT RATES'!O562</f>
        <v>0</v>
      </c>
      <c r="Z318" s="253">
        <f>E318*'PROPOSED RATES (SCHOOL)'!O562</f>
        <v>0</v>
      </c>
      <c r="AA318" s="742" t="str">
        <f t="shared" si="69"/>
        <v>0.0%</v>
      </c>
      <c r="AB318" s="741">
        <f>E318*'PRESENT RATES'!Q562</f>
        <v>0</v>
      </c>
      <c r="AC318" s="250">
        <f>E318*'PROPOSED RATES (SCHOOL)'!Q562</f>
        <v>0</v>
      </c>
      <c r="AD318" s="742" t="str">
        <f t="shared" si="70"/>
        <v>0.0%</v>
      </c>
      <c r="AE318" s="756">
        <f>E318*'PRESENT RATES'!R562</f>
        <v>0</v>
      </c>
      <c r="AF318" s="250">
        <f>E318*'PROPOSED RATES (SCHOOL)'!R562</f>
        <v>0</v>
      </c>
      <c r="AG318" s="742" t="str">
        <f t="shared" si="71"/>
        <v>0.0%</v>
      </c>
      <c r="AH318" s="756">
        <f>E318*'PRESENT RATES'!S562</f>
        <v>0</v>
      </c>
      <c r="AI318" s="250">
        <f>E318*'PROPOSED RATES (SCHOOL)'!S562</f>
        <v>0</v>
      </c>
      <c r="AJ318" s="742" t="str">
        <f t="shared" si="72"/>
        <v>0.0%</v>
      </c>
      <c r="AK318" s="993">
        <f>E318*'PRESENT RATES'!T562</f>
        <v>0</v>
      </c>
      <c r="AL318" s="112">
        <f>E318*'PROPOSED RATES (SCHOOL)'!T562</f>
        <v>0</v>
      </c>
      <c r="AM318" s="742" t="str">
        <f t="shared" si="77"/>
        <v>0.0%</v>
      </c>
      <c r="AN318" s="756">
        <f>E318*'PRESENT RATES'!U562</f>
        <v>0</v>
      </c>
      <c r="AO318" s="250">
        <f>E318*'PROPOSED RATES (SCHOOL)'!U562</f>
        <v>0</v>
      </c>
      <c r="AP318" s="742" t="str">
        <f t="shared" si="73"/>
        <v>0.0%</v>
      </c>
      <c r="AQ318" s="463"/>
      <c r="AR318" s="225">
        <f t="shared" si="80"/>
        <v>305</v>
      </c>
    </row>
    <row r="319" spans="1:44">
      <c r="A319" s="225">
        <f t="shared" si="63"/>
        <v>306</v>
      </c>
      <c r="B319" s="225"/>
      <c r="C319" s="785" t="s">
        <v>578</v>
      </c>
      <c r="D319" s="774"/>
      <c r="E319" s="774">
        <f>'LIGHTING MC (SCHOOL)'!E320</f>
        <v>0</v>
      </c>
      <c r="F319" s="774"/>
      <c r="G319" s="741">
        <f>E319*'PRESENT RATES'!I563</f>
        <v>0</v>
      </c>
      <c r="H319" s="253">
        <f>E319*'PROPOSED RATES (SCHOOL)'!I563</f>
        <v>0</v>
      </c>
      <c r="I319" s="742" t="str">
        <f t="shared" si="64"/>
        <v>0.0%</v>
      </c>
      <c r="J319" s="750">
        <f>E319*'PRESENT RATES'!J563</f>
        <v>0</v>
      </c>
      <c r="K319" s="253">
        <f>E319*'PROPOSED RATES (SCHOOL)'!J563</f>
        <v>0</v>
      </c>
      <c r="L319" s="742" t="str">
        <f t="shared" si="65"/>
        <v>0.0%</v>
      </c>
      <c r="M319" s="741">
        <f>E319*'PRESENT RATES'!K563</f>
        <v>0</v>
      </c>
      <c r="N319" s="253">
        <f>E319*'PROPOSED RATES (SCHOOL)'!K563</f>
        <v>0</v>
      </c>
      <c r="O319" s="742" t="str">
        <f t="shared" si="66"/>
        <v>0.0%</v>
      </c>
      <c r="P319" s="995">
        <f>E319*'PRESENT RATES'!L563</f>
        <v>0</v>
      </c>
      <c r="Q319" s="996">
        <f>E319*'PROPOSED RATES (SCHOOL)'!L563</f>
        <v>0</v>
      </c>
      <c r="R319" s="742" t="str">
        <f t="shared" si="67"/>
        <v>0.0%</v>
      </c>
      <c r="S319" s="741">
        <f>E319*'PRESENT RATES'!M563</f>
        <v>0</v>
      </c>
      <c r="T319" s="253">
        <f>E319*'PROPOSED RATES (SCHOOL)'!M563</f>
        <v>0</v>
      </c>
      <c r="U319" s="742" t="str">
        <f t="shared" si="74"/>
        <v>0.0%</v>
      </c>
      <c r="V319" s="741">
        <f>E319*'PRESENT RATES'!N563</f>
        <v>0</v>
      </c>
      <c r="W319" s="253">
        <f>E319*'PROPOSED RATES (SCHOOL)'!N563</f>
        <v>0</v>
      </c>
      <c r="X319" s="742" t="str">
        <f t="shared" si="68"/>
        <v>0.0%</v>
      </c>
      <c r="Y319" s="741">
        <f>E319*'PRESENT RATES'!O563</f>
        <v>0</v>
      </c>
      <c r="Z319" s="253">
        <f>E319*'PROPOSED RATES (SCHOOL)'!O563</f>
        <v>0</v>
      </c>
      <c r="AA319" s="742" t="str">
        <f t="shared" si="69"/>
        <v>0.0%</v>
      </c>
      <c r="AB319" s="741">
        <f>E319*'PRESENT RATES'!Q563</f>
        <v>0</v>
      </c>
      <c r="AC319" s="250">
        <f>E319*'PROPOSED RATES (SCHOOL)'!Q563</f>
        <v>0</v>
      </c>
      <c r="AD319" s="742" t="str">
        <f t="shared" si="70"/>
        <v>0.0%</v>
      </c>
      <c r="AE319" s="756">
        <f>E319*'PRESENT RATES'!R563</f>
        <v>0</v>
      </c>
      <c r="AF319" s="250">
        <f>E319*'PROPOSED RATES (SCHOOL)'!R563</f>
        <v>0</v>
      </c>
      <c r="AG319" s="742" t="str">
        <f t="shared" si="71"/>
        <v>0.0%</v>
      </c>
      <c r="AH319" s="756">
        <f>E319*'PRESENT RATES'!S563</f>
        <v>0</v>
      </c>
      <c r="AI319" s="250">
        <f>E319*'PROPOSED RATES (SCHOOL)'!S563</f>
        <v>0</v>
      </c>
      <c r="AJ319" s="742" t="str">
        <f t="shared" si="72"/>
        <v>0.0%</v>
      </c>
      <c r="AK319" s="993">
        <f>E319*'PRESENT RATES'!T563</f>
        <v>0</v>
      </c>
      <c r="AL319" s="112">
        <f>E319*'PROPOSED RATES (SCHOOL)'!T563</f>
        <v>0</v>
      </c>
      <c r="AM319" s="742" t="str">
        <f t="shared" si="77"/>
        <v>0.0%</v>
      </c>
      <c r="AN319" s="756">
        <f>E319*'PRESENT RATES'!U563</f>
        <v>0</v>
      </c>
      <c r="AO319" s="250">
        <f>E319*'PROPOSED RATES (SCHOOL)'!U563</f>
        <v>0</v>
      </c>
      <c r="AP319" s="742" t="str">
        <f t="shared" si="73"/>
        <v>0.0%</v>
      </c>
      <c r="AQ319" s="463"/>
      <c r="AR319" s="225">
        <f t="shared" si="80"/>
        <v>306</v>
      </c>
    </row>
    <row r="320" spans="1:44">
      <c r="A320" s="225">
        <f t="shared" si="63"/>
        <v>307</v>
      </c>
      <c r="B320" s="236"/>
      <c r="C320" s="793" t="s">
        <v>402</v>
      </c>
      <c r="D320" s="770"/>
      <c r="E320" s="768"/>
      <c r="F320" s="805">
        <f>SUM(F302:F319)</f>
        <v>289963.13500000001</v>
      </c>
      <c r="G320" s="745">
        <f t="shared" ref="G320:AB320" si="81">SUM(G302:G319)</f>
        <v>3097.2</v>
      </c>
      <c r="H320" s="450">
        <f>SUM(H302:H319)</f>
        <v>3097.2</v>
      </c>
      <c r="I320" s="742">
        <f t="shared" si="64"/>
        <v>0</v>
      </c>
      <c r="J320" s="745">
        <f t="shared" si="81"/>
        <v>54453.599999999991</v>
      </c>
      <c r="K320" s="450">
        <f>SUM(K302:K319)</f>
        <v>50111.159999999996</v>
      </c>
      <c r="L320" s="742">
        <f t="shared" si="65"/>
        <v>-7.9745691744898317E-2</v>
      </c>
      <c r="M320" s="745">
        <f t="shared" si="81"/>
        <v>713.4</v>
      </c>
      <c r="N320" s="450">
        <f>SUM(N302:N319)</f>
        <v>452.52000000000004</v>
      </c>
      <c r="O320" s="742">
        <f t="shared" si="66"/>
        <v>-0.36568544995794783</v>
      </c>
      <c r="P320" s="988">
        <f t="shared" si="81"/>
        <v>18.96</v>
      </c>
      <c r="Q320" s="987">
        <f>SUM(Q302:Q319)</f>
        <v>18.96</v>
      </c>
      <c r="R320" s="742">
        <f t="shared" si="67"/>
        <v>0</v>
      </c>
      <c r="S320" s="745">
        <f t="shared" si="81"/>
        <v>21.6</v>
      </c>
      <c r="T320" s="450">
        <f>SUM(T302:T319)</f>
        <v>0</v>
      </c>
      <c r="U320" s="742">
        <f t="shared" si="74"/>
        <v>-1</v>
      </c>
      <c r="V320" s="745">
        <f t="shared" si="81"/>
        <v>2405.4</v>
      </c>
      <c r="W320" s="450">
        <f>SUM(W302:W319)</f>
        <v>2268.36</v>
      </c>
      <c r="X320" s="742">
        <f t="shared" si="68"/>
        <v>-5.6971813419805395E-2</v>
      </c>
      <c r="Y320" s="745">
        <f t="shared" si="81"/>
        <v>4.32</v>
      </c>
      <c r="Z320" s="450">
        <f t="shared" si="81"/>
        <v>4.32</v>
      </c>
      <c r="AA320" s="742">
        <f t="shared" si="69"/>
        <v>0</v>
      </c>
      <c r="AB320" s="745">
        <f t="shared" si="81"/>
        <v>60714.48000000001</v>
      </c>
      <c r="AC320" s="450">
        <f>SUM(AC302:AC319)</f>
        <v>55952.520000000011</v>
      </c>
      <c r="AD320" s="742">
        <f t="shared" si="70"/>
        <v>-7.8432031370440747E-2</v>
      </c>
      <c r="AE320" s="759">
        <f>SUM(AE302:AE319)</f>
        <v>1685.9904000000001</v>
      </c>
      <c r="AF320" s="450">
        <f>SUM(AF302:AF319)</f>
        <v>1685.9904000000001</v>
      </c>
      <c r="AG320" s="742">
        <f t="shared" si="71"/>
        <v>0</v>
      </c>
      <c r="AH320" s="759">
        <f t="shared" ref="AH320:AN320" si="82">SUM(AH302:AH319)</f>
        <v>18842.396159999997</v>
      </c>
      <c r="AI320" s="450">
        <f>SUM(AI302:AI319)</f>
        <v>17621.506559999998</v>
      </c>
      <c r="AJ320" s="742">
        <f t="shared" si="72"/>
        <v>-6.4794816414686762E-2</v>
      </c>
      <c r="AK320" s="988">
        <f t="shared" si="82"/>
        <v>-21.951360000000001</v>
      </c>
      <c r="AL320" s="987">
        <f>SUM(AL302:AL319)</f>
        <v>-23.255040000000001</v>
      </c>
      <c r="AM320" s="742">
        <f t="shared" si="77"/>
        <v>5.9389486573952599E-2</v>
      </c>
      <c r="AN320" s="759">
        <f t="shared" si="82"/>
        <v>81220.915199999989</v>
      </c>
      <c r="AO320" s="450">
        <f>SUM(AO302:AO319)</f>
        <v>75236.761920000004</v>
      </c>
      <c r="AP320" s="742">
        <f t="shared" si="73"/>
        <v>-7.367749138586388E-2</v>
      </c>
      <c r="AQ320" s="464"/>
      <c r="AR320" s="225">
        <f t="shared" si="80"/>
        <v>307</v>
      </c>
    </row>
    <row r="321" spans="1:44">
      <c r="A321" s="225">
        <f t="shared" si="63"/>
        <v>308</v>
      </c>
      <c r="B321" s="225"/>
      <c r="C321" s="791" t="s">
        <v>198</v>
      </c>
      <c r="D321" s="765"/>
      <c r="E321" s="768"/>
      <c r="F321" s="798"/>
      <c r="G321" s="747"/>
      <c r="H321" s="250"/>
      <c r="I321" s="742"/>
      <c r="J321" s="750"/>
      <c r="K321" s="250"/>
      <c r="L321" s="742"/>
      <c r="M321" s="750"/>
      <c r="N321" s="250"/>
      <c r="O321" s="742"/>
      <c r="P321" s="998"/>
      <c r="Q321" s="112"/>
      <c r="R321" s="742"/>
      <c r="S321" s="750"/>
      <c r="T321" s="250"/>
      <c r="U321" s="742"/>
      <c r="V321" s="750"/>
      <c r="W321" s="250"/>
      <c r="X321" s="742"/>
      <c r="Y321" s="750"/>
      <c r="Z321" s="250"/>
      <c r="AA321" s="742"/>
      <c r="AB321" s="750"/>
      <c r="AC321" s="255"/>
      <c r="AD321" s="742"/>
      <c r="AE321" s="758"/>
      <c r="AF321" s="255"/>
      <c r="AG321" s="742"/>
      <c r="AH321" s="758"/>
      <c r="AI321" s="255"/>
      <c r="AJ321" s="742"/>
      <c r="AK321" s="993"/>
      <c r="AL321" s="112"/>
      <c r="AM321" s="742"/>
      <c r="AN321" s="758"/>
      <c r="AO321" s="255"/>
      <c r="AP321" s="742"/>
      <c r="AR321" s="225">
        <f t="shared" si="80"/>
        <v>308</v>
      </c>
    </row>
    <row r="322" spans="1:44">
      <c r="A322" s="225">
        <f t="shared" si="63"/>
        <v>309</v>
      </c>
      <c r="B322" s="225"/>
      <c r="C322" s="785" t="s">
        <v>102</v>
      </c>
      <c r="D322" s="774"/>
      <c r="E322" s="774"/>
      <c r="F322" s="798">
        <f>'LIGHTING MC (SCHOOL)'!F323</f>
        <v>61699.431999999993</v>
      </c>
      <c r="G322" s="741">
        <f>F322*'PRESENT RATES'!I565</f>
        <v>657.7159451199999</v>
      </c>
      <c r="H322" s="253">
        <f>F322*'PROPOSED RATES (SCHOOL)'!I565</f>
        <v>657.7159451199999</v>
      </c>
      <c r="I322" s="742">
        <f t="shared" si="64"/>
        <v>0</v>
      </c>
      <c r="J322" s="750">
        <f>F322*'PRESENT RATES'!J565</f>
        <v>8147.4099955999991</v>
      </c>
      <c r="K322" s="253">
        <f>F322*'PROPOSED RATES (SCHOOL)'!J565</f>
        <v>9478.2667438399985</v>
      </c>
      <c r="L322" s="742">
        <f t="shared" si="65"/>
        <v>0.16334721696327148</v>
      </c>
      <c r="M322" s="741">
        <f>F322*'PRESENT RATES'!K565</f>
        <v>149.92961975999998</v>
      </c>
      <c r="N322" s="253">
        <f>F322*'PROPOSED RATES (SCHOOL)'!K565</f>
        <v>96.251113919999995</v>
      </c>
      <c r="O322" s="742">
        <f t="shared" si="66"/>
        <v>-0.35802469135802462</v>
      </c>
      <c r="P322" s="995">
        <f>F322*'PRESENT RATES'!L565</f>
        <v>3.7019659199999997</v>
      </c>
      <c r="Q322" s="996">
        <f>F322*'PROPOSED RATES (SCHOOL)'!L565</f>
        <v>3.7019659199999997</v>
      </c>
      <c r="R322" s="742">
        <f t="shared" si="67"/>
        <v>0</v>
      </c>
      <c r="S322" s="741">
        <f>F322*'PRESENT RATES'!M565</f>
        <v>3.7019659199999997</v>
      </c>
      <c r="T322" s="253">
        <f>F322*'PROPOSED RATES (SCHOOL)'!M565</f>
        <v>0</v>
      </c>
      <c r="U322" s="742">
        <f t="shared" si="74"/>
        <v>-1</v>
      </c>
      <c r="V322" s="741">
        <f>F322*'PRESENT RATES'!N565</f>
        <v>510.87129695999988</v>
      </c>
      <c r="W322" s="253">
        <f>F322*'PROPOSED RATES (SCHOOL)'!N565</f>
        <v>481.25556959999994</v>
      </c>
      <c r="X322" s="742">
        <f t="shared" si="68"/>
        <v>-5.7971014492753548E-2</v>
      </c>
      <c r="Y322" s="741">
        <f>F322*'PRESENT RATES'!O565</f>
        <v>2.4679772799999999</v>
      </c>
      <c r="Z322" s="253">
        <f>F322*'PROPOSED RATES (SCHOOL)'!O565</f>
        <v>2.4679772799999999</v>
      </c>
      <c r="AA322" s="742">
        <f t="shared" si="69"/>
        <v>0</v>
      </c>
      <c r="AB322" s="741">
        <f>F322*'PRESENT RATES'!Q565</f>
        <v>9475.7987665600012</v>
      </c>
      <c r="AC322" s="250">
        <f>F322*'PROPOSED RATES (SCHOOL)'!Q565</f>
        <v>10719.659315680001</v>
      </c>
      <c r="AD322" s="742">
        <f t="shared" si="70"/>
        <v>0.13126709206927978</v>
      </c>
      <c r="AE322" s="756">
        <f>F322*'PRESENT RATES'!R565</f>
        <v>357.85670559999994</v>
      </c>
      <c r="AF322" s="250">
        <f>F322*'PROPOSED RATES (SCHOOL)'!R565</f>
        <v>357.85670559999994</v>
      </c>
      <c r="AG322" s="742">
        <f t="shared" si="71"/>
        <v>0</v>
      </c>
      <c r="AH322" s="756">
        <f>F322*'PRESENT RATES'!S565</f>
        <v>4547.2481383999993</v>
      </c>
      <c r="AI322" s="250">
        <f>F322*'PROPOSED RATES (SCHOOL)'!S565</f>
        <v>3740.2195678399994</v>
      </c>
      <c r="AJ322" s="742">
        <f t="shared" si="72"/>
        <v>-0.17747625508819542</v>
      </c>
      <c r="AK322" s="993">
        <f>E322*'PRESENT RATES'!T565</f>
        <v>0</v>
      </c>
      <c r="AL322" s="112">
        <f>E322*'PROPOSED RATES (SCHOOL)'!T565</f>
        <v>0</v>
      </c>
      <c r="AM322" s="742" t="str">
        <f t="shared" si="77"/>
        <v>0.0%</v>
      </c>
      <c r="AN322" s="756">
        <f>F322*'PRESENT RATES'!U565</f>
        <v>14375.967655999999</v>
      </c>
      <c r="AO322" s="250">
        <f>F322*'PROPOSED RATES (SCHOOL)'!U565</f>
        <v>14812.799634559997</v>
      </c>
      <c r="AP322" s="742">
        <f t="shared" si="73"/>
        <v>3.0386266094420522E-2</v>
      </c>
      <c r="AR322" s="225">
        <f t="shared" si="80"/>
        <v>309</v>
      </c>
    </row>
    <row r="323" spans="1:44">
      <c r="A323" s="225">
        <f t="shared" si="63"/>
        <v>310</v>
      </c>
      <c r="B323" s="225"/>
      <c r="C323" s="785" t="s">
        <v>202</v>
      </c>
      <c r="D323" s="774"/>
      <c r="E323" s="774">
        <f>'LIGHTING MC (SCHOOL)'!E324</f>
        <v>36</v>
      </c>
      <c r="F323" s="798"/>
      <c r="G323" s="741">
        <f>E323*'PRESENT RATES'!I566</f>
        <v>0</v>
      </c>
      <c r="H323" s="253">
        <f>E323*'PROPOSED RATES (SCHOOL)'!I566</f>
        <v>0</v>
      </c>
      <c r="I323" s="742" t="str">
        <f t="shared" si="64"/>
        <v>0.0%</v>
      </c>
      <c r="J323" s="750">
        <f>E323*'PRESENT RATES'!J566</f>
        <v>412.92</v>
      </c>
      <c r="K323" s="253">
        <f>E323*'PROPOSED RATES (SCHOOL)'!J566</f>
        <v>412.92</v>
      </c>
      <c r="L323" s="742">
        <f t="shared" si="65"/>
        <v>0</v>
      </c>
      <c r="M323" s="741">
        <f>E323*'PRESENT RATES'!K566</f>
        <v>0</v>
      </c>
      <c r="N323" s="253">
        <f>E323*'PROPOSED RATES (SCHOOL)'!K566</f>
        <v>0</v>
      </c>
      <c r="O323" s="742" t="str">
        <f t="shared" si="66"/>
        <v>0.0%</v>
      </c>
      <c r="P323" s="995">
        <f>E323*'PRESENT RATES'!L566</f>
        <v>0</v>
      </c>
      <c r="Q323" s="996">
        <f>E323*'PROPOSED RATES (SCHOOL)'!L566</f>
        <v>0</v>
      </c>
      <c r="R323" s="742" t="str">
        <f t="shared" si="67"/>
        <v>0.0%</v>
      </c>
      <c r="S323" s="741">
        <f>E323*'PRESENT RATES'!M566</f>
        <v>0</v>
      </c>
      <c r="T323" s="253">
        <f>E323*'PROPOSED RATES (SCHOOL)'!M566</f>
        <v>0</v>
      </c>
      <c r="U323" s="742" t="str">
        <f t="shared" si="74"/>
        <v>0.0%</v>
      </c>
      <c r="V323" s="741">
        <f>E323*'PRESENT RATES'!N566</f>
        <v>0</v>
      </c>
      <c r="W323" s="253">
        <f>E323*'PROPOSED RATES (SCHOOL)'!N566</f>
        <v>0</v>
      </c>
      <c r="X323" s="742" t="str">
        <f t="shared" si="68"/>
        <v>0.0%</v>
      </c>
      <c r="Y323" s="741">
        <f>E323*'PRESENT RATES'!O566</f>
        <v>0</v>
      </c>
      <c r="Z323" s="253">
        <f>E323*'PROPOSED RATES (SCHOOL)'!O566</f>
        <v>0</v>
      </c>
      <c r="AA323" s="742" t="str">
        <f t="shared" si="69"/>
        <v>0.0%</v>
      </c>
      <c r="AB323" s="741">
        <f>E323*'PRESENT RATES'!Q566</f>
        <v>412.92</v>
      </c>
      <c r="AC323" s="250">
        <f>E323*'PROPOSED RATES (SCHOOL)'!Q566</f>
        <v>412.92</v>
      </c>
      <c r="AD323" s="742">
        <f t="shared" si="70"/>
        <v>0</v>
      </c>
      <c r="AE323" s="756">
        <f>E323*'PRESENT RATES'!R566</f>
        <v>0</v>
      </c>
      <c r="AF323" s="250">
        <f>E323*'PROPOSED RATES (SCHOOL)'!R566</f>
        <v>0</v>
      </c>
      <c r="AG323" s="742" t="str">
        <f t="shared" si="71"/>
        <v>0.0%</v>
      </c>
      <c r="AH323" s="756">
        <f>E323*'PRESENT RATES'!S566</f>
        <v>0</v>
      </c>
      <c r="AI323" s="250">
        <f>E323*'PROPOSED RATES (SCHOOL)'!S566</f>
        <v>0</v>
      </c>
      <c r="AJ323" s="742" t="str">
        <f t="shared" si="72"/>
        <v>0.0%</v>
      </c>
      <c r="AK323" s="993">
        <f>E323*'PRESENT RATES'!T566</f>
        <v>0</v>
      </c>
      <c r="AL323" s="112">
        <f>E323*'PROPOSED RATES (SCHOOL)'!T566</f>
        <v>0</v>
      </c>
      <c r="AM323" s="742" t="str">
        <f t="shared" ref="AM323:AM331" si="83">IFERROR(AL323/AK323-1,"0.0%")</f>
        <v>0.0%</v>
      </c>
      <c r="AN323" s="756">
        <f>E323*'PRESENT RATES'!U566</f>
        <v>412.92</v>
      </c>
      <c r="AO323" s="250">
        <f>E323*'PROPOSED RATES (SCHOOL)'!U566</f>
        <v>412.92</v>
      </c>
      <c r="AP323" s="742">
        <f t="shared" si="73"/>
        <v>0</v>
      </c>
      <c r="AR323" s="225">
        <f t="shared" si="80"/>
        <v>310</v>
      </c>
    </row>
    <row r="324" spans="1:44">
      <c r="A324" s="225">
        <f t="shared" si="63"/>
        <v>311</v>
      </c>
      <c r="B324" s="225"/>
      <c r="C324" s="793" t="s">
        <v>403</v>
      </c>
      <c r="D324" s="765"/>
      <c r="E324" s="768"/>
      <c r="F324" s="805">
        <f>SUM(F322:F323)</f>
        <v>61699.431999999993</v>
      </c>
      <c r="G324" s="745">
        <f t="shared" ref="G324:AN324" si="84">SUM(G322:G323)</f>
        <v>657.7159451199999</v>
      </c>
      <c r="H324" s="451">
        <f>SUM(H322:H323)</f>
        <v>657.7159451199999</v>
      </c>
      <c r="I324" s="742">
        <f t="shared" si="64"/>
        <v>0</v>
      </c>
      <c r="J324" s="745">
        <f t="shared" si="84"/>
        <v>8560.3299955999992</v>
      </c>
      <c r="K324" s="451">
        <f>SUM(K322:K323)</f>
        <v>9891.1867438399986</v>
      </c>
      <c r="L324" s="742">
        <f t="shared" si="65"/>
        <v>0.15546792576034552</v>
      </c>
      <c r="M324" s="745">
        <f t="shared" si="84"/>
        <v>149.92961975999998</v>
      </c>
      <c r="N324" s="451">
        <f>SUM(N322:N323)</f>
        <v>96.251113919999995</v>
      </c>
      <c r="O324" s="742">
        <f t="shared" si="66"/>
        <v>-0.35802469135802462</v>
      </c>
      <c r="P324" s="988">
        <f t="shared" si="84"/>
        <v>3.7019659199999997</v>
      </c>
      <c r="Q324" s="989">
        <f>SUM(Q322:Q323)</f>
        <v>3.7019659199999997</v>
      </c>
      <c r="R324" s="742">
        <f t="shared" si="67"/>
        <v>0</v>
      </c>
      <c r="S324" s="745">
        <f t="shared" si="84"/>
        <v>3.7019659199999997</v>
      </c>
      <c r="T324" s="451">
        <f>SUM(T322:T323)</f>
        <v>0</v>
      </c>
      <c r="U324" s="742">
        <f t="shared" si="74"/>
        <v>-1</v>
      </c>
      <c r="V324" s="745">
        <f t="shared" si="84"/>
        <v>510.87129695999988</v>
      </c>
      <c r="W324" s="451">
        <f>SUM(W322:W323)</f>
        <v>481.25556959999994</v>
      </c>
      <c r="X324" s="742">
        <f t="shared" si="68"/>
        <v>-5.7971014492753548E-2</v>
      </c>
      <c r="Y324" s="745">
        <f t="shared" si="84"/>
        <v>2.4679772799999999</v>
      </c>
      <c r="Z324" s="451">
        <f t="shared" si="84"/>
        <v>2.4679772799999999</v>
      </c>
      <c r="AA324" s="742">
        <f t="shared" si="69"/>
        <v>0</v>
      </c>
      <c r="AB324" s="745">
        <f t="shared" si="84"/>
        <v>9888.7187665600013</v>
      </c>
      <c r="AC324" s="451">
        <f>SUM(AC322:AC323)</f>
        <v>11132.579315680001</v>
      </c>
      <c r="AD324" s="742">
        <f t="shared" si="70"/>
        <v>0.12578581497597829</v>
      </c>
      <c r="AE324" s="745">
        <f t="shared" si="84"/>
        <v>357.85670559999994</v>
      </c>
      <c r="AF324" s="451">
        <f>SUM(AF322:AF323)</f>
        <v>357.85670559999994</v>
      </c>
      <c r="AG324" s="742">
        <f t="shared" si="71"/>
        <v>0</v>
      </c>
      <c r="AH324" s="745">
        <f t="shared" si="84"/>
        <v>4547.2481383999993</v>
      </c>
      <c r="AI324" s="451">
        <f>SUM(AI322:AI323)</f>
        <v>3740.2195678399994</v>
      </c>
      <c r="AJ324" s="742">
        <f t="shared" si="72"/>
        <v>-0.17747625508819542</v>
      </c>
      <c r="AK324" s="993">
        <f>E324*'PRESENT RATES'!T567</f>
        <v>0</v>
      </c>
      <c r="AL324" s="112">
        <f>E324*'PROPOSED RATES (SCHOOL)'!T567</f>
        <v>0</v>
      </c>
      <c r="AM324" s="742" t="str">
        <f t="shared" si="83"/>
        <v>0.0%</v>
      </c>
      <c r="AN324" s="745">
        <f t="shared" si="84"/>
        <v>14788.887655999999</v>
      </c>
      <c r="AO324" s="451">
        <f>SUM(AO322:AO323)</f>
        <v>15225.719634559997</v>
      </c>
      <c r="AP324" s="742">
        <f t="shared" si="73"/>
        <v>2.953785225238148E-2</v>
      </c>
      <c r="AR324" s="225">
        <f t="shared" si="80"/>
        <v>311</v>
      </c>
    </row>
    <row r="325" spans="1:44">
      <c r="A325" s="225">
        <f t="shared" si="63"/>
        <v>312</v>
      </c>
      <c r="B325" s="225"/>
      <c r="C325" s="785" t="s">
        <v>96</v>
      </c>
      <c r="D325" s="765"/>
      <c r="E325" s="768"/>
      <c r="F325" s="795"/>
      <c r="G325" s="744"/>
      <c r="H325" s="252"/>
      <c r="I325" s="742"/>
      <c r="J325" s="750"/>
      <c r="K325" s="252"/>
      <c r="L325" s="742"/>
      <c r="M325" s="750"/>
      <c r="N325" s="252"/>
      <c r="O325" s="742"/>
      <c r="P325" s="998"/>
      <c r="Q325" s="997"/>
      <c r="R325" s="742"/>
      <c r="S325" s="750"/>
      <c r="T325" s="252"/>
      <c r="U325" s="742"/>
      <c r="V325" s="750"/>
      <c r="W325" s="252"/>
      <c r="X325" s="742"/>
      <c r="Y325" s="750"/>
      <c r="Z325" s="252"/>
      <c r="AA325" s="742"/>
      <c r="AB325" s="750"/>
      <c r="AC325" s="251"/>
      <c r="AD325" s="742"/>
      <c r="AE325" s="756"/>
      <c r="AF325" s="251"/>
      <c r="AG325" s="742"/>
      <c r="AH325" s="756"/>
      <c r="AI325" s="251"/>
      <c r="AJ325" s="742"/>
      <c r="AK325" s="993"/>
      <c r="AL325" s="112"/>
      <c r="AM325" s="742"/>
      <c r="AN325" s="756"/>
      <c r="AO325" s="251"/>
      <c r="AP325" s="742"/>
      <c r="AQ325" s="463"/>
      <c r="AR325" s="225">
        <f t="shared" si="80"/>
        <v>312</v>
      </c>
    </row>
    <row r="326" spans="1:44">
      <c r="A326" s="225">
        <f t="shared" si="63"/>
        <v>313</v>
      </c>
      <c r="B326" s="225"/>
      <c r="C326" s="785" t="s">
        <v>217</v>
      </c>
      <c r="D326" s="774"/>
      <c r="E326" s="774">
        <f>'LIGHTING MC (SCHOOL)'!E327</f>
        <v>0</v>
      </c>
      <c r="F326" s="774">
        <f>'LIGHTING MC (SCHOOL)'!F327</f>
        <v>0</v>
      </c>
      <c r="G326" s="741">
        <f>E326*'PRESENT RATES'!I569</f>
        <v>0</v>
      </c>
      <c r="H326" s="253">
        <f>E326*'PROPOSED RATES (SCHOOL)'!I569</f>
        <v>0</v>
      </c>
      <c r="I326" s="742" t="str">
        <f t="shared" si="64"/>
        <v>0.0%</v>
      </c>
      <c r="J326" s="750">
        <f>E326*'PRESENT RATES'!J569</f>
        <v>0</v>
      </c>
      <c r="K326" s="253">
        <f>E326*'PROPOSED RATES (SCHOOL)'!J569</f>
        <v>0</v>
      </c>
      <c r="L326" s="742" t="str">
        <f t="shared" si="65"/>
        <v>0.0%</v>
      </c>
      <c r="M326" s="741">
        <f>E326*'PRESENT RATES'!K569</f>
        <v>0</v>
      </c>
      <c r="N326" s="253">
        <f>E326*'PROPOSED RATES (SCHOOL)'!K569</f>
        <v>0</v>
      </c>
      <c r="O326" s="742" t="str">
        <f t="shared" si="66"/>
        <v>0.0%</v>
      </c>
      <c r="P326" s="995">
        <f>E326*'PRESENT RATES'!L569</f>
        <v>0</v>
      </c>
      <c r="Q326" s="996">
        <f>E326*'PROPOSED RATES (SCHOOL)'!L569</f>
        <v>0</v>
      </c>
      <c r="R326" s="742" t="str">
        <f t="shared" si="67"/>
        <v>0.0%</v>
      </c>
      <c r="S326" s="741">
        <f>E326*'PRESENT RATES'!M569</f>
        <v>0</v>
      </c>
      <c r="T326" s="253">
        <f>E326*'PROPOSED RATES (SCHOOL)'!M569</f>
        <v>0</v>
      </c>
      <c r="U326" s="742" t="str">
        <f t="shared" si="74"/>
        <v>0.0%</v>
      </c>
      <c r="V326" s="741">
        <f>E326*'PRESENT RATES'!N569</f>
        <v>0</v>
      </c>
      <c r="W326" s="253">
        <f>E326*'PROPOSED RATES (SCHOOL)'!N569</f>
        <v>0</v>
      </c>
      <c r="X326" s="742" t="str">
        <f t="shared" si="68"/>
        <v>0.0%</v>
      </c>
      <c r="Y326" s="741">
        <f>E326*'PRESENT RATES'!O569</f>
        <v>0</v>
      </c>
      <c r="Z326" s="253">
        <f>E326*'PROPOSED RATES (SCHOOL)'!O569</f>
        <v>0</v>
      </c>
      <c r="AA326" s="742" t="str">
        <f t="shared" si="69"/>
        <v>0.0%</v>
      </c>
      <c r="AB326" s="741">
        <f>E326*'PRESENT RATES'!Q569</f>
        <v>0</v>
      </c>
      <c r="AC326" s="250">
        <f>E326*'PROPOSED RATES (SCHOOL)'!Q569</f>
        <v>0</v>
      </c>
      <c r="AD326" s="742" t="str">
        <f t="shared" si="70"/>
        <v>0.0%</v>
      </c>
      <c r="AE326" s="756">
        <f>E326*'PRESENT RATES'!R569</f>
        <v>0</v>
      </c>
      <c r="AF326" s="250">
        <f>E326*'PROPOSED RATES (SCHOOL)'!R569</f>
        <v>0</v>
      </c>
      <c r="AG326" s="742" t="str">
        <f t="shared" si="71"/>
        <v>0.0%</v>
      </c>
      <c r="AH326" s="756">
        <f>E326*'PRESENT RATES'!S569</f>
        <v>0</v>
      </c>
      <c r="AI326" s="250">
        <f>E326*'PROPOSED RATES (SCHOOL)'!S569</f>
        <v>0</v>
      </c>
      <c r="AJ326" s="742" t="str">
        <f t="shared" si="72"/>
        <v>0.0%</v>
      </c>
      <c r="AK326" s="993">
        <f>E326*'PRESENT RATES'!T569</f>
        <v>0</v>
      </c>
      <c r="AL326" s="112">
        <f>E326*'PROPOSED RATES (SCHOOL)'!T569</f>
        <v>0</v>
      </c>
      <c r="AM326" s="742" t="str">
        <f t="shared" si="83"/>
        <v>0.0%</v>
      </c>
      <c r="AN326" s="756">
        <f>E326*'PRESENT RATES'!U569</f>
        <v>0</v>
      </c>
      <c r="AO326" s="250">
        <f>E326*'PROPOSED RATES (SCHOOL)'!U569</f>
        <v>0</v>
      </c>
      <c r="AP326" s="742" t="str">
        <f t="shared" si="73"/>
        <v>0.0%</v>
      </c>
      <c r="AR326" s="225">
        <f t="shared" si="80"/>
        <v>313</v>
      </c>
    </row>
    <row r="327" spans="1:44">
      <c r="A327" s="225">
        <f t="shared" si="63"/>
        <v>314</v>
      </c>
      <c r="B327" s="225"/>
      <c r="C327" s="785" t="s">
        <v>174</v>
      </c>
      <c r="D327" s="765"/>
      <c r="E327" s="774"/>
      <c r="F327" s="774"/>
      <c r="G327" s="747"/>
      <c r="H327" s="253"/>
      <c r="I327" s="742"/>
      <c r="J327" s="750"/>
      <c r="K327" s="253"/>
      <c r="L327" s="742"/>
      <c r="M327" s="750"/>
      <c r="N327" s="253"/>
      <c r="O327" s="742"/>
      <c r="P327" s="998"/>
      <c r="Q327" s="996"/>
      <c r="R327" s="742"/>
      <c r="S327" s="750"/>
      <c r="T327" s="253"/>
      <c r="U327" s="742"/>
      <c r="V327" s="750"/>
      <c r="W327" s="253"/>
      <c r="X327" s="742"/>
      <c r="Y327" s="741"/>
      <c r="Z327" s="253"/>
      <c r="AA327" s="742"/>
      <c r="AB327" s="741"/>
      <c r="AC327" s="250"/>
      <c r="AD327" s="742"/>
      <c r="AE327" s="756"/>
      <c r="AF327" s="250"/>
      <c r="AG327" s="742"/>
      <c r="AH327" s="756"/>
      <c r="AI327" s="250"/>
      <c r="AJ327" s="742"/>
      <c r="AK327" s="993"/>
      <c r="AL327" s="112"/>
      <c r="AM327" s="742"/>
      <c r="AN327" s="756"/>
      <c r="AO327" s="250"/>
      <c r="AP327" s="742"/>
      <c r="AQ327" s="254"/>
      <c r="AR327" s="225">
        <f t="shared" si="80"/>
        <v>314</v>
      </c>
    </row>
    <row r="328" spans="1:44">
      <c r="A328" s="225">
        <f t="shared" si="63"/>
        <v>315</v>
      </c>
      <c r="B328" s="225"/>
      <c r="C328" s="785" t="s">
        <v>106</v>
      </c>
      <c r="D328" s="774"/>
      <c r="E328" s="774">
        <f>'LIGHTING MC (SCHOOL)'!E329</f>
        <v>0</v>
      </c>
      <c r="F328" s="774">
        <f>'LIGHTING MC (SCHOOL)'!F329</f>
        <v>0</v>
      </c>
      <c r="G328" s="741">
        <f>E328*'PRESENT RATES'!I571</f>
        <v>0</v>
      </c>
      <c r="H328" s="253">
        <f>E328*'PROPOSED RATES (SCHOOL)'!I571</f>
        <v>0</v>
      </c>
      <c r="I328" s="742" t="str">
        <f t="shared" si="64"/>
        <v>0.0%</v>
      </c>
      <c r="J328" s="750">
        <f>E328*'PRESENT RATES'!J571</f>
        <v>0</v>
      </c>
      <c r="K328" s="253">
        <f>E328*'PROPOSED RATES (SCHOOL)'!J571</f>
        <v>0</v>
      </c>
      <c r="L328" s="742" t="str">
        <f t="shared" si="65"/>
        <v>0.0%</v>
      </c>
      <c r="M328" s="741">
        <f>E328*'PRESENT RATES'!K571</f>
        <v>0</v>
      </c>
      <c r="N328" s="253">
        <f>E328*'PROPOSED RATES (SCHOOL)'!K571</f>
        <v>0</v>
      </c>
      <c r="O328" s="742" t="str">
        <f t="shared" si="66"/>
        <v>0.0%</v>
      </c>
      <c r="P328" s="995">
        <f>E328*'PRESENT RATES'!L571</f>
        <v>0</v>
      </c>
      <c r="Q328" s="996">
        <f>E328*'PROPOSED RATES (SCHOOL)'!L571</f>
        <v>0</v>
      </c>
      <c r="R328" s="742" t="str">
        <f t="shared" si="67"/>
        <v>0.0%</v>
      </c>
      <c r="S328" s="741">
        <f>E328*'PRESENT RATES'!M571</f>
        <v>0</v>
      </c>
      <c r="T328" s="253">
        <f>E328*'PROPOSED RATES (SCHOOL)'!M571</f>
        <v>0</v>
      </c>
      <c r="U328" s="742" t="str">
        <f t="shared" si="74"/>
        <v>0.0%</v>
      </c>
      <c r="V328" s="741">
        <f>E328*'PRESENT RATES'!N571</f>
        <v>0</v>
      </c>
      <c r="W328" s="253">
        <f>E328*'PROPOSED RATES (SCHOOL)'!N571</f>
        <v>0</v>
      </c>
      <c r="X328" s="742" t="str">
        <f t="shared" si="68"/>
        <v>0.0%</v>
      </c>
      <c r="Y328" s="741">
        <f>E328*'PRESENT RATES'!O571</f>
        <v>0</v>
      </c>
      <c r="Z328" s="253">
        <f>E328*'PROPOSED RATES (SCHOOL)'!O571</f>
        <v>0</v>
      </c>
      <c r="AA328" s="742" t="str">
        <f t="shared" si="69"/>
        <v>0.0%</v>
      </c>
      <c r="AB328" s="741">
        <f>E328*'PRESENT RATES'!Q571</f>
        <v>0</v>
      </c>
      <c r="AC328" s="250">
        <f>E328*'PROPOSED RATES (SCHOOL)'!Q571</f>
        <v>0</v>
      </c>
      <c r="AD328" s="742" t="str">
        <f t="shared" si="70"/>
        <v>0.0%</v>
      </c>
      <c r="AE328" s="756">
        <f>E328*'PRESENT RATES'!R571</f>
        <v>0</v>
      </c>
      <c r="AF328" s="250">
        <f>E328*'PROPOSED RATES (SCHOOL)'!R571</f>
        <v>0</v>
      </c>
      <c r="AG328" s="742" t="str">
        <f t="shared" si="71"/>
        <v>0.0%</v>
      </c>
      <c r="AH328" s="756">
        <f>E328*'PRESENT RATES'!S571</f>
        <v>0</v>
      </c>
      <c r="AI328" s="250">
        <f>E328*'PROPOSED RATES (SCHOOL)'!S571</f>
        <v>0</v>
      </c>
      <c r="AJ328" s="742" t="str">
        <f t="shared" si="72"/>
        <v>0.0%</v>
      </c>
      <c r="AK328" s="993">
        <f>E328*'PRESENT RATES'!T571</f>
        <v>0</v>
      </c>
      <c r="AL328" s="112">
        <f>E328*'PROPOSED RATES (SCHOOL)'!T571</f>
        <v>0</v>
      </c>
      <c r="AM328" s="742" t="str">
        <f t="shared" si="83"/>
        <v>0.0%</v>
      </c>
      <c r="AN328" s="756">
        <f>E328*'PRESENT RATES'!U571</f>
        <v>0</v>
      </c>
      <c r="AO328" s="250">
        <f>E328*'PROPOSED RATES (SCHOOL)'!U571</f>
        <v>0</v>
      </c>
      <c r="AP328" s="742" t="str">
        <f t="shared" si="73"/>
        <v>0.0%</v>
      </c>
      <c r="AQ328" s="463"/>
      <c r="AR328" s="225">
        <f t="shared" si="80"/>
        <v>315</v>
      </c>
    </row>
    <row r="329" spans="1:44">
      <c r="A329" s="225">
        <f t="shared" si="63"/>
        <v>316</v>
      </c>
      <c r="B329" s="225"/>
      <c r="C329" s="785" t="s">
        <v>107</v>
      </c>
      <c r="D329" s="774"/>
      <c r="E329" s="774">
        <f>'LIGHTING MC (SCHOOL)'!E330</f>
        <v>0</v>
      </c>
      <c r="F329" s="774">
        <f>'LIGHTING MC (SCHOOL)'!F330</f>
        <v>0</v>
      </c>
      <c r="G329" s="741">
        <f>E329*'PRESENT RATES'!I572</f>
        <v>0</v>
      </c>
      <c r="H329" s="253">
        <f>E329*'PROPOSED RATES (SCHOOL)'!I572</f>
        <v>0</v>
      </c>
      <c r="I329" s="742" t="str">
        <f t="shared" si="64"/>
        <v>0.0%</v>
      </c>
      <c r="J329" s="750">
        <f>E329*'PRESENT RATES'!J572</f>
        <v>0</v>
      </c>
      <c r="K329" s="253">
        <f>E329*'PROPOSED RATES (SCHOOL)'!J572</f>
        <v>0</v>
      </c>
      <c r="L329" s="742" t="str">
        <f t="shared" si="65"/>
        <v>0.0%</v>
      </c>
      <c r="M329" s="741">
        <f>E329*'PRESENT RATES'!K572</f>
        <v>0</v>
      </c>
      <c r="N329" s="253">
        <f>E329*'PROPOSED RATES (SCHOOL)'!K572</f>
        <v>0</v>
      </c>
      <c r="O329" s="742" t="str">
        <f t="shared" si="66"/>
        <v>0.0%</v>
      </c>
      <c r="P329" s="995">
        <f>E329*'PRESENT RATES'!L572</f>
        <v>0</v>
      </c>
      <c r="Q329" s="996">
        <f>E329*'PROPOSED RATES (SCHOOL)'!L572</f>
        <v>0</v>
      </c>
      <c r="R329" s="742" t="str">
        <f t="shared" si="67"/>
        <v>0.0%</v>
      </c>
      <c r="S329" s="741">
        <f>E329*'PRESENT RATES'!M572</f>
        <v>0</v>
      </c>
      <c r="T329" s="253">
        <f>E329*'PROPOSED RATES (SCHOOL)'!M572</f>
        <v>0</v>
      </c>
      <c r="U329" s="742" t="str">
        <f t="shared" si="74"/>
        <v>0.0%</v>
      </c>
      <c r="V329" s="741">
        <f>E329*'PRESENT RATES'!N572</f>
        <v>0</v>
      </c>
      <c r="W329" s="253">
        <f>E329*'PROPOSED RATES (SCHOOL)'!N572</f>
        <v>0</v>
      </c>
      <c r="X329" s="742" t="str">
        <f t="shared" si="68"/>
        <v>0.0%</v>
      </c>
      <c r="Y329" s="741">
        <f>E329*'PRESENT RATES'!O572</f>
        <v>0</v>
      </c>
      <c r="Z329" s="253">
        <f>E329*'PROPOSED RATES (SCHOOL)'!O572</f>
        <v>0</v>
      </c>
      <c r="AA329" s="742" t="str">
        <f t="shared" si="69"/>
        <v>0.0%</v>
      </c>
      <c r="AB329" s="741">
        <f>E329*'PRESENT RATES'!Q572</f>
        <v>0</v>
      </c>
      <c r="AC329" s="250">
        <f>E329*'PROPOSED RATES (SCHOOL)'!Q572</f>
        <v>0</v>
      </c>
      <c r="AD329" s="742" t="str">
        <f t="shared" si="70"/>
        <v>0.0%</v>
      </c>
      <c r="AE329" s="756">
        <f>E329*'PRESENT RATES'!R572</f>
        <v>0</v>
      </c>
      <c r="AF329" s="250">
        <f>E329*'PROPOSED RATES (SCHOOL)'!R572</f>
        <v>0</v>
      </c>
      <c r="AG329" s="742" t="str">
        <f t="shared" si="71"/>
        <v>0.0%</v>
      </c>
      <c r="AH329" s="756">
        <f>E329*'PRESENT RATES'!S572</f>
        <v>0</v>
      </c>
      <c r="AI329" s="250">
        <f>E329*'PROPOSED RATES (SCHOOL)'!S572</f>
        <v>0</v>
      </c>
      <c r="AJ329" s="742" t="str">
        <f t="shared" si="72"/>
        <v>0.0%</v>
      </c>
      <c r="AK329" s="993">
        <f>E329*'PRESENT RATES'!T572</f>
        <v>0</v>
      </c>
      <c r="AL329" s="112">
        <f>E329*'PROPOSED RATES (SCHOOL)'!T572</f>
        <v>0</v>
      </c>
      <c r="AM329" s="742" t="str">
        <f t="shared" si="83"/>
        <v>0.0%</v>
      </c>
      <c r="AN329" s="756">
        <f>E329*'PRESENT RATES'!U572</f>
        <v>0</v>
      </c>
      <c r="AO329" s="250">
        <f>E329*'PROPOSED RATES (SCHOOL)'!U572</f>
        <v>0</v>
      </c>
      <c r="AP329" s="742" t="str">
        <f t="shared" si="73"/>
        <v>0.0%</v>
      </c>
      <c r="AQ329" s="463"/>
      <c r="AR329" s="225">
        <f t="shared" si="80"/>
        <v>316</v>
      </c>
    </row>
    <row r="330" spans="1:44">
      <c r="A330" s="225">
        <f t="shared" si="63"/>
        <v>317</v>
      </c>
      <c r="B330" s="236"/>
      <c r="C330" s="793" t="s">
        <v>404</v>
      </c>
      <c r="D330" s="770"/>
      <c r="E330" s="776"/>
      <c r="F330" s="805">
        <f>F328</f>
        <v>0</v>
      </c>
      <c r="G330" s="743">
        <f t="shared" ref="G330" si="85">SUM(G326:G329)</f>
        <v>0</v>
      </c>
      <c r="H330" s="450">
        <f>SUM(H326:H329)</f>
        <v>0</v>
      </c>
      <c r="I330" s="742" t="str">
        <f t="shared" si="64"/>
        <v>0.0%</v>
      </c>
      <c r="J330" s="743">
        <f>SUM(J326:J329)</f>
        <v>0</v>
      </c>
      <c r="K330" s="450">
        <f>SUM(K326:K329)</f>
        <v>0</v>
      </c>
      <c r="L330" s="742" t="str">
        <f t="shared" si="65"/>
        <v>0.0%</v>
      </c>
      <c r="M330" s="743">
        <f>SUM(M326:M329)</f>
        <v>0</v>
      </c>
      <c r="N330" s="450">
        <f>SUM(N326:N329)</f>
        <v>0</v>
      </c>
      <c r="O330" s="742" t="str">
        <f t="shared" si="66"/>
        <v>0.0%</v>
      </c>
      <c r="P330" s="986">
        <f>SUM(P326:P329)</f>
        <v>0</v>
      </c>
      <c r="Q330" s="987">
        <f>SUM(Q326:Q329)</f>
        <v>0</v>
      </c>
      <c r="R330" s="742" t="str">
        <f t="shared" si="67"/>
        <v>0.0%</v>
      </c>
      <c r="S330" s="743">
        <f>SUM(S326:S329)</f>
        <v>0</v>
      </c>
      <c r="T330" s="450">
        <f>SUM(T326:T329)</f>
        <v>0</v>
      </c>
      <c r="U330" s="742" t="str">
        <f t="shared" si="74"/>
        <v>0.0%</v>
      </c>
      <c r="V330" s="743">
        <f>SUM(V326:V329)</f>
        <v>0</v>
      </c>
      <c r="W330" s="450">
        <f>SUM(W326:W329)</f>
        <v>0</v>
      </c>
      <c r="X330" s="742" t="str">
        <f t="shared" si="68"/>
        <v>0.0%</v>
      </c>
      <c r="Y330" s="743">
        <f>SUM(Y326:Y329)</f>
        <v>0</v>
      </c>
      <c r="Z330" s="450">
        <f t="shared" ref="Z330" si="86">SUM(Z326:Z329)</f>
        <v>0</v>
      </c>
      <c r="AA330" s="742" t="str">
        <f t="shared" si="69"/>
        <v>0.0%</v>
      </c>
      <c r="AB330" s="743">
        <f>SUM(AB326:AB329)</f>
        <v>0</v>
      </c>
      <c r="AC330" s="450">
        <f>SUM(AC326:AC329)</f>
        <v>0</v>
      </c>
      <c r="AD330" s="742" t="str">
        <f t="shared" si="70"/>
        <v>0.0%</v>
      </c>
      <c r="AE330" s="746">
        <f>SUM(AE326:AE329)</f>
        <v>0</v>
      </c>
      <c r="AF330" s="450">
        <f>SUM(AF326:AF329)</f>
        <v>0</v>
      </c>
      <c r="AG330" s="742" t="str">
        <f t="shared" si="71"/>
        <v>0.0%</v>
      </c>
      <c r="AH330" s="746">
        <f>SUM(AH326:AH329)</f>
        <v>0</v>
      </c>
      <c r="AI330" s="450">
        <f>SUM(AI326:AI329)</f>
        <v>0</v>
      </c>
      <c r="AJ330" s="742" t="str">
        <f t="shared" si="72"/>
        <v>0.0%</v>
      </c>
      <c r="AK330" s="990">
        <f>SUM(AK326:AK329)</f>
        <v>0</v>
      </c>
      <c r="AL330" s="987">
        <f>SUM(AL326:AL329)</f>
        <v>0</v>
      </c>
      <c r="AM330" s="742" t="str">
        <f t="shared" si="83"/>
        <v>0.0%</v>
      </c>
      <c r="AN330" s="746">
        <f>SUM(AN326:AN329)</f>
        <v>0</v>
      </c>
      <c r="AO330" s="450">
        <f>SUM(AO326:AO329)</f>
        <v>0</v>
      </c>
      <c r="AP330" s="742" t="str">
        <f t="shared" si="73"/>
        <v>0.0%</v>
      </c>
      <c r="AQ330" s="464"/>
      <c r="AR330" s="225">
        <f t="shared" si="80"/>
        <v>317</v>
      </c>
    </row>
    <row r="331" spans="1:44">
      <c r="A331" s="225">
        <f t="shared" si="63"/>
        <v>318</v>
      </c>
      <c r="B331" s="236"/>
      <c r="C331" s="807" t="s">
        <v>153</v>
      </c>
      <c r="D331" s="808"/>
      <c r="E331" s="808"/>
      <c r="F331" s="809">
        <f>SUM(F330,F324,F320,F300,F296,F102)</f>
        <v>368006.027</v>
      </c>
      <c r="G331" s="762">
        <f t="shared" ref="G331" si="87">SUM(G330,G324,G320,G300,G296,G102)</f>
        <v>3930.3559451199999</v>
      </c>
      <c r="H331" s="468">
        <f>SUM(H330,H324,H320,H300,H296,H102)</f>
        <v>3930.3559451199999</v>
      </c>
      <c r="I331" s="742">
        <f t="shared" si="64"/>
        <v>0</v>
      </c>
      <c r="J331" s="762">
        <f t="shared" ref="J331:AN331" si="88">SUM(J330,J324,J320,J300,J296,J102)</f>
        <v>65744.169995599994</v>
      </c>
      <c r="K331" s="468">
        <f>SUM(K330,K324,K320,K300,K296,K102)</f>
        <v>62887.746743839998</v>
      </c>
      <c r="L331" s="742">
        <f t="shared" si="65"/>
        <v>-4.3447552109200926E-2</v>
      </c>
      <c r="M331" s="762">
        <f t="shared" si="88"/>
        <v>903.52961976000006</v>
      </c>
      <c r="N331" s="468">
        <f>SUM(N330,N324,N320,N300,N296,N102)</f>
        <v>573.85111391999999</v>
      </c>
      <c r="O331" s="742">
        <f t="shared" si="66"/>
        <v>-0.36487847064446088</v>
      </c>
      <c r="P331" s="991">
        <f t="shared" si="88"/>
        <v>23.02196592</v>
      </c>
      <c r="Q331" s="992">
        <f>SUM(Q330,Q324,Q320,Q300,Q296,Q102)</f>
        <v>23.02196592</v>
      </c>
      <c r="R331" s="742">
        <f t="shared" si="67"/>
        <v>0</v>
      </c>
      <c r="S331" s="762">
        <f t="shared" si="88"/>
        <v>26.141965920000001</v>
      </c>
      <c r="T331" s="468">
        <f>SUM(T330,T324,T320,T300,T296,T102)</f>
        <v>0</v>
      </c>
      <c r="U331" s="742">
        <f t="shared" si="74"/>
        <v>-1</v>
      </c>
      <c r="V331" s="762">
        <f t="shared" si="88"/>
        <v>3052.3512969599997</v>
      </c>
      <c r="W331" s="468">
        <f>SUM(W330,W324,W320,W300,W296,W102)</f>
        <v>2877.8955695999998</v>
      </c>
      <c r="X331" s="742">
        <f t="shared" si="68"/>
        <v>-5.7154537727603483E-2</v>
      </c>
      <c r="Y331" s="762">
        <f t="shared" si="88"/>
        <v>6.7879772799999998</v>
      </c>
      <c r="Z331" s="468">
        <f t="shared" si="88"/>
        <v>6.7879772799999998</v>
      </c>
      <c r="AA331" s="742">
        <f t="shared" si="69"/>
        <v>0</v>
      </c>
      <c r="AB331" s="762">
        <f t="shared" si="88"/>
        <v>73686.358766560006</v>
      </c>
      <c r="AC331" s="468">
        <f>SUM(AC330,AC324,AC320,AC300,AC296,AC102)</f>
        <v>70333.499315680005</v>
      </c>
      <c r="AD331" s="742">
        <f t="shared" si="70"/>
        <v>-4.5501765957820406E-2</v>
      </c>
      <c r="AE331" s="762">
        <f t="shared" si="88"/>
        <v>2139.1991056000002</v>
      </c>
      <c r="AF331" s="468">
        <f>SUM(AF330,AF324,AF320,AF300,AF296,AF102)</f>
        <v>2139.1991056000002</v>
      </c>
      <c r="AG331" s="742">
        <f t="shared" si="71"/>
        <v>0</v>
      </c>
      <c r="AH331" s="762">
        <f t="shared" si="88"/>
        <v>24455.285098399992</v>
      </c>
      <c r="AI331" s="468">
        <f>SUM(AI330,AI324,AI320,AI300,AI296,AI102)</f>
        <v>22358.318927839995</v>
      </c>
      <c r="AJ331" s="742">
        <f t="shared" si="72"/>
        <v>-8.5746952534901832E-2</v>
      </c>
      <c r="AK331" s="991">
        <f t="shared" ref="AK331" si="89">SUM(AK330,AK324,AK320,AK300,AK296,AK102)</f>
        <v>-23.193480000000001</v>
      </c>
      <c r="AL331" s="992">
        <f>SUM(AL330,AL324,AL320,AL300,AL296,AL102)</f>
        <v>-24.570239999999998</v>
      </c>
      <c r="AM331" s="742">
        <f t="shared" si="83"/>
        <v>5.9359785594917058E-2</v>
      </c>
      <c r="AN331" s="762">
        <f t="shared" si="88"/>
        <v>100252.713536</v>
      </c>
      <c r="AO331" s="468">
        <f>SUM(AO330,AO324,AO320,AO300,AO296,AO102)</f>
        <v>94801.511154559994</v>
      </c>
      <c r="AP331" s="742">
        <f t="shared" si="73"/>
        <v>-5.4374611810208195E-2</v>
      </c>
      <c r="AQ331" s="469"/>
      <c r="AR331" s="225">
        <f t="shared" si="80"/>
        <v>318</v>
      </c>
    </row>
    <row r="332" spans="1:44">
      <c r="G332" s="406"/>
      <c r="H332" s="406"/>
      <c r="I332" s="406"/>
      <c r="J332" s="406"/>
      <c r="K332" s="406"/>
      <c r="L332" s="406"/>
      <c r="M332" s="406"/>
      <c r="N332" s="406"/>
      <c r="O332" s="406"/>
      <c r="P332" s="406"/>
      <c r="Q332" s="406"/>
      <c r="R332" s="406"/>
      <c r="S332" s="406"/>
      <c r="T332" s="406"/>
      <c r="U332" s="406"/>
      <c r="V332" s="406"/>
      <c r="W332" s="406"/>
      <c r="X332" s="406"/>
      <c r="Y332" s="406"/>
      <c r="Z332" s="406"/>
      <c r="AA332" s="406"/>
      <c r="AB332" s="763"/>
      <c r="AC332" s="763"/>
      <c r="AD332" s="763"/>
      <c r="AE332" s="406"/>
      <c r="AF332" s="406"/>
      <c r="AG332" s="406"/>
      <c r="AH332" s="406"/>
      <c r="AI332" s="406"/>
      <c r="AJ332" s="406"/>
      <c r="AK332" s="406"/>
      <c r="AL332" s="406"/>
      <c r="AM332" s="406"/>
      <c r="AN332" s="763"/>
      <c r="AO332" s="763"/>
      <c r="AP332" s="406"/>
    </row>
    <row r="333" spans="1:44">
      <c r="J333" s="730"/>
      <c r="K333" s="730"/>
      <c r="L333" s="730"/>
      <c r="M333" s="730"/>
      <c r="N333" s="730"/>
      <c r="O333" s="730"/>
      <c r="P333" s="730"/>
      <c r="Q333" s="730"/>
      <c r="R333" s="730"/>
      <c r="S333" s="730"/>
      <c r="T333" s="730"/>
      <c r="U333" s="730"/>
      <c r="V333" s="730"/>
      <c r="W333" s="730"/>
      <c r="X333" s="730"/>
      <c r="Y333" s="730"/>
      <c r="Z333" s="730"/>
      <c r="AA333" s="730"/>
      <c r="AB333" s="730"/>
      <c r="AC333" s="730"/>
      <c r="AD333" s="730"/>
      <c r="AN333" s="704"/>
      <c r="AO333" s="704"/>
    </row>
  </sheetData>
  <mergeCells count="4">
    <mergeCell ref="A1:AR1"/>
    <mergeCell ref="A2:AR2"/>
    <mergeCell ref="A5:AP5"/>
    <mergeCell ref="A3:AR3"/>
  </mergeCells>
  <printOptions horizontalCentered="1"/>
  <pageMargins left="0.75" right="0.75" top="1" bottom="1" header="0.5" footer="0.5"/>
  <pageSetup scale="65" orientation="landscape" r:id="rId1"/>
  <headerFooter alignWithMargins="0">
    <oddFooter>&amp;L&amp;F
&amp;A&amp;R&amp;P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O44"/>
  <sheetViews>
    <sheetView zoomScale="115" zoomScaleNormal="115" zoomScaleSheetLayoutView="130" workbookViewId="0">
      <selection activeCell="E25" sqref="E25"/>
    </sheetView>
  </sheetViews>
  <sheetFormatPr defaultColWidth="9.28515625" defaultRowHeight="11.25"/>
  <cols>
    <col min="1" max="1" width="15.28515625" style="387" customWidth="1"/>
    <col min="2" max="2" width="13.7109375" style="387" customWidth="1"/>
    <col min="3" max="3" width="63.7109375" style="2" customWidth="1"/>
    <col min="4" max="4" width="3.28515625" style="428" customWidth="1"/>
    <col min="5" max="5" width="15.7109375" style="2" customWidth="1"/>
    <col min="6" max="6" width="12.42578125" style="2" customWidth="1"/>
    <col min="7" max="7" width="25.28515625" style="2" bestFit="1" customWidth="1"/>
    <col min="8" max="9" width="14.5703125" style="428" bestFit="1" customWidth="1"/>
    <col min="10" max="16384" width="9.28515625" style="2"/>
  </cols>
  <sheetData>
    <row r="1" spans="1:15">
      <c r="A1" s="1159" t="str">
        <f>DESCRIPTION!A1</f>
        <v>SAN DIEGO GAS AND ELECTRIC COMPANY ("SDG&amp;E")</v>
      </c>
      <c r="B1" s="1159"/>
      <c r="C1" s="1159"/>
      <c r="D1" s="1159"/>
      <c r="E1" s="1159"/>
      <c r="F1" s="1159"/>
    </row>
    <row r="2" spans="1:15">
      <c r="A2" s="1159" t="str">
        <f>DESCRIPTION!A2</f>
        <v>TEST YEAR ("TY") 2019 GENERAL RATE CASE ("GRC") PHASE 2, APPLICATION ("A.") 19-03-002</v>
      </c>
      <c r="B2" s="1159"/>
      <c r="C2" s="1159"/>
      <c r="D2" s="1159"/>
      <c r="E2" s="1159"/>
      <c r="F2" s="1159"/>
    </row>
    <row r="3" spans="1:15">
      <c r="A3" s="1159" t="str">
        <f>DESCRIPTION!A3</f>
        <v>NON-SCHOOL STREET LIGHTING MODEL WORKPAPER - CHAPTER 7 ("SAXE")</v>
      </c>
      <c r="B3" s="1159"/>
      <c r="C3" s="1159"/>
      <c r="D3" s="1159"/>
      <c r="E3" s="1159"/>
      <c r="F3" s="1159"/>
    </row>
    <row r="4" spans="1:15">
      <c r="A4" s="975"/>
      <c r="B4" s="975"/>
      <c r="C4" s="975"/>
      <c r="D4" s="975"/>
      <c r="E4" s="975"/>
      <c r="F4" s="975"/>
    </row>
    <row r="5" spans="1:15" s="1" customFormat="1">
      <c r="A5" s="1159" t="s">
        <v>625</v>
      </c>
      <c r="B5" s="1159"/>
      <c r="C5" s="1159"/>
      <c r="D5" s="1159"/>
      <c r="E5" s="1159"/>
      <c r="F5" s="1159"/>
      <c r="G5" s="59"/>
    </row>
    <row r="6" spans="1:15" s="1" customFormat="1" ht="12" thickBot="1">
      <c r="A6" s="299"/>
    </row>
    <row r="7" spans="1:15" s="1" customFormat="1" ht="12" thickBot="1">
      <c r="A7" s="55" t="s">
        <v>183</v>
      </c>
      <c r="D7" s="14"/>
      <c r="E7" s="1162" t="s">
        <v>282</v>
      </c>
      <c r="F7" s="1163"/>
    </row>
    <row r="8" spans="1:15" s="1" customFormat="1" ht="12" thickBot="1">
      <c r="A8" s="874" t="s">
        <v>182</v>
      </c>
      <c r="B8" s="875"/>
      <c r="C8" s="876"/>
      <c r="D8" s="876"/>
      <c r="E8" s="877" t="s">
        <v>766</v>
      </c>
      <c r="F8" s="877" t="s">
        <v>767</v>
      </c>
      <c r="H8" s="429"/>
      <c r="I8" s="429"/>
    </row>
    <row r="9" spans="1:15" ht="12" thickBot="1">
      <c r="A9" s="431"/>
      <c r="B9" s="394"/>
      <c r="C9" s="14" t="s">
        <v>181</v>
      </c>
      <c r="D9" s="396"/>
      <c r="E9" s="1084">
        <v>1.0659999999999999E-2</v>
      </c>
      <c r="F9" s="1085">
        <f t="shared" ref="F9:F18" si="0">E9</f>
        <v>1.0659999999999999E-2</v>
      </c>
      <c r="G9" s="595"/>
      <c r="H9" s="972"/>
    </row>
    <row r="10" spans="1:15" ht="12" thickBot="1">
      <c r="A10" s="431"/>
      <c r="B10" s="394"/>
      <c r="C10" s="14" t="s">
        <v>180</v>
      </c>
      <c r="D10" s="396"/>
      <c r="E10" s="1086">
        <v>1.5608172819843553E-3</v>
      </c>
      <c r="F10" s="1086">
        <f t="shared" si="0"/>
        <v>1.5608172819843553E-3</v>
      </c>
      <c r="G10" s="595"/>
      <c r="H10" s="972"/>
    </row>
    <row r="11" spans="1:15" ht="12" thickBot="1">
      <c r="A11" s="431"/>
      <c r="B11" s="394"/>
      <c r="C11" s="14" t="s">
        <v>179</v>
      </c>
      <c r="D11" s="396"/>
      <c r="E11" s="1087">
        <v>5.6719049407720493E-5</v>
      </c>
      <c r="F11" s="1085">
        <f t="shared" si="0"/>
        <v>5.6719049407720493E-5</v>
      </c>
      <c r="G11" s="595"/>
      <c r="H11" s="972"/>
      <c r="I11" s="397"/>
      <c r="J11" s="63"/>
      <c r="K11" s="378"/>
      <c r="L11" s="126"/>
      <c r="M11" s="63"/>
      <c r="N11" s="126"/>
      <c r="O11" s="126"/>
    </row>
    <row r="12" spans="1:15" ht="12" thickBot="1">
      <c r="A12" s="431"/>
      <c r="B12" s="394"/>
      <c r="C12" s="14" t="s">
        <v>178</v>
      </c>
      <c r="D12" s="396"/>
      <c r="E12" s="1088">
        <v>0</v>
      </c>
      <c r="F12" s="1088">
        <f t="shared" si="0"/>
        <v>0</v>
      </c>
      <c r="G12" s="595"/>
      <c r="H12" s="972"/>
      <c r="I12" s="400"/>
      <c r="J12" s="63"/>
      <c r="K12" s="63"/>
      <c r="L12" s="63"/>
      <c r="M12" s="63"/>
      <c r="N12" s="63"/>
      <c r="O12" s="63"/>
    </row>
    <row r="13" spans="1:15" ht="12" thickBot="1">
      <c r="A13" s="431"/>
      <c r="B13" s="394"/>
      <c r="C13" s="14" t="s">
        <v>462</v>
      </c>
      <c r="D13" s="396"/>
      <c r="E13" s="1088">
        <v>7.8022561302516788E-3</v>
      </c>
      <c r="F13" s="1088">
        <f t="shared" si="0"/>
        <v>7.8022561302516788E-3</v>
      </c>
      <c r="G13" s="595"/>
      <c r="H13" s="972"/>
      <c r="I13" s="400"/>
      <c r="J13" s="63"/>
      <c r="K13" s="63"/>
      <c r="L13" s="63"/>
      <c r="M13" s="63"/>
      <c r="N13" s="63"/>
      <c r="O13" s="63"/>
    </row>
    <row r="14" spans="1:15">
      <c r="A14" s="431"/>
      <c r="B14" s="394"/>
      <c r="C14" s="14" t="s">
        <v>177</v>
      </c>
      <c r="D14" s="14"/>
      <c r="E14" s="1087">
        <v>4.0000000000000003E-5</v>
      </c>
      <c r="F14" s="1085">
        <f t="shared" si="0"/>
        <v>4.0000000000000003E-5</v>
      </c>
      <c r="G14" s="595"/>
      <c r="H14" s="972"/>
    </row>
    <row r="15" spans="1:15">
      <c r="A15" s="431"/>
      <c r="B15" s="394"/>
      <c r="C15" s="14" t="s">
        <v>176</v>
      </c>
      <c r="D15" s="396"/>
      <c r="E15" s="1087">
        <v>0</v>
      </c>
      <c r="F15" s="1085">
        <f t="shared" si="0"/>
        <v>0</v>
      </c>
      <c r="G15" s="595"/>
      <c r="H15" s="972"/>
      <c r="I15" s="432"/>
      <c r="J15" s="432"/>
      <c r="K15" s="432"/>
      <c r="L15" s="432"/>
      <c r="M15" s="432"/>
      <c r="N15" s="432"/>
      <c r="O15" s="433"/>
    </row>
    <row r="16" spans="1:15">
      <c r="A16" s="431"/>
      <c r="B16" s="394"/>
      <c r="C16" s="14" t="s">
        <v>455</v>
      </c>
      <c r="D16" s="14"/>
      <c r="E16" s="1087">
        <v>-7.8543522669891075E-5</v>
      </c>
      <c r="F16" s="1085">
        <f t="shared" si="0"/>
        <v>-7.8543522669891075E-5</v>
      </c>
      <c r="G16" s="595"/>
      <c r="H16" s="972"/>
    </row>
    <row r="17" spans="1:9" ht="12" thickBot="1">
      <c r="A17" s="431"/>
      <c r="B17" s="394"/>
      <c r="C17" s="14" t="s">
        <v>273</v>
      </c>
      <c r="D17" s="14"/>
      <c r="E17" s="1087">
        <v>5.7999999999999996E-3</v>
      </c>
      <c r="F17" s="1085">
        <f t="shared" si="0"/>
        <v>5.7999999999999996E-3</v>
      </c>
      <c r="G17" s="595"/>
      <c r="H17" s="972"/>
    </row>
    <row r="18" spans="1:9" ht="12" thickBot="1">
      <c r="A18" s="431"/>
      <c r="B18" s="394"/>
      <c r="C18" s="14" t="s">
        <v>274</v>
      </c>
      <c r="D18" s="14"/>
      <c r="E18" s="1086">
        <v>6.0617175273091933E-2</v>
      </c>
      <c r="F18" s="1086">
        <f t="shared" si="0"/>
        <v>6.0617175273091933E-2</v>
      </c>
      <c r="G18" s="595"/>
      <c r="H18" s="972"/>
    </row>
    <row r="19" spans="1:9" ht="12" thickBot="1">
      <c r="A19" s="434"/>
      <c r="B19" s="435"/>
      <c r="C19" s="436" t="s">
        <v>442</v>
      </c>
      <c r="D19" s="436"/>
      <c r="E19" s="1086">
        <v>6.0617175273091933E-2</v>
      </c>
      <c r="F19" s="1086">
        <f>F18</f>
        <v>6.0617175273091933E-2</v>
      </c>
      <c r="G19" s="595"/>
      <c r="H19" s="972"/>
    </row>
    <row r="20" spans="1:9" ht="12" thickBot="1">
      <c r="D20" s="2"/>
      <c r="E20" s="437"/>
      <c r="F20" s="437"/>
    </row>
    <row r="21" spans="1:9">
      <c r="A21" s="438"/>
      <c r="B21" s="243"/>
      <c r="C21" s="243" t="s">
        <v>184</v>
      </c>
      <c r="D21" s="441"/>
      <c r="E21" s="1089">
        <v>1.5127921557202608E-2</v>
      </c>
      <c r="F21" s="869"/>
      <c r="G21" s="1161"/>
      <c r="H21" s="1161"/>
      <c r="I21" s="1161"/>
    </row>
    <row r="22" spans="1:9">
      <c r="A22" s="524"/>
      <c r="B22" s="394"/>
      <c r="C22" s="14"/>
      <c r="D22" s="14"/>
      <c r="E22" s="439"/>
      <c r="F22" s="396"/>
      <c r="G22" s="14"/>
      <c r="H22" s="981"/>
      <c r="I22" s="981"/>
    </row>
    <row r="23" spans="1:9">
      <c r="A23" s="431"/>
      <c r="B23" s="394"/>
      <c r="C23" s="14" t="s">
        <v>581</v>
      </c>
      <c r="D23" s="396"/>
      <c r="E23" s="1098">
        <v>4165</v>
      </c>
      <c r="F23" s="870"/>
      <c r="G23" s="982"/>
      <c r="H23" s="247"/>
      <c r="I23" s="247"/>
    </row>
    <row r="24" spans="1:9">
      <c r="A24" s="431"/>
      <c r="B24" s="394"/>
      <c r="C24" s="14"/>
      <c r="D24" s="396"/>
      <c r="E24" s="439"/>
      <c r="F24" s="396"/>
      <c r="G24" s="982"/>
      <c r="H24" s="449"/>
      <c r="I24" s="449"/>
    </row>
    <row r="25" spans="1:9">
      <c r="A25" s="431"/>
      <c r="B25" s="394"/>
      <c r="C25" s="461" t="s">
        <v>755</v>
      </c>
      <c r="D25" s="461"/>
      <c r="E25" s="1090">
        <v>10347772.014231021</v>
      </c>
      <c r="F25" s="871"/>
      <c r="G25" s="982"/>
      <c r="H25" s="973"/>
      <c r="I25" s="973"/>
    </row>
    <row r="26" spans="1:9">
      <c r="A26" s="431"/>
      <c r="B26" s="394"/>
      <c r="C26" s="14"/>
      <c r="D26" s="14"/>
      <c r="E26" s="1091"/>
      <c r="F26" s="437"/>
      <c r="G26" s="982"/>
      <c r="H26" s="983"/>
      <c r="I26" s="983"/>
    </row>
    <row r="27" spans="1:9" ht="12" thickBot="1">
      <c r="A27" s="434"/>
      <c r="B27" s="435"/>
      <c r="C27" s="440" t="s">
        <v>845</v>
      </c>
      <c r="D27" s="436"/>
      <c r="E27" s="1092">
        <v>21.432855952611135</v>
      </c>
      <c r="F27" s="872"/>
      <c r="G27" s="569"/>
    </row>
    <row r="28" spans="1:9" ht="12" thickBot="1">
      <c r="C28" s="315"/>
    </row>
    <row r="29" spans="1:9" ht="12" thickBot="1">
      <c r="A29" s="692" t="s">
        <v>486</v>
      </c>
      <c r="B29" s="693"/>
      <c r="C29" s="694"/>
      <c r="D29" s="694"/>
      <c r="E29" s="695" t="s">
        <v>675</v>
      </c>
      <c r="F29" s="974"/>
    </row>
    <row r="30" spans="1:9">
      <c r="A30" s="438" t="s">
        <v>487</v>
      </c>
      <c r="B30" s="696" t="s">
        <v>488</v>
      </c>
      <c r="C30" s="243"/>
      <c r="D30" s="243"/>
      <c r="E30" s="1093">
        <v>1.085144063993809</v>
      </c>
      <c r="F30" s="703"/>
    </row>
    <row r="31" spans="1:9">
      <c r="A31" s="431" t="s">
        <v>487</v>
      </c>
      <c r="B31" s="395" t="s">
        <v>495</v>
      </c>
      <c r="C31" s="14"/>
      <c r="D31" s="14"/>
      <c r="E31" s="1094">
        <v>1.3794988898377454</v>
      </c>
      <c r="F31" s="703"/>
    </row>
    <row r="32" spans="1:9">
      <c r="A32" s="431" t="s">
        <v>489</v>
      </c>
      <c r="B32" s="395" t="s">
        <v>490</v>
      </c>
      <c r="C32" s="14"/>
      <c r="D32" s="14"/>
      <c r="E32" s="1094">
        <v>1.0535477337285415</v>
      </c>
      <c r="F32" s="703"/>
    </row>
    <row r="33" spans="1:6">
      <c r="A33" s="431" t="s">
        <v>491</v>
      </c>
      <c r="B33" s="395" t="s">
        <v>492</v>
      </c>
      <c r="C33" s="14"/>
      <c r="D33" s="14"/>
      <c r="E33" s="1094">
        <v>1.0705207227940476</v>
      </c>
      <c r="F33" s="703"/>
    </row>
    <row r="34" spans="1:6" ht="12" thickBot="1">
      <c r="A34" s="434" t="s">
        <v>493</v>
      </c>
      <c r="B34" s="522" t="s">
        <v>494</v>
      </c>
      <c r="C34" s="436"/>
      <c r="D34" s="436"/>
      <c r="E34" s="1095">
        <v>1.0571493262805967</v>
      </c>
      <c r="F34" s="703"/>
    </row>
    <row r="35" spans="1:6" s="14" customFormat="1" ht="12" thickBot="1">
      <c r="A35" s="394"/>
      <c r="B35" s="442"/>
      <c r="D35" s="443"/>
    </row>
    <row r="36" spans="1:6">
      <c r="A36" s="579" t="s">
        <v>496</v>
      </c>
      <c r="B36" s="580"/>
      <c r="C36" s="582"/>
      <c r="D36" s="582"/>
      <c r="E36" s="581" t="s">
        <v>676</v>
      </c>
      <c r="F36" s="974"/>
    </row>
    <row r="37" spans="1:6">
      <c r="A37" s="444" t="s">
        <v>563</v>
      </c>
      <c r="B37" s="394"/>
      <c r="C37" s="14"/>
      <c r="D37" s="396"/>
      <c r="E37" s="1094">
        <v>7.4833504836455594E-2</v>
      </c>
      <c r="F37" s="703"/>
    </row>
    <row r="38" spans="1:6">
      <c r="A38" s="444" t="s">
        <v>564</v>
      </c>
      <c r="B38" s="394"/>
      <c r="C38" s="14"/>
      <c r="D38" s="396"/>
      <c r="E38" s="1094">
        <v>9.4891704413928579E-2</v>
      </c>
      <c r="F38" s="703"/>
    </row>
    <row r="39" spans="1:6">
      <c r="A39" s="444" t="s">
        <v>568</v>
      </c>
      <c r="B39" s="394"/>
      <c r="C39" s="14"/>
      <c r="D39" s="396"/>
      <c r="E39" s="1094">
        <v>7.3095843074306777E-2</v>
      </c>
      <c r="F39" s="703"/>
    </row>
    <row r="40" spans="1:6" ht="12" thickBot="1">
      <c r="A40" s="445" t="s">
        <v>565</v>
      </c>
      <c r="B40" s="435"/>
      <c r="C40" s="436"/>
      <c r="D40" s="436"/>
      <c r="E40" s="1095">
        <v>6.2814935911277821E-3</v>
      </c>
      <c r="F40" s="703"/>
    </row>
    <row r="41" spans="1:6" ht="15" customHeight="1" thickBot="1">
      <c r="A41" s="430"/>
      <c r="B41" s="14"/>
      <c r="C41" s="14"/>
      <c r="D41" s="14"/>
      <c r="E41" s="523"/>
      <c r="F41" s="523"/>
    </row>
    <row r="42" spans="1:6">
      <c r="A42" s="583" t="s">
        <v>562</v>
      </c>
      <c r="B42" s="582"/>
      <c r="C42" s="582"/>
      <c r="D42" s="582"/>
      <c r="E42" s="581" t="s">
        <v>676</v>
      </c>
      <c r="F42" s="974"/>
    </row>
    <row r="43" spans="1:6">
      <c r="A43" s="430" t="s">
        <v>566</v>
      </c>
      <c r="B43" s="14"/>
      <c r="C43" s="14"/>
      <c r="D43" s="14"/>
      <c r="E43" s="1096">
        <v>36</v>
      </c>
      <c r="F43" s="873"/>
    </row>
    <row r="44" spans="1:6" ht="12" thickBot="1">
      <c r="A44" s="446" t="s">
        <v>567</v>
      </c>
      <c r="B44" s="436"/>
      <c r="C44" s="436"/>
      <c r="D44" s="436"/>
      <c r="E44" s="1097">
        <v>34</v>
      </c>
      <c r="F44" s="873"/>
    </row>
  </sheetData>
  <mergeCells count="6">
    <mergeCell ref="E7:F7"/>
    <mergeCell ref="G21:I21"/>
    <mergeCell ref="A1:F1"/>
    <mergeCell ref="A2:F2"/>
    <mergeCell ref="A5:F5"/>
    <mergeCell ref="A3:F3"/>
  </mergeCells>
  <phoneticPr fontId="3" type="noConversion"/>
  <printOptions horizontalCentered="1"/>
  <pageMargins left="0.75" right="0.75" top="1" bottom="1" header="0.5" footer="0.5"/>
  <pageSetup scale="84" orientation="portrait" r:id="rId1"/>
  <headerFooter alignWithMargins="0">
    <oddFooter>&amp;L&amp;F
&amp;A&amp;R&amp;P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R41"/>
  <sheetViews>
    <sheetView zoomScale="115" zoomScaleNormal="115" zoomScaleSheetLayoutView="110" workbookViewId="0">
      <selection activeCell="C17" sqref="C17"/>
    </sheetView>
  </sheetViews>
  <sheetFormatPr defaultColWidth="9.28515625" defaultRowHeight="11.25"/>
  <cols>
    <col min="1" max="1" width="59.7109375" style="1" bestFit="1" customWidth="1"/>
    <col min="2" max="2" width="27.42578125" style="2" bestFit="1" customWidth="1"/>
    <col min="3" max="3" width="16.42578125" style="2" bestFit="1" customWidth="1"/>
    <col min="4" max="4" width="9.28515625" style="2" bestFit="1" customWidth="1"/>
    <col min="5" max="5" width="4.28515625" style="2" bestFit="1" customWidth="1"/>
    <col min="6" max="6" width="4" style="2" customWidth="1"/>
    <col min="7" max="7" width="41.42578125" style="2" bestFit="1" customWidth="1"/>
    <col min="8" max="8" width="1.7109375" style="2" bestFit="1" customWidth="1"/>
    <col min="9" max="9" width="9.28515625" style="2" bestFit="1" customWidth="1"/>
    <col min="10" max="10" width="1.7109375" style="2" bestFit="1" customWidth="1"/>
    <col min="11" max="11" width="9.28515625" style="2" bestFit="1" customWidth="1"/>
    <col min="12" max="12" width="1.7109375" style="2" bestFit="1" customWidth="1"/>
    <col min="13" max="13" width="9.28515625" style="2" bestFit="1" customWidth="1"/>
    <col min="14" max="14" width="1.7109375" style="2" bestFit="1" customWidth="1"/>
    <col min="15" max="15" width="8" style="2" bestFit="1" customWidth="1"/>
    <col min="16" max="16384" width="9.28515625" style="2"/>
  </cols>
  <sheetData>
    <row r="1" spans="1:18">
      <c r="A1" s="1159" t="str">
        <f>DESCRIPTION!A1</f>
        <v>SAN DIEGO GAS AND ELECTRIC COMPANY ("SDG&amp;E")</v>
      </c>
      <c r="B1" s="1159"/>
      <c r="C1" s="1159"/>
      <c r="D1" s="1159"/>
    </row>
    <row r="2" spans="1:18">
      <c r="A2" s="1159" t="str">
        <f>DESCRIPTION!A2</f>
        <v>TEST YEAR ("TY") 2019 GENERAL RATE CASE ("GRC") PHASE 2, APPLICATION ("A.") 19-03-002</v>
      </c>
      <c r="B2" s="1159"/>
      <c r="C2" s="1159"/>
      <c r="D2" s="1159"/>
    </row>
    <row r="3" spans="1:18">
      <c r="A3" s="1159" t="str">
        <f>DESCRIPTION!A3</f>
        <v>NON-SCHOOL STREET LIGHTING MODEL WORKPAPER - CHAPTER 7 ("SAXE")</v>
      </c>
      <c r="B3" s="1159"/>
      <c r="C3" s="1159"/>
      <c r="D3" s="1159"/>
    </row>
    <row r="4" spans="1:18">
      <c r="A4" s="975"/>
      <c r="B4" s="975"/>
      <c r="C4" s="975"/>
      <c r="D4" s="975"/>
    </row>
    <row r="5" spans="1:18">
      <c r="A5" s="1159" t="s">
        <v>626</v>
      </c>
      <c r="B5" s="1159"/>
      <c r="C5" s="1159"/>
      <c r="D5" s="1159"/>
      <c r="G5" s="519"/>
    </row>
    <row r="6" spans="1:18" ht="12" thickBot="1">
      <c r="A6" s="55"/>
      <c r="G6" s="519"/>
    </row>
    <row r="7" spans="1:18" ht="12" thickBot="1">
      <c r="A7" s="471" t="s">
        <v>642</v>
      </c>
      <c r="B7" s="472"/>
      <c r="C7" s="472"/>
      <c r="D7" s="473"/>
      <c r="G7" s="519"/>
    </row>
    <row r="8" spans="1:18" ht="12" thickBot="1">
      <c r="A8" s="1164" t="s">
        <v>643</v>
      </c>
      <c r="B8" s="1165"/>
      <c r="C8" s="1165"/>
      <c r="D8" s="1081">
        <v>7.6406872628171155E-2</v>
      </c>
      <c r="G8" s="519"/>
    </row>
    <row r="9" spans="1:18" s="29" customFormat="1" ht="12" thickBot="1">
      <c r="A9" s="59"/>
      <c r="B9" s="60"/>
      <c r="C9" s="470"/>
    </row>
    <row r="10" spans="1:18" s="29" customFormat="1" ht="12" thickBot="1">
      <c r="A10" s="471" t="s">
        <v>92</v>
      </c>
      <c r="B10" s="472"/>
      <c r="C10" s="472"/>
      <c r="D10" s="473"/>
      <c r="G10" s="474" t="s">
        <v>400</v>
      </c>
      <c r="H10" s="513"/>
      <c r="I10" s="514" t="s">
        <v>154</v>
      </c>
      <c r="J10" s="514"/>
      <c r="K10" s="514" t="s">
        <v>155</v>
      </c>
      <c r="L10" s="514"/>
      <c r="M10" s="514" t="s">
        <v>134</v>
      </c>
      <c r="N10" s="514"/>
      <c r="O10" s="514" t="s">
        <v>24</v>
      </c>
    </row>
    <row r="11" spans="1:18" s="29" customFormat="1" ht="12" thickBot="1">
      <c r="A11" s="584" t="s">
        <v>451</v>
      </c>
      <c r="B11" s="585"/>
      <c r="C11" s="585"/>
      <c r="D11" s="1081">
        <v>0.12002</v>
      </c>
      <c r="G11" s="477">
        <f>O11+M11+K11+I11</f>
        <v>9801001.9144662209</v>
      </c>
      <c r="H11" s="517" t="s">
        <v>469</v>
      </c>
      <c r="I11" s="151">
        <f>'LIGHTING MC'!M101+'LIGHTING MC (SCHOOL)'!M101</f>
        <v>3808612.7772213626</v>
      </c>
      <c r="J11" s="517" t="s">
        <v>484</v>
      </c>
      <c r="K11" s="151">
        <f>'LIGHTING MC'!M297+'LIGHTING MC (SCHOOL)'!M297</f>
        <v>4760517.0002174098</v>
      </c>
      <c r="L11" s="517" t="s">
        <v>484</v>
      </c>
      <c r="M11" s="151">
        <f>'LIGHTING MC'!M321+'LIGHTING MC (SCHOOL)'!M321</f>
        <v>1132843.75367119</v>
      </c>
      <c r="N11" s="517" t="s">
        <v>484</v>
      </c>
      <c r="O11" s="151">
        <f>'LIGHTING MC'!M331+'LIGHTING MC (SCHOOL)'!M331</f>
        <v>99028.38335625871</v>
      </c>
      <c r="P11" s="151"/>
    </row>
    <row r="12" spans="1:18" s="29" customFormat="1" ht="12" thickBot="1">
      <c r="A12" s="586" t="s">
        <v>452</v>
      </c>
      <c r="B12" s="587"/>
      <c r="C12" s="587"/>
      <c r="D12" s="479">
        <f>D11-C17</f>
        <v>0.11897033181470333</v>
      </c>
      <c r="G12" s="474" t="s">
        <v>190</v>
      </c>
      <c r="H12" s="513"/>
    </row>
    <row r="13" spans="1:18" ht="12" thickBot="1">
      <c r="A13" s="584" t="s">
        <v>193</v>
      </c>
      <c r="B13" s="585"/>
      <c r="C13" s="585"/>
      <c r="D13" s="480">
        <f>D12*G21</f>
        <v>7.7448812745672627E-2</v>
      </c>
      <c r="E13" s="63"/>
      <c r="G13" s="477">
        <f>O13+M13+K13+I13</f>
        <v>2632514.0632022857</v>
      </c>
      <c r="H13" s="517" t="s">
        <v>469</v>
      </c>
      <c r="I13" s="518">
        <f>'LIGHTING MC'!N101+'LIGHTING MC (SCHOOL)'!N101</f>
        <v>1989118.5999863504</v>
      </c>
      <c r="J13" s="517" t="s">
        <v>484</v>
      </c>
      <c r="K13" s="519">
        <f>'LIGHTING MC'!N297+'LIGHTING MC (SCHOOL)'!N297</f>
        <v>0</v>
      </c>
      <c r="L13" s="517" t="s">
        <v>484</v>
      </c>
      <c r="M13" s="518">
        <f>'LIGHTING MC'!N321+'LIGHTING MC (SCHOOL)'!N321</f>
        <v>582999.92799317697</v>
      </c>
      <c r="N13" s="517" t="s">
        <v>484</v>
      </c>
      <c r="O13" s="518">
        <f>'LIGHTING MC'!N331+'LIGHTING MC (SCHOOL)'!N331</f>
        <v>60395.535222758379</v>
      </c>
      <c r="Q13" s="518"/>
      <c r="R13" s="518"/>
    </row>
    <row r="14" spans="1:18" ht="12" thickBot="1">
      <c r="A14" s="586" t="s">
        <v>197</v>
      </c>
      <c r="B14" s="587"/>
      <c r="C14" s="587"/>
      <c r="D14" s="480">
        <f>D13+C17</f>
        <v>7.8498480930969297E-2</v>
      </c>
      <c r="G14" s="474" t="s">
        <v>191</v>
      </c>
      <c r="H14" s="513"/>
    </row>
    <row r="15" spans="1:18" ht="12" thickBot="1">
      <c r="A15" s="444"/>
      <c r="B15" s="63"/>
      <c r="C15" s="482"/>
      <c r="D15" s="483"/>
      <c r="G15" s="477">
        <f>O15+M15+K15+I15</f>
        <v>788107.54623346403</v>
      </c>
      <c r="H15" s="517" t="s">
        <v>469</v>
      </c>
      <c r="I15" s="518">
        <f>'LIGHTING MC'!O101+'LIGHTING MC (SCHOOL)'!O101</f>
        <v>621874.3154650121</v>
      </c>
      <c r="J15" s="517" t="s">
        <v>484</v>
      </c>
      <c r="K15" s="519">
        <f>'LIGHTING MC'!O297+'LIGHTING MC (SCHOOL)'!O297</f>
        <v>14102.819216818127</v>
      </c>
      <c r="L15" s="517" t="s">
        <v>484</v>
      </c>
      <c r="M15" s="518">
        <f>'LIGHTING MC'!O321+'LIGHTING MC (SCHOOL)'!O321</f>
        <v>131554.86983712716</v>
      </c>
      <c r="N15" s="2" t="s">
        <v>484</v>
      </c>
      <c r="O15" s="518">
        <f>'LIGHTING MC'!O331+'LIGHTING MC (SCHOOL)'!O331</f>
        <v>20575.541714506689</v>
      </c>
      <c r="Q15" s="518"/>
    </row>
    <row r="16" spans="1:18" ht="12" thickBot="1">
      <c r="A16" s="444"/>
      <c r="B16" s="235" t="s">
        <v>194</v>
      </c>
      <c r="C16" s="63"/>
      <c r="D16" s="484"/>
      <c r="E16" s="481"/>
      <c r="G16" s="474" t="s">
        <v>192</v>
      </c>
      <c r="H16" s="513"/>
    </row>
    <row r="17" spans="1:15" ht="12" thickBot="1">
      <c r="A17" s="445"/>
      <c r="B17" s="475" t="s">
        <v>666</v>
      </c>
      <c r="C17" s="1082">
        <v>1.0496681852966664E-3</v>
      </c>
      <c r="D17" s="487"/>
      <c r="E17" s="63"/>
      <c r="G17" s="477">
        <f>G13+G15</f>
        <v>3420621.6094357497</v>
      </c>
      <c r="H17" s="83"/>
      <c r="I17" s="518"/>
    </row>
    <row r="18" spans="1:15" ht="12" thickBot="1">
      <c r="E18" s="63"/>
      <c r="G18" s="474" t="s">
        <v>195</v>
      </c>
      <c r="H18" s="513"/>
      <c r="I18" s="518"/>
    </row>
    <row r="19" spans="1:15" ht="12" thickBot="1">
      <c r="A19" s="471" t="s">
        <v>198</v>
      </c>
      <c r="B19" s="472"/>
      <c r="C19" s="472"/>
      <c r="D19" s="473"/>
      <c r="E19" s="63"/>
      <c r="G19" s="485">
        <f>G17/G11</f>
        <v>0.34900734019722335</v>
      </c>
      <c r="H19" s="489"/>
      <c r="I19" s="518"/>
    </row>
    <row r="20" spans="1:15" ht="12" thickBot="1">
      <c r="A20" s="584" t="s">
        <v>451</v>
      </c>
      <c r="B20" s="585"/>
      <c r="C20" s="585"/>
      <c r="D20" s="476">
        <f>D11</f>
        <v>0.12002</v>
      </c>
      <c r="E20" s="63"/>
      <c r="G20" s="486" t="s">
        <v>196</v>
      </c>
      <c r="H20" s="236"/>
      <c r="I20" s="519"/>
    </row>
    <row r="21" spans="1:15" ht="12" thickBot="1">
      <c r="A21" s="586" t="s">
        <v>452</v>
      </c>
      <c r="B21" s="587"/>
      <c r="C21" s="587"/>
      <c r="D21" s="479">
        <f>D20-C27</f>
        <v>0.11897033181470333</v>
      </c>
      <c r="G21" s="488">
        <f>100%-G19</f>
        <v>0.65099265980277665</v>
      </c>
      <c r="H21" s="490"/>
    </row>
    <row r="22" spans="1:15" ht="12" customHeight="1" thickBot="1">
      <c r="A22" s="591" t="s">
        <v>582</v>
      </c>
      <c r="B22" s="592"/>
      <c r="C22" s="592"/>
      <c r="D22" s="577">
        <f>D21/E22</f>
        <v>0.23794066362940666</v>
      </c>
      <c r="E22" s="578">
        <v>0.5</v>
      </c>
    </row>
    <row r="23" spans="1:15">
      <c r="A23" s="584" t="s">
        <v>193</v>
      </c>
      <c r="B23" s="585"/>
      <c r="C23" s="585"/>
      <c r="D23" s="480">
        <f>D22*G21</f>
        <v>0.15489762549134525</v>
      </c>
      <c r="F23" s="14"/>
      <c r="G23" s="14"/>
      <c r="H23" s="14"/>
      <c r="I23" s="704"/>
      <c r="J23" s="704"/>
      <c r="K23" s="704"/>
      <c r="L23" s="704"/>
      <c r="M23" s="704"/>
      <c r="N23" s="704"/>
      <c r="O23" s="704"/>
    </row>
    <row r="24" spans="1:15">
      <c r="A24" s="586" t="s">
        <v>197</v>
      </c>
      <c r="B24" s="587"/>
      <c r="C24" s="587"/>
      <c r="D24" s="480">
        <f>D23+C27</f>
        <v>0.15594729367664192</v>
      </c>
      <c r="F24" s="63"/>
      <c r="G24" s="63"/>
      <c r="H24" s="63"/>
      <c r="I24" s="704"/>
      <c r="J24" s="704"/>
      <c r="K24" s="704"/>
      <c r="L24" s="704"/>
      <c r="M24" s="704"/>
      <c r="N24" s="704"/>
      <c r="O24" s="704"/>
    </row>
    <row r="25" spans="1:15">
      <c r="A25" s="444"/>
      <c r="B25" s="63"/>
      <c r="C25" s="482"/>
      <c r="D25" s="483"/>
      <c r="F25" s="83"/>
      <c r="G25" s="859"/>
      <c r="H25" s="83"/>
      <c r="I25" s="704"/>
      <c r="J25" s="704"/>
      <c r="K25" s="704"/>
      <c r="L25" s="704"/>
      <c r="M25" s="704"/>
      <c r="N25" s="704"/>
      <c r="O25" s="704"/>
    </row>
    <row r="26" spans="1:15" ht="12" thickBot="1">
      <c r="A26" s="444"/>
      <c r="B26" s="235" t="s">
        <v>194</v>
      </c>
      <c r="C26" s="63"/>
      <c r="D26" s="484"/>
      <c r="E26" s="481"/>
      <c r="F26" s="83"/>
      <c r="G26" s="83"/>
      <c r="H26" s="83"/>
      <c r="I26" s="704"/>
      <c r="J26" s="704"/>
      <c r="K26" s="704"/>
      <c r="L26" s="704"/>
      <c r="M26" s="704"/>
      <c r="N26" s="704"/>
      <c r="O26" s="704"/>
    </row>
    <row r="27" spans="1:15" ht="12" thickBot="1">
      <c r="A27" s="445"/>
      <c r="B27" s="475" t="s">
        <v>666</v>
      </c>
      <c r="C27" s="576">
        <f>C17</f>
        <v>1.0496681852966664E-3</v>
      </c>
      <c r="D27" s="487"/>
      <c r="E27" s="63"/>
      <c r="I27" s="704"/>
      <c r="J27" s="704"/>
      <c r="K27" s="704"/>
      <c r="L27" s="704"/>
      <c r="M27" s="704"/>
      <c r="N27" s="704"/>
      <c r="O27" s="704"/>
    </row>
    <row r="28" spans="1:15" ht="12" thickBot="1">
      <c r="A28" s="235"/>
      <c r="B28" s="478"/>
      <c r="C28" s="295"/>
      <c r="D28" s="400"/>
      <c r="E28" s="63"/>
    </row>
    <row r="29" spans="1:15" ht="22.5">
      <c r="A29" s="588" t="s">
        <v>624</v>
      </c>
      <c r="B29" s="589"/>
      <c r="C29" s="589"/>
      <c r="D29" s="590"/>
      <c r="E29" s="63"/>
    </row>
    <row r="30" spans="1:15" ht="33.75">
      <c r="A30" s="430" t="s">
        <v>147</v>
      </c>
      <c r="B30" s="14"/>
      <c r="C30" s="575" t="s">
        <v>670</v>
      </c>
      <c r="D30" s="491" t="s">
        <v>272</v>
      </c>
      <c r="E30" s="63"/>
    </row>
    <row r="31" spans="1:15">
      <c r="A31" s="570" t="s">
        <v>569</v>
      </c>
      <c r="B31" s="14"/>
      <c r="C31" s="1136">
        <v>2531.3259536399623</v>
      </c>
      <c r="D31" s="492">
        <f>C31/'INPUTS-GENERAL'!E43</f>
        <v>70.31460982333229</v>
      </c>
      <c r="E31" s="63"/>
      <c r="G31" s="690"/>
    </row>
    <row r="32" spans="1:15">
      <c r="A32" s="570" t="s">
        <v>570</v>
      </c>
      <c r="B32" s="14"/>
      <c r="C32" s="1136">
        <v>2547.2969311582824</v>
      </c>
      <c r="D32" s="492">
        <f>C32/'INPUTS-GENERAL'!E43</f>
        <v>70.758248087730067</v>
      </c>
      <c r="E32" s="63"/>
      <c r="F32" s="569"/>
      <c r="G32" s="690"/>
    </row>
    <row r="33" spans="1:7">
      <c r="A33" s="165"/>
      <c r="B33" s="14"/>
      <c r="C33" s="1083"/>
      <c r="D33" s="256"/>
      <c r="E33" s="63"/>
      <c r="F33" s="569"/>
    </row>
    <row r="34" spans="1:7" ht="22.5">
      <c r="A34" s="430" t="s">
        <v>148</v>
      </c>
      <c r="B34" s="14"/>
      <c r="C34" s="1099" t="s">
        <v>576</v>
      </c>
      <c r="D34" s="491" t="s">
        <v>272</v>
      </c>
      <c r="E34" s="63"/>
    </row>
    <row r="35" spans="1:7">
      <c r="A35" s="570" t="s">
        <v>569</v>
      </c>
      <c r="B35" s="14"/>
      <c r="C35" s="1136">
        <v>2531.3259536399623</v>
      </c>
      <c r="D35" s="492">
        <f>C35/'INPUTS-GENERAL'!E44</f>
        <v>74.450763342351834</v>
      </c>
      <c r="E35" s="63"/>
      <c r="G35" s="690"/>
    </row>
    <row r="36" spans="1:7" ht="12" thickBot="1">
      <c r="A36" s="574" t="s">
        <v>570</v>
      </c>
      <c r="B36" s="436"/>
      <c r="C36" s="1137">
        <v>2547.2969311582824</v>
      </c>
      <c r="D36" s="493">
        <f>C36/'INPUTS-GENERAL'!E44</f>
        <v>74.920497975243606</v>
      </c>
      <c r="E36" s="63"/>
      <c r="G36" s="690"/>
    </row>
    <row r="37" spans="1:7">
      <c r="E37" s="63"/>
    </row>
    <row r="38" spans="1:7">
      <c r="E38" s="63"/>
    </row>
    <row r="39" spans="1:7">
      <c r="E39" s="63"/>
    </row>
    <row r="40" spans="1:7">
      <c r="E40" s="63"/>
    </row>
    <row r="41" spans="1:7">
      <c r="E41" s="63"/>
    </row>
  </sheetData>
  <mergeCells count="5">
    <mergeCell ref="A8:C8"/>
    <mergeCell ref="A1:D1"/>
    <mergeCell ref="A2:D2"/>
    <mergeCell ref="A5:D5"/>
    <mergeCell ref="A3:D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V95"/>
  <sheetViews>
    <sheetView zoomScale="160" zoomScaleNormal="160" zoomScaleSheetLayoutView="100" workbookViewId="0">
      <selection activeCell="D20" sqref="D20"/>
    </sheetView>
  </sheetViews>
  <sheetFormatPr defaultColWidth="9.28515625" defaultRowHeight="11.25"/>
  <cols>
    <col min="1" max="1" width="9" style="234" customWidth="1"/>
    <col min="2" max="2" width="6.7109375" style="14" customWidth="1"/>
    <col min="3" max="3" width="43.7109375" style="14" customWidth="1"/>
    <col min="4" max="4" width="8.5703125" style="14" bestFit="1" customWidth="1"/>
    <col min="5" max="9" width="9" style="14" bestFit="1" customWidth="1"/>
    <col min="10" max="10" width="6.28515625" style="14" bestFit="1" customWidth="1"/>
    <col min="11" max="12" width="9" style="14" bestFit="1" customWidth="1"/>
    <col min="13" max="13" width="6.28515625" style="14" bestFit="1" customWidth="1"/>
    <col min="14" max="14" width="3.5703125" style="14" bestFit="1" customWidth="1"/>
    <col min="15" max="18" width="6.28515625" style="14" bestFit="1" customWidth="1"/>
    <col min="19" max="16384" width="9.28515625" style="14"/>
  </cols>
  <sheetData>
    <row r="1" spans="1:20" s="63" customFormat="1">
      <c r="A1" s="1159" t="str">
        <f>DESCRIPTION!A1</f>
        <v>SAN DIEGO GAS AND ELECTRIC COMPANY ("SDG&amp;E")</v>
      </c>
      <c r="B1" s="1159"/>
      <c r="C1" s="1159"/>
      <c r="D1" s="1159"/>
      <c r="E1" s="1159"/>
      <c r="F1" s="1159"/>
      <c r="G1" s="1159"/>
      <c r="H1" s="1159"/>
      <c r="I1" s="1159"/>
      <c r="J1" s="1159"/>
      <c r="K1" s="1159"/>
      <c r="L1" s="1159"/>
      <c r="M1" s="2"/>
      <c r="N1" s="2"/>
      <c r="O1" s="2"/>
      <c r="P1" s="2"/>
      <c r="Q1" s="2"/>
      <c r="R1" s="2"/>
      <c r="S1" s="2"/>
      <c r="T1" s="2"/>
    </row>
    <row r="2" spans="1:20" s="63" customFormat="1">
      <c r="A2" s="1159" t="str">
        <f>DESCRIPTION!A2</f>
        <v>TEST YEAR ("TY") 2019 GENERAL RATE CASE ("GRC") PHASE 2, APPLICATION ("A.") 19-03-002</v>
      </c>
      <c r="B2" s="1159"/>
      <c r="C2" s="1159"/>
      <c r="D2" s="1159"/>
      <c r="E2" s="1159"/>
      <c r="F2" s="1159"/>
      <c r="G2" s="1159"/>
      <c r="H2" s="1159"/>
      <c r="I2" s="1159"/>
      <c r="J2" s="1159"/>
      <c r="K2" s="1159"/>
      <c r="L2" s="1159"/>
      <c r="M2" s="2"/>
      <c r="N2" s="2"/>
      <c r="O2" s="2"/>
      <c r="P2" s="2"/>
      <c r="Q2" s="2"/>
      <c r="R2" s="2"/>
      <c r="S2" s="2"/>
      <c r="T2" s="2"/>
    </row>
    <row r="3" spans="1:20" s="63" customFormat="1">
      <c r="A3" s="1159" t="str">
        <f>DESCRIPTION!A3</f>
        <v>NON-SCHOOL STREET LIGHTING MODEL WORKPAPER - CHAPTER 7 ("SAXE")</v>
      </c>
      <c r="B3" s="1159"/>
      <c r="C3" s="1159"/>
      <c r="D3" s="1159"/>
      <c r="E3" s="1159"/>
      <c r="F3" s="1159"/>
      <c r="G3" s="1159"/>
      <c r="H3" s="1159"/>
      <c r="I3" s="1159"/>
      <c r="J3" s="1159"/>
      <c r="K3" s="1159"/>
      <c r="L3" s="1159"/>
      <c r="M3" s="2"/>
      <c r="N3" s="2"/>
      <c r="O3" s="2"/>
      <c r="P3" s="2"/>
      <c r="Q3" s="2"/>
      <c r="R3" s="2"/>
      <c r="S3" s="2"/>
      <c r="T3" s="2"/>
    </row>
    <row r="4" spans="1:20" s="63" customFormat="1">
      <c r="A4" s="975"/>
      <c r="B4" s="975"/>
      <c r="C4" s="975"/>
      <c r="D4" s="975"/>
      <c r="E4" s="975"/>
      <c r="F4" s="975"/>
      <c r="G4" s="975"/>
      <c r="H4" s="975"/>
      <c r="I4" s="975"/>
      <c r="J4" s="975"/>
      <c r="K4" s="975"/>
      <c r="L4" s="975"/>
      <c r="M4" s="2"/>
      <c r="N4" s="2"/>
      <c r="O4" s="2"/>
      <c r="P4" s="2"/>
      <c r="Q4" s="2"/>
      <c r="R4" s="2"/>
      <c r="S4" s="2"/>
      <c r="T4" s="2"/>
    </row>
    <row r="5" spans="1:20" s="386" customFormat="1">
      <c r="A5" s="1159" t="s">
        <v>627</v>
      </c>
      <c r="B5" s="1159"/>
      <c r="C5" s="1159"/>
      <c r="D5" s="1159"/>
      <c r="E5" s="1159"/>
      <c r="F5" s="1159"/>
      <c r="G5" s="1159"/>
      <c r="H5" s="1159"/>
      <c r="I5" s="1159"/>
      <c r="J5" s="1159"/>
      <c r="K5" s="1159"/>
      <c r="L5" s="1159"/>
      <c r="M5" s="387"/>
      <c r="N5" s="387"/>
      <c r="O5" s="387"/>
      <c r="P5" s="387"/>
      <c r="Q5" s="387"/>
      <c r="R5" s="387"/>
      <c r="S5" s="387"/>
      <c r="T5" s="387"/>
    </row>
    <row r="6" spans="1:20" s="386" customFormat="1">
      <c r="A6" s="55"/>
      <c r="D6" s="387"/>
      <c r="E6" s="387"/>
      <c r="F6" s="387"/>
      <c r="G6" s="387"/>
      <c r="H6" s="387"/>
      <c r="I6" s="387"/>
      <c r="J6" s="387"/>
      <c r="K6" s="387"/>
      <c r="L6" s="387"/>
      <c r="M6" s="387"/>
      <c r="N6" s="387"/>
      <c r="O6" s="387"/>
      <c r="P6" s="387"/>
      <c r="Q6" s="387"/>
      <c r="R6" s="387"/>
      <c r="S6" s="387"/>
      <c r="T6" s="387"/>
    </row>
    <row r="7" spans="1:20" s="386" customFormat="1">
      <c r="A7" s="387"/>
      <c r="B7" s="55" t="s">
        <v>183</v>
      </c>
      <c r="C7" s="55"/>
      <c r="D7" s="387"/>
      <c r="E7" s="387"/>
      <c r="F7" s="387"/>
      <c r="G7" s="387"/>
      <c r="H7" s="387"/>
      <c r="I7" s="387"/>
      <c r="J7" s="387"/>
      <c r="K7" s="387"/>
      <c r="L7" s="387"/>
      <c r="M7" s="387"/>
      <c r="N7" s="387"/>
      <c r="O7" s="387"/>
      <c r="P7" s="387"/>
      <c r="Q7" s="387"/>
      <c r="R7" s="387"/>
      <c r="S7" s="387"/>
      <c r="T7" s="387"/>
    </row>
    <row r="8" spans="1:20" s="386" customFormat="1">
      <c r="A8" s="387"/>
      <c r="B8" s="387"/>
      <c r="C8" s="55" t="s">
        <v>185</v>
      </c>
      <c r="D8" s="387"/>
      <c r="E8" s="387"/>
      <c r="F8" s="387"/>
      <c r="G8" s="387"/>
      <c r="H8" s="387"/>
      <c r="I8" s="387"/>
      <c r="J8" s="387"/>
      <c r="K8" s="387"/>
      <c r="L8" s="387"/>
      <c r="M8" s="387"/>
      <c r="N8" s="387"/>
      <c r="O8" s="387"/>
      <c r="P8" s="387"/>
      <c r="Q8" s="387"/>
      <c r="R8" s="387"/>
      <c r="S8" s="387"/>
      <c r="T8" s="387"/>
    </row>
    <row r="9" spans="1:20" s="386" customFormat="1">
      <c r="A9" s="388" t="s">
        <v>275</v>
      </c>
      <c r="B9" s="389"/>
      <c r="C9" s="390"/>
      <c r="D9" s="389"/>
      <c r="E9" s="389"/>
      <c r="F9" s="389"/>
      <c r="G9" s="389"/>
      <c r="H9" s="389"/>
      <c r="I9" s="389"/>
      <c r="J9" s="389"/>
      <c r="K9" s="389"/>
      <c r="L9" s="391"/>
      <c r="M9" s="387"/>
      <c r="N9" s="387"/>
      <c r="O9" s="387"/>
      <c r="P9" s="387"/>
      <c r="Q9" s="387"/>
      <c r="R9" s="387"/>
      <c r="S9" s="387"/>
      <c r="T9" s="387"/>
    </row>
    <row r="10" spans="1:20" s="63" customFormat="1" ht="14.25" customHeight="1">
      <c r="A10" s="392"/>
      <c r="B10" s="386"/>
      <c r="C10" s="235" t="s">
        <v>131</v>
      </c>
      <c r="D10" s="1100">
        <v>50</v>
      </c>
      <c r="E10" s="1100">
        <v>70</v>
      </c>
      <c r="F10" s="1100">
        <v>100</v>
      </c>
      <c r="G10" s="1100">
        <v>150</v>
      </c>
      <c r="H10" s="1100">
        <v>200</v>
      </c>
      <c r="I10" s="1100">
        <v>250</v>
      </c>
      <c r="J10" s="1100">
        <v>310</v>
      </c>
      <c r="K10" s="1100">
        <v>400</v>
      </c>
      <c r="L10" s="1101">
        <v>1000</v>
      </c>
      <c r="M10" s="29"/>
      <c r="N10" s="29"/>
      <c r="O10" s="29"/>
      <c r="P10" s="29"/>
      <c r="Q10" s="29"/>
      <c r="R10" s="29"/>
      <c r="S10" s="29"/>
      <c r="T10" s="29"/>
    </row>
    <row r="11" spans="1:20" s="63" customFormat="1">
      <c r="A11" s="393"/>
      <c r="B11" s="394"/>
      <c r="C11" s="234" t="s">
        <v>158</v>
      </c>
      <c r="D11" s="1102">
        <v>4000</v>
      </c>
      <c r="E11" s="1102">
        <v>5800</v>
      </c>
      <c r="F11" s="1102">
        <v>9500</v>
      </c>
      <c r="G11" s="1102">
        <v>16000</v>
      </c>
      <c r="H11" s="1102">
        <v>22000</v>
      </c>
      <c r="I11" s="1102">
        <v>30000</v>
      </c>
      <c r="J11" s="1102">
        <v>37000</v>
      </c>
      <c r="K11" s="1102">
        <v>50000</v>
      </c>
      <c r="L11" s="1103">
        <v>140000</v>
      </c>
      <c r="M11" s="2"/>
      <c r="N11" s="2"/>
      <c r="O11" s="2"/>
      <c r="P11" s="2"/>
      <c r="Q11" s="2"/>
      <c r="R11" s="2"/>
      <c r="S11" s="2"/>
      <c r="T11" s="2"/>
    </row>
    <row r="12" spans="1:20" s="63" customFormat="1">
      <c r="A12" s="393"/>
      <c r="B12" s="395" t="s">
        <v>132</v>
      </c>
      <c r="C12" s="14"/>
      <c r="D12" s="1104"/>
      <c r="E12" s="1105"/>
      <c r="F12" s="1105"/>
      <c r="G12" s="1105"/>
      <c r="H12" s="1105"/>
      <c r="I12" s="1105"/>
      <c r="J12" s="1105"/>
      <c r="K12" s="1105"/>
      <c r="L12" s="1106"/>
      <c r="M12" s="2"/>
      <c r="N12" s="2"/>
      <c r="O12" s="2"/>
      <c r="P12" s="2"/>
      <c r="Q12" s="2"/>
      <c r="R12" s="2"/>
      <c r="S12" s="2"/>
      <c r="T12" s="2"/>
    </row>
    <row r="13" spans="1:20" s="63" customFormat="1">
      <c r="A13" s="393"/>
      <c r="B13" s="394"/>
      <c r="C13" s="234" t="s">
        <v>226</v>
      </c>
      <c r="D13" s="1107">
        <v>14</v>
      </c>
      <c r="E13" s="1107">
        <v>38</v>
      </c>
      <c r="F13" s="1107">
        <v>21</v>
      </c>
      <c r="G13" s="1107">
        <v>24</v>
      </c>
      <c r="H13" s="1107">
        <v>33</v>
      </c>
      <c r="I13" s="1107">
        <v>63</v>
      </c>
      <c r="J13" s="1108"/>
      <c r="K13" s="1108"/>
      <c r="L13" s="1109"/>
      <c r="M13" s="2"/>
      <c r="N13" s="2"/>
      <c r="O13" s="2"/>
      <c r="P13" s="2"/>
      <c r="Q13" s="2"/>
      <c r="R13" s="2"/>
      <c r="S13" s="2"/>
      <c r="T13" s="2"/>
    </row>
    <row r="14" spans="1:20" s="63" customFormat="1">
      <c r="A14" s="393"/>
      <c r="B14" s="394"/>
      <c r="C14" s="235" t="s">
        <v>268</v>
      </c>
      <c r="D14" s="1107">
        <v>8</v>
      </c>
      <c r="E14" s="1107">
        <v>31</v>
      </c>
      <c r="F14" s="1107">
        <v>41</v>
      </c>
      <c r="G14" s="1107">
        <v>43</v>
      </c>
      <c r="H14" s="1107">
        <v>46</v>
      </c>
      <c r="I14" s="1107">
        <v>63</v>
      </c>
      <c r="J14" s="1107">
        <v>73</v>
      </c>
      <c r="K14" s="1107">
        <v>76</v>
      </c>
      <c r="L14" s="1110">
        <v>102</v>
      </c>
      <c r="M14" s="2"/>
      <c r="N14" s="2"/>
      <c r="O14" s="2"/>
      <c r="P14" s="2"/>
      <c r="Q14" s="2"/>
      <c r="R14" s="2"/>
      <c r="S14" s="2"/>
      <c r="T14" s="2"/>
    </row>
    <row r="15" spans="1:20" s="63" customFormat="1">
      <c r="A15" s="393"/>
      <c r="B15" s="394"/>
      <c r="C15" s="229" t="s">
        <v>146</v>
      </c>
      <c r="D15" s="1107">
        <v>0</v>
      </c>
      <c r="E15" s="1107">
        <v>13</v>
      </c>
      <c r="F15" s="1107">
        <v>17</v>
      </c>
      <c r="G15" s="1107">
        <v>21</v>
      </c>
      <c r="H15" s="1108"/>
      <c r="I15" s="1108"/>
      <c r="J15" s="1108"/>
      <c r="K15" s="1108"/>
      <c r="L15" s="1109"/>
      <c r="M15" s="2"/>
      <c r="N15" s="2"/>
      <c r="O15" s="2"/>
      <c r="P15" s="2"/>
      <c r="Q15" s="2"/>
      <c r="R15" s="2"/>
      <c r="S15" s="2"/>
      <c r="T15" s="2"/>
    </row>
    <row r="16" spans="1:20" s="63" customFormat="1">
      <c r="A16" s="393"/>
      <c r="B16" s="395" t="s">
        <v>270</v>
      </c>
      <c r="C16" s="229"/>
      <c r="D16" s="234"/>
      <c r="E16" s="396"/>
      <c r="F16" s="14"/>
      <c r="G16" s="14"/>
      <c r="H16" s="14"/>
      <c r="I16" s="14"/>
      <c r="J16" s="14"/>
      <c r="K16" s="14"/>
      <c r="L16" s="271"/>
      <c r="M16" s="2"/>
      <c r="N16" s="2"/>
      <c r="O16" s="2"/>
      <c r="P16" s="2"/>
      <c r="Q16" s="2"/>
      <c r="R16" s="2"/>
      <c r="S16" s="2"/>
      <c r="T16" s="2"/>
    </row>
    <row r="17" spans="1:20" s="63" customFormat="1">
      <c r="A17" s="393"/>
      <c r="B17" s="394"/>
      <c r="C17" s="234" t="s">
        <v>534</v>
      </c>
      <c r="D17" s="398"/>
      <c r="E17" s="1067">
        <v>765.74</v>
      </c>
      <c r="F17" s="1067">
        <v>787.13</v>
      </c>
      <c r="G17" s="1067">
        <v>784.30000000000007</v>
      </c>
      <c r="H17" s="1067">
        <v>868.39</v>
      </c>
      <c r="I17" s="1067">
        <v>942.75</v>
      </c>
      <c r="J17" s="1067"/>
      <c r="K17" s="1067">
        <v>917.08</v>
      </c>
      <c r="L17" s="1068"/>
      <c r="M17" s="14"/>
      <c r="N17" s="14"/>
      <c r="O17" s="14"/>
      <c r="P17" s="14"/>
      <c r="Q17" s="14"/>
      <c r="R17" s="14"/>
      <c r="S17" s="14"/>
      <c r="T17" s="14"/>
    </row>
    <row r="18" spans="1:20" s="63" customFormat="1">
      <c r="A18" s="393"/>
      <c r="B18" s="394"/>
      <c r="C18" s="234" t="s">
        <v>535</v>
      </c>
      <c r="D18" s="399"/>
      <c r="E18" s="1069"/>
      <c r="F18" s="1067">
        <v>787.13</v>
      </c>
      <c r="G18" s="1067">
        <v>784.30000000000007</v>
      </c>
      <c r="H18" s="1067"/>
      <c r="I18" s="1067">
        <v>942.75</v>
      </c>
      <c r="J18" s="1067"/>
      <c r="K18" s="1067">
        <v>917.08</v>
      </c>
      <c r="L18" s="1068">
        <v>852.92000000000007</v>
      </c>
      <c r="M18" s="681"/>
      <c r="N18" s="14"/>
      <c r="O18" s="14"/>
      <c r="P18" s="14"/>
      <c r="Q18" s="14"/>
      <c r="R18" s="14"/>
      <c r="S18" s="14"/>
      <c r="T18" s="14"/>
    </row>
    <row r="19" spans="1:20" s="63" customFormat="1">
      <c r="A19" s="393"/>
      <c r="B19" s="394"/>
      <c r="C19" s="234" t="s">
        <v>536</v>
      </c>
      <c r="D19" s="399"/>
      <c r="E19" s="1069"/>
      <c r="F19" s="1069"/>
      <c r="G19" s="1069"/>
      <c r="H19" s="1069"/>
      <c r="I19" s="1067">
        <v>1047.76</v>
      </c>
      <c r="J19" s="1067"/>
      <c r="K19" s="1067">
        <v>1058.28</v>
      </c>
      <c r="L19" s="1070">
        <v>1285.6199999999999</v>
      </c>
      <c r="M19" s="14"/>
      <c r="N19" s="14"/>
      <c r="O19" s="14"/>
      <c r="P19" s="14"/>
      <c r="Q19" s="14"/>
      <c r="R19" s="14"/>
      <c r="S19" s="14"/>
      <c r="T19" s="14"/>
    </row>
    <row r="20" spans="1:20" s="63" customFormat="1">
      <c r="A20" s="393"/>
      <c r="B20" s="394"/>
      <c r="C20" s="234" t="s">
        <v>537</v>
      </c>
      <c r="D20" s="399"/>
      <c r="E20" s="1071">
        <v>2724.1383333333333</v>
      </c>
      <c r="F20" s="1071">
        <v>2854.364285714285</v>
      </c>
      <c r="G20" s="1071">
        <v>2564.1757142857141</v>
      </c>
      <c r="H20" s="1071">
        <v>2484.5766666666664</v>
      </c>
      <c r="I20" s="1071">
        <v>2595.9549999999999</v>
      </c>
      <c r="J20" s="1071"/>
      <c r="K20" s="1071">
        <v>2427.7049999999999</v>
      </c>
      <c r="L20" s="1068"/>
      <c r="M20" s="14"/>
      <c r="N20" s="14"/>
      <c r="O20" s="14"/>
      <c r="P20" s="14"/>
      <c r="Q20" s="14"/>
      <c r="R20" s="14"/>
      <c r="S20" s="14"/>
      <c r="T20" s="14"/>
    </row>
    <row r="21" spans="1:20" s="63" customFormat="1">
      <c r="A21" s="393"/>
      <c r="B21" s="394"/>
      <c r="C21" s="234" t="s">
        <v>538</v>
      </c>
      <c r="D21" s="399"/>
      <c r="E21" s="1071">
        <v>641.9</v>
      </c>
      <c r="F21" s="1071">
        <v>663.29</v>
      </c>
      <c r="G21" s="1071">
        <v>660.46</v>
      </c>
      <c r="H21" s="1071">
        <v>744.54999999999984</v>
      </c>
      <c r="I21" s="1071">
        <v>818.91</v>
      </c>
      <c r="J21" s="1071"/>
      <c r="K21" s="1071">
        <v>793.24</v>
      </c>
      <c r="L21" s="1068"/>
      <c r="M21" s="14"/>
      <c r="N21" s="14"/>
      <c r="O21" s="14"/>
      <c r="P21" s="14"/>
      <c r="Q21" s="14"/>
      <c r="R21" s="14"/>
      <c r="S21" s="14"/>
      <c r="T21" s="14"/>
    </row>
    <row r="22" spans="1:20" s="63" customFormat="1">
      <c r="A22" s="393"/>
      <c r="B22" s="394"/>
      <c r="C22" s="234" t="s">
        <v>142</v>
      </c>
      <c r="D22" s="399"/>
      <c r="E22" s="1071">
        <v>1279.5</v>
      </c>
      <c r="F22" s="1071">
        <v>1281</v>
      </c>
      <c r="G22" s="1071">
        <v>1281.1714285714286</v>
      </c>
      <c r="H22" s="1071">
        <v>1513.17</v>
      </c>
      <c r="I22" s="1071">
        <v>1510.67</v>
      </c>
      <c r="J22" s="1071"/>
      <c r="K22" s="1071">
        <v>1753.51</v>
      </c>
      <c r="L22" s="1068"/>
      <c r="M22" s="14"/>
      <c r="N22" s="14"/>
      <c r="O22" s="14"/>
      <c r="P22" s="14"/>
      <c r="Q22" s="14"/>
      <c r="R22" s="14"/>
      <c r="S22" s="14"/>
      <c r="T22" s="14"/>
    </row>
    <row r="23" spans="1:20" s="63" customFormat="1">
      <c r="A23" s="393"/>
      <c r="B23" s="395" t="s">
        <v>271</v>
      </c>
      <c r="C23" s="14"/>
      <c r="D23" s="400"/>
      <c r="E23" s="1069"/>
      <c r="F23" s="1069"/>
      <c r="G23" s="1069"/>
      <c r="H23" s="1069"/>
      <c r="I23" s="1069"/>
      <c r="J23" s="1069"/>
      <c r="K23" s="1069"/>
      <c r="L23" s="1068"/>
      <c r="M23" s="14"/>
      <c r="N23" s="14"/>
      <c r="O23" s="14"/>
      <c r="P23" s="14"/>
      <c r="Q23" s="14"/>
      <c r="R23" s="14"/>
      <c r="S23" s="14"/>
      <c r="T23" s="14"/>
    </row>
    <row r="24" spans="1:20" s="63" customFormat="1">
      <c r="A24" s="393"/>
      <c r="B24" s="395"/>
      <c r="C24" s="234" t="s">
        <v>545</v>
      </c>
      <c r="D24" s="400"/>
      <c r="E24" s="1071">
        <v>1567.0900000000001</v>
      </c>
      <c r="F24" s="1071">
        <v>1909.9650000000001</v>
      </c>
      <c r="G24" s="1071">
        <v>1539.0174999999995</v>
      </c>
      <c r="H24" s="1071">
        <v>468.66999999999962</v>
      </c>
      <c r="I24" s="1071">
        <v>1642.9599999999996</v>
      </c>
      <c r="J24" s="1071"/>
      <c r="K24" s="1071">
        <v>616.88999999999987</v>
      </c>
      <c r="L24" s="1068"/>
      <c r="M24" s="681"/>
      <c r="N24" s="14"/>
      <c r="O24" s="14"/>
      <c r="P24" s="14"/>
      <c r="Q24" s="14"/>
      <c r="R24" s="14"/>
      <c r="S24" s="14"/>
      <c r="T24" s="14"/>
    </row>
    <row r="25" spans="1:20" s="63" customFormat="1">
      <c r="A25" s="393"/>
      <c r="B25" s="394"/>
      <c r="C25" s="234" t="s">
        <v>537</v>
      </c>
      <c r="E25" s="1071">
        <v>3058.1299999999997</v>
      </c>
      <c r="F25" s="1071">
        <v>3404.0050000000001</v>
      </c>
      <c r="G25" s="1071">
        <v>3033.3974999999996</v>
      </c>
      <c r="H25" s="1071">
        <v>2406.3599999999997</v>
      </c>
      <c r="I25" s="1071">
        <v>3575.6399999999994</v>
      </c>
      <c r="J25" s="1071"/>
      <c r="K25" s="1071">
        <v>2502.52</v>
      </c>
      <c r="L25" s="1068"/>
      <c r="M25" s="14"/>
      <c r="N25" s="14"/>
      <c r="O25" s="14"/>
      <c r="P25" s="14"/>
      <c r="Q25" s="14"/>
      <c r="R25" s="14"/>
      <c r="S25" s="14"/>
      <c r="T25" s="14"/>
    </row>
    <row r="26" spans="1:20" s="63" customFormat="1">
      <c r="A26" s="393"/>
      <c r="B26" s="394"/>
      <c r="C26" s="234" t="s">
        <v>549</v>
      </c>
      <c r="D26" s="400"/>
      <c r="E26" s="1071">
        <v>1283.8</v>
      </c>
      <c r="F26" s="1071">
        <v>1326.58</v>
      </c>
      <c r="G26" s="1071">
        <v>1320.92</v>
      </c>
      <c r="H26" s="1071">
        <v>1489.1</v>
      </c>
      <c r="I26" s="1071">
        <v>1637.82</v>
      </c>
      <c r="J26" s="1071"/>
      <c r="K26" s="1071">
        <v>1586.48</v>
      </c>
      <c r="L26" s="1068"/>
      <c r="M26" s="14"/>
      <c r="N26" s="14"/>
      <c r="O26" s="14"/>
      <c r="P26" s="14"/>
      <c r="Q26" s="14"/>
      <c r="R26" s="14"/>
      <c r="S26" s="14"/>
      <c r="T26" s="14"/>
    </row>
    <row r="27" spans="1:20" s="63" customFormat="1">
      <c r="A27" s="401"/>
      <c r="B27" s="402"/>
      <c r="C27" s="403" t="s">
        <v>142</v>
      </c>
      <c r="D27" s="404"/>
      <c r="E27" s="1072">
        <v>1491.04</v>
      </c>
      <c r="F27" s="1072">
        <v>1494.04</v>
      </c>
      <c r="G27" s="1072">
        <v>1596.74</v>
      </c>
      <c r="H27" s="1072">
        <v>1937.69</v>
      </c>
      <c r="I27" s="1072">
        <v>1932.68</v>
      </c>
      <c r="J27" s="1072"/>
      <c r="K27" s="1072">
        <v>1885.63</v>
      </c>
      <c r="L27" s="1073"/>
      <c r="M27" s="14"/>
      <c r="N27" s="14"/>
      <c r="O27" s="14"/>
      <c r="P27" s="14"/>
      <c r="Q27" s="14"/>
      <c r="R27" s="14"/>
      <c r="S27" s="14"/>
      <c r="T27" s="14"/>
    </row>
    <row r="28" spans="1:20" s="63" customFormat="1" ht="12" thickBot="1">
      <c r="A28" s="387"/>
      <c r="B28" s="387"/>
      <c r="C28" s="1"/>
      <c r="D28" s="400"/>
      <c r="E28" s="399"/>
      <c r="F28" s="399"/>
      <c r="G28" s="399"/>
      <c r="H28" s="399"/>
      <c r="I28" s="399"/>
      <c r="J28" s="399"/>
      <c r="K28" s="399"/>
      <c r="L28" s="400"/>
      <c r="M28" s="14"/>
      <c r="N28" s="14"/>
      <c r="O28" s="14"/>
      <c r="P28" s="14"/>
      <c r="Q28" s="14"/>
      <c r="R28" s="14"/>
      <c r="S28" s="14"/>
      <c r="T28" s="14"/>
    </row>
    <row r="29" spans="1:20" s="63" customFormat="1">
      <c r="A29" s="682" t="s">
        <v>276</v>
      </c>
      <c r="B29" s="683"/>
      <c r="C29" s="684"/>
      <c r="D29" s="441"/>
      <c r="E29" s="685"/>
      <c r="F29" s="685"/>
      <c r="G29" s="685"/>
      <c r="H29" s="686"/>
      <c r="I29" s="154"/>
      <c r="J29" s="154"/>
      <c r="K29" s="154"/>
      <c r="L29" s="29"/>
      <c r="T29" s="14"/>
    </row>
    <row r="30" spans="1:20" s="63" customFormat="1">
      <c r="A30" s="687"/>
      <c r="B30" s="386"/>
      <c r="C30" s="235" t="s">
        <v>131</v>
      </c>
      <c r="D30" s="1100">
        <v>35</v>
      </c>
      <c r="E30" s="1100">
        <v>55</v>
      </c>
      <c r="F30" s="1100">
        <v>90</v>
      </c>
      <c r="G30" s="1100">
        <v>135</v>
      </c>
      <c r="H30" s="1111">
        <v>180</v>
      </c>
      <c r="I30" s="29"/>
      <c r="J30" s="29"/>
      <c r="K30" s="29"/>
      <c r="L30" s="29"/>
      <c r="M30" s="29"/>
      <c r="N30" s="29"/>
      <c r="O30" s="29"/>
      <c r="P30" s="29"/>
      <c r="Q30" s="29"/>
      <c r="R30" s="29"/>
      <c r="S30" s="29"/>
      <c r="T30" s="29"/>
    </row>
    <row r="31" spans="1:20" s="63" customFormat="1">
      <c r="A31" s="431"/>
      <c r="B31" s="394"/>
      <c r="C31" s="235" t="s">
        <v>158</v>
      </c>
      <c r="D31" s="1102">
        <v>4800</v>
      </c>
      <c r="E31" s="1102">
        <v>8000</v>
      </c>
      <c r="F31" s="1102">
        <v>13500</v>
      </c>
      <c r="G31" s="1102">
        <v>22500</v>
      </c>
      <c r="H31" s="1112">
        <v>33000</v>
      </c>
      <c r="I31" s="2"/>
      <c r="J31" s="2"/>
      <c r="K31" s="2"/>
      <c r="L31" s="2"/>
      <c r="M31" s="2"/>
      <c r="N31" s="2"/>
      <c r="O31" s="2"/>
      <c r="P31" s="2"/>
      <c r="Q31" s="2"/>
      <c r="R31" s="2"/>
      <c r="S31" s="2"/>
      <c r="T31" s="2"/>
    </row>
    <row r="32" spans="1:20" s="63" customFormat="1">
      <c r="A32" s="431"/>
      <c r="B32" s="395" t="s">
        <v>132</v>
      </c>
      <c r="D32" s="1104"/>
      <c r="E32" s="1105"/>
      <c r="F32" s="1105"/>
      <c r="G32" s="1105"/>
      <c r="H32" s="1113"/>
      <c r="I32" s="2"/>
      <c r="J32" s="2"/>
      <c r="K32" s="2"/>
      <c r="L32" s="2"/>
      <c r="M32" s="2"/>
      <c r="N32" s="2"/>
      <c r="O32" s="2"/>
      <c r="P32" s="2"/>
      <c r="Q32" s="2"/>
      <c r="R32" s="2"/>
      <c r="S32" s="2"/>
      <c r="T32" s="2"/>
    </row>
    <row r="33" spans="1:20" s="63" customFormat="1">
      <c r="A33" s="431"/>
      <c r="B33" s="394"/>
      <c r="C33" s="235" t="s">
        <v>146</v>
      </c>
      <c r="D33" s="1107">
        <v>32</v>
      </c>
      <c r="E33" s="1107">
        <v>33</v>
      </c>
      <c r="F33" s="1107">
        <v>55</v>
      </c>
      <c r="G33" s="1107">
        <v>71</v>
      </c>
      <c r="H33" s="1114">
        <v>55</v>
      </c>
      <c r="I33" s="2"/>
      <c r="J33" s="2"/>
      <c r="K33" s="2"/>
      <c r="L33" s="2"/>
      <c r="M33" s="2"/>
      <c r="N33" s="2"/>
      <c r="O33" s="2"/>
      <c r="P33" s="2"/>
      <c r="Q33" s="2"/>
      <c r="R33" s="2"/>
      <c r="S33" s="2"/>
      <c r="T33" s="2"/>
    </row>
    <row r="34" spans="1:20" s="63" customFormat="1">
      <c r="A34" s="431"/>
      <c r="B34" s="394"/>
      <c r="C34" s="235" t="s">
        <v>226</v>
      </c>
      <c r="D34" s="1107">
        <v>15</v>
      </c>
      <c r="E34" s="1107">
        <v>17</v>
      </c>
      <c r="F34" s="1107">
        <v>40</v>
      </c>
      <c r="G34" s="1107">
        <v>50</v>
      </c>
      <c r="H34" s="1114">
        <v>39</v>
      </c>
      <c r="I34" s="2"/>
      <c r="J34" s="2"/>
      <c r="K34" s="2"/>
      <c r="L34" s="2"/>
      <c r="M34" s="2"/>
      <c r="N34" s="2"/>
      <c r="O34" s="2"/>
      <c r="P34" s="2"/>
      <c r="Q34" s="2"/>
      <c r="R34" s="2"/>
      <c r="S34" s="2"/>
      <c r="T34" s="2"/>
    </row>
    <row r="35" spans="1:20" s="63" customFormat="1">
      <c r="A35" s="431"/>
      <c r="B35" s="395" t="s">
        <v>270</v>
      </c>
      <c r="C35" s="14"/>
      <c r="D35" s="234"/>
      <c r="E35" s="396"/>
      <c r="F35" s="14"/>
      <c r="G35" s="14"/>
      <c r="H35" s="688"/>
      <c r="I35" s="14"/>
      <c r="J35" s="14"/>
      <c r="K35" s="2"/>
      <c r="L35" s="2"/>
      <c r="M35" s="2"/>
      <c r="N35" s="2"/>
      <c r="O35" s="2"/>
      <c r="P35" s="2"/>
      <c r="Q35" s="2"/>
      <c r="R35" s="2"/>
      <c r="S35" s="2"/>
      <c r="T35" s="2"/>
    </row>
    <row r="36" spans="1:20" s="63" customFormat="1">
      <c r="A36" s="431"/>
      <c r="B36" s="394"/>
      <c r="C36" s="234" t="s">
        <v>550</v>
      </c>
      <c r="D36" s="1069"/>
      <c r="E36" s="1067">
        <v>1203.98</v>
      </c>
      <c r="F36" s="1067">
        <v>1311</v>
      </c>
      <c r="G36" s="1067">
        <v>1417.77</v>
      </c>
      <c r="H36" s="1074">
        <v>1583.9499999999998</v>
      </c>
      <c r="I36" s="14"/>
      <c r="J36" s="14"/>
      <c r="K36" s="2"/>
      <c r="L36" s="2"/>
      <c r="M36" s="2"/>
      <c r="N36" s="2"/>
      <c r="O36" s="2"/>
      <c r="P36" s="2"/>
      <c r="Q36" s="2"/>
      <c r="R36" s="2"/>
      <c r="S36" s="2"/>
      <c r="T36" s="2"/>
    </row>
    <row r="37" spans="1:20" s="63" customFormat="1">
      <c r="A37" s="431"/>
      <c r="B37" s="394"/>
      <c r="C37" s="234" t="s">
        <v>535</v>
      </c>
      <c r="D37" s="1069"/>
      <c r="E37" s="1067">
        <v>1203.98</v>
      </c>
      <c r="F37" s="1067">
        <v>1311</v>
      </c>
      <c r="G37" s="1067">
        <v>1417.77</v>
      </c>
      <c r="H37" s="1074">
        <v>1583.9499999999998</v>
      </c>
      <c r="I37" s="14"/>
      <c r="J37" s="14"/>
      <c r="K37" s="2"/>
      <c r="L37" s="2"/>
      <c r="M37" s="2"/>
      <c r="N37" s="2"/>
      <c r="O37" s="2"/>
      <c r="P37" s="2"/>
      <c r="Q37" s="2"/>
      <c r="R37" s="2"/>
      <c r="S37" s="2"/>
      <c r="T37" s="2"/>
    </row>
    <row r="38" spans="1:20" s="63" customFormat="1">
      <c r="A38" s="431"/>
      <c r="B38" s="394"/>
      <c r="C38" s="234" t="s">
        <v>537</v>
      </c>
      <c r="D38" s="1071">
        <v>3036.68</v>
      </c>
      <c r="E38" s="1071">
        <v>3078.44</v>
      </c>
      <c r="F38" s="1071">
        <v>3180.83</v>
      </c>
      <c r="G38" s="1071">
        <v>3031.6499999999996</v>
      </c>
      <c r="H38" s="1075">
        <v>3190.64</v>
      </c>
      <c r="I38" s="14"/>
      <c r="J38" s="14"/>
      <c r="K38" s="2"/>
      <c r="L38" s="2"/>
      <c r="M38" s="2"/>
      <c r="N38" s="2"/>
      <c r="O38" s="2"/>
      <c r="P38" s="2"/>
      <c r="Q38" s="2"/>
      <c r="R38" s="2"/>
      <c r="S38" s="2"/>
      <c r="T38" s="2"/>
    </row>
    <row r="39" spans="1:20" s="63" customFormat="1">
      <c r="A39" s="431"/>
      <c r="B39" s="394"/>
      <c r="C39" s="234" t="s">
        <v>538</v>
      </c>
      <c r="D39" s="1071">
        <v>1036.5</v>
      </c>
      <c r="E39" s="1071">
        <v>1080.1400000000001</v>
      </c>
      <c r="F39" s="1071">
        <v>1187.1600000000001</v>
      </c>
      <c r="G39" s="1071">
        <v>1293.93</v>
      </c>
      <c r="H39" s="1075">
        <v>1460.11</v>
      </c>
      <c r="I39" s="14"/>
      <c r="J39" s="14"/>
      <c r="K39" s="2"/>
      <c r="L39" s="2"/>
      <c r="M39" s="2"/>
      <c r="N39" s="2"/>
      <c r="O39" s="2"/>
      <c r="P39" s="2"/>
      <c r="Q39" s="2"/>
      <c r="R39" s="2"/>
      <c r="S39" s="2"/>
      <c r="T39" s="2"/>
    </row>
    <row r="40" spans="1:20" s="63" customFormat="1">
      <c r="A40" s="431"/>
      <c r="B40" s="394"/>
      <c r="C40" s="234" t="s">
        <v>142</v>
      </c>
      <c r="D40" s="1071">
        <v>1549.73</v>
      </c>
      <c r="E40" s="1071">
        <v>1562.26</v>
      </c>
      <c r="F40" s="1071">
        <v>1596.74</v>
      </c>
      <c r="G40" s="1071">
        <v>1824.23</v>
      </c>
      <c r="H40" s="1075">
        <v>1875.02</v>
      </c>
      <c r="J40" s="398"/>
      <c r="K40" s="2"/>
      <c r="L40" s="2"/>
      <c r="M40" s="2"/>
      <c r="N40" s="2"/>
      <c r="O40" s="2"/>
      <c r="P40" s="2"/>
      <c r="Q40" s="2"/>
      <c r="R40" s="2"/>
      <c r="S40" s="2"/>
      <c r="T40" s="2"/>
    </row>
    <row r="41" spans="1:20" s="63" customFormat="1">
      <c r="A41" s="431"/>
      <c r="B41" s="395" t="s">
        <v>271</v>
      </c>
      <c r="C41" s="14"/>
      <c r="D41" s="1069"/>
      <c r="E41" s="1069"/>
      <c r="F41" s="1069"/>
      <c r="G41" s="1069"/>
      <c r="H41" s="1076"/>
      <c r="K41" s="29"/>
      <c r="L41" s="29"/>
      <c r="M41" s="29"/>
      <c r="N41" s="29"/>
      <c r="O41" s="29"/>
      <c r="P41" s="29"/>
      <c r="Q41" s="29"/>
      <c r="R41" s="29"/>
      <c r="S41" s="29"/>
      <c r="T41" s="29"/>
    </row>
    <row r="42" spans="1:20" s="63" customFormat="1">
      <c r="A42" s="431"/>
      <c r="B42" s="395"/>
      <c r="C42" s="234" t="s">
        <v>545</v>
      </c>
      <c r="D42" s="1071">
        <v>931.7199999999998</v>
      </c>
      <c r="E42" s="1071">
        <v>978.76999999999953</v>
      </c>
      <c r="F42" s="1071">
        <v>1738.35</v>
      </c>
      <c r="G42" s="1071">
        <v>1253.0299999999997</v>
      </c>
      <c r="H42" s="1075">
        <v>1469.4500000000003</v>
      </c>
      <c r="I42" s="544"/>
      <c r="J42" s="400"/>
      <c r="K42" s="544"/>
      <c r="L42" s="400"/>
      <c r="M42" s="14"/>
      <c r="N42" s="14"/>
      <c r="O42" s="14"/>
      <c r="P42" s="14"/>
      <c r="Q42" s="14"/>
      <c r="R42" s="14"/>
      <c r="S42" s="14"/>
      <c r="T42" s="14"/>
    </row>
    <row r="43" spans="1:20" s="63" customFormat="1">
      <c r="A43" s="431"/>
      <c r="B43" s="394"/>
      <c r="C43" s="234" t="s">
        <v>537</v>
      </c>
      <c r="D43" s="1071">
        <v>2963.22</v>
      </c>
      <c r="E43" s="1071">
        <v>3035.3399999999997</v>
      </c>
      <c r="F43" s="1071">
        <v>3251.52</v>
      </c>
      <c r="G43" s="1071">
        <v>3812.85</v>
      </c>
      <c r="H43" s="1075">
        <v>4130.84</v>
      </c>
      <c r="K43" s="2"/>
      <c r="L43" s="2"/>
      <c r="M43" s="2"/>
      <c r="N43" s="2"/>
      <c r="O43" s="29"/>
      <c r="P43" s="29"/>
      <c r="Q43" s="29"/>
      <c r="R43" s="29"/>
      <c r="S43" s="29"/>
      <c r="T43" s="29"/>
    </row>
    <row r="44" spans="1:20" s="63" customFormat="1">
      <c r="A44" s="431"/>
      <c r="B44" s="394"/>
      <c r="C44" s="234" t="s">
        <v>549</v>
      </c>
      <c r="D44" s="1071">
        <v>2073</v>
      </c>
      <c r="E44" s="1071">
        <v>2160.2800000000002</v>
      </c>
      <c r="F44" s="1071">
        <v>2374.3200000000002</v>
      </c>
      <c r="G44" s="1071">
        <v>2587.86</v>
      </c>
      <c r="H44" s="1075">
        <v>2920.22</v>
      </c>
      <c r="K44" s="2"/>
      <c r="L44" s="2"/>
      <c r="M44" s="2"/>
      <c r="N44" s="2"/>
      <c r="O44" s="29"/>
      <c r="P44" s="29"/>
      <c r="Q44" s="29"/>
      <c r="R44" s="29"/>
      <c r="S44" s="29"/>
      <c r="T44" s="29"/>
    </row>
    <row r="45" spans="1:20" s="63" customFormat="1" ht="12" thickBot="1">
      <c r="A45" s="434"/>
      <c r="B45" s="435"/>
      <c r="C45" s="689" t="s">
        <v>142</v>
      </c>
      <c r="D45" s="1077">
        <v>2031.5</v>
      </c>
      <c r="E45" s="1077">
        <v>2056.5700000000002</v>
      </c>
      <c r="F45" s="1077">
        <v>1513.17</v>
      </c>
      <c r="G45" s="1077">
        <v>2559.8200000000002</v>
      </c>
      <c r="H45" s="1078">
        <v>2661.39</v>
      </c>
      <c r="J45" s="398"/>
      <c r="K45" s="2"/>
      <c r="L45" s="2"/>
      <c r="M45" s="2"/>
      <c r="N45" s="2"/>
      <c r="O45" s="29"/>
      <c r="P45" s="29"/>
      <c r="Q45" s="29"/>
      <c r="R45" s="29"/>
      <c r="S45" s="29"/>
      <c r="T45" s="29"/>
    </row>
    <row r="46" spans="1:20" s="63" customFormat="1">
      <c r="A46" s="387"/>
      <c r="B46" s="387"/>
      <c r="C46" s="2"/>
      <c r="D46" s="396"/>
      <c r="E46" s="396"/>
      <c r="F46" s="399"/>
      <c r="G46" s="14"/>
      <c r="H46" s="14"/>
      <c r="K46" s="29"/>
      <c r="L46" s="29"/>
      <c r="M46" s="29"/>
      <c r="N46" s="29"/>
      <c r="O46" s="29"/>
      <c r="P46" s="29"/>
      <c r="Q46" s="29"/>
      <c r="R46" s="29"/>
      <c r="S46" s="29"/>
      <c r="T46" s="29"/>
    </row>
    <row r="47" spans="1:20" s="63" customFormat="1">
      <c r="A47" s="388" t="s">
        <v>277</v>
      </c>
      <c r="B47" s="389"/>
      <c r="C47" s="406"/>
      <c r="D47" s="405"/>
      <c r="E47" s="405"/>
      <c r="F47" s="406"/>
      <c r="G47" s="406"/>
      <c r="H47" s="407"/>
      <c r="I47" s="2"/>
      <c r="J47" s="2"/>
      <c r="K47" s="29"/>
      <c r="L47" s="29"/>
      <c r="M47" s="29"/>
      <c r="N47" s="29"/>
      <c r="O47" s="29"/>
      <c r="P47" s="29"/>
      <c r="Q47" s="29"/>
      <c r="R47" s="29"/>
      <c r="S47" s="29"/>
      <c r="T47" s="29"/>
    </row>
    <row r="48" spans="1:20" s="63" customFormat="1">
      <c r="A48" s="270"/>
      <c r="B48" s="386"/>
      <c r="C48" s="235" t="s">
        <v>131</v>
      </c>
      <c r="D48" s="1100">
        <v>175</v>
      </c>
      <c r="E48" s="1100">
        <v>250</v>
      </c>
      <c r="F48" s="1100" t="s">
        <v>25</v>
      </c>
      <c r="G48" s="1100">
        <v>700</v>
      </c>
      <c r="H48" s="1101">
        <v>1000</v>
      </c>
      <c r="I48" s="29"/>
      <c r="J48" s="29"/>
      <c r="K48" s="29"/>
      <c r="L48" s="29"/>
      <c r="M48" s="29"/>
      <c r="N48" s="29"/>
      <c r="O48" s="29"/>
      <c r="P48" s="29"/>
      <c r="Q48" s="29"/>
      <c r="R48" s="29"/>
      <c r="S48" s="29"/>
      <c r="T48" s="29"/>
    </row>
    <row r="49" spans="1:22" s="63" customFormat="1">
      <c r="A49" s="393"/>
      <c r="B49" s="394"/>
      <c r="C49" s="235" t="s">
        <v>158</v>
      </c>
      <c r="D49" s="1100">
        <v>7470</v>
      </c>
      <c r="E49" s="1100">
        <v>10000</v>
      </c>
      <c r="F49" s="1100">
        <v>19100</v>
      </c>
      <c r="G49" s="1100">
        <v>35000</v>
      </c>
      <c r="H49" s="1101">
        <v>55000</v>
      </c>
      <c r="I49" s="2"/>
      <c r="J49" s="2"/>
      <c r="K49" s="2"/>
      <c r="L49" s="2"/>
      <c r="M49" s="2"/>
      <c r="N49" s="2"/>
      <c r="O49" s="2"/>
      <c r="P49" s="2"/>
      <c r="Q49" s="2"/>
      <c r="R49" s="2"/>
      <c r="S49" s="2"/>
      <c r="T49" s="2"/>
    </row>
    <row r="50" spans="1:22" s="63" customFormat="1">
      <c r="A50" s="393"/>
      <c r="B50" s="395" t="s">
        <v>132</v>
      </c>
      <c r="C50" s="235"/>
      <c r="D50" s="1102"/>
      <c r="E50" s="1102"/>
      <c r="F50" s="1102"/>
      <c r="G50" s="1102"/>
      <c r="H50" s="1103"/>
      <c r="I50" s="2"/>
      <c r="J50" s="2"/>
      <c r="K50" s="2"/>
      <c r="L50" s="2"/>
      <c r="M50" s="2"/>
      <c r="N50" s="2"/>
      <c r="O50" s="2"/>
      <c r="P50" s="2"/>
      <c r="Q50" s="2"/>
      <c r="R50" s="2"/>
      <c r="S50" s="2"/>
      <c r="T50" s="2"/>
    </row>
    <row r="51" spans="1:22" s="63" customFormat="1">
      <c r="A51" s="393"/>
      <c r="B51" s="394"/>
      <c r="C51" s="234" t="s">
        <v>226</v>
      </c>
      <c r="D51" s="1115">
        <v>32</v>
      </c>
      <c r="E51" s="1102"/>
      <c r="F51" s="1102">
        <v>45</v>
      </c>
      <c r="G51" s="1102">
        <v>80</v>
      </c>
      <c r="H51" s="1103"/>
      <c r="I51" s="2"/>
      <c r="J51" s="2"/>
      <c r="K51" s="2"/>
      <c r="L51" s="2"/>
      <c r="M51" s="2"/>
      <c r="N51" s="2"/>
      <c r="O51" s="2"/>
      <c r="P51" s="2"/>
      <c r="Q51" s="2"/>
      <c r="R51" s="2"/>
      <c r="S51" s="2"/>
      <c r="T51" s="2"/>
    </row>
    <row r="52" spans="1:22" s="63" customFormat="1">
      <c r="A52" s="393"/>
      <c r="B52" s="394"/>
      <c r="C52" s="235" t="s">
        <v>268</v>
      </c>
      <c r="D52" s="1102">
        <v>35</v>
      </c>
      <c r="E52" s="1102">
        <v>42</v>
      </c>
      <c r="F52" s="1102">
        <v>60</v>
      </c>
      <c r="G52" s="1102">
        <v>80</v>
      </c>
      <c r="H52" s="1103">
        <v>102</v>
      </c>
      <c r="I52" s="2"/>
      <c r="J52" s="2"/>
      <c r="K52" s="2"/>
      <c r="L52" s="2"/>
      <c r="M52" s="2"/>
      <c r="N52" s="2"/>
      <c r="O52" s="2"/>
      <c r="P52" s="2"/>
      <c r="Q52" s="2"/>
      <c r="R52" s="2"/>
      <c r="S52" s="2"/>
      <c r="T52" s="2"/>
    </row>
    <row r="53" spans="1:22" s="63" customFormat="1">
      <c r="A53" s="393"/>
      <c r="B53" s="394"/>
      <c r="C53" s="229" t="s">
        <v>146</v>
      </c>
      <c r="D53" s="1102">
        <v>17</v>
      </c>
      <c r="E53" s="1102">
        <v>25</v>
      </c>
      <c r="F53" s="1102"/>
      <c r="G53" s="1102"/>
      <c r="H53" s="1103"/>
      <c r="I53" s="2"/>
      <c r="J53" s="2"/>
      <c r="K53" s="2"/>
      <c r="L53" s="2"/>
      <c r="M53" s="2"/>
      <c r="N53" s="2"/>
      <c r="O53" s="2"/>
      <c r="P53" s="2"/>
      <c r="Q53" s="2"/>
      <c r="R53" s="2"/>
      <c r="S53" s="2"/>
      <c r="T53" s="2"/>
    </row>
    <row r="54" spans="1:22" s="63" customFormat="1">
      <c r="A54" s="393"/>
      <c r="B54" s="395" t="s">
        <v>270</v>
      </c>
      <c r="C54" s="14"/>
      <c r="D54" s="234"/>
      <c r="E54" s="396"/>
      <c r="F54" s="14"/>
      <c r="G54" s="14"/>
      <c r="H54" s="271"/>
      <c r="I54" s="14"/>
      <c r="J54" s="14"/>
      <c r="K54" s="2"/>
      <c r="L54" s="2"/>
      <c r="M54" s="2"/>
      <c r="N54" s="2"/>
      <c r="O54" s="2"/>
      <c r="P54" s="2"/>
      <c r="Q54" s="2"/>
      <c r="R54" s="2"/>
      <c r="S54" s="2"/>
      <c r="T54" s="2"/>
    </row>
    <row r="55" spans="1:22" s="63" customFormat="1">
      <c r="A55" s="401"/>
      <c r="B55" s="525"/>
      <c r="C55" s="526" t="s">
        <v>534</v>
      </c>
      <c r="D55" s="1072">
        <v>689.0090049475607</v>
      </c>
      <c r="E55" s="1079"/>
      <c r="F55" s="1072">
        <v>999.0225025624419</v>
      </c>
      <c r="G55" s="419"/>
      <c r="H55" s="527"/>
      <c r="I55" s="14"/>
      <c r="J55" s="681"/>
      <c r="K55" s="2"/>
      <c r="L55" s="2"/>
      <c r="M55" s="2"/>
      <c r="N55" s="2"/>
      <c r="O55" s="2"/>
      <c r="P55" s="2"/>
      <c r="Q55" s="2"/>
      <c r="R55" s="2"/>
      <c r="S55" s="2"/>
      <c r="T55" s="2"/>
    </row>
    <row r="56" spans="1:22" s="63" customFormat="1">
      <c r="A56" s="393"/>
      <c r="B56" s="395"/>
      <c r="C56" s="528"/>
      <c r="D56" s="412"/>
      <c r="E56" s="396"/>
      <c r="F56" s="412"/>
      <c r="G56" s="14"/>
      <c r="H56" s="14"/>
      <c r="I56" s="14"/>
      <c r="J56" s="14"/>
      <c r="K56" s="2"/>
      <c r="L56" s="2"/>
      <c r="M56" s="2"/>
      <c r="N56" s="2"/>
      <c r="O56" s="2"/>
      <c r="P56" s="2"/>
      <c r="Q56" s="2"/>
      <c r="R56" s="2"/>
      <c r="S56" s="2"/>
      <c r="T56" s="2"/>
    </row>
    <row r="57" spans="1:22" s="63" customFormat="1">
      <c r="A57" s="414" t="s">
        <v>278</v>
      </c>
      <c r="B57" s="70"/>
      <c r="C57" s="70"/>
      <c r="D57" s="70"/>
      <c r="E57" s="70"/>
      <c r="F57" s="70"/>
      <c r="G57" s="70"/>
      <c r="H57" s="415"/>
      <c r="I57" s="29"/>
      <c r="J57" s="2"/>
      <c r="K57" s="2"/>
      <c r="L57" s="2"/>
      <c r="M57" s="2"/>
      <c r="N57" s="2"/>
      <c r="O57" s="2"/>
      <c r="P57" s="2"/>
      <c r="Q57" s="2"/>
      <c r="R57" s="2"/>
      <c r="S57" s="2"/>
      <c r="T57" s="2"/>
      <c r="U57" s="2"/>
    </row>
    <row r="58" spans="1:22" s="63" customFormat="1">
      <c r="A58" s="270"/>
      <c r="C58" s="229" t="s">
        <v>131</v>
      </c>
      <c r="D58" s="1100">
        <v>50</v>
      </c>
      <c r="E58" s="1100">
        <v>100</v>
      </c>
      <c r="F58" s="1100">
        <v>175</v>
      </c>
      <c r="G58" s="1100">
        <v>250</v>
      </c>
      <c r="H58" s="1101">
        <v>400</v>
      </c>
      <c r="I58" s="29"/>
      <c r="J58" s="29"/>
      <c r="K58" s="29"/>
      <c r="L58" s="29"/>
      <c r="M58" s="29"/>
      <c r="N58" s="29"/>
      <c r="O58" s="29"/>
      <c r="P58" s="29"/>
      <c r="Q58" s="29"/>
      <c r="R58" s="29"/>
      <c r="S58" s="29"/>
      <c r="T58" s="29"/>
      <c r="U58" s="29"/>
    </row>
    <row r="59" spans="1:22" s="63" customFormat="1">
      <c r="A59" s="416"/>
      <c r="C59" s="229" t="s">
        <v>158</v>
      </c>
      <c r="D59" s="1100">
        <v>2100</v>
      </c>
      <c r="E59" s="1100">
        <v>8500</v>
      </c>
      <c r="F59" s="1100">
        <v>15000</v>
      </c>
      <c r="G59" s="1100">
        <v>23000</v>
      </c>
      <c r="H59" s="1101">
        <v>40000</v>
      </c>
      <c r="I59" s="29"/>
      <c r="J59" s="2"/>
      <c r="K59" s="2"/>
      <c r="L59" s="2"/>
      <c r="M59" s="2"/>
      <c r="N59" s="2"/>
      <c r="O59" s="2"/>
      <c r="P59" s="2"/>
      <c r="Q59" s="2"/>
      <c r="R59" s="2"/>
      <c r="S59" s="2"/>
      <c r="T59" s="2"/>
      <c r="U59" s="2"/>
    </row>
    <row r="60" spans="1:22" s="63" customFormat="1">
      <c r="A60" s="416"/>
      <c r="B60" s="395" t="s">
        <v>132</v>
      </c>
      <c r="C60" s="229"/>
      <c r="D60" s="1116"/>
      <c r="E60" s="1100"/>
      <c r="F60" s="1100"/>
      <c r="G60" s="1100"/>
      <c r="H60" s="1101"/>
      <c r="I60" s="36"/>
      <c r="J60" s="36"/>
      <c r="K60" s="36"/>
      <c r="L60" s="36"/>
      <c r="M60" s="36"/>
      <c r="N60" s="2"/>
      <c r="O60" s="2"/>
      <c r="P60" s="2"/>
      <c r="Q60" s="2"/>
      <c r="R60" s="2"/>
      <c r="S60" s="2"/>
      <c r="T60" s="2"/>
      <c r="U60" s="2"/>
      <c r="V60" s="2"/>
    </row>
    <row r="61" spans="1:22" s="63" customFormat="1">
      <c r="A61" s="417"/>
      <c r="B61" s="14"/>
      <c r="C61" s="235" t="s">
        <v>268</v>
      </c>
      <c r="D61" s="1117">
        <v>18</v>
      </c>
      <c r="E61" s="1117">
        <v>32</v>
      </c>
      <c r="F61" s="1117">
        <v>32</v>
      </c>
      <c r="G61" s="1117">
        <v>38</v>
      </c>
      <c r="H61" s="1118">
        <v>44</v>
      </c>
      <c r="I61" s="40"/>
      <c r="J61" s="40"/>
      <c r="K61" s="40"/>
      <c r="L61" s="40"/>
      <c r="M61" s="40"/>
      <c r="N61" s="2"/>
      <c r="O61" s="2"/>
      <c r="P61" s="2"/>
      <c r="Q61" s="2"/>
      <c r="R61" s="2"/>
      <c r="S61" s="2"/>
      <c r="T61" s="2"/>
      <c r="U61" s="2"/>
      <c r="V61" s="2"/>
    </row>
    <row r="62" spans="1:22" s="63" customFormat="1">
      <c r="A62" s="417"/>
      <c r="B62" s="529" t="s">
        <v>270</v>
      </c>
      <c r="C62" s="14"/>
      <c r="D62" s="14"/>
      <c r="E62" s="409"/>
      <c r="F62" s="410"/>
      <c r="G62" s="411"/>
      <c r="H62" s="408"/>
      <c r="I62" s="225"/>
      <c r="J62" s="225"/>
      <c r="K62" s="225"/>
      <c r="L62" s="225"/>
      <c r="M62" s="225"/>
      <c r="N62" s="2"/>
      <c r="O62" s="2"/>
      <c r="P62" s="2"/>
      <c r="Q62" s="2"/>
      <c r="R62" s="2"/>
      <c r="S62" s="2"/>
      <c r="T62" s="2"/>
      <c r="U62" s="2"/>
      <c r="V62" s="2"/>
    </row>
    <row r="63" spans="1:22" s="63" customFormat="1">
      <c r="A63" s="417"/>
      <c r="B63" s="14"/>
      <c r="C63" s="528" t="s">
        <v>534</v>
      </c>
      <c r="D63" s="399"/>
      <c r="E63" s="1069">
        <v>473.28963780432593</v>
      </c>
      <c r="F63" s="1069">
        <v>473.28963780432593</v>
      </c>
      <c r="G63" s="1069">
        <v>483.31187725259593</v>
      </c>
      <c r="H63" s="1068">
        <v>543.41758990501432</v>
      </c>
      <c r="I63" s="14"/>
      <c r="J63" s="681"/>
      <c r="K63" s="14"/>
      <c r="L63" s="14"/>
      <c r="M63" s="14"/>
      <c r="N63" s="2"/>
      <c r="O63" s="2"/>
      <c r="P63" s="2"/>
      <c r="Q63" s="2"/>
      <c r="R63" s="2"/>
      <c r="S63" s="2"/>
      <c r="T63" s="2"/>
      <c r="U63" s="2"/>
      <c r="V63" s="2"/>
    </row>
    <row r="64" spans="1:22" s="63" customFormat="1">
      <c r="A64" s="417"/>
      <c r="B64" s="14"/>
      <c r="C64" s="528" t="s">
        <v>537</v>
      </c>
      <c r="D64" s="240"/>
      <c r="E64" s="1069">
        <v>1785.7319619250013</v>
      </c>
      <c r="F64" s="1069">
        <v>1785.7319619250013</v>
      </c>
      <c r="G64" s="1069">
        <v>1795.7542013732714</v>
      </c>
      <c r="H64" s="1068">
        <v>1855.8599140256899</v>
      </c>
      <c r="I64" s="14"/>
      <c r="J64" s="14"/>
      <c r="K64" s="14"/>
      <c r="L64" s="14"/>
      <c r="M64" s="14"/>
      <c r="N64" s="2"/>
      <c r="O64" s="2"/>
      <c r="P64" s="2"/>
      <c r="Q64" s="2"/>
      <c r="R64" s="2"/>
      <c r="S64" s="2"/>
      <c r="T64" s="2"/>
      <c r="U64" s="2"/>
    </row>
    <row r="65" spans="1:21" s="63" customFormat="1">
      <c r="A65" s="418"/>
      <c r="B65" s="419"/>
      <c r="C65" s="526" t="s">
        <v>538</v>
      </c>
      <c r="D65" s="413"/>
      <c r="E65" s="1072">
        <v>437.53031064359516</v>
      </c>
      <c r="F65" s="1072">
        <v>437.53031064359516</v>
      </c>
      <c r="G65" s="1072">
        <v>447.55255009186516</v>
      </c>
      <c r="H65" s="1080">
        <v>507.65826274428355</v>
      </c>
      <c r="I65" s="2"/>
      <c r="J65" s="2"/>
      <c r="K65" s="2"/>
      <c r="L65" s="2"/>
      <c r="M65" s="2"/>
      <c r="N65" s="2"/>
      <c r="O65" s="2"/>
      <c r="P65" s="2"/>
      <c r="Q65" s="2"/>
      <c r="R65" s="2"/>
      <c r="S65" s="2"/>
      <c r="T65" s="2"/>
      <c r="U65" s="2"/>
    </row>
    <row r="66" spans="1:21" s="63" customFormat="1">
      <c r="A66" s="1"/>
      <c r="B66" s="2"/>
      <c r="C66" s="2"/>
      <c r="D66" s="14"/>
      <c r="E66" s="2"/>
      <c r="F66" s="2"/>
      <c r="G66" s="2"/>
      <c r="H66" s="2"/>
      <c r="I66" s="2"/>
      <c r="J66" s="2"/>
      <c r="K66" s="2"/>
      <c r="L66" s="2"/>
      <c r="M66" s="2"/>
      <c r="N66" s="2"/>
      <c r="O66" s="2"/>
      <c r="P66" s="2"/>
      <c r="Q66" s="2"/>
      <c r="R66" s="2"/>
      <c r="S66" s="2"/>
      <c r="T66" s="2"/>
    </row>
    <row r="67" spans="1:21" s="63" customFormat="1">
      <c r="A67" s="414" t="s">
        <v>162</v>
      </c>
      <c r="B67" s="70"/>
      <c r="C67" s="70"/>
      <c r="D67" s="70"/>
      <c r="E67" s="415"/>
      <c r="F67" s="420"/>
      <c r="G67" s="421"/>
      <c r="H67" s="421"/>
      <c r="I67" s="421"/>
      <c r="J67" s="421"/>
      <c r="K67" s="421"/>
      <c r="L67" s="421"/>
      <c r="M67" s="421"/>
      <c r="N67" s="421"/>
      <c r="O67" s="421"/>
      <c r="P67" s="421"/>
      <c r="Q67" s="421"/>
      <c r="R67" s="422"/>
      <c r="S67" s="29"/>
      <c r="T67" s="29"/>
      <c r="U67" s="29"/>
    </row>
    <row r="68" spans="1:21" s="63" customFormat="1">
      <c r="A68" s="416"/>
      <c r="C68" s="229" t="s">
        <v>187</v>
      </c>
      <c r="D68" s="1100">
        <v>55</v>
      </c>
      <c r="E68" s="1101">
        <v>87</v>
      </c>
      <c r="F68" s="1119">
        <v>40</v>
      </c>
      <c r="G68" s="1108">
        <v>50</v>
      </c>
      <c r="H68" s="1108">
        <v>55</v>
      </c>
      <c r="I68" s="1108">
        <v>70</v>
      </c>
      <c r="J68" s="1108">
        <v>80</v>
      </c>
      <c r="K68" s="1108">
        <v>85</v>
      </c>
      <c r="L68" s="1108">
        <v>100</v>
      </c>
      <c r="M68" s="1108">
        <v>150</v>
      </c>
      <c r="N68" s="1108">
        <v>165</v>
      </c>
      <c r="O68" s="1108">
        <v>200</v>
      </c>
      <c r="P68" s="1108">
        <v>250</v>
      </c>
      <c r="Q68" s="1108">
        <v>300</v>
      </c>
      <c r="R68" s="1109">
        <v>400</v>
      </c>
      <c r="S68" s="29"/>
      <c r="T68" s="29"/>
      <c r="U68" s="29"/>
    </row>
    <row r="69" spans="1:21" s="63" customFormat="1">
      <c r="A69" s="416"/>
      <c r="C69" s="229" t="s">
        <v>158</v>
      </c>
      <c r="D69" s="1100">
        <v>4000</v>
      </c>
      <c r="E69" s="1101">
        <v>5800</v>
      </c>
      <c r="F69" s="1120">
        <v>3440</v>
      </c>
      <c r="G69" s="1100"/>
      <c r="H69" s="1100"/>
      <c r="I69" s="1100">
        <v>5075</v>
      </c>
      <c r="J69" s="1100">
        <v>6528</v>
      </c>
      <c r="K69" s="1100"/>
      <c r="L69" s="1100">
        <v>8800</v>
      </c>
      <c r="M69" s="1100">
        <v>12800</v>
      </c>
      <c r="N69" s="1100"/>
      <c r="O69" s="1100">
        <v>16800</v>
      </c>
      <c r="P69" s="1100">
        <v>21040</v>
      </c>
      <c r="Q69" s="1100">
        <v>24480</v>
      </c>
      <c r="R69" s="1101">
        <v>32640</v>
      </c>
      <c r="S69" s="29"/>
      <c r="T69" s="29"/>
      <c r="U69" s="29"/>
    </row>
    <row r="70" spans="1:21" s="63" customFormat="1">
      <c r="A70" s="416"/>
      <c r="C70" s="235" t="s">
        <v>388</v>
      </c>
      <c r="D70" s="1100"/>
      <c r="E70" s="1100">
        <v>10</v>
      </c>
      <c r="F70" s="1120"/>
      <c r="G70" s="1100"/>
      <c r="H70" s="1100"/>
      <c r="I70" s="1100"/>
      <c r="J70" s="1100"/>
      <c r="K70" s="1100"/>
      <c r="L70" s="1100"/>
      <c r="M70" s="1100"/>
      <c r="N70" s="1100"/>
      <c r="O70" s="1100"/>
      <c r="P70" s="1100"/>
      <c r="Q70" s="1100"/>
      <c r="R70" s="1101"/>
      <c r="S70" s="29"/>
      <c r="T70" s="29"/>
      <c r="U70" s="29"/>
    </row>
    <row r="71" spans="1:21" s="63" customFormat="1">
      <c r="A71" s="416"/>
      <c r="C71" s="229" t="s">
        <v>186</v>
      </c>
      <c r="D71" s="1107">
        <v>5</v>
      </c>
      <c r="E71" s="1110">
        <v>5</v>
      </c>
      <c r="F71" s="1121">
        <v>1</v>
      </c>
      <c r="G71" s="1107">
        <v>1</v>
      </c>
      <c r="H71" s="1107">
        <v>1</v>
      </c>
      <c r="I71" s="1107">
        <v>1</v>
      </c>
      <c r="J71" s="1107">
        <v>1</v>
      </c>
      <c r="K71" s="1107">
        <v>1</v>
      </c>
      <c r="L71" s="1107">
        <v>1</v>
      </c>
      <c r="M71" s="1107">
        <v>1</v>
      </c>
      <c r="N71" s="1107">
        <v>1</v>
      </c>
      <c r="O71" s="1107">
        <v>1</v>
      </c>
      <c r="P71" s="1107">
        <v>1</v>
      </c>
      <c r="Q71" s="1107">
        <v>1</v>
      </c>
      <c r="R71" s="1110">
        <v>1</v>
      </c>
      <c r="S71" s="29"/>
      <c r="T71" s="29"/>
      <c r="U71" s="29"/>
    </row>
    <row r="72" spans="1:21" s="63" customFormat="1">
      <c r="A72" s="416"/>
      <c r="C72" s="229"/>
      <c r="D72" s="1107"/>
      <c r="E72" s="1110"/>
      <c r="F72" s="1122"/>
      <c r="G72" s="1123"/>
      <c r="H72" s="1123"/>
      <c r="I72" s="1123"/>
      <c r="J72" s="1123"/>
      <c r="K72" s="1123"/>
      <c r="L72" s="1123"/>
      <c r="M72" s="1123"/>
      <c r="N72" s="1123"/>
      <c r="O72" s="1123"/>
      <c r="P72" s="1123"/>
      <c r="Q72" s="1123"/>
      <c r="R72" s="1124"/>
      <c r="S72" s="29"/>
      <c r="T72" s="29"/>
      <c r="U72" s="29"/>
    </row>
    <row r="73" spans="1:21" s="63" customFormat="1">
      <c r="A73" s="423"/>
      <c r="B73" s="62"/>
      <c r="C73" s="91" t="s">
        <v>279</v>
      </c>
      <c r="D73" s="1125">
        <v>0</v>
      </c>
      <c r="E73" s="1126">
        <v>10</v>
      </c>
      <c r="F73" s="1127"/>
      <c r="G73" s="1128"/>
      <c r="H73" s="1128"/>
      <c r="I73" s="1128"/>
      <c r="J73" s="1128"/>
      <c r="K73" s="1128"/>
      <c r="L73" s="1128"/>
      <c r="M73" s="1128"/>
      <c r="N73" s="1128"/>
      <c r="O73" s="1128"/>
      <c r="P73" s="1128"/>
      <c r="Q73" s="1128"/>
      <c r="R73" s="1129"/>
      <c r="S73" s="29"/>
      <c r="T73" s="29"/>
      <c r="U73" s="29"/>
    </row>
    <row r="74" spans="1:21" s="63" customFormat="1">
      <c r="A74" s="59"/>
      <c r="B74" s="29"/>
      <c r="C74" s="58"/>
      <c r="D74" s="397"/>
      <c r="E74" s="397"/>
      <c r="F74" s="29"/>
      <c r="G74" s="29"/>
      <c r="H74" s="29"/>
      <c r="I74" s="29"/>
      <c r="J74" s="29"/>
      <c r="K74" s="29"/>
      <c r="L74" s="29"/>
      <c r="M74" s="29"/>
      <c r="N74" s="29"/>
      <c r="O74" s="29"/>
      <c r="P74" s="29"/>
      <c r="Q74" s="29"/>
      <c r="R74" s="29"/>
      <c r="S74" s="29"/>
      <c r="T74" s="29"/>
    </row>
    <row r="75" spans="1:21" s="63" customFormat="1">
      <c r="A75" s="414" t="s">
        <v>24</v>
      </c>
      <c r="B75" s="70"/>
      <c r="C75" s="70"/>
      <c r="D75" s="415"/>
      <c r="E75" s="29"/>
      <c r="F75" s="29"/>
      <c r="G75" s="29"/>
      <c r="H75" s="29"/>
      <c r="I75" s="29"/>
      <c r="J75" s="29"/>
      <c r="K75" s="29"/>
      <c r="L75" s="29"/>
      <c r="M75" s="29"/>
      <c r="N75" s="29"/>
      <c r="O75" s="29"/>
      <c r="P75" s="29"/>
      <c r="Q75" s="29"/>
      <c r="R75" s="29"/>
      <c r="S75" s="29"/>
      <c r="T75" s="29"/>
    </row>
    <row r="76" spans="1:21" s="63" customFormat="1">
      <c r="A76" s="416"/>
      <c r="C76" s="235" t="s">
        <v>131</v>
      </c>
      <c r="D76" s="1110">
        <v>50</v>
      </c>
      <c r="E76" s="29"/>
      <c r="F76" s="29"/>
      <c r="G76" s="29"/>
      <c r="H76" s="29"/>
      <c r="I76" s="29"/>
      <c r="J76" s="29"/>
      <c r="K76" s="29"/>
      <c r="L76" s="29"/>
      <c r="M76" s="29"/>
      <c r="N76" s="29"/>
      <c r="O76" s="29"/>
      <c r="P76" s="29"/>
      <c r="Q76" s="29"/>
      <c r="R76" s="29"/>
      <c r="S76" s="29"/>
      <c r="T76" s="29"/>
    </row>
    <row r="77" spans="1:21" s="63" customFormat="1">
      <c r="A77" s="416"/>
      <c r="C77" s="235" t="s">
        <v>132</v>
      </c>
      <c r="D77" s="1110">
        <v>9</v>
      </c>
      <c r="E77" s="29"/>
      <c r="F77" s="29"/>
      <c r="G77" s="29"/>
      <c r="H77" s="29"/>
      <c r="I77" s="29"/>
      <c r="J77" s="29"/>
      <c r="K77" s="29"/>
      <c r="L77" s="29"/>
      <c r="M77" s="29"/>
      <c r="N77" s="29"/>
      <c r="O77" s="29"/>
      <c r="P77" s="29"/>
      <c r="Q77" s="29"/>
      <c r="R77" s="29"/>
      <c r="S77" s="29"/>
      <c r="T77" s="29"/>
    </row>
    <row r="78" spans="1:21" s="63" customFormat="1">
      <c r="A78" s="416"/>
      <c r="C78" s="235" t="s">
        <v>158</v>
      </c>
      <c r="D78" s="1130">
        <v>4000</v>
      </c>
      <c r="E78" s="29"/>
      <c r="F78" s="29"/>
      <c r="G78" s="29"/>
      <c r="H78" s="29"/>
      <c r="I78" s="29"/>
      <c r="J78" s="29"/>
      <c r="K78" s="29"/>
      <c r="L78" s="29"/>
      <c r="M78" s="29"/>
      <c r="N78" s="29"/>
      <c r="O78" s="29"/>
      <c r="P78" s="29"/>
      <c r="Q78" s="29"/>
      <c r="R78" s="29"/>
      <c r="S78" s="29"/>
      <c r="T78" s="29"/>
    </row>
    <row r="79" spans="1:21" s="63" customFormat="1">
      <c r="A79" s="423"/>
      <c r="B79" s="62"/>
      <c r="C79" s="56"/>
      <c r="D79" s="424"/>
      <c r="E79" s="29"/>
      <c r="F79" s="425"/>
      <c r="G79" s="2"/>
      <c r="H79" s="425"/>
      <c r="I79" s="2"/>
      <c r="J79" s="2"/>
      <c r="K79" s="2"/>
      <c r="L79" s="2"/>
      <c r="M79" s="2"/>
      <c r="N79" s="2"/>
      <c r="O79" s="2"/>
      <c r="P79" s="2"/>
      <c r="Q79" s="2"/>
      <c r="R79" s="2"/>
      <c r="S79" s="2"/>
      <c r="T79" s="2"/>
    </row>
    <row r="80" spans="1:21" s="63" customFormat="1">
      <c r="A80" s="59"/>
      <c r="B80" s="29"/>
      <c r="C80" s="29"/>
      <c r="D80" s="29"/>
      <c r="E80" s="29"/>
      <c r="F80" s="2"/>
      <c r="G80" s="2"/>
      <c r="H80" s="2"/>
      <c r="I80" s="2"/>
      <c r="J80" s="2"/>
      <c r="K80" s="2"/>
      <c r="L80" s="2"/>
      <c r="M80" s="2"/>
      <c r="N80" s="2"/>
      <c r="O80" s="2"/>
      <c r="P80" s="2"/>
      <c r="Q80" s="2"/>
      <c r="R80" s="2"/>
      <c r="S80" s="2"/>
      <c r="T80" s="2"/>
    </row>
    <row r="81" spans="1:20" s="63" customFormat="1">
      <c r="A81" s="414" t="s">
        <v>172</v>
      </c>
      <c r="B81" s="70"/>
      <c r="C81" s="70"/>
      <c r="D81" s="70"/>
      <c r="E81" s="70"/>
      <c r="F81" s="70"/>
      <c r="G81" s="70"/>
      <c r="H81" s="415"/>
      <c r="I81" s="29"/>
      <c r="J81" s="29"/>
      <c r="K81" s="29"/>
      <c r="L81" s="29"/>
      <c r="M81" s="29"/>
      <c r="N81" s="29"/>
      <c r="O81" s="29"/>
      <c r="P81" s="29"/>
      <c r="Q81" s="29"/>
      <c r="R81" s="29"/>
      <c r="S81" s="29"/>
      <c r="T81" s="29"/>
    </row>
    <row r="82" spans="1:20" s="63" customFormat="1">
      <c r="A82" s="417"/>
      <c r="B82" s="14"/>
      <c r="C82" s="234" t="s">
        <v>158</v>
      </c>
      <c r="D82" s="1102">
        <v>1000</v>
      </c>
      <c r="E82" s="1102">
        <v>2500</v>
      </c>
      <c r="F82" s="1102">
        <v>4000</v>
      </c>
      <c r="G82" s="1102">
        <v>6000</v>
      </c>
      <c r="H82" s="1103">
        <v>10000</v>
      </c>
      <c r="I82" s="29"/>
      <c r="J82" s="29"/>
      <c r="K82" s="29"/>
      <c r="L82" s="29"/>
      <c r="M82" s="29"/>
      <c r="N82" s="29"/>
      <c r="O82" s="29"/>
      <c r="P82" s="29"/>
      <c r="Q82" s="29"/>
      <c r="R82" s="29"/>
      <c r="S82" s="29"/>
      <c r="T82" s="29"/>
    </row>
    <row r="83" spans="1:20" s="63" customFormat="1">
      <c r="A83" s="418"/>
      <c r="B83" s="419"/>
      <c r="C83" s="403" t="s">
        <v>413</v>
      </c>
      <c r="D83" s="1131">
        <v>73</v>
      </c>
      <c r="E83" s="1131">
        <v>162</v>
      </c>
      <c r="F83" s="1131">
        <v>295</v>
      </c>
      <c r="G83" s="1131">
        <v>405</v>
      </c>
      <c r="H83" s="1132">
        <v>608</v>
      </c>
      <c r="I83" s="2"/>
      <c r="J83" s="2"/>
      <c r="K83" s="2"/>
      <c r="L83" s="2"/>
      <c r="M83" s="2"/>
      <c r="N83" s="2"/>
      <c r="O83" s="2"/>
      <c r="P83" s="2"/>
      <c r="Q83" s="2"/>
      <c r="R83" s="2"/>
      <c r="S83" s="2"/>
      <c r="T83" s="2"/>
    </row>
    <row r="86" spans="1:20" s="63" customFormat="1">
      <c r="A86" s="387"/>
      <c r="B86" s="387"/>
      <c r="F86" s="154"/>
      <c r="G86" s="154"/>
      <c r="H86" s="154"/>
      <c r="I86" s="154"/>
      <c r="J86" s="154"/>
      <c r="K86" s="154"/>
      <c r="L86" s="29"/>
      <c r="T86" s="14"/>
    </row>
    <row r="87" spans="1:20" s="63" customFormat="1">
      <c r="A87" s="387"/>
      <c r="B87" s="387"/>
      <c r="F87" s="2"/>
      <c r="G87" s="2"/>
      <c r="H87" s="2"/>
      <c r="I87" s="2"/>
      <c r="J87" s="2"/>
      <c r="K87" s="2"/>
      <c r="L87" s="2"/>
      <c r="M87" s="14"/>
      <c r="N87" s="14"/>
      <c r="O87" s="14"/>
      <c r="P87" s="14"/>
      <c r="Q87" s="14"/>
      <c r="R87" s="14"/>
      <c r="S87" s="14"/>
      <c r="T87" s="14"/>
    </row>
    <row r="88" spans="1:20" s="63" customFormat="1">
      <c r="A88" s="387"/>
      <c r="B88" s="387"/>
      <c r="F88" s="2"/>
      <c r="G88" s="2"/>
      <c r="H88" s="2"/>
      <c r="I88" s="2"/>
      <c r="J88" s="2"/>
      <c r="K88" s="2"/>
      <c r="L88" s="2"/>
      <c r="M88" s="2"/>
      <c r="N88" s="2"/>
      <c r="O88" s="2"/>
      <c r="P88" s="2"/>
      <c r="Q88" s="2"/>
      <c r="R88" s="2"/>
      <c r="S88" s="2"/>
      <c r="T88" s="2"/>
    </row>
    <row r="89" spans="1:20" s="63" customFormat="1">
      <c r="A89" s="387"/>
      <c r="B89" s="387"/>
      <c r="F89" s="2"/>
      <c r="G89" s="2"/>
      <c r="H89" s="2"/>
      <c r="I89" s="2"/>
      <c r="J89" s="2"/>
      <c r="K89" s="2"/>
      <c r="L89" s="2"/>
      <c r="M89" s="2"/>
      <c r="N89" s="2"/>
      <c r="O89" s="2"/>
      <c r="P89" s="2"/>
      <c r="Q89" s="2"/>
      <c r="R89" s="2"/>
      <c r="S89" s="2"/>
      <c r="T89" s="2"/>
    </row>
    <row r="90" spans="1:20" s="63" customFormat="1">
      <c r="A90" s="387"/>
      <c r="B90" s="387"/>
      <c r="F90" s="2"/>
      <c r="G90" s="2"/>
      <c r="H90" s="2"/>
      <c r="I90" s="2"/>
      <c r="J90" s="2"/>
      <c r="K90" s="2"/>
      <c r="L90" s="2"/>
      <c r="M90" s="2"/>
      <c r="N90" s="2"/>
      <c r="O90" s="2"/>
      <c r="P90" s="2"/>
      <c r="Q90" s="2"/>
      <c r="R90" s="2"/>
      <c r="S90" s="2"/>
      <c r="T90" s="2"/>
    </row>
    <row r="91" spans="1:20" s="63" customFormat="1">
      <c r="A91" s="387"/>
      <c r="B91" s="387"/>
      <c r="F91" s="2"/>
      <c r="G91" s="2"/>
      <c r="H91" s="2"/>
      <c r="I91" s="2"/>
      <c r="J91" s="2"/>
      <c r="K91" s="2"/>
      <c r="L91" s="2"/>
      <c r="M91" s="2"/>
      <c r="N91" s="2"/>
      <c r="O91" s="2"/>
      <c r="P91" s="2"/>
      <c r="Q91" s="2"/>
      <c r="R91" s="2"/>
      <c r="S91" s="2"/>
      <c r="T91" s="2"/>
    </row>
    <row r="92" spans="1:20" s="63" customFormat="1">
      <c r="A92" s="387"/>
      <c r="B92" s="387"/>
      <c r="F92" s="2"/>
      <c r="G92" s="2"/>
      <c r="H92" s="2"/>
      <c r="I92" s="2"/>
      <c r="J92" s="2"/>
      <c r="K92" s="2"/>
      <c r="L92" s="2"/>
      <c r="M92" s="2"/>
      <c r="N92" s="2"/>
      <c r="O92" s="2"/>
      <c r="P92" s="2"/>
      <c r="Q92" s="2"/>
      <c r="R92" s="2"/>
      <c r="S92" s="2"/>
      <c r="T92" s="2"/>
    </row>
    <row r="93" spans="1:20" s="63" customFormat="1">
      <c r="A93" s="387"/>
      <c r="B93" s="387"/>
      <c r="F93" s="2"/>
      <c r="G93" s="2"/>
      <c r="H93" s="2"/>
      <c r="I93" s="2"/>
      <c r="J93" s="2"/>
      <c r="K93" s="2"/>
      <c r="L93" s="2"/>
      <c r="M93" s="2"/>
      <c r="N93" s="2"/>
      <c r="O93" s="2"/>
      <c r="P93" s="2"/>
      <c r="Q93" s="2"/>
      <c r="R93" s="2"/>
      <c r="S93" s="2"/>
      <c r="T93" s="2"/>
    </row>
    <row r="94" spans="1:20" s="63" customFormat="1">
      <c r="A94" s="387"/>
      <c r="B94" s="387"/>
      <c r="F94" s="2"/>
      <c r="G94" s="2"/>
      <c r="H94" s="2"/>
      <c r="I94" s="2"/>
      <c r="J94" s="2"/>
      <c r="K94" s="2"/>
      <c r="L94" s="2"/>
      <c r="M94" s="2"/>
      <c r="N94" s="2"/>
      <c r="O94" s="2"/>
      <c r="P94" s="2"/>
      <c r="Q94" s="2"/>
      <c r="R94" s="2"/>
      <c r="S94" s="2"/>
      <c r="T94" s="2"/>
    </row>
    <row r="95" spans="1:20" s="63" customFormat="1">
      <c r="A95" s="426"/>
      <c r="B95" s="426"/>
      <c r="C95" s="235"/>
      <c r="D95" s="427"/>
      <c r="F95" s="29"/>
      <c r="G95" s="29"/>
      <c r="H95" s="29"/>
      <c r="I95" s="29"/>
      <c r="J95" s="29"/>
      <c r="K95" s="29"/>
      <c r="L95" s="29"/>
      <c r="M95" s="29"/>
      <c r="N95" s="29"/>
      <c r="O95" s="29"/>
      <c r="P95" s="29"/>
      <c r="Q95" s="29"/>
      <c r="R95" s="29"/>
      <c r="S95" s="29"/>
      <c r="T95" s="29"/>
    </row>
  </sheetData>
  <mergeCells count="4">
    <mergeCell ref="A1:L1"/>
    <mergeCell ref="A2:L2"/>
    <mergeCell ref="A5:L5"/>
    <mergeCell ref="A3:L3"/>
  </mergeCells>
  <phoneticPr fontId="3" type="noConversion"/>
  <printOptions horizontalCentered="1"/>
  <pageMargins left="0.75" right="0.75" top="1" bottom="1" header="0.5" footer="0.5"/>
  <pageSetup scale="73" orientation="landscape" r:id="rId1"/>
  <headerFooter alignWithMargins="0">
    <oddFooter>&amp;L&amp;F
&amp;A&amp;R&amp;P of &amp;N</oddFooter>
  </headerFooter>
  <rowBreaks count="1" manualBreakCount="1">
    <brk id="56" max="16383" man="1"/>
  </rowBreaks>
  <ignoredErrors>
    <ignoredError sqref="F48" numberStoredAsText="1"/>
  </ignoredError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201A2-27D3-4810-9C16-FC02647660D0}">
  <dimension ref="A1:AH711"/>
  <sheetViews>
    <sheetView zoomScaleNormal="100" zoomScaleSheetLayoutView="100" workbookViewId="0">
      <pane ySplit="9" topLeftCell="A10" activePane="bottomLeft" state="frozen"/>
      <selection activeCell="A37" sqref="A37"/>
      <selection pane="bottomLeft" activeCell="I45" sqref="I45"/>
    </sheetView>
  </sheetViews>
  <sheetFormatPr defaultColWidth="8.7109375" defaultRowHeight="11.25"/>
  <cols>
    <col min="1" max="1" width="4.42578125" style="63" customWidth="1"/>
    <col min="2" max="2" width="1.7109375" style="29" customWidth="1"/>
    <col min="3" max="3" width="9" style="29" bestFit="1" customWidth="1"/>
    <col min="4" max="4" width="1.7109375" style="29" customWidth="1"/>
    <col min="5" max="5" width="10.7109375" style="29" bestFit="1" customWidth="1"/>
    <col min="6" max="6" width="7.5703125" style="29" customWidth="1"/>
    <col min="7" max="7" width="6.7109375" style="29" bestFit="1" customWidth="1"/>
    <col min="8" max="8" width="1.7109375" style="29" customWidth="1"/>
    <col min="9" max="9" width="7.28515625" style="29" bestFit="1" customWidth="1"/>
    <col min="10" max="10" width="7.28515625" style="125" bestFit="1" customWidth="1"/>
    <col min="11" max="11" width="7.28515625" style="29" bestFit="1" customWidth="1"/>
    <col min="12" max="12" width="7.7109375" style="29" bestFit="1" customWidth="1"/>
    <col min="13" max="13" width="8" style="29" bestFit="1" customWidth="1"/>
    <col min="14" max="14" width="7.28515625" style="29" bestFit="1" customWidth="1"/>
    <col min="15" max="15" width="7.7109375" style="29" bestFit="1" customWidth="1"/>
    <col min="16" max="18" width="7.28515625" style="29" bestFit="1" customWidth="1"/>
    <col min="19" max="19" width="8" style="29" bestFit="1" customWidth="1"/>
    <col min="20" max="20" width="7.7109375" style="539" customWidth="1"/>
    <col min="21" max="21" width="8.85546875" style="29" bestFit="1" customWidth="1"/>
    <col min="22" max="22" width="1.7109375" style="29" customWidth="1"/>
    <col min="23" max="23" width="10.28515625" style="29" bestFit="1" customWidth="1"/>
    <col min="24" max="24" width="1.7109375" style="29" customWidth="1"/>
    <col min="25" max="25" width="4.42578125" style="29" bestFit="1" customWidth="1"/>
    <col min="26" max="26" width="1.7109375" style="29" customWidth="1"/>
    <col min="27" max="27" width="10.7109375" style="29" bestFit="1" customWidth="1"/>
    <col min="28" max="28" width="19.42578125" style="29" bestFit="1" customWidth="1"/>
    <col min="29" max="29" width="1.5703125" style="29" customWidth="1"/>
    <col min="30" max="33" width="8.7109375" style="29"/>
    <col min="34" max="34" width="9.85546875" style="29" bestFit="1" customWidth="1"/>
    <col min="35" max="16384" width="8.7109375" style="29"/>
  </cols>
  <sheetData>
    <row r="1" spans="1:34" ht="12.75" customHeight="1">
      <c r="F1" s="1169" t="str">
        <f>DESCRIPTION!A1</f>
        <v>SAN DIEGO GAS AND ELECTRIC COMPANY ("SDG&amp;E")</v>
      </c>
      <c r="G1" s="1169"/>
      <c r="H1" s="1169"/>
      <c r="I1" s="1169"/>
      <c r="J1" s="1169"/>
      <c r="K1" s="1169"/>
      <c r="L1" s="1169"/>
      <c r="M1" s="1169"/>
      <c r="N1" s="1169"/>
      <c r="O1" s="1169"/>
      <c r="P1" s="1169"/>
      <c r="Q1" s="1169"/>
      <c r="R1" s="1169"/>
      <c r="S1" s="1169"/>
      <c r="T1" s="1169"/>
      <c r="U1" s="1169"/>
      <c r="V1" s="1169"/>
      <c r="W1" s="1169"/>
    </row>
    <row r="2" spans="1:34" ht="12.75" customHeight="1" thickBot="1">
      <c r="B2" s="1166" t="s">
        <v>420</v>
      </c>
      <c r="C2" s="1166"/>
      <c r="D2" s="1166"/>
      <c r="E2" s="1166"/>
      <c r="F2" s="1169" t="str">
        <f>DESCRIPTION!A2</f>
        <v>TEST YEAR ("TY") 2019 GENERAL RATE CASE ("GRC") PHASE 2, APPLICATION ("A.") 19-03-002</v>
      </c>
      <c r="G2" s="1169"/>
      <c r="H2" s="1169"/>
      <c r="I2" s="1169"/>
      <c r="J2" s="1169"/>
      <c r="K2" s="1169"/>
      <c r="L2" s="1169"/>
      <c r="M2" s="1169"/>
      <c r="N2" s="1169"/>
      <c r="O2" s="1169"/>
      <c r="P2" s="1169"/>
      <c r="Q2" s="1169"/>
      <c r="R2" s="1169"/>
      <c r="S2" s="1169"/>
      <c r="T2" s="1169"/>
      <c r="U2" s="1169"/>
      <c r="V2" s="1169"/>
      <c r="W2" s="1169"/>
      <c r="X2" s="95"/>
      <c r="Y2" s="307"/>
      <c r="Z2" s="41"/>
      <c r="AB2" s="63"/>
    </row>
    <row r="3" spans="1:34" ht="12.75" customHeight="1" thickBot="1">
      <c r="B3" s="1166" t="s">
        <v>26</v>
      </c>
      <c r="C3" s="1166"/>
      <c r="D3" s="1166"/>
      <c r="E3" s="1166"/>
      <c r="F3" s="1170" t="s">
        <v>888</v>
      </c>
      <c r="G3" s="1170"/>
      <c r="H3" s="1170"/>
      <c r="I3" s="1170"/>
      <c r="J3" s="1170"/>
      <c r="K3" s="1170"/>
      <c r="L3" s="1170"/>
      <c r="M3" s="1170"/>
      <c r="N3" s="1170"/>
      <c r="O3" s="1170"/>
      <c r="P3" s="1170"/>
      <c r="Q3" s="1170"/>
      <c r="R3" s="1170"/>
      <c r="S3" s="1170"/>
      <c r="T3" s="1170"/>
      <c r="U3" s="1170"/>
      <c r="V3" s="1170"/>
      <c r="W3" s="1170"/>
      <c r="X3" s="130"/>
      <c r="Y3" s="41"/>
      <c r="Z3" s="41"/>
      <c r="AA3" s="268" t="s">
        <v>204</v>
      </c>
      <c r="AB3" s="269"/>
      <c r="AD3" s="551">
        <v>50</v>
      </c>
      <c r="AE3" s="547"/>
      <c r="AF3" s="547"/>
      <c r="AG3" s="547"/>
    </row>
    <row r="4" spans="1:34" ht="12.75" customHeight="1">
      <c r="B4" s="1167">
        <f>'LIGHTING MC'!V10</f>
        <v>4165</v>
      </c>
      <c r="C4" s="1167"/>
      <c r="D4" s="1167"/>
      <c r="E4" s="1167"/>
      <c r="I4" s="41"/>
      <c r="J4" s="105"/>
      <c r="K4" s="41"/>
      <c r="L4" s="42"/>
      <c r="M4" s="41"/>
      <c r="N4" s="41"/>
      <c r="O4" s="41"/>
      <c r="P4" s="41"/>
      <c r="Q4" s="41"/>
      <c r="X4" s="383"/>
      <c r="Y4" s="41"/>
      <c r="Z4" s="41"/>
      <c r="AA4" s="270" t="s">
        <v>273</v>
      </c>
      <c r="AB4" s="1065">
        <v>5.7999999999999996E-3</v>
      </c>
      <c r="AD4" s="550" t="s">
        <v>553</v>
      </c>
      <c r="AE4" s="548"/>
      <c r="AF4" s="548"/>
      <c r="AG4" s="548"/>
      <c r="AH4" s="549"/>
    </row>
    <row r="5" spans="1:34" ht="12.75" customHeight="1">
      <c r="B5" s="1166" t="s">
        <v>39</v>
      </c>
      <c r="C5" s="1166"/>
      <c r="D5" s="1166"/>
      <c r="E5" s="1166"/>
      <c r="I5" s="711"/>
      <c r="J5" s="375"/>
      <c r="L5" s="104"/>
      <c r="M5" s="572" t="s">
        <v>40</v>
      </c>
      <c r="N5" s="572"/>
      <c r="O5" s="711"/>
      <c r="P5" s="572"/>
      <c r="Q5" s="376" t="s">
        <v>23</v>
      </c>
      <c r="X5" s="41"/>
      <c r="Y5" s="41"/>
      <c r="Z5" s="41"/>
      <c r="AA5" s="270" t="s">
        <v>203</v>
      </c>
      <c r="AB5" s="1065">
        <v>6.4820000000000003E-2</v>
      </c>
      <c r="AD5" s="557" t="s">
        <v>273</v>
      </c>
      <c r="AE5" s="554" t="s">
        <v>203</v>
      </c>
      <c r="AF5" s="554" t="s">
        <v>205</v>
      </c>
      <c r="AG5" s="564" t="s">
        <v>23</v>
      </c>
      <c r="AH5" s="558" t="s">
        <v>419</v>
      </c>
    </row>
    <row r="6" spans="1:34" ht="12.75" customHeight="1">
      <c r="B6" s="1167">
        <f>B4/12</f>
        <v>347.08333333333331</v>
      </c>
      <c r="C6" s="1167"/>
      <c r="D6" s="1167"/>
      <c r="E6" s="1167"/>
      <c r="F6" s="41"/>
      <c r="G6" s="41"/>
      <c r="H6" s="41"/>
      <c r="I6" s="104" t="s">
        <v>415</v>
      </c>
      <c r="J6" s="377" t="s">
        <v>416</v>
      </c>
      <c r="K6" s="104" t="s">
        <v>43</v>
      </c>
      <c r="L6" s="104" t="s">
        <v>417</v>
      </c>
      <c r="M6" s="104" t="s">
        <v>44</v>
      </c>
      <c r="N6" s="104" t="s">
        <v>462</v>
      </c>
      <c r="O6" s="104" t="s">
        <v>177</v>
      </c>
      <c r="P6" s="104" t="s">
        <v>176</v>
      </c>
      <c r="Q6" s="376" t="s">
        <v>421</v>
      </c>
      <c r="R6" s="163" t="s">
        <v>273</v>
      </c>
      <c r="S6" s="163" t="s">
        <v>203</v>
      </c>
      <c r="T6" s="541" t="s">
        <v>205</v>
      </c>
      <c r="U6" s="163" t="s">
        <v>23</v>
      </c>
      <c r="V6" s="163"/>
      <c r="W6" s="43" t="s">
        <v>419</v>
      </c>
      <c r="X6" s="43"/>
      <c r="Y6" s="41"/>
      <c r="Z6" s="41"/>
      <c r="AA6" s="270" t="s">
        <v>443</v>
      </c>
      <c r="AB6" s="1065">
        <v>7.3700000000000002E-2</v>
      </c>
      <c r="AD6" s="559" t="s">
        <v>35</v>
      </c>
      <c r="AE6" s="555" t="s">
        <v>35</v>
      </c>
      <c r="AF6" s="555" t="s">
        <v>453</v>
      </c>
      <c r="AG6" s="565" t="s">
        <v>201</v>
      </c>
      <c r="AH6" s="560" t="s">
        <v>215</v>
      </c>
    </row>
    <row r="7" spans="1:34">
      <c r="A7" s="573"/>
      <c r="B7" s="573"/>
      <c r="C7" s="573" t="s">
        <v>50</v>
      </c>
      <c r="D7" s="573"/>
      <c r="E7" s="573" t="s">
        <v>50</v>
      </c>
      <c r="F7" s="1168" t="s">
        <v>212</v>
      </c>
      <c r="G7" s="1168"/>
      <c r="H7" s="41"/>
      <c r="I7" s="104" t="s">
        <v>35</v>
      </c>
      <c r="J7" s="377" t="s">
        <v>35</v>
      </c>
      <c r="K7" s="104" t="s">
        <v>35</v>
      </c>
      <c r="L7" s="104" t="s">
        <v>35</v>
      </c>
      <c r="M7" s="104" t="s">
        <v>35</v>
      </c>
      <c r="N7" s="104" t="s">
        <v>35</v>
      </c>
      <c r="O7" s="104" t="s">
        <v>35</v>
      </c>
      <c r="P7" s="104" t="s">
        <v>35</v>
      </c>
      <c r="Q7" s="376" t="s">
        <v>35</v>
      </c>
      <c r="R7" s="572" t="s">
        <v>35</v>
      </c>
      <c r="S7" s="572" t="s">
        <v>35</v>
      </c>
      <c r="T7" s="542" t="s">
        <v>453</v>
      </c>
      <c r="U7" s="572" t="s">
        <v>35</v>
      </c>
      <c r="V7" s="572"/>
      <c r="W7" s="43" t="s">
        <v>215</v>
      </c>
      <c r="X7" s="43"/>
      <c r="Y7" s="41"/>
      <c r="Z7" s="41"/>
      <c r="AA7" s="270" t="s">
        <v>422</v>
      </c>
      <c r="AB7" s="1065">
        <v>-6.9999999999999994E-5</v>
      </c>
      <c r="AD7" s="559" t="s">
        <v>55</v>
      </c>
      <c r="AE7" s="555" t="s">
        <v>55</v>
      </c>
      <c r="AF7" s="555" t="s">
        <v>55</v>
      </c>
      <c r="AG7" s="555" t="s">
        <v>55</v>
      </c>
      <c r="AH7" s="560" t="s">
        <v>55</v>
      </c>
    </row>
    <row r="8" spans="1:34">
      <c r="A8" s="378" t="s">
        <v>2</v>
      </c>
      <c r="B8" s="378"/>
      <c r="C8" s="127" t="s">
        <v>52</v>
      </c>
      <c r="D8" s="128"/>
      <c r="E8" s="127" t="s">
        <v>52</v>
      </c>
      <c r="F8" s="43" t="s">
        <v>53</v>
      </c>
      <c r="G8" s="43" t="s">
        <v>54</v>
      </c>
      <c r="H8" s="41"/>
      <c r="I8" s="43" t="s">
        <v>55</v>
      </c>
      <c r="J8" s="129" t="s">
        <v>55</v>
      </c>
      <c r="K8" s="43" t="s">
        <v>55</v>
      </c>
      <c r="L8" s="43" t="s">
        <v>55</v>
      </c>
      <c r="M8" s="43" t="s">
        <v>55</v>
      </c>
      <c r="N8" s="43" t="s">
        <v>55</v>
      </c>
      <c r="O8" s="43" t="s">
        <v>55</v>
      </c>
      <c r="P8" s="43" t="s">
        <v>55</v>
      </c>
      <c r="Q8" s="43" t="s">
        <v>55</v>
      </c>
      <c r="R8" s="43" t="s">
        <v>55</v>
      </c>
      <c r="S8" s="43" t="s">
        <v>55</v>
      </c>
      <c r="T8" s="542" t="s">
        <v>55</v>
      </c>
      <c r="U8" s="43" t="s">
        <v>55</v>
      </c>
      <c r="V8" s="43"/>
      <c r="W8" s="43" t="s">
        <v>55</v>
      </c>
      <c r="X8" s="43"/>
      <c r="Y8" s="376" t="s">
        <v>2</v>
      </c>
      <c r="Z8" s="376"/>
      <c r="AA8" s="157" t="s">
        <v>454</v>
      </c>
      <c r="AB8" s="1066">
        <v>-7.5500799715253958E-5</v>
      </c>
      <c r="AD8" s="561" t="s">
        <v>555</v>
      </c>
      <c r="AE8" s="556" t="s">
        <v>556</v>
      </c>
      <c r="AF8" s="556" t="s">
        <v>557</v>
      </c>
      <c r="AG8" s="566" t="s">
        <v>558</v>
      </c>
      <c r="AH8" s="562" t="s">
        <v>559</v>
      </c>
    </row>
    <row r="9" spans="1:34" ht="12" thickBot="1">
      <c r="A9" s="373" t="s">
        <v>59</v>
      </c>
      <c r="B9" s="379"/>
      <c r="C9" s="130" t="s">
        <v>465</v>
      </c>
      <c r="D9" s="131"/>
      <c r="E9" s="130" t="s">
        <v>61</v>
      </c>
      <c r="F9" s="712" t="s">
        <v>213</v>
      </c>
      <c r="G9" s="132" t="s">
        <v>63</v>
      </c>
      <c r="H9" s="171"/>
      <c r="I9" s="44" t="s">
        <v>64</v>
      </c>
      <c r="J9" s="133" t="s">
        <v>65</v>
      </c>
      <c r="K9" s="44" t="s">
        <v>66</v>
      </c>
      <c r="L9" s="44" t="s">
        <v>67</v>
      </c>
      <c r="M9" s="44" t="s">
        <v>588</v>
      </c>
      <c r="N9" s="44" t="s">
        <v>418</v>
      </c>
      <c r="O9" s="44" t="s">
        <v>68</v>
      </c>
      <c r="P9" s="44" t="s">
        <v>69</v>
      </c>
      <c r="Q9" s="44" t="s">
        <v>70</v>
      </c>
      <c r="R9" s="572" t="s">
        <v>554</v>
      </c>
      <c r="S9" s="167" t="s">
        <v>71</v>
      </c>
      <c r="T9" s="381" t="s">
        <v>206</v>
      </c>
      <c r="U9" s="543" t="s">
        <v>207</v>
      </c>
      <c r="V9" s="167"/>
      <c r="W9" s="167" t="s">
        <v>208</v>
      </c>
      <c r="X9" s="168"/>
      <c r="Y9" s="712" t="s">
        <v>4</v>
      </c>
      <c r="Z9" s="170"/>
      <c r="AD9" s="552">
        <f>ROUND($AD$3*AB4,2)</f>
        <v>0.28999999999999998</v>
      </c>
      <c r="AE9" s="552">
        <f>ROUND($AD$3*AB5,2)</f>
        <v>3.24</v>
      </c>
      <c r="AF9" s="552">
        <f>ROUND($AD$3*AB8,2)</f>
        <v>0</v>
      </c>
      <c r="AG9" s="552">
        <f>SUM(AD9:AF9)</f>
        <v>3.5300000000000002</v>
      </c>
      <c r="AH9" s="553">
        <f>ROUND($AD$3*AB7,2)</f>
        <v>0</v>
      </c>
    </row>
    <row r="10" spans="1:34">
      <c r="A10" s="573"/>
      <c r="B10" s="573"/>
      <c r="C10" s="134"/>
      <c r="D10" s="63"/>
      <c r="E10" s="134"/>
      <c r="R10" s="185"/>
      <c r="S10" s="185"/>
      <c r="X10" s="80"/>
      <c r="Y10" s="41"/>
      <c r="Z10" s="41"/>
    </row>
    <row r="11" spans="1:34">
      <c r="A11" s="573">
        <f>A10+1</f>
        <v>1</v>
      </c>
      <c r="B11" s="573"/>
      <c r="C11" s="135"/>
      <c r="D11" s="135"/>
      <c r="E11" s="135"/>
      <c r="F11" s="76" t="s">
        <v>297</v>
      </c>
      <c r="H11" s="173"/>
      <c r="I11" s="147"/>
      <c r="J11" s="259"/>
      <c r="K11" s="147"/>
      <c r="L11" s="121"/>
      <c r="M11" s="121"/>
      <c r="N11" s="121"/>
      <c r="O11" s="121"/>
      <c r="P11" s="121"/>
      <c r="Q11" s="260"/>
      <c r="R11" s="204"/>
      <c r="S11" s="204"/>
      <c r="U11" s="144"/>
      <c r="V11" s="144"/>
      <c r="W11" s="181"/>
      <c r="X11" s="80"/>
      <c r="Y11" s="43">
        <f t="shared" ref="Y11:Y74" si="0">A11</f>
        <v>1</v>
      </c>
      <c r="Z11" s="43"/>
      <c r="AD11" s="173"/>
      <c r="AE11" s="173"/>
      <c r="AF11" s="173"/>
      <c r="AG11" s="173"/>
      <c r="AH11" s="173"/>
    </row>
    <row r="12" spans="1:34">
      <c r="A12" s="573">
        <f>A11+1</f>
        <v>2</v>
      </c>
      <c r="B12" s="573"/>
      <c r="C12" s="537">
        <f>'MERCURY VAPOR'!D33/1000</f>
        <v>0.192</v>
      </c>
      <c r="D12" s="135"/>
      <c r="E12" s="135">
        <f>ROUND(C12*$B$6,0)</f>
        <v>67</v>
      </c>
      <c r="F12" s="29">
        <v>175</v>
      </c>
      <c r="G12" s="29">
        <v>7000</v>
      </c>
      <c r="H12" s="173"/>
      <c r="I12" s="1042">
        <v>0.71</v>
      </c>
      <c r="J12" s="1042">
        <v>11.74</v>
      </c>
      <c r="K12" s="1042">
        <v>0.16</v>
      </c>
      <c r="L12" s="1042">
        <v>0</v>
      </c>
      <c r="M12" s="1042">
        <v>0</v>
      </c>
      <c r="N12" s="1042">
        <v>0.56000000000000005</v>
      </c>
      <c r="O12" s="1042">
        <v>0</v>
      </c>
      <c r="P12" s="1042">
        <v>0</v>
      </c>
      <c r="Q12" s="144">
        <f>SUM(I12:P12)</f>
        <v>13.17</v>
      </c>
      <c r="R12" s="1047">
        <v>0.3886</v>
      </c>
      <c r="S12" s="1047">
        <v>4.3429399999999996</v>
      </c>
      <c r="T12" s="1047">
        <v>-5.0600000000000003E-3</v>
      </c>
      <c r="U12" s="204">
        <f>ROUND(SUM(Q12,R12,T12,S12),5)</f>
        <v>17.89648</v>
      </c>
      <c r="V12" s="144"/>
      <c r="W12" s="224">
        <f>ROUND($AB$7*E12,5)</f>
        <v>-4.6899999999999997E-3</v>
      </c>
      <c r="X12" s="80"/>
      <c r="Y12" s="43">
        <f t="shared" si="0"/>
        <v>2</v>
      </c>
      <c r="Z12" s="43"/>
      <c r="AA12" s="173"/>
      <c r="AB12" s="173"/>
      <c r="AC12" s="173"/>
      <c r="AD12" s="173"/>
    </row>
    <row r="13" spans="1:34">
      <c r="A13" s="573">
        <f t="shared" ref="A13:A76" si="1">A12+1</f>
        <v>3</v>
      </c>
      <c r="B13" s="573"/>
      <c r="C13" s="135"/>
      <c r="D13" s="135"/>
      <c r="E13" s="135"/>
      <c r="F13" s="29" t="s">
        <v>296</v>
      </c>
      <c r="I13" s="1033"/>
      <c r="J13" s="1054"/>
      <c r="K13" s="1033"/>
      <c r="L13" s="1033"/>
      <c r="M13" s="1055"/>
      <c r="N13" s="1055"/>
      <c r="O13" s="1055"/>
      <c r="P13" s="1055"/>
      <c r="R13" s="1062"/>
      <c r="S13" s="1062"/>
      <c r="T13" s="1063"/>
      <c r="U13" s="204"/>
      <c r="W13" s="76"/>
      <c r="X13" s="80"/>
      <c r="Y13" s="43">
        <f t="shared" si="0"/>
        <v>3</v>
      </c>
      <c r="Z13" s="43"/>
      <c r="AA13" s="173"/>
      <c r="AB13" s="173"/>
      <c r="AC13" s="173"/>
      <c r="AD13" s="173"/>
    </row>
    <row r="14" spans="1:34">
      <c r="A14" s="573">
        <f t="shared" si="1"/>
        <v>4</v>
      </c>
      <c r="B14" s="573"/>
      <c r="C14" s="537">
        <f>'MERCURY VAPOR'!D29/1000</f>
        <v>0.21</v>
      </c>
      <c r="D14" s="135"/>
      <c r="E14" s="135">
        <f>ROUND(C14*$B$6,0)</f>
        <v>73</v>
      </c>
      <c r="F14" s="29">
        <v>175</v>
      </c>
      <c r="G14" s="29">
        <v>7000</v>
      </c>
      <c r="H14" s="172"/>
      <c r="I14" s="1042">
        <v>0.78</v>
      </c>
      <c r="J14" s="1042">
        <v>12.1</v>
      </c>
      <c r="K14" s="1042">
        <v>0.18</v>
      </c>
      <c r="L14" s="1042">
        <v>0</v>
      </c>
      <c r="M14" s="1042">
        <v>0</v>
      </c>
      <c r="N14" s="1042">
        <v>0.6</v>
      </c>
      <c r="O14" s="1042">
        <v>0</v>
      </c>
      <c r="P14" s="1042">
        <v>0</v>
      </c>
      <c r="Q14" s="144">
        <f>SUM(I14:P14)</f>
        <v>13.659999999999998</v>
      </c>
      <c r="R14" s="1047">
        <v>0.4234</v>
      </c>
      <c r="S14" s="1047">
        <v>4.7318600000000002</v>
      </c>
      <c r="T14" s="1047">
        <v>-5.5100000000000001E-3</v>
      </c>
      <c r="U14" s="204">
        <f>ROUND(SUM(Q14,R14,T14,S14),5)</f>
        <v>18.809750000000001</v>
      </c>
      <c r="V14" s="144"/>
      <c r="W14" s="224">
        <f>ROUND($AB$7*E14,5)</f>
        <v>-5.11E-3</v>
      </c>
      <c r="X14" s="80"/>
      <c r="Y14" s="43">
        <f t="shared" si="0"/>
        <v>4</v>
      </c>
      <c r="Z14" s="43"/>
      <c r="AA14" s="173"/>
      <c r="AB14" s="173"/>
      <c r="AC14" s="173"/>
      <c r="AD14" s="173"/>
    </row>
    <row r="15" spans="1:34">
      <c r="A15" s="573">
        <f t="shared" si="1"/>
        <v>5</v>
      </c>
      <c r="B15" s="573"/>
      <c r="C15" s="537">
        <f>'MERCURY VAPOR'!F29/1000</f>
        <v>0.46</v>
      </c>
      <c r="D15" s="135"/>
      <c r="E15" s="135">
        <f>ROUND(C15*$B$6,0)</f>
        <v>160</v>
      </c>
      <c r="F15" s="29">
        <v>400</v>
      </c>
      <c r="G15" s="29">
        <v>20000</v>
      </c>
      <c r="H15" s="172"/>
      <c r="I15" s="1042">
        <v>1.71</v>
      </c>
      <c r="J15" s="1042">
        <v>19.97</v>
      </c>
      <c r="K15" s="1042">
        <v>0.39</v>
      </c>
      <c r="L15" s="1042">
        <v>0.01</v>
      </c>
      <c r="M15" s="1042">
        <v>0.01</v>
      </c>
      <c r="N15" s="1042">
        <v>1.33</v>
      </c>
      <c r="O15" s="1042">
        <v>0.01</v>
      </c>
      <c r="P15" s="1042">
        <v>0</v>
      </c>
      <c r="Q15" s="144">
        <f>SUM(I15:P15)</f>
        <v>23.430000000000003</v>
      </c>
      <c r="R15" s="1047">
        <v>0.92800000000000005</v>
      </c>
      <c r="S15" s="1047">
        <v>10.3712</v>
      </c>
      <c r="T15" s="1047">
        <v>-1.208E-2</v>
      </c>
      <c r="U15" s="204">
        <f>ROUND(SUM(Q15,R15,T15,S15),5)</f>
        <v>34.717120000000001</v>
      </c>
      <c r="V15" s="144"/>
      <c r="W15" s="224">
        <f>ROUND($AB$7*E15,5)</f>
        <v>-1.12E-2</v>
      </c>
      <c r="X15" s="80"/>
      <c r="Y15" s="43">
        <f t="shared" si="0"/>
        <v>5</v>
      </c>
      <c r="Z15" s="43"/>
      <c r="AA15" s="173"/>
      <c r="AB15" s="173"/>
      <c r="AC15" s="173"/>
      <c r="AD15" s="173"/>
    </row>
    <row r="16" spans="1:34" hidden="1">
      <c r="A16" s="573"/>
      <c r="B16" s="573"/>
      <c r="C16" s="537"/>
      <c r="D16" s="135"/>
      <c r="E16" s="135"/>
      <c r="H16" s="172"/>
      <c r="I16" s="1042"/>
      <c r="J16" s="1053"/>
      <c r="K16" s="1042"/>
      <c r="L16" s="1053"/>
      <c r="M16" s="1053"/>
      <c r="N16" s="1053"/>
      <c r="O16" s="1053"/>
      <c r="P16" s="1053"/>
      <c r="Q16" s="144"/>
      <c r="R16" s="1048"/>
      <c r="S16" s="1048"/>
      <c r="T16" s="1063"/>
      <c r="U16" s="204"/>
      <c r="V16" s="144"/>
      <c r="W16" s="224"/>
      <c r="X16" s="80"/>
      <c r="Y16" s="43"/>
      <c r="Z16" s="43"/>
      <c r="AA16" s="173"/>
      <c r="AB16" s="173"/>
      <c r="AC16" s="173"/>
      <c r="AD16" s="173"/>
    </row>
    <row r="17" spans="1:30" hidden="1">
      <c r="A17" s="573"/>
      <c r="B17" s="573"/>
      <c r="C17" s="537"/>
      <c r="D17" s="135"/>
      <c r="E17" s="135"/>
      <c r="H17" s="172"/>
      <c r="I17" s="1042"/>
      <c r="J17" s="1053"/>
      <c r="K17" s="1042"/>
      <c r="L17" s="1053"/>
      <c r="M17" s="1053"/>
      <c r="N17" s="1053"/>
      <c r="O17" s="1053"/>
      <c r="P17" s="1053"/>
      <c r="Q17" s="144"/>
      <c r="R17" s="1048"/>
      <c r="S17" s="1048"/>
      <c r="T17" s="1063"/>
      <c r="U17" s="204"/>
      <c r="V17" s="144"/>
      <c r="W17" s="224"/>
      <c r="X17" s="80"/>
      <c r="Y17" s="43"/>
      <c r="Z17" s="43"/>
      <c r="AA17" s="173"/>
      <c r="AB17" s="173"/>
      <c r="AC17" s="173"/>
      <c r="AD17" s="173"/>
    </row>
    <row r="18" spans="1:30">
      <c r="A18" s="573">
        <f t="shared" si="1"/>
        <v>1</v>
      </c>
      <c r="B18" s="573"/>
      <c r="C18" s="537"/>
      <c r="D18" s="135"/>
      <c r="E18" s="135"/>
      <c r="F18" s="29" t="s">
        <v>474</v>
      </c>
      <c r="H18" s="172"/>
      <c r="I18" s="1042"/>
      <c r="J18" s="1042"/>
      <c r="K18" s="1043"/>
      <c r="L18" s="1053"/>
      <c r="M18" s="1053"/>
      <c r="N18" s="1053"/>
      <c r="O18" s="1053"/>
      <c r="P18" s="1053"/>
      <c r="Q18" s="144"/>
      <c r="R18" s="1048"/>
      <c r="S18" s="1048"/>
      <c r="T18" s="1063"/>
      <c r="U18" s="204"/>
      <c r="V18" s="144"/>
      <c r="W18" s="180"/>
      <c r="X18" s="80"/>
      <c r="Y18" s="43">
        <f t="shared" si="0"/>
        <v>1</v>
      </c>
      <c r="Z18" s="43"/>
      <c r="AA18" s="173"/>
      <c r="AB18" s="173"/>
      <c r="AC18" s="173"/>
      <c r="AD18" s="173"/>
    </row>
    <row r="19" spans="1:30">
      <c r="A19" s="573">
        <f t="shared" si="1"/>
        <v>2</v>
      </c>
      <c r="B19" s="573"/>
      <c r="C19" s="537">
        <f>'HP SODIUM VAPOR'!E63/1000</f>
        <v>8.3000000000000004E-2</v>
      </c>
      <c r="D19" s="135"/>
      <c r="E19" s="135">
        <f>ROUND(C19*$B$6,0)</f>
        <v>29</v>
      </c>
      <c r="F19" s="29">
        <v>70</v>
      </c>
      <c r="G19" s="29">
        <v>5800</v>
      </c>
      <c r="H19" s="172"/>
      <c r="I19" s="1042">
        <v>0.31</v>
      </c>
      <c r="J19" s="1042">
        <v>9.52</v>
      </c>
      <c r="K19" s="1042">
        <v>7.0000000000000007E-2</v>
      </c>
      <c r="L19" s="1042">
        <v>0</v>
      </c>
      <c r="M19" s="1042">
        <v>0</v>
      </c>
      <c r="N19" s="1042">
        <v>0.24</v>
      </c>
      <c r="O19" s="1042">
        <v>0</v>
      </c>
      <c r="P19" s="1042">
        <v>0</v>
      </c>
      <c r="Q19" s="144">
        <f>SUM(I19:P19)</f>
        <v>10.14</v>
      </c>
      <c r="R19" s="1047">
        <v>0.16819999999999999</v>
      </c>
      <c r="S19" s="1047">
        <v>1.87978</v>
      </c>
      <c r="T19" s="1047">
        <v>-2.1900000000000001E-3</v>
      </c>
      <c r="U19" s="204">
        <f>ROUND(SUM(Q19,R19,T19,S19),5)</f>
        <v>12.185790000000001</v>
      </c>
      <c r="V19" s="144"/>
      <c r="W19" s="224">
        <f>ROUND($AB$7*E19,5)</f>
        <v>-2.0300000000000001E-3</v>
      </c>
      <c r="X19" s="80"/>
      <c r="Y19" s="43">
        <f t="shared" si="0"/>
        <v>2</v>
      </c>
      <c r="Z19" s="43"/>
      <c r="AA19" s="173"/>
      <c r="AB19" s="173"/>
      <c r="AC19" s="173"/>
      <c r="AD19" s="173"/>
    </row>
    <row r="20" spans="1:30">
      <c r="A20" s="573">
        <f t="shared" si="1"/>
        <v>3</v>
      </c>
      <c r="B20" s="573"/>
      <c r="C20" s="537">
        <f>'HP SODIUM VAPOR'!F63/1000</f>
        <v>0.11700000000000001</v>
      </c>
      <c r="D20" s="135"/>
      <c r="E20" s="135">
        <f>ROUND(C20*$B$6,0)</f>
        <v>41</v>
      </c>
      <c r="F20" s="29">
        <v>100</v>
      </c>
      <c r="G20" s="29">
        <v>9500</v>
      </c>
      <c r="H20" s="172"/>
      <c r="I20" s="1042">
        <v>0.44</v>
      </c>
      <c r="J20" s="1042">
        <v>10.39</v>
      </c>
      <c r="K20" s="1042">
        <v>0.1</v>
      </c>
      <c r="L20" s="1042">
        <v>0</v>
      </c>
      <c r="M20" s="1042">
        <v>0</v>
      </c>
      <c r="N20" s="1042">
        <v>0.34</v>
      </c>
      <c r="O20" s="1042">
        <v>0</v>
      </c>
      <c r="P20" s="1042">
        <v>0</v>
      </c>
      <c r="Q20" s="144">
        <f>SUM(I20:P20)</f>
        <v>11.27</v>
      </c>
      <c r="R20" s="1047">
        <v>0.23780000000000001</v>
      </c>
      <c r="S20" s="1047">
        <v>2.6576200000000001</v>
      </c>
      <c r="T20" s="1047">
        <v>-3.0999999999999999E-3</v>
      </c>
      <c r="U20" s="204">
        <f>ROUND(SUM(Q20,R20,T20,S20),5)</f>
        <v>14.162319999999999</v>
      </c>
      <c r="V20" s="144"/>
      <c r="W20" s="224">
        <f>ROUND($AB$7*E20,5)</f>
        <v>-2.8700000000000002E-3</v>
      </c>
      <c r="X20" s="80"/>
      <c r="Y20" s="43">
        <f t="shared" si="0"/>
        <v>3</v>
      </c>
      <c r="Z20" s="43"/>
      <c r="AA20" s="173"/>
      <c r="AB20" s="173"/>
      <c r="AC20" s="173"/>
      <c r="AD20" s="173"/>
    </row>
    <row r="21" spans="1:30">
      <c r="A21" s="573">
        <f t="shared" si="1"/>
        <v>4</v>
      </c>
      <c r="B21" s="573"/>
      <c r="C21" s="537">
        <f>'HP SODIUM VAPOR'!G63/1000</f>
        <v>0.17100000000000001</v>
      </c>
      <c r="D21" s="135"/>
      <c r="E21" s="135">
        <f>ROUND(C21*$B$6,0)</f>
        <v>59</v>
      </c>
      <c r="F21" s="29">
        <v>150</v>
      </c>
      <c r="G21" s="29">
        <v>16000</v>
      </c>
      <c r="H21" s="172"/>
      <c r="I21" s="1042">
        <v>0.63</v>
      </c>
      <c r="J21" s="1042">
        <v>11.45</v>
      </c>
      <c r="K21" s="1042">
        <v>0.14000000000000001</v>
      </c>
      <c r="L21" s="1042">
        <v>0</v>
      </c>
      <c r="M21" s="1042">
        <v>0</v>
      </c>
      <c r="N21" s="1042">
        <v>0.49</v>
      </c>
      <c r="O21" s="1042">
        <v>0</v>
      </c>
      <c r="P21" s="1042">
        <v>0</v>
      </c>
      <c r="Q21" s="144">
        <f>SUM(I21:P21)</f>
        <v>12.71</v>
      </c>
      <c r="R21" s="1047">
        <v>0.3422</v>
      </c>
      <c r="S21" s="1047">
        <v>3.8243800000000001</v>
      </c>
      <c r="T21" s="1047">
        <v>-4.45E-3</v>
      </c>
      <c r="U21" s="204">
        <f>ROUND(SUM(Q21,R21,T21,S21),5)</f>
        <v>16.872129999999999</v>
      </c>
      <c r="V21" s="144"/>
      <c r="W21" s="224">
        <f>ROUND($AB$7*E21,5)</f>
        <v>-4.13E-3</v>
      </c>
      <c r="X21" s="80"/>
      <c r="Y21" s="43">
        <f t="shared" si="0"/>
        <v>4</v>
      </c>
      <c r="Z21" s="43"/>
      <c r="AA21" s="173"/>
      <c r="AB21" s="173"/>
      <c r="AC21" s="173"/>
      <c r="AD21" s="173"/>
    </row>
    <row r="22" spans="1:30">
      <c r="A22" s="573">
        <f t="shared" si="1"/>
        <v>5</v>
      </c>
      <c r="B22" s="573"/>
      <c r="C22" s="537"/>
      <c r="D22" s="135"/>
      <c r="E22" s="135"/>
      <c r="F22" s="29" t="s">
        <v>475</v>
      </c>
      <c r="H22" s="172"/>
      <c r="I22" s="1042"/>
      <c r="J22" s="1042"/>
      <c r="K22" s="1043"/>
      <c r="L22" s="1053"/>
      <c r="M22" s="1053"/>
      <c r="N22" s="1053"/>
      <c r="O22" s="1053"/>
      <c r="P22" s="1053"/>
      <c r="Q22" s="144"/>
      <c r="R22" s="1048"/>
      <c r="S22" s="1048"/>
      <c r="T22" s="1063"/>
      <c r="U22" s="204"/>
      <c r="V22" s="144"/>
      <c r="W22" s="180"/>
      <c r="X22" s="80"/>
      <c r="Y22" s="43">
        <f t="shared" si="0"/>
        <v>5</v>
      </c>
      <c r="Z22" s="43"/>
      <c r="AA22" s="173"/>
      <c r="AB22" s="173"/>
      <c r="AC22" s="173"/>
      <c r="AD22" s="173"/>
    </row>
    <row r="23" spans="1:30">
      <c r="A23" s="573">
        <f t="shared" si="1"/>
        <v>6</v>
      </c>
      <c r="B23" s="573"/>
      <c r="C23" s="537">
        <f>'HP SODIUM VAPOR'!H59/1000</f>
        <v>0.246</v>
      </c>
      <c r="D23" s="135"/>
      <c r="E23" s="135">
        <f>ROUND(C23*$B$6,0)</f>
        <v>85</v>
      </c>
      <c r="F23" s="29">
        <v>200</v>
      </c>
      <c r="G23" s="29">
        <v>22000</v>
      </c>
      <c r="H23" s="172"/>
      <c r="I23" s="1042">
        <v>0.91</v>
      </c>
      <c r="J23" s="1042">
        <v>13.74</v>
      </c>
      <c r="K23" s="1042">
        <v>0.21</v>
      </c>
      <c r="L23" s="1042">
        <v>0</v>
      </c>
      <c r="M23" s="1042">
        <v>0.01</v>
      </c>
      <c r="N23" s="1042">
        <v>0.7</v>
      </c>
      <c r="O23" s="1042">
        <v>0</v>
      </c>
      <c r="P23" s="1042">
        <v>0</v>
      </c>
      <c r="Q23" s="144">
        <f>SUM(I23:P23)</f>
        <v>15.57</v>
      </c>
      <c r="R23" s="1047">
        <v>0.49299999999999999</v>
      </c>
      <c r="S23" s="1047">
        <v>5.5096999999999996</v>
      </c>
      <c r="T23" s="1047">
        <v>-6.4200000000000004E-3</v>
      </c>
      <c r="U23" s="204">
        <f>ROUND(SUM(Q23,R23,T23,S23),5)</f>
        <v>21.566279999999999</v>
      </c>
      <c r="V23" s="144"/>
      <c r="W23" s="224">
        <f>ROUND($AB$7*E23,5)</f>
        <v>-5.9500000000000004E-3</v>
      </c>
      <c r="X23" s="80"/>
      <c r="Y23" s="43">
        <f t="shared" si="0"/>
        <v>6</v>
      </c>
      <c r="Z23" s="43"/>
      <c r="AA23" s="173"/>
      <c r="AB23" s="173"/>
      <c r="AC23" s="173"/>
      <c r="AD23" s="173"/>
    </row>
    <row r="24" spans="1:30">
      <c r="A24" s="573">
        <f t="shared" si="1"/>
        <v>7</v>
      </c>
      <c r="B24" s="573"/>
      <c r="C24" s="537">
        <f>'HP SODIUM VAPOR'!I59/1000</f>
        <v>0.313</v>
      </c>
      <c r="D24" s="135"/>
      <c r="E24" s="135">
        <f>ROUND(C24*$B$6,0)</f>
        <v>109</v>
      </c>
      <c r="F24" s="29">
        <v>250</v>
      </c>
      <c r="G24" s="29">
        <v>30000</v>
      </c>
      <c r="H24" s="172"/>
      <c r="I24" s="1042">
        <v>1.1599999999999999</v>
      </c>
      <c r="J24" s="1042">
        <v>15.71</v>
      </c>
      <c r="K24" s="1042">
        <v>0.27</v>
      </c>
      <c r="L24" s="1042">
        <v>0.01</v>
      </c>
      <c r="M24" s="1042">
        <v>0.01</v>
      </c>
      <c r="N24" s="1042">
        <v>0.9</v>
      </c>
      <c r="O24" s="1042">
        <v>0</v>
      </c>
      <c r="P24" s="1042">
        <v>0</v>
      </c>
      <c r="Q24" s="144">
        <f>SUM(I24:P24)</f>
        <v>18.060000000000002</v>
      </c>
      <c r="R24" s="1047">
        <v>0.63219999999999998</v>
      </c>
      <c r="S24" s="1047">
        <v>7.0653800000000002</v>
      </c>
      <c r="T24" s="1047">
        <v>-8.2299999999999995E-3</v>
      </c>
      <c r="U24" s="204">
        <f>ROUND(SUM(Q24,R24,T24,S24),5)</f>
        <v>25.74935</v>
      </c>
      <c r="V24" s="144"/>
      <c r="W24" s="224">
        <f>ROUND($AB$7*E24,5)</f>
        <v>-7.6299999999999996E-3</v>
      </c>
      <c r="X24" s="80"/>
      <c r="Y24" s="43">
        <f t="shared" si="0"/>
        <v>7</v>
      </c>
      <c r="Z24" s="43"/>
      <c r="AA24" s="173"/>
      <c r="AB24" s="173"/>
      <c r="AC24" s="173"/>
      <c r="AD24" s="173"/>
    </row>
    <row r="25" spans="1:30">
      <c r="A25" s="573">
        <f t="shared" si="1"/>
        <v>8</v>
      </c>
      <c r="B25" s="573"/>
      <c r="C25" s="537">
        <f>'HP SODIUM VAPOR'!K59/1000</f>
        <v>0.47599999999999998</v>
      </c>
      <c r="D25" s="135"/>
      <c r="E25" s="135">
        <f>ROUND(C25*$B$6,0)</f>
        <v>165</v>
      </c>
      <c r="F25" s="29">
        <v>400</v>
      </c>
      <c r="G25" s="29">
        <v>50000</v>
      </c>
      <c r="H25" s="172"/>
      <c r="I25" s="1042">
        <v>1.76</v>
      </c>
      <c r="J25" s="1042">
        <v>18.670000000000002</v>
      </c>
      <c r="K25" s="1042">
        <v>0.4</v>
      </c>
      <c r="L25" s="1042">
        <v>0.01</v>
      </c>
      <c r="M25" s="1042">
        <v>0.01</v>
      </c>
      <c r="N25" s="1042">
        <v>1.37</v>
      </c>
      <c r="O25" s="1042">
        <v>0.01</v>
      </c>
      <c r="P25" s="1042">
        <v>0</v>
      </c>
      <c r="Q25" s="144">
        <f>SUM(I25:P25)</f>
        <v>22.230000000000008</v>
      </c>
      <c r="R25" s="1047">
        <v>0.95699999999999996</v>
      </c>
      <c r="S25" s="1047">
        <v>10.6953</v>
      </c>
      <c r="T25" s="1047">
        <v>-1.2460000000000001E-2</v>
      </c>
      <c r="U25" s="204">
        <f>ROUND(SUM(Q25,R25,T25,S25),5)</f>
        <v>33.869840000000003</v>
      </c>
      <c r="V25" s="144"/>
      <c r="W25" s="224">
        <f>ROUND($AB$7*E25,5)</f>
        <v>-1.155E-2</v>
      </c>
      <c r="X25" s="80"/>
      <c r="Y25" s="43">
        <f t="shared" si="0"/>
        <v>8</v>
      </c>
      <c r="Z25" s="43"/>
      <c r="AA25" s="173"/>
      <c r="AB25" s="173"/>
      <c r="AC25" s="173"/>
      <c r="AD25" s="173"/>
    </row>
    <row r="26" spans="1:30">
      <c r="A26" s="573">
        <f t="shared" si="1"/>
        <v>9</v>
      </c>
      <c r="B26" s="573"/>
      <c r="C26" s="537"/>
      <c r="D26" s="135"/>
      <c r="E26" s="135"/>
      <c r="F26" s="29" t="s">
        <v>476</v>
      </c>
      <c r="H26" s="172"/>
      <c r="I26" s="1042"/>
      <c r="J26" s="1042"/>
      <c r="K26" s="1043"/>
      <c r="L26" s="1053"/>
      <c r="M26" s="1053"/>
      <c r="N26" s="1053"/>
      <c r="O26" s="1053"/>
      <c r="P26" s="1053"/>
      <c r="Q26" s="144"/>
      <c r="R26" s="1048"/>
      <c r="S26" s="1048"/>
      <c r="T26" s="1063"/>
      <c r="U26" s="204"/>
      <c r="V26" s="144"/>
      <c r="W26" s="180"/>
      <c r="X26" s="80"/>
      <c r="Y26" s="43">
        <f t="shared" si="0"/>
        <v>9</v>
      </c>
      <c r="Z26" s="43"/>
      <c r="AA26" s="173"/>
      <c r="AB26" s="173"/>
      <c r="AC26" s="173"/>
      <c r="AD26" s="173"/>
    </row>
    <row r="27" spans="1:30">
      <c r="A27" s="573">
        <f t="shared" si="1"/>
        <v>10</v>
      </c>
      <c r="B27" s="573"/>
      <c r="C27" s="537">
        <f>C19</f>
        <v>8.3000000000000004E-2</v>
      </c>
      <c r="D27" s="135"/>
      <c r="E27" s="135">
        <f>ROUND(C27*$B$6,0)</f>
        <v>29</v>
      </c>
      <c r="F27" s="29">
        <v>70</v>
      </c>
      <c r="G27" s="29">
        <v>5800</v>
      </c>
      <c r="H27" s="172"/>
      <c r="I27" s="1042">
        <v>0.31</v>
      </c>
      <c r="J27" s="1042">
        <v>9.66</v>
      </c>
      <c r="K27" s="1042">
        <v>7.0000000000000007E-2</v>
      </c>
      <c r="L27" s="1042">
        <v>0</v>
      </c>
      <c r="M27" s="1042">
        <v>0</v>
      </c>
      <c r="N27" s="1042">
        <v>0.24</v>
      </c>
      <c r="O27" s="1042">
        <v>0</v>
      </c>
      <c r="P27" s="1042">
        <v>0</v>
      </c>
      <c r="Q27" s="144">
        <f>SUM(I27:P27)</f>
        <v>10.280000000000001</v>
      </c>
      <c r="R27" s="1047">
        <v>0.16819999999999999</v>
      </c>
      <c r="S27" s="1047">
        <v>1.87978</v>
      </c>
      <c r="T27" s="1047">
        <v>-2.1900000000000001E-3</v>
      </c>
      <c r="U27" s="204">
        <f>ROUND(SUM(Q27,R27,T27,S27),5)</f>
        <v>12.32579</v>
      </c>
      <c r="V27" s="144"/>
      <c r="W27" s="224">
        <f>ROUND($AB$7*E27,5)</f>
        <v>-2.0300000000000001E-3</v>
      </c>
      <c r="X27" s="80"/>
      <c r="Y27" s="43">
        <f t="shared" si="0"/>
        <v>10</v>
      </c>
      <c r="Z27" s="43"/>
      <c r="AA27" s="173"/>
      <c r="AB27" s="173"/>
      <c r="AC27" s="173"/>
      <c r="AD27" s="173"/>
    </row>
    <row r="28" spans="1:30">
      <c r="A28" s="573">
        <f t="shared" si="1"/>
        <v>11</v>
      </c>
      <c r="B28" s="573"/>
      <c r="C28" s="537">
        <f>C20</f>
        <v>0.11700000000000001</v>
      </c>
      <c r="D28" s="135"/>
      <c r="E28" s="135">
        <f>ROUND(C28*$B$6,0)</f>
        <v>41</v>
      </c>
      <c r="F28" s="29">
        <v>100</v>
      </c>
      <c r="G28" s="29">
        <v>9500</v>
      </c>
      <c r="H28" s="172"/>
      <c r="I28" s="1042">
        <v>0.44</v>
      </c>
      <c r="J28" s="1042">
        <v>10.59</v>
      </c>
      <c r="K28" s="1042">
        <v>0.1</v>
      </c>
      <c r="L28" s="1042">
        <v>0</v>
      </c>
      <c r="M28" s="1042">
        <v>0</v>
      </c>
      <c r="N28" s="1042">
        <v>0.34</v>
      </c>
      <c r="O28" s="1042">
        <v>0</v>
      </c>
      <c r="P28" s="1042">
        <v>0</v>
      </c>
      <c r="Q28" s="144">
        <f>SUM(I28:P28)</f>
        <v>11.469999999999999</v>
      </c>
      <c r="R28" s="1047">
        <v>0.23780000000000001</v>
      </c>
      <c r="S28" s="1047">
        <v>2.6576200000000001</v>
      </c>
      <c r="T28" s="1047">
        <v>-3.0999999999999999E-3</v>
      </c>
      <c r="U28" s="204">
        <f>ROUND(SUM(Q28,R28,T28,S28),5)</f>
        <v>14.36232</v>
      </c>
      <c r="V28" s="144"/>
      <c r="W28" s="224">
        <f>ROUND($AB$7*E28,5)</f>
        <v>-2.8700000000000002E-3</v>
      </c>
      <c r="X28" s="80"/>
      <c r="Y28" s="43">
        <f t="shared" si="0"/>
        <v>11</v>
      </c>
      <c r="Z28" s="43"/>
      <c r="AA28" s="173"/>
      <c r="AB28" s="173"/>
      <c r="AC28" s="173"/>
      <c r="AD28" s="173"/>
    </row>
    <row r="29" spans="1:30">
      <c r="A29" s="573">
        <f t="shared" si="1"/>
        <v>12</v>
      </c>
      <c r="B29" s="573"/>
      <c r="C29" s="537">
        <f>C21</f>
        <v>0.17100000000000001</v>
      </c>
      <c r="D29" s="135"/>
      <c r="E29" s="135">
        <f>ROUND(C29*$B$6,0)</f>
        <v>59</v>
      </c>
      <c r="F29" s="29">
        <v>150</v>
      </c>
      <c r="G29" s="29">
        <v>16000</v>
      </c>
      <c r="H29" s="172"/>
      <c r="I29" s="1042">
        <v>0.63</v>
      </c>
      <c r="J29" s="1042">
        <v>11.51</v>
      </c>
      <c r="K29" s="1042">
        <v>0.14000000000000001</v>
      </c>
      <c r="L29" s="1042">
        <v>0</v>
      </c>
      <c r="M29" s="1042">
        <v>0</v>
      </c>
      <c r="N29" s="1042">
        <v>0.49</v>
      </c>
      <c r="O29" s="1042">
        <v>0</v>
      </c>
      <c r="P29" s="1042">
        <v>0</v>
      </c>
      <c r="Q29" s="144">
        <f>SUM(I29:P29)</f>
        <v>12.770000000000001</v>
      </c>
      <c r="R29" s="1047">
        <v>0.3422</v>
      </c>
      <c r="S29" s="1047">
        <v>3.8243800000000001</v>
      </c>
      <c r="T29" s="1047">
        <v>-4.45E-3</v>
      </c>
      <c r="U29" s="204">
        <f>ROUND(SUM(Q29,R29,T29,S29),5)</f>
        <v>16.932130000000001</v>
      </c>
      <c r="V29" s="144"/>
      <c r="W29" s="224">
        <f>ROUND($AB$7*E29,5)</f>
        <v>-4.13E-3</v>
      </c>
      <c r="X29" s="80"/>
      <c r="Y29" s="43">
        <f t="shared" si="0"/>
        <v>12</v>
      </c>
      <c r="Z29" s="43"/>
      <c r="AA29" s="173"/>
      <c r="AB29" s="173"/>
      <c r="AC29" s="173"/>
      <c r="AD29" s="173"/>
    </row>
    <row r="30" spans="1:30">
      <c r="A30" s="573">
        <f t="shared" si="1"/>
        <v>13</v>
      </c>
      <c r="B30" s="573"/>
      <c r="C30" s="537"/>
      <c r="D30" s="135"/>
      <c r="E30" s="135"/>
      <c r="F30" s="29" t="s">
        <v>477</v>
      </c>
      <c r="H30" s="172"/>
      <c r="I30" s="1042"/>
      <c r="J30" s="1042"/>
      <c r="K30" s="1043"/>
      <c r="L30" s="1053"/>
      <c r="M30" s="1053"/>
      <c r="N30" s="1053"/>
      <c r="O30" s="1053"/>
      <c r="P30" s="1053"/>
      <c r="Q30" s="144"/>
      <c r="R30" s="1048"/>
      <c r="S30" s="1048"/>
      <c r="T30" s="1063"/>
      <c r="U30" s="204"/>
      <c r="V30" s="144"/>
      <c r="W30" s="180"/>
      <c r="X30" s="80"/>
      <c r="Y30" s="43">
        <f t="shared" si="0"/>
        <v>13</v>
      </c>
      <c r="Z30" s="43"/>
      <c r="AA30" s="173"/>
      <c r="AB30" s="173"/>
      <c r="AC30" s="173"/>
      <c r="AD30" s="173"/>
    </row>
    <row r="31" spans="1:30">
      <c r="A31" s="573">
        <f t="shared" si="1"/>
        <v>14</v>
      </c>
      <c r="B31" s="573"/>
      <c r="C31" s="537">
        <f>C23</f>
        <v>0.246</v>
      </c>
      <c r="D31" s="135"/>
      <c r="E31" s="135">
        <f>ROUND(C31*$B$6,0)</f>
        <v>85</v>
      </c>
      <c r="F31" s="29">
        <v>200</v>
      </c>
      <c r="G31" s="29">
        <v>22000</v>
      </c>
      <c r="H31" s="172"/>
      <c r="I31" s="1042">
        <v>0.91</v>
      </c>
      <c r="J31" s="1042">
        <v>13.78</v>
      </c>
      <c r="K31" s="1042">
        <v>0.21</v>
      </c>
      <c r="L31" s="1042">
        <v>0</v>
      </c>
      <c r="M31" s="1042">
        <v>0.01</v>
      </c>
      <c r="N31" s="1042">
        <v>0.7</v>
      </c>
      <c r="O31" s="1042">
        <v>0</v>
      </c>
      <c r="P31" s="1042">
        <v>0</v>
      </c>
      <c r="Q31" s="144">
        <f>SUM(I31:P31)</f>
        <v>15.61</v>
      </c>
      <c r="R31" s="1047">
        <v>0.49299999999999999</v>
      </c>
      <c r="S31" s="1047">
        <v>5.5096999999999996</v>
      </c>
      <c r="T31" s="1047">
        <v>-6.4200000000000004E-3</v>
      </c>
      <c r="U31" s="204">
        <f>ROUND(SUM(Q31,R31,T31,S31),5)</f>
        <v>21.606280000000002</v>
      </c>
      <c r="V31" s="144"/>
      <c r="W31" s="224">
        <f>ROUND($AB$7*E31,5)</f>
        <v>-5.9500000000000004E-3</v>
      </c>
      <c r="X31" s="80"/>
      <c r="Y31" s="43">
        <f t="shared" si="0"/>
        <v>14</v>
      </c>
      <c r="Z31" s="43"/>
      <c r="AA31" s="173"/>
      <c r="AB31" s="173"/>
      <c r="AC31" s="173"/>
      <c r="AD31" s="173"/>
    </row>
    <row r="32" spans="1:30">
      <c r="A32" s="573">
        <f t="shared" si="1"/>
        <v>15</v>
      </c>
      <c r="B32" s="573"/>
      <c r="C32" s="537">
        <f>C24</f>
        <v>0.313</v>
      </c>
      <c r="D32" s="135"/>
      <c r="E32" s="135">
        <f>ROUND(C32*$B$6,0)</f>
        <v>109</v>
      </c>
      <c r="F32" s="29">
        <v>250</v>
      </c>
      <c r="G32" s="29">
        <v>30000</v>
      </c>
      <c r="H32" s="172"/>
      <c r="I32" s="1042">
        <v>1.1599999999999999</v>
      </c>
      <c r="J32" s="1042">
        <v>15.76</v>
      </c>
      <c r="K32" s="1042">
        <v>0.27</v>
      </c>
      <c r="L32" s="1042">
        <v>0.01</v>
      </c>
      <c r="M32" s="1042">
        <v>0.01</v>
      </c>
      <c r="N32" s="1042">
        <v>0.9</v>
      </c>
      <c r="O32" s="1042">
        <v>0</v>
      </c>
      <c r="P32" s="1042">
        <v>0</v>
      </c>
      <c r="Q32" s="144">
        <f>SUM(I32:P32)</f>
        <v>18.11</v>
      </c>
      <c r="R32" s="1047">
        <v>0.63219999999999998</v>
      </c>
      <c r="S32" s="1047">
        <v>7.0653800000000002</v>
      </c>
      <c r="T32" s="1047">
        <v>-8.2299999999999995E-3</v>
      </c>
      <c r="U32" s="204">
        <f>ROUND(SUM(Q32,R32,T32,S32),5)</f>
        <v>25.79935</v>
      </c>
      <c r="V32" s="144"/>
      <c r="W32" s="224">
        <f>ROUND($AB$7*E32,5)</f>
        <v>-7.6299999999999996E-3</v>
      </c>
      <c r="X32" s="80"/>
      <c r="Y32" s="43">
        <f t="shared" si="0"/>
        <v>15</v>
      </c>
      <c r="Z32" s="43"/>
      <c r="AA32" s="173"/>
      <c r="AB32" s="173"/>
      <c r="AC32" s="173"/>
      <c r="AD32" s="173"/>
    </row>
    <row r="33" spans="1:30">
      <c r="A33" s="573">
        <f t="shared" si="1"/>
        <v>16</v>
      </c>
      <c r="B33" s="573"/>
      <c r="C33" s="537">
        <f>C25</f>
        <v>0.47599999999999998</v>
      </c>
      <c r="D33" s="135"/>
      <c r="E33" s="135">
        <f>ROUND(C33*$B$6,0)</f>
        <v>165</v>
      </c>
      <c r="F33" s="29">
        <v>400</v>
      </c>
      <c r="G33" s="29">
        <v>50000</v>
      </c>
      <c r="H33" s="172"/>
      <c r="I33" s="1042">
        <v>1.76</v>
      </c>
      <c r="J33" s="1042">
        <v>18.61</v>
      </c>
      <c r="K33" s="1042">
        <v>0.4</v>
      </c>
      <c r="L33" s="1042">
        <v>0.01</v>
      </c>
      <c r="M33" s="1042">
        <v>0.01</v>
      </c>
      <c r="N33" s="1042">
        <v>1.37</v>
      </c>
      <c r="O33" s="1042">
        <v>0.01</v>
      </c>
      <c r="P33" s="1042">
        <v>0</v>
      </c>
      <c r="Q33" s="144">
        <f>SUM(I33:P33)</f>
        <v>22.170000000000005</v>
      </c>
      <c r="R33" s="1047">
        <v>0.95699999999999996</v>
      </c>
      <c r="S33" s="1047">
        <v>10.6953</v>
      </c>
      <c r="T33" s="1047">
        <v>-1.2460000000000001E-2</v>
      </c>
      <c r="U33" s="204">
        <f>ROUND(SUM(Q33,R33,T33,S33),5)</f>
        <v>33.809840000000001</v>
      </c>
      <c r="V33" s="144"/>
      <c r="W33" s="224">
        <f>ROUND($AB$7*E33,5)</f>
        <v>-1.155E-2</v>
      </c>
      <c r="X33" s="80"/>
      <c r="Y33" s="43">
        <f t="shared" si="0"/>
        <v>16</v>
      </c>
      <c r="Z33" s="43"/>
      <c r="AA33" s="173"/>
      <c r="AB33" s="173"/>
      <c r="AC33" s="173"/>
      <c r="AD33" s="173"/>
    </row>
    <row r="34" spans="1:30">
      <c r="A34" s="573">
        <f t="shared" si="1"/>
        <v>17</v>
      </c>
      <c r="B34" s="573"/>
      <c r="C34" s="537"/>
      <c r="D34" s="135"/>
      <c r="E34" s="135"/>
      <c r="F34" s="29" t="s">
        <v>478</v>
      </c>
      <c r="H34" s="172"/>
      <c r="I34" s="1042"/>
      <c r="J34" s="1042"/>
      <c r="K34" s="1043"/>
      <c r="L34" s="1053"/>
      <c r="M34" s="1053"/>
      <c r="N34" s="1053"/>
      <c r="O34" s="1053"/>
      <c r="P34" s="1053"/>
      <c r="Q34" s="144"/>
      <c r="R34" s="1048"/>
      <c r="S34" s="1048"/>
      <c r="T34" s="1063"/>
      <c r="U34" s="204"/>
      <c r="V34" s="144"/>
      <c r="W34" s="180"/>
      <c r="X34" s="80"/>
      <c r="Y34" s="43">
        <f t="shared" si="0"/>
        <v>17</v>
      </c>
      <c r="Z34" s="43"/>
      <c r="AA34" s="173"/>
      <c r="AB34" s="173"/>
      <c r="AC34" s="173"/>
      <c r="AD34" s="173"/>
    </row>
    <row r="35" spans="1:30">
      <c r="A35" s="573">
        <f t="shared" si="1"/>
        <v>18</v>
      </c>
      <c r="B35" s="573"/>
      <c r="C35" s="537">
        <f>C19</f>
        <v>8.3000000000000004E-2</v>
      </c>
      <c r="D35" s="135"/>
      <c r="E35" s="135">
        <f>ROUND(C35*$B$6,0)</f>
        <v>29</v>
      </c>
      <c r="F35" s="29">
        <v>70</v>
      </c>
      <c r="G35" s="29">
        <v>5800</v>
      </c>
      <c r="H35" s="172"/>
      <c r="I35" s="1042">
        <v>0.31</v>
      </c>
      <c r="J35" s="1042">
        <v>8.51</v>
      </c>
      <c r="K35" s="1042">
        <v>7.0000000000000007E-2</v>
      </c>
      <c r="L35" s="1042">
        <v>0</v>
      </c>
      <c r="M35" s="1042">
        <v>0</v>
      </c>
      <c r="N35" s="1042">
        <v>0.24</v>
      </c>
      <c r="O35" s="1042">
        <v>0</v>
      </c>
      <c r="P35" s="1042">
        <v>0</v>
      </c>
      <c r="Q35" s="144">
        <f>SUM(I35:P35)</f>
        <v>9.1300000000000008</v>
      </c>
      <c r="R35" s="1047">
        <v>0.16819999999999999</v>
      </c>
      <c r="S35" s="1047">
        <v>1.87978</v>
      </c>
      <c r="T35" s="1047">
        <v>-2.1900000000000001E-3</v>
      </c>
      <c r="U35" s="204">
        <f>ROUND(SUM(Q35,R35,T35,S35),5)</f>
        <v>11.175789999999999</v>
      </c>
      <c r="V35" s="144"/>
      <c r="W35" s="224">
        <f>ROUND($AB$7*E35,5)</f>
        <v>-2.0300000000000001E-3</v>
      </c>
      <c r="X35" s="80"/>
      <c r="Y35" s="43">
        <f t="shared" si="0"/>
        <v>18</v>
      </c>
      <c r="Z35" s="43"/>
      <c r="AA35" s="173"/>
      <c r="AB35" s="173"/>
      <c r="AC35" s="173"/>
      <c r="AD35" s="173"/>
    </row>
    <row r="36" spans="1:30">
      <c r="A36" s="573">
        <f t="shared" si="1"/>
        <v>19</v>
      </c>
      <c r="B36" s="573"/>
      <c r="C36" s="537">
        <f>C20</f>
        <v>0.11700000000000001</v>
      </c>
      <c r="D36" s="135"/>
      <c r="E36" s="135">
        <f>ROUND(C36*$B$6,0)</f>
        <v>41</v>
      </c>
      <c r="F36" s="29">
        <v>100</v>
      </c>
      <c r="G36" s="29">
        <v>9500</v>
      </c>
      <c r="H36" s="172"/>
      <c r="I36" s="1042">
        <v>0.44</v>
      </c>
      <c r="J36" s="1042">
        <v>9.41</v>
      </c>
      <c r="K36" s="1042">
        <v>0.1</v>
      </c>
      <c r="L36" s="1042">
        <v>0</v>
      </c>
      <c r="M36" s="1042">
        <v>0</v>
      </c>
      <c r="N36" s="1042">
        <v>0.34</v>
      </c>
      <c r="O36" s="1042">
        <v>0</v>
      </c>
      <c r="P36" s="1042">
        <v>0</v>
      </c>
      <c r="Q36" s="144">
        <f>SUM(I36:P36)</f>
        <v>10.29</v>
      </c>
      <c r="R36" s="1047">
        <v>0.23780000000000001</v>
      </c>
      <c r="S36" s="1047">
        <v>2.6576200000000001</v>
      </c>
      <c r="T36" s="1047">
        <v>-3.0999999999999999E-3</v>
      </c>
      <c r="U36" s="204">
        <f>ROUND(SUM(Q36,R36,T36,S36),5)</f>
        <v>13.182320000000001</v>
      </c>
      <c r="V36" s="144"/>
      <c r="W36" s="224">
        <f>ROUND($AB$7*E36,5)</f>
        <v>-2.8700000000000002E-3</v>
      </c>
      <c r="X36" s="80"/>
      <c r="Y36" s="43">
        <f t="shared" si="0"/>
        <v>19</v>
      </c>
      <c r="Z36" s="43"/>
      <c r="AA36" s="173"/>
      <c r="AB36" s="173"/>
      <c r="AC36" s="173"/>
      <c r="AD36" s="173"/>
    </row>
    <row r="37" spans="1:30">
      <c r="A37" s="573">
        <f t="shared" si="1"/>
        <v>20</v>
      </c>
      <c r="B37" s="573"/>
      <c r="C37" s="537">
        <f>C21</f>
        <v>0.17100000000000001</v>
      </c>
      <c r="D37" s="135"/>
      <c r="E37" s="135">
        <f>ROUND(C37*$B$6,0)</f>
        <v>59</v>
      </c>
      <c r="F37" s="29">
        <v>150</v>
      </c>
      <c r="G37" s="29">
        <v>16000</v>
      </c>
      <c r="H37" s="172"/>
      <c r="I37" s="1042">
        <v>0.63</v>
      </c>
      <c r="J37" s="1042">
        <v>10.44</v>
      </c>
      <c r="K37" s="1042">
        <v>0.14000000000000001</v>
      </c>
      <c r="L37" s="1042">
        <v>0</v>
      </c>
      <c r="M37" s="1042">
        <v>0</v>
      </c>
      <c r="N37" s="1042">
        <v>0.49</v>
      </c>
      <c r="O37" s="1042">
        <v>0</v>
      </c>
      <c r="P37" s="1042">
        <v>0</v>
      </c>
      <c r="Q37" s="144">
        <f>SUM(I37:P37)</f>
        <v>11.700000000000001</v>
      </c>
      <c r="R37" s="1047">
        <v>0.3422</v>
      </c>
      <c r="S37" s="1047">
        <v>3.8243800000000001</v>
      </c>
      <c r="T37" s="1047">
        <v>-4.45E-3</v>
      </c>
      <c r="U37" s="204">
        <f>ROUND(SUM(Q37,R37,T37,S37),5)</f>
        <v>15.862130000000001</v>
      </c>
      <c r="V37" s="144"/>
      <c r="W37" s="224">
        <f>ROUND($AB$7*E37,5)</f>
        <v>-4.13E-3</v>
      </c>
      <c r="X37" s="80"/>
      <c r="Y37" s="43">
        <f t="shared" si="0"/>
        <v>20</v>
      </c>
      <c r="Z37" s="43"/>
      <c r="AA37" s="173"/>
      <c r="AB37" s="173"/>
      <c r="AC37" s="173"/>
      <c r="AD37" s="173"/>
    </row>
    <row r="38" spans="1:30">
      <c r="A38" s="573">
        <f t="shared" si="1"/>
        <v>21</v>
      </c>
      <c r="B38" s="573"/>
      <c r="C38" s="537"/>
      <c r="D38" s="135"/>
      <c r="E38" s="135"/>
      <c r="F38" s="29" t="s">
        <v>479</v>
      </c>
      <c r="H38" s="172"/>
      <c r="I38" s="1042"/>
      <c r="J38" s="1042"/>
      <c r="K38" s="1043"/>
      <c r="L38" s="1053"/>
      <c r="M38" s="1053"/>
      <c r="N38" s="1053"/>
      <c r="O38" s="1053"/>
      <c r="P38" s="1053"/>
      <c r="Q38" s="144"/>
      <c r="R38" s="1048"/>
      <c r="S38" s="1048"/>
      <c r="T38" s="1063"/>
      <c r="U38" s="204"/>
      <c r="V38" s="144"/>
      <c r="W38" s="180"/>
      <c r="X38" s="80"/>
      <c r="Y38" s="43">
        <f t="shared" si="0"/>
        <v>21</v>
      </c>
      <c r="Z38" s="43"/>
      <c r="AA38" s="173"/>
      <c r="AB38" s="173"/>
      <c r="AC38" s="173"/>
      <c r="AD38" s="173"/>
    </row>
    <row r="39" spans="1:30">
      <c r="A39" s="573">
        <f t="shared" si="1"/>
        <v>22</v>
      </c>
      <c r="B39" s="573"/>
      <c r="C39" s="537">
        <f>C23</f>
        <v>0.246</v>
      </c>
      <c r="D39" s="135"/>
      <c r="E39" s="135">
        <f>ROUND(C39*$B$6,0)</f>
        <v>85</v>
      </c>
      <c r="F39" s="29">
        <v>200</v>
      </c>
      <c r="G39" s="29">
        <v>22000</v>
      </c>
      <c r="H39" s="172"/>
      <c r="I39" s="1042">
        <v>0.91</v>
      </c>
      <c r="J39" s="1042">
        <v>12.73</v>
      </c>
      <c r="K39" s="1042">
        <v>0.21</v>
      </c>
      <c r="L39" s="1042">
        <v>0</v>
      </c>
      <c r="M39" s="1042">
        <v>0.01</v>
      </c>
      <c r="N39" s="1042">
        <v>0.7</v>
      </c>
      <c r="O39" s="1042">
        <v>0</v>
      </c>
      <c r="P39" s="1042">
        <v>0</v>
      </c>
      <c r="Q39" s="144">
        <f>SUM(I39:P39)</f>
        <v>14.56</v>
      </c>
      <c r="R39" s="1047">
        <v>0.49299999999999999</v>
      </c>
      <c r="S39" s="1047">
        <v>5.5096999999999996</v>
      </c>
      <c r="T39" s="1047">
        <v>-6.4200000000000004E-3</v>
      </c>
      <c r="U39" s="204">
        <f>ROUND(SUM(Q39,R39,T39,S39),5)</f>
        <v>20.556280000000001</v>
      </c>
      <c r="V39" s="144"/>
      <c r="W39" s="224">
        <f>ROUND($AB$7*E39,5)</f>
        <v>-5.9500000000000004E-3</v>
      </c>
      <c r="X39" s="80"/>
      <c r="Y39" s="43">
        <f t="shared" si="0"/>
        <v>22</v>
      </c>
      <c r="Z39" s="43"/>
      <c r="AA39" s="173"/>
      <c r="AB39" s="173"/>
      <c r="AC39" s="173"/>
      <c r="AD39" s="173"/>
    </row>
    <row r="40" spans="1:30">
      <c r="A40" s="573">
        <f t="shared" si="1"/>
        <v>23</v>
      </c>
      <c r="B40" s="573"/>
      <c r="C40" s="537">
        <f>C24</f>
        <v>0.313</v>
      </c>
      <c r="D40" s="135"/>
      <c r="E40" s="135">
        <f>ROUND(C40*$B$6,0)</f>
        <v>109</v>
      </c>
      <c r="F40" s="29">
        <v>250</v>
      </c>
      <c r="G40" s="29">
        <v>30000</v>
      </c>
      <c r="H40" s="172"/>
      <c r="I40" s="1042">
        <v>1.1599999999999999</v>
      </c>
      <c r="J40" s="1042">
        <v>14.79</v>
      </c>
      <c r="K40" s="1042">
        <v>0.27</v>
      </c>
      <c r="L40" s="1042">
        <v>0.01</v>
      </c>
      <c r="M40" s="1042">
        <v>0.01</v>
      </c>
      <c r="N40" s="1042">
        <v>0.9</v>
      </c>
      <c r="O40" s="1042">
        <v>0</v>
      </c>
      <c r="P40" s="1042">
        <v>0</v>
      </c>
      <c r="Q40" s="144">
        <f>SUM(I40:P40)</f>
        <v>17.14</v>
      </c>
      <c r="R40" s="1047">
        <v>0.63219999999999998</v>
      </c>
      <c r="S40" s="1047">
        <v>7.0653800000000002</v>
      </c>
      <c r="T40" s="1047">
        <v>-8.2299999999999995E-3</v>
      </c>
      <c r="U40" s="204">
        <f>ROUND(SUM(Q40,R40,T40,S40),5)</f>
        <v>24.829350000000002</v>
      </c>
      <c r="V40" s="144"/>
      <c r="W40" s="224">
        <f>ROUND($AB$7*E40,5)</f>
        <v>-7.6299999999999996E-3</v>
      </c>
      <c r="X40" s="80"/>
      <c r="Y40" s="43">
        <f t="shared" si="0"/>
        <v>23</v>
      </c>
      <c r="Z40" s="43"/>
      <c r="AA40" s="173"/>
      <c r="AB40" s="173"/>
      <c r="AC40" s="173"/>
      <c r="AD40" s="173"/>
    </row>
    <row r="41" spans="1:30">
      <c r="A41" s="573">
        <f t="shared" si="1"/>
        <v>24</v>
      </c>
      <c r="B41" s="573"/>
      <c r="C41" s="537">
        <f>C25</f>
        <v>0.47599999999999998</v>
      </c>
      <c r="D41" s="135"/>
      <c r="E41" s="135">
        <f>ROUND(C41*$B$6,0)</f>
        <v>165</v>
      </c>
      <c r="F41" s="29">
        <v>400</v>
      </c>
      <c r="G41" s="29">
        <v>50000</v>
      </c>
      <c r="H41" s="172"/>
      <c r="I41" s="1042">
        <v>1.76</v>
      </c>
      <c r="J41" s="1042">
        <v>17.66</v>
      </c>
      <c r="K41" s="1042">
        <v>0.4</v>
      </c>
      <c r="L41" s="1042">
        <v>0.01</v>
      </c>
      <c r="M41" s="1042">
        <v>0.01</v>
      </c>
      <c r="N41" s="1042">
        <v>1.37</v>
      </c>
      <c r="O41" s="1042">
        <v>0.01</v>
      </c>
      <c r="P41" s="1042">
        <v>0</v>
      </c>
      <c r="Q41" s="144">
        <f>SUM(I41:P41)</f>
        <v>21.220000000000006</v>
      </c>
      <c r="R41" s="1047">
        <v>0.95699999999999996</v>
      </c>
      <c r="S41" s="1047">
        <v>10.6953</v>
      </c>
      <c r="T41" s="1047">
        <v>-1.2460000000000001E-2</v>
      </c>
      <c r="U41" s="204">
        <f>ROUND(SUM(Q41,R41,T41,S41),5)</f>
        <v>32.859839999999998</v>
      </c>
      <c r="V41" s="144"/>
      <c r="W41" s="224">
        <f>ROUND($AB$7*E41,5)</f>
        <v>-1.155E-2</v>
      </c>
      <c r="X41" s="80"/>
      <c r="Y41" s="43">
        <f t="shared" si="0"/>
        <v>24</v>
      </c>
      <c r="Z41" s="43"/>
      <c r="AA41" s="173"/>
      <c r="AB41" s="173"/>
      <c r="AC41" s="173"/>
      <c r="AD41" s="173"/>
    </row>
    <row r="42" spans="1:30">
      <c r="A42" s="573">
        <f t="shared" si="1"/>
        <v>25</v>
      </c>
      <c r="B42" s="573"/>
      <c r="C42" s="537"/>
      <c r="D42" s="135"/>
      <c r="E42" s="135"/>
      <c r="F42" s="29" t="s">
        <v>480</v>
      </c>
      <c r="H42" s="172"/>
      <c r="I42" s="1042"/>
      <c r="J42" s="1042"/>
      <c r="K42" s="1043"/>
      <c r="L42" s="1053"/>
      <c r="M42" s="1053"/>
      <c r="N42" s="1053"/>
      <c r="O42" s="1053"/>
      <c r="P42" s="1053"/>
      <c r="Q42" s="144"/>
      <c r="R42" s="1048"/>
      <c r="S42" s="1048"/>
      <c r="T42" s="1063"/>
      <c r="U42" s="204"/>
      <c r="V42" s="144"/>
      <c r="W42" s="180"/>
      <c r="X42" s="80"/>
      <c r="Y42" s="43">
        <f t="shared" si="0"/>
        <v>25</v>
      </c>
      <c r="Z42" s="43"/>
      <c r="AA42" s="173"/>
      <c r="AB42" s="173"/>
      <c r="AC42" s="173"/>
      <c r="AD42" s="173"/>
    </row>
    <row r="43" spans="1:30">
      <c r="A43" s="573">
        <f t="shared" si="1"/>
        <v>26</v>
      </c>
      <c r="B43" s="573"/>
      <c r="C43" s="537">
        <f>C19</f>
        <v>8.3000000000000004E-2</v>
      </c>
      <c r="D43" s="135"/>
      <c r="E43" s="135">
        <f>ROUND(C43*$B$6,0)</f>
        <v>29</v>
      </c>
      <c r="F43" s="29">
        <v>70</v>
      </c>
      <c r="G43" s="29">
        <v>5800</v>
      </c>
      <c r="H43" s="172"/>
      <c r="I43" s="1042">
        <v>0.31</v>
      </c>
      <c r="J43" s="1042">
        <v>14.35</v>
      </c>
      <c r="K43" s="1042">
        <v>7.0000000000000007E-2</v>
      </c>
      <c r="L43" s="1042">
        <v>0</v>
      </c>
      <c r="M43" s="1042">
        <v>0</v>
      </c>
      <c r="N43" s="1042">
        <v>0.24</v>
      </c>
      <c r="O43" s="1042">
        <v>0</v>
      </c>
      <c r="P43" s="1042">
        <v>0</v>
      </c>
      <c r="Q43" s="144">
        <f>SUM(I43:P43)</f>
        <v>14.97</v>
      </c>
      <c r="R43" s="1047">
        <v>0.16819999999999999</v>
      </c>
      <c r="S43" s="1047">
        <v>1.87978</v>
      </c>
      <c r="T43" s="1047">
        <v>-2.1900000000000001E-3</v>
      </c>
      <c r="U43" s="204">
        <f>ROUND(SUM(Q43,R43,T43,S43),5)</f>
        <v>17.015789999999999</v>
      </c>
      <c r="V43" s="144"/>
      <c r="W43" s="224">
        <f>ROUND($AB$7*E43,5)</f>
        <v>-2.0300000000000001E-3</v>
      </c>
      <c r="X43" s="80"/>
      <c r="Y43" s="43">
        <f t="shared" si="0"/>
        <v>26</v>
      </c>
      <c r="Z43" s="43"/>
      <c r="AA43" s="173"/>
      <c r="AB43" s="173"/>
      <c r="AC43" s="173"/>
      <c r="AD43" s="173"/>
    </row>
    <row r="44" spans="1:30">
      <c r="A44" s="573">
        <f t="shared" si="1"/>
        <v>27</v>
      </c>
      <c r="B44" s="573"/>
      <c r="C44" s="537">
        <f>C20</f>
        <v>0.11700000000000001</v>
      </c>
      <c r="D44" s="135"/>
      <c r="E44" s="135">
        <f>ROUND(C44*$B$6,0)</f>
        <v>41</v>
      </c>
      <c r="F44" s="29">
        <v>100</v>
      </c>
      <c r="G44" s="29">
        <v>9500</v>
      </c>
      <c r="H44" s="172"/>
      <c r="I44" s="1042">
        <v>0.44</v>
      </c>
      <c r="J44" s="1042">
        <v>15.1</v>
      </c>
      <c r="K44" s="1042">
        <v>0.1</v>
      </c>
      <c r="L44" s="1042">
        <v>0</v>
      </c>
      <c r="M44" s="1042">
        <v>0</v>
      </c>
      <c r="N44" s="1042">
        <v>0.34</v>
      </c>
      <c r="O44" s="1042">
        <v>0</v>
      </c>
      <c r="P44" s="1042">
        <v>0</v>
      </c>
      <c r="Q44" s="144">
        <f>SUM(I44:P44)</f>
        <v>15.979999999999999</v>
      </c>
      <c r="R44" s="1047">
        <v>0.23780000000000001</v>
      </c>
      <c r="S44" s="1047">
        <v>2.6576200000000001</v>
      </c>
      <c r="T44" s="1047">
        <v>-3.0999999999999999E-3</v>
      </c>
      <c r="U44" s="204">
        <f>ROUND(SUM(Q44,R44,T44,S44),5)</f>
        <v>18.872319999999998</v>
      </c>
      <c r="V44" s="144"/>
      <c r="W44" s="224">
        <f>ROUND($AB$7*E44,5)</f>
        <v>-2.8700000000000002E-3</v>
      </c>
      <c r="X44" s="80"/>
      <c r="Y44" s="43">
        <f t="shared" si="0"/>
        <v>27</v>
      </c>
      <c r="Z44" s="43"/>
      <c r="AA44" s="173"/>
      <c r="AB44" s="173"/>
      <c r="AC44" s="173"/>
      <c r="AD44" s="173"/>
    </row>
    <row r="45" spans="1:30">
      <c r="A45" s="573">
        <f t="shared" si="1"/>
        <v>28</v>
      </c>
      <c r="B45" s="573"/>
      <c r="C45" s="537">
        <f>C21</f>
        <v>0.17100000000000001</v>
      </c>
      <c r="D45" s="135"/>
      <c r="E45" s="135">
        <f>ROUND(C45*$B$6,0)</f>
        <v>59</v>
      </c>
      <c r="F45" s="29">
        <v>150</v>
      </c>
      <c r="G45" s="29">
        <v>16000</v>
      </c>
      <c r="H45" s="172"/>
      <c r="I45" s="1042">
        <v>0.63</v>
      </c>
      <c r="J45" s="1042">
        <v>16.05</v>
      </c>
      <c r="K45" s="1042">
        <v>0.14000000000000001</v>
      </c>
      <c r="L45" s="1042">
        <v>0</v>
      </c>
      <c r="M45" s="1042">
        <v>0</v>
      </c>
      <c r="N45" s="1042">
        <v>0.49</v>
      </c>
      <c r="O45" s="1042">
        <v>0</v>
      </c>
      <c r="P45" s="1042">
        <v>0</v>
      </c>
      <c r="Q45" s="144">
        <f>SUM(I45:P45)</f>
        <v>17.309999999999999</v>
      </c>
      <c r="R45" s="1047">
        <v>0.3422</v>
      </c>
      <c r="S45" s="1047">
        <v>3.8243800000000001</v>
      </c>
      <c r="T45" s="1047">
        <v>-4.45E-3</v>
      </c>
      <c r="U45" s="204">
        <f>ROUND(SUM(Q45,R45,T45,S45),5)</f>
        <v>21.47213</v>
      </c>
      <c r="V45" s="144"/>
      <c r="W45" s="224">
        <f>ROUND($AB$7*E45,5)</f>
        <v>-4.13E-3</v>
      </c>
      <c r="X45" s="80"/>
      <c r="Y45" s="43">
        <f t="shared" si="0"/>
        <v>28</v>
      </c>
      <c r="Z45" s="43"/>
      <c r="AA45" s="173"/>
      <c r="AB45" s="173"/>
      <c r="AC45" s="173"/>
      <c r="AD45" s="173"/>
    </row>
    <row r="46" spans="1:30">
      <c r="A46" s="573">
        <f t="shared" si="1"/>
        <v>29</v>
      </c>
      <c r="B46" s="573"/>
      <c r="C46" s="537"/>
      <c r="D46" s="135"/>
      <c r="E46" s="135"/>
      <c r="F46" s="29" t="s">
        <v>481</v>
      </c>
      <c r="H46" s="172"/>
      <c r="I46" s="1042"/>
      <c r="J46" s="1042"/>
      <c r="K46" s="1043"/>
      <c r="L46" s="1053"/>
      <c r="M46" s="1053"/>
      <c r="N46" s="1053"/>
      <c r="O46" s="1053"/>
      <c r="P46" s="1053"/>
      <c r="Q46" s="144"/>
      <c r="R46" s="1048"/>
      <c r="S46" s="1048"/>
      <c r="T46" s="1063"/>
      <c r="U46" s="204"/>
      <c r="V46" s="144"/>
      <c r="W46" s="180"/>
      <c r="X46" s="80"/>
      <c r="Y46" s="43">
        <f t="shared" si="0"/>
        <v>29</v>
      </c>
      <c r="Z46" s="43"/>
      <c r="AA46" s="173"/>
      <c r="AB46" s="173"/>
      <c r="AC46" s="173"/>
      <c r="AD46" s="173"/>
    </row>
    <row r="47" spans="1:30">
      <c r="A47" s="573">
        <f t="shared" si="1"/>
        <v>30</v>
      </c>
      <c r="B47" s="573"/>
      <c r="C47" s="537">
        <f>C23</f>
        <v>0.246</v>
      </c>
      <c r="D47" s="135"/>
      <c r="E47" s="135">
        <f>ROUND(C47*$B$6,0)</f>
        <v>85</v>
      </c>
      <c r="F47" s="29">
        <v>200</v>
      </c>
      <c r="G47" s="29">
        <v>22000</v>
      </c>
      <c r="H47" s="172"/>
      <c r="I47" s="1042">
        <v>0.91</v>
      </c>
      <c r="J47" s="1042">
        <v>19.329999999999998</v>
      </c>
      <c r="K47" s="1042">
        <v>0.21</v>
      </c>
      <c r="L47" s="1042">
        <v>0</v>
      </c>
      <c r="M47" s="1042">
        <v>0.01</v>
      </c>
      <c r="N47" s="1042">
        <v>0.7</v>
      </c>
      <c r="O47" s="1042">
        <v>0</v>
      </c>
      <c r="P47" s="1042">
        <v>0</v>
      </c>
      <c r="Q47" s="144">
        <f>SUM(I47:P47)</f>
        <v>21.16</v>
      </c>
      <c r="R47" s="1047">
        <v>0.49299999999999999</v>
      </c>
      <c r="S47" s="1047">
        <v>5.5096999999999996</v>
      </c>
      <c r="T47" s="1047">
        <v>-6.4200000000000004E-3</v>
      </c>
      <c r="U47" s="204">
        <f>ROUND(SUM(Q47,R47,T47,S47),5)</f>
        <v>27.156279999999999</v>
      </c>
      <c r="V47" s="144"/>
      <c r="W47" s="224">
        <f>ROUND($AB$7*E47,5)</f>
        <v>-5.9500000000000004E-3</v>
      </c>
      <c r="X47" s="80"/>
      <c r="Y47" s="43">
        <f t="shared" si="0"/>
        <v>30</v>
      </c>
      <c r="Z47" s="43"/>
      <c r="AA47" s="173"/>
      <c r="AB47" s="173"/>
      <c r="AC47" s="173"/>
      <c r="AD47" s="173"/>
    </row>
    <row r="48" spans="1:30">
      <c r="A48" s="573">
        <f t="shared" si="1"/>
        <v>31</v>
      </c>
      <c r="B48" s="573"/>
      <c r="C48" s="537">
        <f>C24</f>
        <v>0.313</v>
      </c>
      <c r="D48" s="135"/>
      <c r="E48" s="135">
        <f>ROUND(C48*$B$6,0)</f>
        <v>109</v>
      </c>
      <c r="F48" s="29">
        <v>250</v>
      </c>
      <c r="G48" s="29">
        <v>30000</v>
      </c>
      <c r="H48" s="172"/>
      <c r="I48" s="1042">
        <v>1.1599999999999999</v>
      </c>
      <c r="J48" s="1042">
        <v>20.7</v>
      </c>
      <c r="K48" s="1042">
        <v>0.27</v>
      </c>
      <c r="L48" s="1042">
        <v>0.01</v>
      </c>
      <c r="M48" s="1042">
        <v>0.01</v>
      </c>
      <c r="N48" s="1042">
        <v>0.9</v>
      </c>
      <c r="O48" s="1042">
        <v>0</v>
      </c>
      <c r="P48" s="1042">
        <v>0</v>
      </c>
      <c r="Q48" s="144">
        <f>SUM(I48:P48)</f>
        <v>23.05</v>
      </c>
      <c r="R48" s="1047">
        <v>0.63219999999999998</v>
      </c>
      <c r="S48" s="1047">
        <v>7.0653800000000002</v>
      </c>
      <c r="T48" s="1047">
        <v>-8.2299999999999995E-3</v>
      </c>
      <c r="U48" s="204">
        <f>ROUND(SUM(Q48,R48,T48,S48),5)</f>
        <v>30.739350000000002</v>
      </c>
      <c r="V48" s="144"/>
      <c r="W48" s="224">
        <f>ROUND($AB$7*E48,5)</f>
        <v>-7.6299999999999996E-3</v>
      </c>
      <c r="X48" s="80"/>
      <c r="Y48" s="43">
        <f t="shared" si="0"/>
        <v>31</v>
      </c>
      <c r="Z48" s="43"/>
      <c r="AA48" s="173"/>
      <c r="AB48" s="173"/>
      <c r="AC48" s="173"/>
      <c r="AD48" s="173"/>
    </row>
    <row r="49" spans="1:30">
      <c r="A49" s="573">
        <f t="shared" si="1"/>
        <v>32</v>
      </c>
      <c r="B49" s="573"/>
      <c r="C49" s="537">
        <f>C25</f>
        <v>0.47599999999999998</v>
      </c>
      <c r="D49" s="135"/>
      <c r="E49" s="135">
        <f>ROUND(C49*$B$6,0)</f>
        <v>165</v>
      </c>
      <c r="F49" s="29">
        <v>400</v>
      </c>
      <c r="G49" s="29">
        <v>50000</v>
      </c>
      <c r="H49" s="172"/>
      <c r="I49" s="1042">
        <v>1.76</v>
      </c>
      <c r="J49" s="1042">
        <v>25.66</v>
      </c>
      <c r="K49" s="1042">
        <v>0.4</v>
      </c>
      <c r="L49" s="1042">
        <v>0.01</v>
      </c>
      <c r="M49" s="1042">
        <v>0.01</v>
      </c>
      <c r="N49" s="1042">
        <v>1.37</v>
      </c>
      <c r="O49" s="1042">
        <v>0.01</v>
      </c>
      <c r="P49" s="1042">
        <v>0</v>
      </c>
      <c r="Q49" s="144">
        <f>SUM(I49:P49)</f>
        <v>29.220000000000006</v>
      </c>
      <c r="R49" s="1047">
        <v>0.95699999999999996</v>
      </c>
      <c r="S49" s="1047">
        <v>10.6953</v>
      </c>
      <c r="T49" s="1047">
        <v>-1.2460000000000001E-2</v>
      </c>
      <c r="U49" s="204">
        <f>ROUND(SUM(Q49,R49,T49,S49),5)</f>
        <v>40.859839999999998</v>
      </c>
      <c r="V49" s="144"/>
      <c r="W49" s="224">
        <f>ROUND($AB$7*E49,5)</f>
        <v>-1.155E-2</v>
      </c>
      <c r="X49" s="80"/>
      <c r="Y49" s="43">
        <f t="shared" si="0"/>
        <v>32</v>
      </c>
      <c r="Z49" s="43"/>
      <c r="AA49" s="173"/>
      <c r="AB49" s="173"/>
      <c r="AC49" s="173"/>
      <c r="AD49" s="173"/>
    </row>
    <row r="50" spans="1:30">
      <c r="A50" s="573">
        <f t="shared" si="1"/>
        <v>33</v>
      </c>
      <c r="B50" s="573"/>
      <c r="C50" s="537"/>
      <c r="D50" s="135"/>
      <c r="E50" s="135"/>
      <c r="F50" s="29" t="s">
        <v>482</v>
      </c>
      <c r="H50" s="172"/>
      <c r="I50" s="1042"/>
      <c r="J50" s="1042"/>
      <c r="K50" s="1043"/>
      <c r="L50" s="1053"/>
      <c r="M50" s="1053"/>
      <c r="N50" s="1053"/>
      <c r="O50" s="1053"/>
      <c r="P50" s="1053"/>
      <c r="Q50" s="144"/>
      <c r="R50" s="1048"/>
      <c r="S50" s="1048"/>
      <c r="T50" s="1063"/>
      <c r="U50" s="204"/>
      <c r="V50" s="144"/>
      <c r="W50" s="180"/>
      <c r="X50" s="80"/>
      <c r="Y50" s="43">
        <f t="shared" si="0"/>
        <v>33</v>
      </c>
      <c r="Z50" s="43"/>
      <c r="AA50" s="173"/>
      <c r="AB50" s="173"/>
      <c r="AC50" s="173"/>
      <c r="AD50" s="173"/>
    </row>
    <row r="51" spans="1:30">
      <c r="A51" s="573">
        <f t="shared" si="1"/>
        <v>34</v>
      </c>
      <c r="B51" s="573"/>
      <c r="C51" s="537">
        <f>C35</f>
        <v>8.3000000000000004E-2</v>
      </c>
      <c r="D51" s="135"/>
      <c r="E51" s="135">
        <f>ROUND(C51*$B$6,0)</f>
        <v>29</v>
      </c>
      <c r="F51" s="29">
        <v>70</v>
      </c>
      <c r="G51" s="29">
        <v>5800</v>
      </c>
      <c r="H51" s="172"/>
      <c r="I51" s="1042">
        <v>0.31</v>
      </c>
      <c r="J51" s="1042">
        <v>9.3800000000000008</v>
      </c>
      <c r="K51" s="1042">
        <v>7.0000000000000007E-2</v>
      </c>
      <c r="L51" s="1042">
        <v>0</v>
      </c>
      <c r="M51" s="1042">
        <v>0</v>
      </c>
      <c r="N51" s="1042">
        <v>0.24</v>
      </c>
      <c r="O51" s="1042">
        <v>0</v>
      </c>
      <c r="P51" s="1042">
        <v>0</v>
      </c>
      <c r="Q51" s="144">
        <f>SUM(I51:P51)</f>
        <v>10.000000000000002</v>
      </c>
      <c r="R51" s="1047">
        <v>0.16819999999999999</v>
      </c>
      <c r="S51" s="1047">
        <v>1.87978</v>
      </c>
      <c r="T51" s="1047">
        <v>-2.1900000000000001E-3</v>
      </c>
      <c r="U51" s="204">
        <f>ROUND(SUM(Q51,R51,T51,S51),5)</f>
        <v>12.04579</v>
      </c>
      <c r="V51" s="144"/>
      <c r="W51" s="224">
        <f>ROUND($AB$7*E51,5)</f>
        <v>-2.0300000000000001E-3</v>
      </c>
      <c r="X51" s="80"/>
      <c r="Y51" s="43">
        <f t="shared" si="0"/>
        <v>34</v>
      </c>
      <c r="Z51" s="43"/>
      <c r="AA51" s="173"/>
      <c r="AB51" s="173"/>
      <c r="AC51" s="173"/>
      <c r="AD51" s="173"/>
    </row>
    <row r="52" spans="1:30">
      <c r="A52" s="573">
        <f t="shared" si="1"/>
        <v>35</v>
      </c>
      <c r="B52" s="573"/>
      <c r="C52" s="537">
        <f>C36</f>
        <v>0.11700000000000001</v>
      </c>
      <c r="D52" s="135"/>
      <c r="E52" s="135">
        <f>ROUND(C52*$B$6,0)</f>
        <v>41</v>
      </c>
      <c r="F52" s="29">
        <v>100</v>
      </c>
      <c r="G52" s="29">
        <v>9500</v>
      </c>
      <c r="H52" s="172"/>
      <c r="I52" s="1042">
        <v>0.44</v>
      </c>
      <c r="J52" s="1042">
        <v>10.07</v>
      </c>
      <c r="K52" s="1042">
        <v>0.1</v>
      </c>
      <c r="L52" s="1042">
        <v>0</v>
      </c>
      <c r="M52" s="1042">
        <v>0</v>
      </c>
      <c r="N52" s="1042">
        <v>0.34</v>
      </c>
      <c r="O52" s="1042">
        <v>0</v>
      </c>
      <c r="P52" s="1042">
        <v>0</v>
      </c>
      <c r="Q52" s="144">
        <f>SUM(I52:P52)</f>
        <v>10.95</v>
      </c>
      <c r="R52" s="1047">
        <v>0.23780000000000001</v>
      </c>
      <c r="S52" s="1047">
        <v>2.6576200000000001</v>
      </c>
      <c r="T52" s="1047">
        <v>-3.0999999999999999E-3</v>
      </c>
      <c r="U52" s="204">
        <f>ROUND(SUM(Q52,R52,T52,S52),5)</f>
        <v>13.842320000000001</v>
      </c>
      <c r="V52" s="144"/>
      <c r="W52" s="224">
        <f>ROUND($AB$7*E52,5)</f>
        <v>-2.8700000000000002E-3</v>
      </c>
      <c r="X52" s="80"/>
      <c r="Y52" s="43">
        <f t="shared" si="0"/>
        <v>35</v>
      </c>
      <c r="Z52" s="43"/>
      <c r="AA52" s="173"/>
      <c r="AB52" s="173"/>
      <c r="AC52" s="173"/>
      <c r="AD52" s="173"/>
    </row>
    <row r="53" spans="1:30">
      <c r="A53" s="573">
        <f t="shared" si="1"/>
        <v>36</v>
      </c>
      <c r="B53" s="573"/>
      <c r="C53" s="537">
        <f>C37</f>
        <v>0.17100000000000001</v>
      </c>
      <c r="D53" s="135"/>
      <c r="E53" s="135">
        <f>ROUND(C53*$B$6,0)</f>
        <v>59</v>
      </c>
      <c r="F53" s="29">
        <v>150</v>
      </c>
      <c r="G53" s="29">
        <v>16000</v>
      </c>
      <c r="H53" s="172"/>
      <c r="I53" s="1042">
        <v>0.63</v>
      </c>
      <c r="J53" s="1042">
        <v>11.42</v>
      </c>
      <c r="K53" s="1042">
        <v>0.14000000000000001</v>
      </c>
      <c r="L53" s="1042">
        <v>0</v>
      </c>
      <c r="M53" s="1042">
        <v>0</v>
      </c>
      <c r="N53" s="1042">
        <v>0.49</v>
      </c>
      <c r="O53" s="1042">
        <v>0</v>
      </c>
      <c r="P53" s="1042">
        <v>0</v>
      </c>
      <c r="Q53" s="144">
        <f>SUM(I53:P53)</f>
        <v>12.680000000000001</v>
      </c>
      <c r="R53" s="1047">
        <v>0.3422</v>
      </c>
      <c r="S53" s="1047">
        <v>3.8243800000000001</v>
      </c>
      <c r="T53" s="1047">
        <v>-4.45E-3</v>
      </c>
      <c r="U53" s="204">
        <f>ROUND(SUM(Q53,R53,T53,S53),5)</f>
        <v>16.842130000000001</v>
      </c>
      <c r="V53" s="144"/>
      <c r="W53" s="224">
        <f>ROUND($AB$7*E53,5)</f>
        <v>-4.13E-3</v>
      </c>
      <c r="X53" s="80"/>
      <c r="Y53" s="43">
        <f t="shared" si="0"/>
        <v>36</v>
      </c>
      <c r="Z53" s="43"/>
      <c r="AA53" s="173"/>
      <c r="AB53" s="173"/>
      <c r="AC53" s="173"/>
      <c r="AD53" s="173"/>
    </row>
    <row r="54" spans="1:30">
      <c r="A54" s="573">
        <f t="shared" si="1"/>
        <v>37</v>
      </c>
      <c r="B54" s="573"/>
      <c r="C54" s="537"/>
      <c r="D54" s="135"/>
      <c r="E54" s="135"/>
      <c r="F54" s="29" t="s">
        <v>483</v>
      </c>
      <c r="H54" s="172"/>
      <c r="I54" s="1042"/>
      <c r="J54" s="1042"/>
      <c r="K54" s="1043"/>
      <c r="L54" s="1053"/>
      <c r="M54" s="1053"/>
      <c r="N54" s="1053"/>
      <c r="O54" s="1053"/>
      <c r="P54" s="1053"/>
      <c r="Q54" s="144"/>
      <c r="R54" s="1048"/>
      <c r="S54" s="1048"/>
      <c r="T54" s="1063"/>
      <c r="U54" s="204"/>
      <c r="V54" s="144"/>
      <c r="W54" s="180"/>
      <c r="X54" s="80"/>
      <c r="Y54" s="43">
        <f t="shared" si="0"/>
        <v>37</v>
      </c>
      <c r="Z54" s="43"/>
      <c r="AA54" s="173"/>
      <c r="AB54" s="173"/>
      <c r="AC54" s="173"/>
      <c r="AD54" s="173"/>
    </row>
    <row r="55" spans="1:30">
      <c r="A55" s="573">
        <f t="shared" si="1"/>
        <v>38</v>
      </c>
      <c r="B55" s="573"/>
      <c r="C55" s="537">
        <f>C39</f>
        <v>0.246</v>
      </c>
      <c r="D55" s="135"/>
      <c r="E55" s="135">
        <f>ROUND(C55*$B$6,0)</f>
        <v>85</v>
      </c>
      <c r="F55" s="29">
        <v>200</v>
      </c>
      <c r="G55" s="29">
        <v>22000</v>
      </c>
      <c r="H55" s="172"/>
      <c r="I55" s="1042">
        <v>0.91</v>
      </c>
      <c r="J55" s="1042">
        <v>13.1</v>
      </c>
      <c r="K55" s="1042">
        <v>0.21</v>
      </c>
      <c r="L55" s="1042">
        <v>0</v>
      </c>
      <c r="M55" s="1042">
        <v>0.01</v>
      </c>
      <c r="N55" s="1042">
        <v>0.7</v>
      </c>
      <c r="O55" s="1042">
        <v>0</v>
      </c>
      <c r="P55" s="1042">
        <v>0</v>
      </c>
      <c r="Q55" s="144">
        <f>SUM(I55:P55)</f>
        <v>14.93</v>
      </c>
      <c r="R55" s="1047">
        <v>0.49299999999999999</v>
      </c>
      <c r="S55" s="1047">
        <v>5.5096999999999996</v>
      </c>
      <c r="T55" s="1047">
        <v>-6.4200000000000004E-3</v>
      </c>
      <c r="U55" s="204">
        <f>ROUND(SUM(Q55,R55,T55,S55),5)</f>
        <v>20.926279999999998</v>
      </c>
      <c r="V55" s="144"/>
      <c r="W55" s="224">
        <f>ROUND($AB$7*E55,5)</f>
        <v>-5.9500000000000004E-3</v>
      </c>
      <c r="X55" s="80"/>
      <c r="Y55" s="43">
        <f t="shared" si="0"/>
        <v>38</v>
      </c>
      <c r="Z55" s="43"/>
      <c r="AA55" s="173"/>
      <c r="AB55" s="173"/>
      <c r="AC55" s="173"/>
      <c r="AD55" s="173"/>
    </row>
    <row r="56" spans="1:30">
      <c r="A56" s="573">
        <f t="shared" si="1"/>
        <v>39</v>
      </c>
      <c r="B56" s="573"/>
      <c r="C56" s="537">
        <f>C40</f>
        <v>0.313</v>
      </c>
      <c r="D56" s="135"/>
      <c r="E56" s="135">
        <f>ROUND(C56*$B$6,0)</f>
        <v>109</v>
      </c>
      <c r="F56" s="29">
        <v>250</v>
      </c>
      <c r="G56" s="29">
        <v>30000</v>
      </c>
      <c r="H56" s="172"/>
      <c r="I56" s="1042">
        <v>1.1599999999999999</v>
      </c>
      <c r="J56" s="1042">
        <v>15.74</v>
      </c>
      <c r="K56" s="1042">
        <v>0.27</v>
      </c>
      <c r="L56" s="1042">
        <v>0.01</v>
      </c>
      <c r="M56" s="1042">
        <v>0.01</v>
      </c>
      <c r="N56" s="1042">
        <v>0.9</v>
      </c>
      <c r="O56" s="1042">
        <v>0</v>
      </c>
      <c r="P56" s="1042">
        <v>0</v>
      </c>
      <c r="Q56" s="144">
        <f>SUM(I56:P56)</f>
        <v>18.09</v>
      </c>
      <c r="R56" s="1047">
        <v>0.63219999999999998</v>
      </c>
      <c r="S56" s="1047">
        <v>7.0653800000000002</v>
      </c>
      <c r="T56" s="1047">
        <v>-8.2299999999999995E-3</v>
      </c>
      <c r="U56" s="204">
        <f>ROUND(SUM(Q56,R56,T56,S56),5)</f>
        <v>25.779350000000001</v>
      </c>
      <c r="V56" s="144"/>
      <c r="W56" s="224">
        <f>ROUND($AB$7*E56,5)</f>
        <v>-7.6299999999999996E-3</v>
      </c>
      <c r="X56" s="80"/>
      <c r="Y56" s="43">
        <f t="shared" si="0"/>
        <v>39</v>
      </c>
      <c r="Z56" s="43"/>
      <c r="AA56" s="173"/>
      <c r="AB56" s="173"/>
      <c r="AC56" s="173"/>
      <c r="AD56" s="173"/>
    </row>
    <row r="57" spans="1:30">
      <c r="A57" s="573">
        <f t="shared" si="1"/>
        <v>40</v>
      </c>
      <c r="B57" s="573"/>
      <c r="C57" s="537">
        <f>C41</f>
        <v>0.47599999999999998</v>
      </c>
      <c r="D57" s="63"/>
      <c r="E57" s="135">
        <f>ROUND(C57*$B$6,0)</f>
        <v>165</v>
      </c>
      <c r="F57" s="29">
        <v>400</v>
      </c>
      <c r="G57" s="29">
        <v>50000</v>
      </c>
      <c r="H57" s="172"/>
      <c r="I57" s="1042">
        <v>1.76</v>
      </c>
      <c r="J57" s="1042">
        <v>18.100000000000001</v>
      </c>
      <c r="K57" s="1042">
        <v>0.4</v>
      </c>
      <c r="L57" s="1042">
        <v>0.01</v>
      </c>
      <c r="M57" s="1042">
        <v>0.01</v>
      </c>
      <c r="N57" s="1042">
        <v>1.37</v>
      </c>
      <c r="O57" s="1042">
        <v>0.01</v>
      </c>
      <c r="P57" s="1042">
        <v>0</v>
      </c>
      <c r="Q57" s="144">
        <f>SUM(I57:P57)</f>
        <v>21.660000000000007</v>
      </c>
      <c r="R57" s="1047">
        <v>0.95699999999999996</v>
      </c>
      <c r="S57" s="1047">
        <v>10.6953</v>
      </c>
      <c r="T57" s="1047">
        <v>-1.2460000000000001E-2</v>
      </c>
      <c r="U57" s="204">
        <f>ROUND(SUM(Q57,R57,T57,S57),5)</f>
        <v>33.299840000000003</v>
      </c>
      <c r="V57" s="144"/>
      <c r="W57" s="224">
        <f>ROUND($AB$7*E57,5)</f>
        <v>-1.155E-2</v>
      </c>
      <c r="X57" s="41"/>
      <c r="Y57" s="43">
        <f t="shared" si="0"/>
        <v>40</v>
      </c>
      <c r="Z57" s="43"/>
      <c r="AA57" s="173"/>
      <c r="AB57" s="173"/>
      <c r="AC57" s="173"/>
      <c r="AD57" s="173"/>
    </row>
    <row r="58" spans="1:30">
      <c r="A58" s="573">
        <f t="shared" si="1"/>
        <v>41</v>
      </c>
      <c r="B58" s="573"/>
      <c r="C58" s="537"/>
      <c r="D58" s="135"/>
      <c r="E58" s="135"/>
      <c r="F58" s="29" t="s">
        <v>78</v>
      </c>
      <c r="I58" s="1043"/>
      <c r="J58" s="1043"/>
      <c r="K58" s="1043"/>
      <c r="L58" s="1043"/>
      <c r="M58" s="1056"/>
      <c r="N58" s="1056"/>
      <c r="O58" s="1056"/>
      <c r="P58" s="1056"/>
      <c r="Q58" s="144"/>
      <c r="R58" s="1048"/>
      <c r="S58" s="1048"/>
      <c r="T58" s="1063"/>
      <c r="U58" s="204"/>
      <c r="V58" s="144"/>
      <c r="W58" s="181"/>
      <c r="X58" s="80"/>
      <c r="Y58" s="43">
        <f t="shared" si="0"/>
        <v>41</v>
      </c>
      <c r="Z58" s="43"/>
      <c r="AA58" s="173"/>
      <c r="AB58" s="173"/>
      <c r="AC58" s="173"/>
      <c r="AD58" s="173"/>
    </row>
    <row r="59" spans="1:30">
      <c r="A59" s="573">
        <f t="shared" si="1"/>
        <v>42</v>
      </c>
      <c r="B59" s="573"/>
      <c r="C59" s="537">
        <f>'LP SODIUM VAPOR'!E39/1000</f>
        <v>8.7999999999999995E-2</v>
      </c>
      <c r="D59" s="135"/>
      <c r="E59" s="135">
        <f>ROUND(C59*$B$6,0)</f>
        <v>31</v>
      </c>
      <c r="F59" s="29">
        <v>55</v>
      </c>
      <c r="G59" s="29">
        <v>8000</v>
      </c>
      <c r="H59" s="125"/>
      <c r="I59" s="1042">
        <v>0.33</v>
      </c>
      <c r="J59" s="1042">
        <v>13.62</v>
      </c>
      <c r="K59" s="1042">
        <v>0.08</v>
      </c>
      <c r="L59" s="1042">
        <v>0</v>
      </c>
      <c r="M59" s="1042">
        <v>0</v>
      </c>
      <c r="N59" s="1042">
        <v>0.26</v>
      </c>
      <c r="O59" s="1042">
        <v>0</v>
      </c>
      <c r="P59" s="1042">
        <v>0</v>
      </c>
      <c r="Q59" s="144">
        <f>SUM(I59:P59)</f>
        <v>14.29</v>
      </c>
      <c r="R59" s="1047">
        <v>0.17979999999999999</v>
      </c>
      <c r="S59" s="1047">
        <v>2.00942</v>
      </c>
      <c r="T59" s="1047">
        <v>-2.3400000000000001E-3</v>
      </c>
      <c r="U59" s="204">
        <f>ROUND(SUM(Q59,R59,T59,S59),5)</f>
        <v>16.476880000000001</v>
      </c>
      <c r="V59" s="144"/>
      <c r="W59" s="224">
        <f>ROUND($AB$7*E59,5)</f>
        <v>-2.1700000000000001E-3</v>
      </c>
      <c r="X59" s="80"/>
      <c r="Y59" s="43">
        <f t="shared" si="0"/>
        <v>42</v>
      </c>
      <c r="Z59" s="43"/>
      <c r="AA59" s="173"/>
      <c r="AB59" s="173"/>
      <c r="AC59" s="173"/>
      <c r="AD59" s="173"/>
    </row>
    <row r="60" spans="1:30">
      <c r="A60" s="573">
        <f t="shared" si="1"/>
        <v>43</v>
      </c>
      <c r="B60" s="573"/>
      <c r="C60" s="537">
        <f>'LP SODIUM VAPOR'!F39/1000</f>
        <v>0.14499999999999999</v>
      </c>
      <c r="D60" s="135"/>
      <c r="E60" s="135">
        <f>ROUND(C60*$B$6,0)</f>
        <v>50</v>
      </c>
      <c r="F60" s="29">
        <v>90</v>
      </c>
      <c r="G60" s="29">
        <v>13500</v>
      </c>
      <c r="H60" s="125"/>
      <c r="I60" s="1042">
        <v>0.53</v>
      </c>
      <c r="J60" s="1042">
        <v>15.75</v>
      </c>
      <c r="K60" s="1042">
        <v>0.12</v>
      </c>
      <c r="L60" s="1042">
        <v>0</v>
      </c>
      <c r="M60" s="1042">
        <v>0</v>
      </c>
      <c r="N60" s="1042">
        <v>0.41</v>
      </c>
      <c r="O60" s="1042">
        <v>0</v>
      </c>
      <c r="P60" s="1042">
        <v>0</v>
      </c>
      <c r="Q60" s="144">
        <f>SUM(I60:P60)</f>
        <v>16.810000000000002</v>
      </c>
      <c r="R60" s="1047">
        <v>0.28999999999999998</v>
      </c>
      <c r="S60" s="1047">
        <v>3.2410000000000001</v>
      </c>
      <c r="T60" s="1047">
        <v>-3.7799999999999999E-3</v>
      </c>
      <c r="U60" s="204">
        <f>ROUND(SUM(Q60,R60,T60,S60),5)</f>
        <v>20.337219999999999</v>
      </c>
      <c r="V60" s="144"/>
      <c r="W60" s="224">
        <f>ROUND($AB$7*E60,5)</f>
        <v>-3.5000000000000001E-3</v>
      </c>
      <c r="X60" s="80"/>
      <c r="Y60" s="43">
        <f t="shared" si="0"/>
        <v>43</v>
      </c>
      <c r="Z60" s="43"/>
      <c r="AA60" s="173"/>
      <c r="AB60" s="173"/>
      <c r="AC60" s="173"/>
      <c r="AD60" s="173"/>
    </row>
    <row r="61" spans="1:30">
      <c r="A61" s="573">
        <f t="shared" si="1"/>
        <v>44</v>
      </c>
      <c r="B61" s="573"/>
      <c r="C61" s="537">
        <f>'LP SODIUM VAPOR'!G39/1000</f>
        <v>0.20599999999999999</v>
      </c>
      <c r="D61" s="135"/>
      <c r="E61" s="135">
        <f>ROUND(C61*$B$6,0)</f>
        <v>71</v>
      </c>
      <c r="F61" s="29">
        <v>135</v>
      </c>
      <c r="G61" s="29">
        <v>22500</v>
      </c>
      <c r="H61" s="125"/>
      <c r="I61" s="1042">
        <v>0.76</v>
      </c>
      <c r="J61" s="1042">
        <v>17.43</v>
      </c>
      <c r="K61" s="1042">
        <v>0.17</v>
      </c>
      <c r="L61" s="1042">
        <v>0</v>
      </c>
      <c r="M61" s="1042">
        <v>0</v>
      </c>
      <c r="N61" s="1042">
        <v>0.59</v>
      </c>
      <c r="O61" s="1042">
        <v>0</v>
      </c>
      <c r="P61" s="1042">
        <v>0</v>
      </c>
      <c r="Q61" s="144">
        <f>SUM(I61:P61)</f>
        <v>18.950000000000003</v>
      </c>
      <c r="R61" s="1047">
        <v>0.4118</v>
      </c>
      <c r="S61" s="1047">
        <v>4.60222</v>
      </c>
      <c r="T61" s="1047">
        <v>-5.3600000000000002E-3</v>
      </c>
      <c r="U61" s="204">
        <f>ROUND(SUM(Q61,R61,T61,S61),5)</f>
        <v>23.958659999999998</v>
      </c>
      <c r="V61" s="144"/>
      <c r="W61" s="224">
        <f>ROUND($AB$7*E61,5)</f>
        <v>-4.9699999999999996E-3</v>
      </c>
      <c r="X61" s="80"/>
      <c r="Y61" s="43">
        <f t="shared" si="0"/>
        <v>44</v>
      </c>
      <c r="Z61" s="43"/>
      <c r="AA61" s="173"/>
      <c r="AB61" s="173"/>
      <c r="AC61" s="173"/>
      <c r="AD61" s="173"/>
    </row>
    <row r="62" spans="1:30">
      <c r="A62" s="573">
        <f t="shared" si="1"/>
        <v>45</v>
      </c>
      <c r="B62" s="573"/>
      <c r="C62" s="537">
        <f>'LP SODIUM VAPOR'!H39/1000</f>
        <v>0.23499999999999999</v>
      </c>
      <c r="D62" s="135"/>
      <c r="E62" s="135">
        <f>ROUND(C62*$B$6,0)</f>
        <v>82</v>
      </c>
      <c r="F62" s="29">
        <v>180</v>
      </c>
      <c r="G62" s="29">
        <v>33000</v>
      </c>
      <c r="H62" s="125"/>
      <c r="I62" s="1042">
        <v>0.87</v>
      </c>
      <c r="J62" s="1042">
        <v>19.95</v>
      </c>
      <c r="K62" s="1042">
        <v>0.2</v>
      </c>
      <c r="L62" s="1042">
        <v>0</v>
      </c>
      <c r="M62" s="1042">
        <v>0.01</v>
      </c>
      <c r="N62" s="1042">
        <v>0.68</v>
      </c>
      <c r="O62" s="1042">
        <v>0</v>
      </c>
      <c r="P62" s="1042">
        <v>0</v>
      </c>
      <c r="Q62" s="144">
        <f>SUM(I62:P62)</f>
        <v>21.71</v>
      </c>
      <c r="R62" s="1047">
        <v>0.47560000000000002</v>
      </c>
      <c r="S62" s="1047">
        <v>5.3152400000000002</v>
      </c>
      <c r="T62" s="1047">
        <v>-6.1900000000000002E-3</v>
      </c>
      <c r="U62" s="204">
        <f>ROUND(SUM(Q62,R62,T62,S62),5)</f>
        <v>27.49465</v>
      </c>
      <c r="V62" s="144"/>
      <c r="W62" s="224">
        <f>ROUND($AB$7*E62,5)</f>
        <v>-5.7400000000000003E-3</v>
      </c>
      <c r="X62" s="80"/>
      <c r="Y62" s="43">
        <f t="shared" si="0"/>
        <v>45</v>
      </c>
      <c r="Z62" s="43"/>
      <c r="AA62" s="173"/>
      <c r="AB62" s="173"/>
      <c r="AC62" s="173"/>
      <c r="AD62" s="173"/>
    </row>
    <row r="63" spans="1:30">
      <c r="A63" s="573">
        <f t="shared" si="1"/>
        <v>46</v>
      </c>
      <c r="B63" s="573"/>
      <c r="C63" s="537"/>
      <c r="D63" s="135"/>
      <c r="E63" s="135"/>
      <c r="F63" s="29" t="s">
        <v>79</v>
      </c>
      <c r="H63" s="125"/>
      <c r="I63" s="1042"/>
      <c r="J63" s="1042"/>
      <c r="K63" s="1043"/>
      <c r="L63" s="1053"/>
      <c r="M63" s="1053"/>
      <c r="N63" s="1053"/>
      <c r="O63" s="1053"/>
      <c r="P63" s="1053"/>
      <c r="Q63" s="260"/>
      <c r="R63" s="1048"/>
      <c r="S63" s="1048"/>
      <c r="T63" s="1063"/>
      <c r="U63" s="204"/>
      <c r="V63" s="144"/>
      <c r="W63" s="180"/>
      <c r="X63" s="80"/>
      <c r="Y63" s="43">
        <f t="shared" si="0"/>
        <v>46</v>
      </c>
      <c r="Z63" s="43"/>
      <c r="AA63" s="173"/>
      <c r="AB63" s="173"/>
      <c r="AC63" s="173"/>
      <c r="AD63" s="173"/>
    </row>
    <row r="64" spans="1:30">
      <c r="A64" s="573">
        <f t="shared" si="1"/>
        <v>47</v>
      </c>
      <c r="B64" s="573"/>
      <c r="C64" s="537">
        <f>C59</f>
        <v>8.7999999999999995E-2</v>
      </c>
      <c r="D64" s="135"/>
      <c r="E64" s="135">
        <f>ROUND(C64*$B$6,0)</f>
        <v>31</v>
      </c>
      <c r="F64" s="29">
        <v>55</v>
      </c>
      <c r="G64" s="29">
        <v>8000</v>
      </c>
      <c r="H64" s="125"/>
      <c r="I64" s="1042">
        <v>0.33</v>
      </c>
      <c r="J64" s="1042">
        <v>13.8</v>
      </c>
      <c r="K64" s="1042">
        <v>0.08</v>
      </c>
      <c r="L64" s="1042">
        <v>0</v>
      </c>
      <c r="M64" s="1042">
        <v>0</v>
      </c>
      <c r="N64" s="1042">
        <v>0.26</v>
      </c>
      <c r="O64" s="1042">
        <v>0</v>
      </c>
      <c r="P64" s="1042">
        <v>0</v>
      </c>
      <c r="Q64" s="144">
        <f>SUM(I64:P64)</f>
        <v>14.47</v>
      </c>
      <c r="R64" s="1047">
        <v>0.17979999999999999</v>
      </c>
      <c r="S64" s="1047">
        <v>2.00942</v>
      </c>
      <c r="T64" s="1047">
        <v>-2.3400000000000001E-3</v>
      </c>
      <c r="U64" s="204">
        <f>ROUND(SUM(Q64,R64,T64,S64),5)</f>
        <v>16.656880000000001</v>
      </c>
      <c r="V64" s="144"/>
      <c r="W64" s="224">
        <f>ROUND($AB$7*E64,5)</f>
        <v>-2.1700000000000001E-3</v>
      </c>
      <c r="X64" s="80"/>
      <c r="Y64" s="43">
        <f t="shared" si="0"/>
        <v>47</v>
      </c>
      <c r="Z64" s="43"/>
      <c r="AA64" s="173"/>
      <c r="AB64" s="173"/>
      <c r="AC64" s="173"/>
      <c r="AD64" s="173"/>
    </row>
    <row r="65" spans="1:30">
      <c r="A65" s="573">
        <f t="shared" si="1"/>
        <v>48</v>
      </c>
      <c r="B65" s="573"/>
      <c r="C65" s="537">
        <f>C60</f>
        <v>0.14499999999999999</v>
      </c>
      <c r="D65" s="135"/>
      <c r="E65" s="135">
        <f>ROUND(C65*$B$6,0)</f>
        <v>50</v>
      </c>
      <c r="F65" s="29">
        <v>90</v>
      </c>
      <c r="G65" s="29">
        <v>13500</v>
      </c>
      <c r="H65" s="125"/>
      <c r="I65" s="1042">
        <v>0.53</v>
      </c>
      <c r="J65" s="1042">
        <v>15.92</v>
      </c>
      <c r="K65" s="1042">
        <v>0.12</v>
      </c>
      <c r="L65" s="1042">
        <v>0</v>
      </c>
      <c r="M65" s="1042">
        <v>0</v>
      </c>
      <c r="N65" s="1042">
        <v>0.41</v>
      </c>
      <c r="O65" s="1042">
        <v>0</v>
      </c>
      <c r="P65" s="1042">
        <v>0</v>
      </c>
      <c r="Q65" s="144">
        <f>SUM(I65:P65)</f>
        <v>16.98</v>
      </c>
      <c r="R65" s="1047">
        <v>0.28999999999999998</v>
      </c>
      <c r="S65" s="1047">
        <v>3.2410000000000001</v>
      </c>
      <c r="T65" s="1047">
        <v>-3.7799999999999999E-3</v>
      </c>
      <c r="U65" s="204">
        <f>ROUND(SUM(Q65,R65,T65,S65),5)</f>
        <v>20.50722</v>
      </c>
      <c r="V65" s="144"/>
      <c r="W65" s="224">
        <f>ROUND($AB$7*E65,5)</f>
        <v>-3.5000000000000001E-3</v>
      </c>
      <c r="X65" s="80"/>
      <c r="Y65" s="43">
        <f t="shared" si="0"/>
        <v>48</v>
      </c>
      <c r="Z65" s="43"/>
      <c r="AA65" s="173"/>
      <c r="AB65" s="173"/>
      <c r="AC65" s="173"/>
      <c r="AD65" s="173"/>
    </row>
    <row r="66" spans="1:30">
      <c r="A66" s="573">
        <f t="shared" si="1"/>
        <v>49</v>
      </c>
      <c r="B66" s="573"/>
      <c r="C66" s="537">
        <f>C61</f>
        <v>0.20599999999999999</v>
      </c>
      <c r="D66" s="135"/>
      <c r="E66" s="135">
        <f>ROUND(C66*$B$6,0)</f>
        <v>71</v>
      </c>
      <c r="F66" s="29">
        <v>135</v>
      </c>
      <c r="G66" s="29">
        <v>22500</v>
      </c>
      <c r="H66" s="125"/>
      <c r="I66" s="1042">
        <v>0.76</v>
      </c>
      <c r="J66" s="1042">
        <v>17.559999999999999</v>
      </c>
      <c r="K66" s="1042">
        <v>0.17</v>
      </c>
      <c r="L66" s="1042">
        <v>0</v>
      </c>
      <c r="M66" s="1042">
        <v>0</v>
      </c>
      <c r="N66" s="1042">
        <v>0.59</v>
      </c>
      <c r="O66" s="1042">
        <v>0</v>
      </c>
      <c r="P66" s="1042">
        <v>0</v>
      </c>
      <c r="Q66" s="144">
        <f>SUM(I66:P66)</f>
        <v>19.080000000000002</v>
      </c>
      <c r="R66" s="1047">
        <v>0.4118</v>
      </c>
      <c r="S66" s="1047">
        <v>4.60222</v>
      </c>
      <c r="T66" s="1047">
        <v>-5.3600000000000002E-3</v>
      </c>
      <c r="U66" s="204">
        <f>ROUND(SUM(Q66,R66,T66,S66),5)</f>
        <v>24.088660000000001</v>
      </c>
      <c r="V66" s="144"/>
      <c r="W66" s="224">
        <f>ROUND($AB$7*E66,5)</f>
        <v>-4.9699999999999996E-3</v>
      </c>
      <c r="X66" s="80"/>
      <c r="Y66" s="43">
        <f t="shared" si="0"/>
        <v>49</v>
      </c>
      <c r="Z66" s="43"/>
      <c r="AA66" s="173"/>
      <c r="AB66" s="173"/>
      <c r="AC66" s="173"/>
      <c r="AD66" s="173"/>
    </row>
    <row r="67" spans="1:30">
      <c r="A67" s="573">
        <f t="shared" si="1"/>
        <v>50</v>
      </c>
      <c r="B67" s="573"/>
      <c r="C67" s="537">
        <f>C62</f>
        <v>0.23499999999999999</v>
      </c>
      <c r="D67" s="135"/>
      <c r="E67" s="135">
        <f>ROUND(C67*$B$6,0)</f>
        <v>82</v>
      </c>
      <c r="F67" s="29">
        <v>180</v>
      </c>
      <c r="G67" s="29">
        <v>33000</v>
      </c>
      <c r="H67" s="125"/>
      <c r="I67" s="1042">
        <v>0.87</v>
      </c>
      <c r="J67" s="1042">
        <v>20.079999999999998</v>
      </c>
      <c r="K67" s="1042">
        <v>0.2</v>
      </c>
      <c r="L67" s="1042">
        <v>0</v>
      </c>
      <c r="M67" s="1042">
        <v>0.01</v>
      </c>
      <c r="N67" s="1042">
        <v>0.68</v>
      </c>
      <c r="O67" s="1042">
        <v>0</v>
      </c>
      <c r="P67" s="1042">
        <v>0</v>
      </c>
      <c r="Q67" s="144">
        <f>SUM(I67:P67)</f>
        <v>21.84</v>
      </c>
      <c r="R67" s="1047">
        <v>0.47560000000000002</v>
      </c>
      <c r="S67" s="1047">
        <v>5.3152400000000002</v>
      </c>
      <c r="T67" s="1047">
        <v>-6.1900000000000002E-3</v>
      </c>
      <c r="U67" s="204">
        <f>ROUND(SUM(Q67,R67,T67,S67),5)</f>
        <v>27.624649999999999</v>
      </c>
      <c r="V67" s="144"/>
      <c r="W67" s="224">
        <f>ROUND($AB$7*E67,5)</f>
        <v>-5.7400000000000003E-3</v>
      </c>
      <c r="X67" s="80"/>
      <c r="Y67" s="43">
        <f t="shared" si="0"/>
        <v>50</v>
      </c>
      <c r="Z67" s="43"/>
      <c r="AA67" s="173"/>
      <c r="AB67" s="173"/>
      <c r="AC67" s="173"/>
      <c r="AD67" s="173"/>
    </row>
    <row r="68" spans="1:30">
      <c r="A68" s="573">
        <f t="shared" si="1"/>
        <v>51</v>
      </c>
      <c r="B68" s="573"/>
      <c r="C68" s="537"/>
      <c r="D68" s="135"/>
      <c r="E68" s="135"/>
      <c r="F68" s="29" t="s">
        <v>80</v>
      </c>
      <c r="H68" s="125"/>
      <c r="I68" s="1042"/>
      <c r="J68" s="1042"/>
      <c r="K68" s="1043"/>
      <c r="L68" s="1053"/>
      <c r="M68" s="1053"/>
      <c r="N68" s="1053"/>
      <c r="O68" s="1053"/>
      <c r="P68" s="1053"/>
      <c r="Q68" s="260"/>
      <c r="R68" s="1048"/>
      <c r="S68" s="1048"/>
      <c r="T68" s="1063"/>
      <c r="U68" s="204"/>
      <c r="V68" s="144"/>
      <c r="W68" s="180"/>
      <c r="X68" s="80"/>
      <c r="Y68" s="43">
        <f t="shared" si="0"/>
        <v>51</v>
      </c>
      <c r="Z68" s="43"/>
      <c r="AA68" s="173"/>
      <c r="AB68" s="173"/>
      <c r="AC68" s="173"/>
      <c r="AD68" s="173"/>
    </row>
    <row r="69" spans="1:30">
      <c r="A69" s="573">
        <f t="shared" si="1"/>
        <v>52</v>
      </c>
      <c r="B69" s="573"/>
      <c r="C69" s="537">
        <f>C59</f>
        <v>8.7999999999999995E-2</v>
      </c>
      <c r="D69" s="135"/>
      <c r="E69" s="135">
        <f>ROUND(C69*$B$6,0)</f>
        <v>31</v>
      </c>
      <c r="F69" s="29">
        <v>55</v>
      </c>
      <c r="G69" s="29">
        <v>8000</v>
      </c>
      <c r="H69" s="125"/>
      <c r="I69" s="1042">
        <v>0.33</v>
      </c>
      <c r="J69" s="1042">
        <v>13.15</v>
      </c>
      <c r="K69" s="1042">
        <v>0.08</v>
      </c>
      <c r="L69" s="1042">
        <v>0</v>
      </c>
      <c r="M69" s="1042">
        <v>0</v>
      </c>
      <c r="N69" s="1042">
        <v>0.26</v>
      </c>
      <c r="O69" s="1042">
        <v>0</v>
      </c>
      <c r="P69" s="1042">
        <v>0</v>
      </c>
      <c r="Q69" s="144">
        <f>SUM(I69:P69)</f>
        <v>13.82</v>
      </c>
      <c r="R69" s="1047">
        <v>0.17979999999999999</v>
      </c>
      <c r="S69" s="1047">
        <v>2.00942</v>
      </c>
      <c r="T69" s="1047">
        <v>-2.3400000000000001E-3</v>
      </c>
      <c r="U69" s="204">
        <f>ROUND(SUM(Q69,R69,T69,S69),5)</f>
        <v>16.006879999999999</v>
      </c>
      <c r="V69" s="144"/>
      <c r="W69" s="224">
        <f>ROUND($AB$7*E69,5)</f>
        <v>-2.1700000000000001E-3</v>
      </c>
      <c r="X69" s="80"/>
      <c r="Y69" s="43">
        <f t="shared" si="0"/>
        <v>52</v>
      </c>
      <c r="Z69" s="43"/>
      <c r="AA69" s="173"/>
      <c r="AB69" s="173"/>
      <c r="AC69" s="173"/>
      <c r="AD69" s="173"/>
    </row>
    <row r="70" spans="1:30">
      <c r="A70" s="573">
        <f t="shared" si="1"/>
        <v>53</v>
      </c>
      <c r="B70" s="573"/>
      <c r="C70" s="537">
        <f>C60</f>
        <v>0.14499999999999999</v>
      </c>
      <c r="D70" s="135"/>
      <c r="E70" s="135">
        <f>ROUND(C70*$B$6,0)</f>
        <v>50</v>
      </c>
      <c r="F70" s="29">
        <v>90</v>
      </c>
      <c r="G70" s="29">
        <v>13500</v>
      </c>
      <c r="H70" s="125"/>
      <c r="I70" s="1042">
        <v>0.53</v>
      </c>
      <c r="J70" s="1042">
        <v>15.28</v>
      </c>
      <c r="K70" s="1042">
        <v>0.12</v>
      </c>
      <c r="L70" s="1042">
        <v>0</v>
      </c>
      <c r="M70" s="1042">
        <v>0</v>
      </c>
      <c r="N70" s="1042">
        <v>0.41</v>
      </c>
      <c r="O70" s="1042">
        <v>0</v>
      </c>
      <c r="P70" s="1042">
        <v>0</v>
      </c>
      <c r="Q70" s="144">
        <f>SUM(I70:P70)</f>
        <v>16.339999999999996</v>
      </c>
      <c r="R70" s="1047">
        <v>0.28999999999999998</v>
      </c>
      <c r="S70" s="1047">
        <v>3.2410000000000001</v>
      </c>
      <c r="T70" s="1047">
        <v>-3.7799999999999999E-3</v>
      </c>
      <c r="U70" s="204">
        <f>ROUND(SUM(Q70,R70,T70,S70),5)</f>
        <v>19.86722</v>
      </c>
      <c r="V70" s="144"/>
      <c r="W70" s="224">
        <f>ROUND($AB$7*E70,5)</f>
        <v>-3.5000000000000001E-3</v>
      </c>
      <c r="X70" s="80"/>
      <c r="Y70" s="43">
        <f t="shared" si="0"/>
        <v>53</v>
      </c>
      <c r="Z70" s="43"/>
      <c r="AA70" s="173"/>
      <c r="AB70" s="173"/>
      <c r="AC70" s="173"/>
      <c r="AD70" s="173"/>
    </row>
    <row r="71" spans="1:30">
      <c r="A71" s="573">
        <f t="shared" si="1"/>
        <v>54</v>
      </c>
      <c r="B71" s="573"/>
      <c r="C71" s="537">
        <f>C61</f>
        <v>0.20599999999999999</v>
      </c>
      <c r="D71" s="135"/>
      <c r="E71" s="135">
        <f>ROUND(C71*$B$6,0)</f>
        <v>71</v>
      </c>
      <c r="F71" s="29">
        <v>135</v>
      </c>
      <c r="G71" s="29">
        <v>22500</v>
      </c>
      <c r="H71" s="125"/>
      <c r="I71" s="1042">
        <v>0.76</v>
      </c>
      <c r="J71" s="1042">
        <v>17.16</v>
      </c>
      <c r="K71" s="1042">
        <v>0.17</v>
      </c>
      <c r="L71" s="1042">
        <v>0</v>
      </c>
      <c r="M71" s="1042">
        <v>0</v>
      </c>
      <c r="N71" s="1042">
        <v>0.59</v>
      </c>
      <c r="O71" s="1042">
        <v>0</v>
      </c>
      <c r="P71" s="1042">
        <v>0</v>
      </c>
      <c r="Q71" s="144">
        <f>SUM(I71:P71)</f>
        <v>18.680000000000003</v>
      </c>
      <c r="R71" s="1047">
        <v>0.4118</v>
      </c>
      <c r="S71" s="1047">
        <v>4.60222</v>
      </c>
      <c r="T71" s="1047">
        <v>-5.3600000000000002E-3</v>
      </c>
      <c r="U71" s="204">
        <f>ROUND(SUM(Q71,R71,T71,S71),5)</f>
        <v>23.688659999999999</v>
      </c>
      <c r="V71" s="144"/>
      <c r="W71" s="224">
        <f>ROUND($AB$7*E71,5)</f>
        <v>-4.9699999999999996E-3</v>
      </c>
      <c r="X71" s="80"/>
      <c r="Y71" s="43">
        <f t="shared" si="0"/>
        <v>54</v>
      </c>
      <c r="Z71" s="43"/>
      <c r="AA71" s="173"/>
      <c r="AB71" s="173"/>
      <c r="AC71" s="173"/>
      <c r="AD71" s="173"/>
    </row>
    <row r="72" spans="1:30">
      <c r="A72" s="573">
        <f t="shared" si="1"/>
        <v>55</v>
      </c>
      <c r="B72" s="573"/>
      <c r="C72" s="537">
        <f>C62</f>
        <v>0.23499999999999999</v>
      </c>
      <c r="D72" s="135"/>
      <c r="E72" s="135">
        <f>ROUND(C72*$B$6,0)</f>
        <v>82</v>
      </c>
      <c r="F72" s="29">
        <v>180</v>
      </c>
      <c r="G72" s="29">
        <v>33000</v>
      </c>
      <c r="H72" s="125"/>
      <c r="I72" s="1042">
        <v>0.87</v>
      </c>
      <c r="J72" s="1042">
        <v>19.670000000000002</v>
      </c>
      <c r="K72" s="1042">
        <v>0.2</v>
      </c>
      <c r="L72" s="1042">
        <v>0</v>
      </c>
      <c r="M72" s="1042">
        <v>0.01</v>
      </c>
      <c r="N72" s="1042">
        <v>0.68</v>
      </c>
      <c r="O72" s="1042">
        <v>0</v>
      </c>
      <c r="P72" s="1042">
        <v>0</v>
      </c>
      <c r="Q72" s="144">
        <f>SUM(I72:P72)</f>
        <v>21.430000000000003</v>
      </c>
      <c r="R72" s="1047">
        <v>0.47560000000000002</v>
      </c>
      <c r="S72" s="1047">
        <v>5.3152400000000002</v>
      </c>
      <c r="T72" s="1047">
        <v>-6.1900000000000002E-3</v>
      </c>
      <c r="U72" s="204">
        <f>ROUND(SUM(Q72,R72,T72,S72),5)</f>
        <v>27.214649999999999</v>
      </c>
      <c r="V72" s="144"/>
      <c r="W72" s="224">
        <f>ROUND($AB$7*E72,5)</f>
        <v>-5.7400000000000003E-3</v>
      </c>
      <c r="X72" s="80"/>
      <c r="Y72" s="43">
        <f t="shared" si="0"/>
        <v>55</v>
      </c>
      <c r="Z72" s="43"/>
      <c r="AA72" s="173"/>
      <c r="AB72" s="173"/>
      <c r="AC72" s="173"/>
      <c r="AD72" s="173"/>
    </row>
    <row r="73" spans="1:30">
      <c r="A73" s="573">
        <f t="shared" si="1"/>
        <v>56</v>
      </c>
      <c r="B73" s="573"/>
      <c r="C73" s="537"/>
      <c r="D73" s="135"/>
      <c r="E73" s="135"/>
      <c r="F73" s="29" t="s">
        <v>81</v>
      </c>
      <c r="H73" s="125"/>
      <c r="I73" s="1042"/>
      <c r="J73" s="1042"/>
      <c r="K73" s="1043"/>
      <c r="L73" s="1053"/>
      <c r="M73" s="1053"/>
      <c r="N73" s="1053"/>
      <c r="O73" s="1053"/>
      <c r="P73" s="1053"/>
      <c r="Q73" s="260"/>
      <c r="R73" s="1048"/>
      <c r="S73" s="1048"/>
      <c r="T73" s="1063"/>
      <c r="U73" s="204"/>
      <c r="V73" s="144"/>
      <c r="W73" s="180"/>
      <c r="X73" s="80"/>
      <c r="Y73" s="43">
        <f t="shared" si="0"/>
        <v>56</v>
      </c>
      <c r="Z73" s="43"/>
      <c r="AA73" s="173"/>
      <c r="AB73" s="173"/>
      <c r="AC73" s="173"/>
      <c r="AD73" s="173"/>
    </row>
    <row r="74" spans="1:30">
      <c r="A74" s="573">
        <f t="shared" si="1"/>
        <v>57</v>
      </c>
      <c r="B74" s="573"/>
      <c r="C74" s="537">
        <f>C59</f>
        <v>8.7999999999999995E-2</v>
      </c>
      <c r="D74" s="135"/>
      <c r="E74" s="135">
        <f>ROUND(C74*$B$6,0)</f>
        <v>31</v>
      </c>
      <c r="F74" s="29">
        <v>55</v>
      </c>
      <c r="G74" s="29">
        <v>8000</v>
      </c>
      <c r="H74" s="125"/>
      <c r="I74" s="1042">
        <v>0.33</v>
      </c>
      <c r="J74" s="1042">
        <v>16.88</v>
      </c>
      <c r="K74" s="1042">
        <v>0.08</v>
      </c>
      <c r="L74" s="1042">
        <v>0</v>
      </c>
      <c r="M74" s="1042">
        <v>0</v>
      </c>
      <c r="N74" s="1042">
        <v>0.26</v>
      </c>
      <c r="O74" s="1042">
        <v>0</v>
      </c>
      <c r="P74" s="1042">
        <v>0</v>
      </c>
      <c r="Q74" s="144">
        <f>SUM(I74:P74)</f>
        <v>17.549999999999997</v>
      </c>
      <c r="R74" s="1047">
        <v>0.17979999999999999</v>
      </c>
      <c r="S74" s="1047">
        <v>2.00942</v>
      </c>
      <c r="T74" s="1047">
        <v>-2.3400000000000001E-3</v>
      </c>
      <c r="U74" s="204">
        <f>ROUND(SUM(Q74,R74,T74,S74),5)</f>
        <v>19.736879999999999</v>
      </c>
      <c r="V74" s="144"/>
      <c r="W74" s="224">
        <f>ROUND($AB$7*E74,5)</f>
        <v>-2.1700000000000001E-3</v>
      </c>
      <c r="X74" s="80"/>
      <c r="Y74" s="43">
        <f t="shared" si="0"/>
        <v>57</v>
      </c>
      <c r="Z74" s="43"/>
      <c r="AA74" s="173"/>
      <c r="AB74" s="173"/>
      <c r="AC74" s="173"/>
      <c r="AD74" s="173"/>
    </row>
    <row r="75" spans="1:30">
      <c r="A75" s="573">
        <f t="shared" si="1"/>
        <v>58</v>
      </c>
      <c r="B75" s="573"/>
      <c r="C75" s="537">
        <f>C60</f>
        <v>0.14499999999999999</v>
      </c>
      <c r="D75" s="135"/>
      <c r="E75" s="135">
        <f>ROUND(C75*$B$6,0)</f>
        <v>50</v>
      </c>
      <c r="F75" s="29">
        <v>90</v>
      </c>
      <c r="G75" s="29">
        <v>13500</v>
      </c>
      <c r="H75" s="125"/>
      <c r="I75" s="1042">
        <v>0.53</v>
      </c>
      <c r="J75" s="1042">
        <v>18.329999999999998</v>
      </c>
      <c r="K75" s="1042">
        <v>0.12</v>
      </c>
      <c r="L75" s="1042">
        <v>0</v>
      </c>
      <c r="M75" s="1042">
        <v>0</v>
      </c>
      <c r="N75" s="1042">
        <v>0.41</v>
      </c>
      <c r="O75" s="1042">
        <v>0</v>
      </c>
      <c r="P75" s="1042">
        <v>0</v>
      </c>
      <c r="Q75" s="144">
        <f>SUM(I75:P75)</f>
        <v>19.39</v>
      </c>
      <c r="R75" s="1047">
        <v>0.28999999999999998</v>
      </c>
      <c r="S75" s="1047">
        <v>3.2410000000000001</v>
      </c>
      <c r="T75" s="1047">
        <v>-3.7799999999999999E-3</v>
      </c>
      <c r="U75" s="204">
        <f>ROUND(SUM(Q75,R75,T75,S75),5)</f>
        <v>22.91722</v>
      </c>
      <c r="V75" s="144"/>
      <c r="W75" s="224">
        <f>ROUND($AB$7*E75,5)</f>
        <v>-3.5000000000000001E-3</v>
      </c>
      <c r="X75" s="80"/>
      <c r="Y75" s="43">
        <f t="shared" ref="Y75:Y381" si="2">A75</f>
        <v>58</v>
      </c>
      <c r="Z75" s="43"/>
      <c r="AA75" s="173"/>
      <c r="AB75" s="173"/>
      <c r="AC75" s="173"/>
      <c r="AD75" s="173"/>
    </row>
    <row r="76" spans="1:30">
      <c r="A76" s="573">
        <f t="shared" si="1"/>
        <v>59</v>
      </c>
      <c r="B76" s="573"/>
      <c r="C76" s="537">
        <f>C61</f>
        <v>0.20599999999999999</v>
      </c>
      <c r="D76" s="135"/>
      <c r="E76" s="135">
        <f>ROUND(C76*$B$6,0)</f>
        <v>71</v>
      </c>
      <c r="F76" s="29">
        <v>135</v>
      </c>
      <c r="G76" s="29">
        <v>22500</v>
      </c>
      <c r="H76" s="125"/>
      <c r="I76" s="1042">
        <v>0.76</v>
      </c>
      <c r="J76" s="1042">
        <v>21.27</v>
      </c>
      <c r="K76" s="1042">
        <v>0.17</v>
      </c>
      <c r="L76" s="1042">
        <v>0</v>
      </c>
      <c r="M76" s="1042">
        <v>0</v>
      </c>
      <c r="N76" s="1042">
        <v>0.59</v>
      </c>
      <c r="O76" s="1042">
        <v>0</v>
      </c>
      <c r="P76" s="1042">
        <v>0</v>
      </c>
      <c r="Q76" s="144">
        <f>SUM(I76:P76)</f>
        <v>22.790000000000003</v>
      </c>
      <c r="R76" s="1047">
        <v>0.4118</v>
      </c>
      <c r="S76" s="1047">
        <v>4.60222</v>
      </c>
      <c r="T76" s="1047">
        <v>-5.3600000000000002E-3</v>
      </c>
      <c r="U76" s="204">
        <f>ROUND(SUM(Q76,R76,T76,S76),5)</f>
        <v>27.798660000000002</v>
      </c>
      <c r="V76" s="144"/>
      <c r="W76" s="224">
        <f>ROUND($AB$7*E76,5)</f>
        <v>-4.9699999999999996E-3</v>
      </c>
      <c r="X76" s="80"/>
      <c r="Y76" s="43">
        <f t="shared" si="2"/>
        <v>59</v>
      </c>
      <c r="Z76" s="43"/>
      <c r="AA76" s="173"/>
      <c r="AB76" s="173"/>
      <c r="AC76" s="173"/>
      <c r="AD76" s="173"/>
    </row>
    <row r="77" spans="1:30">
      <c r="A77" s="573">
        <f t="shared" ref="A77:A140" si="3">A76+1</f>
        <v>60</v>
      </c>
      <c r="B77" s="573"/>
      <c r="C77" s="537">
        <f>C62</f>
        <v>0.23499999999999999</v>
      </c>
      <c r="D77" s="135"/>
      <c r="E77" s="135">
        <f>ROUND(C77*$B$6,0)</f>
        <v>82</v>
      </c>
      <c r="F77" s="29">
        <v>180</v>
      </c>
      <c r="G77" s="29">
        <v>33000</v>
      </c>
      <c r="H77" s="125"/>
      <c r="I77" s="1042">
        <v>0.87</v>
      </c>
      <c r="J77" s="1042">
        <v>22.35</v>
      </c>
      <c r="K77" s="1042">
        <v>0.2</v>
      </c>
      <c r="L77" s="1042">
        <v>0</v>
      </c>
      <c r="M77" s="1042">
        <v>0.01</v>
      </c>
      <c r="N77" s="1042">
        <v>0.68</v>
      </c>
      <c r="O77" s="1042">
        <v>0</v>
      </c>
      <c r="P77" s="1042">
        <v>0</v>
      </c>
      <c r="Q77" s="144">
        <f>SUM(I77:P77)</f>
        <v>24.110000000000003</v>
      </c>
      <c r="R77" s="1047">
        <v>0.47560000000000002</v>
      </c>
      <c r="S77" s="1047">
        <v>5.3152400000000002</v>
      </c>
      <c r="T77" s="1047">
        <v>-6.1900000000000002E-3</v>
      </c>
      <c r="U77" s="204">
        <f>ROUND(SUM(Q77,R77,T77,S77),5)</f>
        <v>29.894649999999999</v>
      </c>
      <c r="V77" s="144"/>
      <c r="W77" s="224">
        <f>ROUND($AB$7*E77,5)</f>
        <v>-5.7400000000000003E-3</v>
      </c>
      <c r="X77" s="80"/>
      <c r="Y77" s="43">
        <f t="shared" si="2"/>
        <v>60</v>
      </c>
      <c r="Z77" s="43"/>
      <c r="AA77" s="173"/>
      <c r="AB77" s="173"/>
      <c r="AC77" s="173"/>
      <c r="AD77" s="173"/>
    </row>
    <row r="78" spans="1:30">
      <c r="A78" s="573">
        <f t="shared" si="3"/>
        <v>61</v>
      </c>
      <c r="B78" s="573"/>
      <c r="C78" s="537"/>
      <c r="D78" s="135"/>
      <c r="E78" s="135"/>
      <c r="F78" s="29" t="s">
        <v>82</v>
      </c>
      <c r="H78" s="125"/>
      <c r="I78" s="1042"/>
      <c r="J78" s="1042"/>
      <c r="K78" s="1042"/>
      <c r="L78" s="1053"/>
      <c r="M78" s="1053"/>
      <c r="N78" s="1053"/>
      <c r="O78" s="1053"/>
      <c r="P78" s="1053"/>
      <c r="Q78" s="260"/>
      <c r="R78" s="1048"/>
      <c r="S78" s="1048"/>
      <c r="T78" s="1063"/>
      <c r="U78" s="204"/>
      <c r="V78" s="144"/>
      <c r="W78" s="180"/>
      <c r="X78" s="80"/>
      <c r="Y78" s="43">
        <f t="shared" si="2"/>
        <v>61</v>
      </c>
      <c r="Z78" s="43"/>
      <c r="AA78" s="173"/>
      <c r="AB78" s="173"/>
      <c r="AC78" s="173"/>
      <c r="AD78" s="173"/>
    </row>
    <row r="79" spans="1:30">
      <c r="A79" s="573">
        <f t="shared" si="3"/>
        <v>62</v>
      </c>
      <c r="B79" s="573"/>
      <c r="C79" s="537">
        <f>C69</f>
        <v>8.7999999999999995E-2</v>
      </c>
      <c r="D79" s="135"/>
      <c r="E79" s="135">
        <f>ROUND(C79*$B$6,0)</f>
        <v>31</v>
      </c>
      <c r="F79" s="29">
        <v>55</v>
      </c>
      <c r="G79" s="29">
        <v>8000</v>
      </c>
      <c r="H79" s="125"/>
      <c r="I79" s="1042">
        <v>0.33</v>
      </c>
      <c r="J79" s="1042">
        <v>13.26</v>
      </c>
      <c r="K79" s="1042">
        <v>0.08</v>
      </c>
      <c r="L79" s="1042">
        <v>0</v>
      </c>
      <c r="M79" s="1042">
        <v>0</v>
      </c>
      <c r="N79" s="1042">
        <v>0.26</v>
      </c>
      <c r="O79" s="1042">
        <v>0</v>
      </c>
      <c r="P79" s="1042">
        <v>0</v>
      </c>
      <c r="Q79" s="144">
        <f>SUM(I79:P79)</f>
        <v>13.93</v>
      </c>
      <c r="R79" s="1047">
        <v>0.17979999999999999</v>
      </c>
      <c r="S79" s="1047">
        <v>2.00942</v>
      </c>
      <c r="T79" s="1047">
        <v>-2.3400000000000001E-3</v>
      </c>
      <c r="U79" s="204">
        <f>ROUND(SUM(Q79,R79,T79,S79),5)</f>
        <v>16.116879999999998</v>
      </c>
      <c r="V79" s="144"/>
      <c r="W79" s="224">
        <f>ROUND($AB$7*E79,5)</f>
        <v>-2.1700000000000001E-3</v>
      </c>
      <c r="X79" s="80"/>
      <c r="Y79" s="43">
        <f t="shared" si="2"/>
        <v>62</v>
      </c>
      <c r="Z79" s="43"/>
      <c r="AA79" s="173"/>
      <c r="AB79" s="173"/>
      <c r="AC79" s="173"/>
      <c r="AD79" s="173"/>
    </row>
    <row r="80" spans="1:30">
      <c r="A80" s="573">
        <f t="shared" si="3"/>
        <v>63</v>
      </c>
      <c r="B80" s="573"/>
      <c r="C80" s="537">
        <f>C70</f>
        <v>0.14499999999999999</v>
      </c>
      <c r="D80" s="135"/>
      <c r="E80" s="135">
        <f>ROUND(C80*$B$6,0)</f>
        <v>50</v>
      </c>
      <c r="F80" s="29">
        <v>90</v>
      </c>
      <c r="G80" s="29">
        <v>13500</v>
      </c>
      <c r="H80" s="125"/>
      <c r="I80" s="1042">
        <v>0.53</v>
      </c>
      <c r="J80" s="1042">
        <v>15.41</v>
      </c>
      <c r="K80" s="1042">
        <v>0.12</v>
      </c>
      <c r="L80" s="1042">
        <v>0</v>
      </c>
      <c r="M80" s="1042">
        <v>0</v>
      </c>
      <c r="N80" s="1042">
        <v>0.41</v>
      </c>
      <c r="O80" s="1042">
        <v>0</v>
      </c>
      <c r="P80" s="1042">
        <v>0</v>
      </c>
      <c r="Q80" s="144">
        <f>SUM(I80:P80)</f>
        <v>16.47</v>
      </c>
      <c r="R80" s="1047">
        <v>0.28999999999999998</v>
      </c>
      <c r="S80" s="1047">
        <v>3.2410000000000001</v>
      </c>
      <c r="T80" s="1047">
        <v>-3.7799999999999999E-3</v>
      </c>
      <c r="U80" s="204">
        <f>ROUND(SUM(Q80,R80,T80,S80),5)</f>
        <v>19.997219999999999</v>
      </c>
      <c r="V80" s="144"/>
      <c r="W80" s="224">
        <f>ROUND($AB$7*E80,5)</f>
        <v>-3.5000000000000001E-3</v>
      </c>
      <c r="X80" s="80"/>
      <c r="Y80" s="43">
        <f t="shared" si="2"/>
        <v>63</v>
      </c>
      <c r="Z80" s="43"/>
      <c r="AA80" s="173"/>
      <c r="AB80" s="173"/>
      <c r="AC80" s="173"/>
      <c r="AD80" s="173"/>
    </row>
    <row r="81" spans="1:30">
      <c r="A81" s="573">
        <f t="shared" si="3"/>
        <v>64</v>
      </c>
      <c r="B81" s="573"/>
      <c r="C81" s="537">
        <f>C71</f>
        <v>0.20599999999999999</v>
      </c>
      <c r="D81" s="135"/>
      <c r="E81" s="135">
        <f>ROUND(C81*$B$6,0)</f>
        <v>71</v>
      </c>
      <c r="F81" s="29">
        <v>135</v>
      </c>
      <c r="G81" s="29">
        <v>22500</v>
      </c>
      <c r="H81" s="125"/>
      <c r="I81" s="1042">
        <v>0.76</v>
      </c>
      <c r="J81" s="1042">
        <v>17.489999999999998</v>
      </c>
      <c r="K81" s="1042">
        <v>0.17</v>
      </c>
      <c r="L81" s="1042">
        <v>0</v>
      </c>
      <c r="M81" s="1042">
        <v>0</v>
      </c>
      <c r="N81" s="1042">
        <v>0.59</v>
      </c>
      <c r="O81" s="1042">
        <v>0</v>
      </c>
      <c r="P81" s="1042">
        <v>0</v>
      </c>
      <c r="Q81" s="144">
        <f>SUM(I81:P81)</f>
        <v>19.010000000000002</v>
      </c>
      <c r="R81" s="1047">
        <v>0.4118</v>
      </c>
      <c r="S81" s="1047">
        <v>4.60222</v>
      </c>
      <c r="T81" s="1047">
        <v>-5.3600000000000002E-3</v>
      </c>
      <c r="U81" s="204">
        <f>ROUND(SUM(Q81,R81,T81,S81),5)</f>
        <v>24.018660000000001</v>
      </c>
      <c r="V81" s="144"/>
      <c r="W81" s="224">
        <f>ROUND($AB$7*E81,5)</f>
        <v>-4.9699999999999996E-3</v>
      </c>
      <c r="X81" s="80"/>
      <c r="Y81" s="43">
        <f t="shared" si="2"/>
        <v>64</v>
      </c>
      <c r="Z81" s="43"/>
      <c r="AA81" s="173"/>
      <c r="AB81" s="173"/>
      <c r="AC81" s="173"/>
      <c r="AD81" s="173"/>
    </row>
    <row r="82" spans="1:30">
      <c r="A82" s="573">
        <f t="shared" si="3"/>
        <v>65</v>
      </c>
      <c r="B82" s="573"/>
      <c r="C82" s="537">
        <f>C72</f>
        <v>0.23499999999999999</v>
      </c>
      <c r="D82" s="135"/>
      <c r="E82" s="135">
        <f>ROUND(C82*$B$6,0)</f>
        <v>82</v>
      </c>
      <c r="F82" s="29">
        <v>180</v>
      </c>
      <c r="G82" s="29">
        <v>33000</v>
      </c>
      <c r="H82" s="125"/>
      <c r="I82" s="1042">
        <v>0.87</v>
      </c>
      <c r="J82" s="1042">
        <v>19.739999999999998</v>
      </c>
      <c r="K82" s="1042">
        <v>0.2</v>
      </c>
      <c r="L82" s="1042">
        <v>0</v>
      </c>
      <c r="M82" s="1042">
        <v>0.01</v>
      </c>
      <c r="N82" s="1042">
        <v>0.68</v>
      </c>
      <c r="O82" s="1042">
        <v>0</v>
      </c>
      <c r="P82" s="1042">
        <v>0</v>
      </c>
      <c r="Q82" s="144">
        <f>SUM(I82:P82)</f>
        <v>21.5</v>
      </c>
      <c r="R82" s="1047">
        <v>0.47560000000000002</v>
      </c>
      <c r="S82" s="1047">
        <v>5.3152400000000002</v>
      </c>
      <c r="T82" s="1047">
        <v>-6.1900000000000002E-3</v>
      </c>
      <c r="U82" s="204">
        <f>ROUND(SUM(Q82,R82,T82,S82),5)</f>
        <v>27.284649999999999</v>
      </c>
      <c r="V82" s="144"/>
      <c r="W82" s="224">
        <f>ROUND($AB$7*E82,5)</f>
        <v>-5.7400000000000003E-3</v>
      </c>
      <c r="X82" s="80"/>
      <c r="Y82" s="43">
        <f t="shared" si="2"/>
        <v>65</v>
      </c>
      <c r="Z82" s="43"/>
      <c r="AA82" s="173"/>
      <c r="AB82" s="173"/>
      <c r="AC82" s="173"/>
      <c r="AD82" s="173"/>
    </row>
    <row r="83" spans="1:30">
      <c r="A83" s="573">
        <f t="shared" si="3"/>
        <v>66</v>
      </c>
      <c r="B83" s="573"/>
      <c r="C83" s="537"/>
      <c r="D83" s="135"/>
      <c r="E83" s="135"/>
      <c r="F83" s="38" t="s">
        <v>209</v>
      </c>
      <c r="H83" s="125"/>
      <c r="I83" s="1042"/>
      <c r="J83" s="1042"/>
      <c r="K83" s="1042"/>
      <c r="L83" s="1053"/>
      <c r="M83" s="1053"/>
      <c r="N83" s="1053"/>
      <c r="O83" s="1053"/>
      <c r="P83" s="1053"/>
      <c r="Q83" s="260"/>
      <c r="R83" s="1048"/>
      <c r="S83" s="1048"/>
      <c r="T83" s="1063"/>
      <c r="U83" s="204"/>
      <c r="V83" s="144"/>
      <c r="W83" s="180"/>
      <c r="X83" s="80"/>
      <c r="Y83" s="43">
        <f t="shared" si="2"/>
        <v>66</v>
      </c>
      <c r="Z83" s="43"/>
      <c r="AA83" s="173"/>
      <c r="AB83" s="173"/>
      <c r="AC83" s="173"/>
      <c r="AD83" s="173"/>
    </row>
    <row r="84" spans="1:30">
      <c r="A84" s="573">
        <f t="shared" si="3"/>
        <v>67</v>
      </c>
      <c r="B84" s="573"/>
      <c r="C84" s="537">
        <f>'METAL HALIDE'!E25/1000</f>
        <v>0.13200000000000001</v>
      </c>
      <c r="D84" s="135"/>
      <c r="E84" s="135">
        <f>ROUND(C84*$B$6,0)</f>
        <v>46</v>
      </c>
      <c r="F84" s="29">
        <v>100</v>
      </c>
      <c r="G84" s="29">
        <v>8500</v>
      </c>
      <c r="H84" s="125"/>
      <c r="I84" s="1042">
        <v>0.49</v>
      </c>
      <c r="J84" s="1042">
        <v>8.5299999999999994</v>
      </c>
      <c r="K84" s="1042">
        <v>0.11</v>
      </c>
      <c r="L84" s="1042">
        <v>0</v>
      </c>
      <c r="M84" s="1042">
        <v>0</v>
      </c>
      <c r="N84" s="1042">
        <v>0.38</v>
      </c>
      <c r="O84" s="1042">
        <v>0</v>
      </c>
      <c r="P84" s="1042">
        <v>0</v>
      </c>
      <c r="Q84" s="144">
        <f>SUM(I84:P84)</f>
        <v>9.51</v>
      </c>
      <c r="R84" s="1047">
        <v>0.26679999999999998</v>
      </c>
      <c r="S84" s="1047">
        <v>2.9817200000000001</v>
      </c>
      <c r="T84" s="1047">
        <v>-3.47E-3</v>
      </c>
      <c r="U84" s="204">
        <f>ROUND(SUM(Q84,R84,T84,S84),5)</f>
        <v>12.755050000000001</v>
      </c>
      <c r="V84" s="144"/>
      <c r="W84" s="224">
        <f>ROUND($AB$7*E84,5)</f>
        <v>-3.2200000000000002E-3</v>
      </c>
      <c r="Y84" s="43">
        <f t="shared" si="2"/>
        <v>67</v>
      </c>
      <c r="Z84" s="43"/>
      <c r="AA84" s="173"/>
      <c r="AB84" s="173"/>
      <c r="AC84" s="173"/>
      <c r="AD84" s="173"/>
    </row>
    <row r="85" spans="1:30">
      <c r="A85" s="573">
        <f t="shared" si="3"/>
        <v>68</v>
      </c>
      <c r="B85" s="573"/>
      <c r="C85" s="537">
        <f>'METAL HALIDE'!F25/1000</f>
        <v>0.20699999999999999</v>
      </c>
      <c r="D85" s="135"/>
      <c r="E85" s="135">
        <f>ROUND(C85*$B$6,0)</f>
        <v>72</v>
      </c>
      <c r="F85" s="29">
        <v>175</v>
      </c>
      <c r="G85" s="29">
        <v>12000</v>
      </c>
      <c r="H85" s="125"/>
      <c r="I85" s="1042">
        <v>0.77</v>
      </c>
      <c r="J85" s="1042">
        <v>10.029999999999999</v>
      </c>
      <c r="K85" s="1042">
        <v>0.18</v>
      </c>
      <c r="L85" s="1042">
        <v>0</v>
      </c>
      <c r="M85" s="1042">
        <v>0</v>
      </c>
      <c r="N85" s="1042">
        <v>0.6</v>
      </c>
      <c r="O85" s="1042">
        <v>0</v>
      </c>
      <c r="P85" s="1042">
        <v>0</v>
      </c>
      <c r="Q85" s="144">
        <f>SUM(I85:P85)</f>
        <v>11.579999999999998</v>
      </c>
      <c r="R85" s="1047">
        <v>0.41760000000000003</v>
      </c>
      <c r="S85" s="1047">
        <v>4.6670400000000001</v>
      </c>
      <c r="T85" s="1047">
        <v>-5.4400000000000004E-3</v>
      </c>
      <c r="U85" s="204">
        <f>ROUND(SUM(Q85,R85,T85,S85),5)</f>
        <v>16.659199999999998</v>
      </c>
      <c r="V85" s="144"/>
      <c r="W85" s="224">
        <f>ROUND($AB$7*E85,5)</f>
        <v>-5.0400000000000002E-3</v>
      </c>
      <c r="X85" s="80"/>
      <c r="Y85" s="43">
        <f t="shared" si="2"/>
        <v>68</v>
      </c>
      <c r="Z85" s="43"/>
      <c r="AA85" s="173"/>
      <c r="AB85" s="173"/>
      <c r="AC85" s="173"/>
      <c r="AD85" s="173"/>
    </row>
    <row r="86" spans="1:30">
      <c r="A86" s="573">
        <f t="shared" si="3"/>
        <v>69</v>
      </c>
      <c r="B86" s="573"/>
      <c r="C86" s="537">
        <f>'METAL HALIDE'!G25/1000</f>
        <v>0.28799999999999998</v>
      </c>
      <c r="D86" s="135"/>
      <c r="E86" s="135">
        <f>ROUND(C86*$B$6,0)</f>
        <v>100</v>
      </c>
      <c r="F86" s="29">
        <v>250</v>
      </c>
      <c r="G86" s="29">
        <v>18000</v>
      </c>
      <c r="H86" s="125"/>
      <c r="I86" s="1042">
        <v>1.07</v>
      </c>
      <c r="J86" s="1042">
        <v>11.73</v>
      </c>
      <c r="K86" s="1042">
        <v>0.24</v>
      </c>
      <c r="L86" s="1042">
        <v>0.01</v>
      </c>
      <c r="M86" s="1042">
        <v>0.01</v>
      </c>
      <c r="N86" s="1042">
        <v>0.83</v>
      </c>
      <c r="O86" s="1042">
        <v>0</v>
      </c>
      <c r="P86" s="1042">
        <v>0</v>
      </c>
      <c r="Q86" s="144">
        <f>SUM(I86:P86)</f>
        <v>13.89</v>
      </c>
      <c r="R86" s="1047">
        <v>0.57999999999999996</v>
      </c>
      <c r="S86" s="1047">
        <v>6.4820000000000002</v>
      </c>
      <c r="T86" s="1047">
        <v>-7.5500000000000003E-3</v>
      </c>
      <c r="U86" s="204">
        <f>ROUND(SUM(Q86,R86,T86,S86),5)</f>
        <v>20.94445</v>
      </c>
      <c r="V86" s="144"/>
      <c r="W86" s="224">
        <f>ROUND($AB$7*E86,5)</f>
        <v>-7.0000000000000001E-3</v>
      </c>
      <c r="X86" s="80"/>
      <c r="Y86" s="43">
        <f t="shared" si="2"/>
        <v>69</v>
      </c>
      <c r="Z86" s="43"/>
      <c r="AA86" s="173"/>
      <c r="AB86" s="173"/>
      <c r="AC86" s="173"/>
      <c r="AD86" s="173"/>
    </row>
    <row r="87" spans="1:30">
      <c r="A87" s="573">
        <f t="shared" si="3"/>
        <v>70</v>
      </c>
      <c r="B87" s="573"/>
      <c r="C87" s="537">
        <f>'METAL HALIDE'!H25/1000</f>
        <v>0.44400000000000001</v>
      </c>
      <c r="D87" s="135"/>
      <c r="E87" s="135">
        <f>ROUND(C87*$B$6,0)</f>
        <v>154</v>
      </c>
      <c r="F87" s="29">
        <v>400</v>
      </c>
      <c r="G87" s="29">
        <v>32000</v>
      </c>
      <c r="H87" s="125"/>
      <c r="I87" s="1042">
        <v>1.64</v>
      </c>
      <c r="J87" s="1042">
        <v>15.41</v>
      </c>
      <c r="K87" s="1042">
        <v>0.37</v>
      </c>
      <c r="L87" s="1042">
        <v>0.01</v>
      </c>
      <c r="M87" s="1042">
        <v>0.01</v>
      </c>
      <c r="N87" s="1042">
        <v>1.28</v>
      </c>
      <c r="O87" s="1042">
        <v>0.01</v>
      </c>
      <c r="P87" s="1042">
        <v>0</v>
      </c>
      <c r="Q87" s="144">
        <f>SUM(I87:P87)</f>
        <v>18.730000000000008</v>
      </c>
      <c r="R87" s="1047">
        <v>0.89319999999999999</v>
      </c>
      <c r="S87" s="1047">
        <v>9.9822799999999994</v>
      </c>
      <c r="T87" s="1047">
        <v>-1.163E-2</v>
      </c>
      <c r="U87" s="204">
        <f>ROUND(SUM(Q87,R87,T87,S87),5)</f>
        <v>29.59385</v>
      </c>
      <c r="V87" s="144"/>
      <c r="W87" s="224">
        <f>ROUND($AB$7*E87,5)</f>
        <v>-1.078E-2</v>
      </c>
      <c r="X87" s="80"/>
      <c r="Y87" s="43">
        <f t="shared" si="2"/>
        <v>70</v>
      </c>
      <c r="Z87" s="43"/>
      <c r="AA87" s="173"/>
      <c r="AB87" s="173"/>
      <c r="AC87" s="173"/>
      <c r="AD87" s="173"/>
    </row>
    <row r="88" spans="1:30">
      <c r="A88" s="573">
        <f t="shared" si="3"/>
        <v>71</v>
      </c>
      <c r="B88" s="573"/>
      <c r="C88" s="537"/>
      <c r="D88" s="63"/>
      <c r="E88" s="135"/>
      <c r="F88" s="38" t="s">
        <v>210</v>
      </c>
      <c r="I88" s="1042"/>
      <c r="J88" s="1043"/>
      <c r="K88" s="1042"/>
      <c r="L88" s="1053"/>
      <c r="M88" s="1053"/>
      <c r="N88" s="1053"/>
      <c r="O88" s="1053"/>
      <c r="P88" s="1053"/>
      <c r="Q88" s="144"/>
      <c r="R88" s="1048"/>
      <c r="S88" s="1048"/>
      <c r="T88" s="1063"/>
      <c r="U88" s="204"/>
      <c r="V88" s="144"/>
      <c r="W88" s="180"/>
      <c r="Y88" s="43">
        <f t="shared" si="2"/>
        <v>71</v>
      </c>
      <c r="Z88" s="43"/>
      <c r="AA88" s="173"/>
      <c r="AB88" s="173"/>
      <c r="AC88" s="173"/>
      <c r="AD88" s="173"/>
    </row>
    <row r="89" spans="1:30">
      <c r="A89" s="573">
        <f t="shared" si="3"/>
        <v>72</v>
      </c>
      <c r="B89" s="573"/>
      <c r="C89" s="537">
        <f>C84</f>
        <v>0.13200000000000001</v>
      </c>
      <c r="D89" s="135"/>
      <c r="E89" s="135">
        <f>ROUND(C89*$B$6,0)</f>
        <v>46</v>
      </c>
      <c r="F89" s="29">
        <v>100</v>
      </c>
      <c r="G89" s="29">
        <v>8500</v>
      </c>
      <c r="H89" s="125"/>
      <c r="I89" s="1042">
        <v>0.49</v>
      </c>
      <c r="J89" s="1042">
        <v>8.98</v>
      </c>
      <c r="K89" s="1042">
        <v>0.11</v>
      </c>
      <c r="L89" s="1042">
        <v>0</v>
      </c>
      <c r="M89" s="1042">
        <v>0</v>
      </c>
      <c r="N89" s="1042">
        <v>0.38</v>
      </c>
      <c r="O89" s="1042">
        <v>0</v>
      </c>
      <c r="P89" s="1042">
        <v>0</v>
      </c>
      <c r="Q89" s="144">
        <f>SUM(I89:P89)</f>
        <v>9.9600000000000009</v>
      </c>
      <c r="R89" s="1047">
        <v>0.26679999999999998</v>
      </c>
      <c r="S89" s="1047">
        <v>2.9817200000000001</v>
      </c>
      <c r="T89" s="1047">
        <v>-3.47E-3</v>
      </c>
      <c r="U89" s="204">
        <f>ROUND(SUM(Q89,R89,T89,S89),5)</f>
        <v>13.20505</v>
      </c>
      <c r="V89" s="144"/>
      <c r="W89" s="224">
        <f>ROUND($AB$7*E89,5)</f>
        <v>-3.2200000000000002E-3</v>
      </c>
      <c r="X89" s="80"/>
      <c r="Y89" s="43">
        <f t="shared" si="2"/>
        <v>72</v>
      </c>
      <c r="Z89" s="43"/>
      <c r="AA89" s="173"/>
      <c r="AB89" s="173"/>
      <c r="AC89" s="173"/>
      <c r="AD89" s="173"/>
    </row>
    <row r="90" spans="1:30">
      <c r="A90" s="573">
        <f t="shared" si="3"/>
        <v>73</v>
      </c>
      <c r="B90" s="573"/>
      <c r="C90" s="537">
        <f>C85</f>
        <v>0.20699999999999999</v>
      </c>
      <c r="D90" s="135"/>
      <c r="E90" s="135">
        <f>ROUND(C90*$B$6,0)</f>
        <v>72</v>
      </c>
      <c r="F90" s="29">
        <v>175</v>
      </c>
      <c r="G90" s="29">
        <v>12000</v>
      </c>
      <c r="H90" s="125"/>
      <c r="I90" s="1042">
        <v>0.77</v>
      </c>
      <c r="J90" s="1042">
        <v>10.48</v>
      </c>
      <c r="K90" s="1042">
        <v>0.18</v>
      </c>
      <c r="L90" s="1042">
        <v>0</v>
      </c>
      <c r="M90" s="1042">
        <v>0</v>
      </c>
      <c r="N90" s="1042">
        <v>0.6</v>
      </c>
      <c r="O90" s="1042">
        <v>0</v>
      </c>
      <c r="P90" s="1042">
        <v>0</v>
      </c>
      <c r="Q90" s="144">
        <f>SUM(I90:P90)</f>
        <v>12.03</v>
      </c>
      <c r="R90" s="1047">
        <v>0.41760000000000003</v>
      </c>
      <c r="S90" s="1047">
        <v>4.6670400000000001</v>
      </c>
      <c r="T90" s="1047">
        <v>-5.4400000000000004E-3</v>
      </c>
      <c r="U90" s="204">
        <f>ROUND(SUM(Q90,R90,T90,S90),5)</f>
        <v>17.109200000000001</v>
      </c>
      <c r="V90" s="144"/>
      <c r="W90" s="224">
        <f>ROUND($AB$7*E90,5)</f>
        <v>-5.0400000000000002E-3</v>
      </c>
      <c r="X90" s="80"/>
      <c r="Y90" s="43">
        <f t="shared" si="2"/>
        <v>73</v>
      </c>
      <c r="Z90" s="43"/>
      <c r="AA90" s="173"/>
      <c r="AB90" s="173"/>
      <c r="AC90" s="173"/>
      <c r="AD90" s="173"/>
    </row>
    <row r="91" spans="1:30">
      <c r="A91" s="573">
        <f t="shared" si="3"/>
        <v>74</v>
      </c>
      <c r="B91" s="573"/>
      <c r="C91" s="537">
        <f>C86</f>
        <v>0.28799999999999998</v>
      </c>
      <c r="D91" s="135"/>
      <c r="E91" s="135">
        <f>ROUND(C91*$B$6,0)</f>
        <v>100</v>
      </c>
      <c r="F91" s="29">
        <v>250</v>
      </c>
      <c r="G91" s="29">
        <v>18000</v>
      </c>
      <c r="H91" s="125"/>
      <c r="I91" s="1042">
        <v>1.07</v>
      </c>
      <c r="J91" s="1042">
        <v>12.19</v>
      </c>
      <c r="K91" s="1042">
        <v>0.24</v>
      </c>
      <c r="L91" s="1042">
        <v>0.01</v>
      </c>
      <c r="M91" s="1042">
        <v>0.01</v>
      </c>
      <c r="N91" s="1042">
        <v>0.83</v>
      </c>
      <c r="O91" s="1042">
        <v>0</v>
      </c>
      <c r="P91" s="1042">
        <v>0</v>
      </c>
      <c r="Q91" s="144">
        <f>SUM(I91:P91)</f>
        <v>14.35</v>
      </c>
      <c r="R91" s="1047">
        <v>0.57999999999999996</v>
      </c>
      <c r="S91" s="1047">
        <v>6.4820000000000002</v>
      </c>
      <c r="T91" s="1047">
        <v>-7.5500000000000003E-3</v>
      </c>
      <c r="U91" s="204">
        <f>ROUND(SUM(Q91,R91,T91,S91),5)</f>
        <v>21.404450000000001</v>
      </c>
      <c r="V91" s="144"/>
      <c r="W91" s="224">
        <f>ROUND($AB$7*E91,5)</f>
        <v>-7.0000000000000001E-3</v>
      </c>
      <c r="X91" s="80"/>
      <c r="Y91" s="43">
        <f t="shared" si="2"/>
        <v>74</v>
      </c>
      <c r="Z91" s="43"/>
      <c r="AA91" s="173"/>
      <c r="AB91" s="173"/>
      <c r="AC91" s="173"/>
      <c r="AD91" s="173"/>
    </row>
    <row r="92" spans="1:30">
      <c r="A92" s="573">
        <f t="shared" si="3"/>
        <v>75</v>
      </c>
      <c r="B92" s="573"/>
      <c r="C92" s="537">
        <f>C87</f>
        <v>0.44400000000000001</v>
      </c>
      <c r="D92" s="135"/>
      <c r="E92" s="135">
        <f>ROUND(C92*$B$6,0)</f>
        <v>154</v>
      </c>
      <c r="F92" s="29">
        <v>400</v>
      </c>
      <c r="G92" s="29">
        <v>32000</v>
      </c>
      <c r="H92" s="125"/>
      <c r="I92" s="1042">
        <v>1.64</v>
      </c>
      <c r="J92" s="1042">
        <v>15.86</v>
      </c>
      <c r="K92" s="1042">
        <v>0.37</v>
      </c>
      <c r="L92" s="1042">
        <v>0.01</v>
      </c>
      <c r="M92" s="1042">
        <v>0.01</v>
      </c>
      <c r="N92" s="1042">
        <v>1.28</v>
      </c>
      <c r="O92" s="1042">
        <v>0.01</v>
      </c>
      <c r="P92" s="1042">
        <v>0</v>
      </c>
      <c r="Q92" s="144">
        <f>SUM(I92:P92)</f>
        <v>19.180000000000007</v>
      </c>
      <c r="R92" s="1047">
        <v>0.89319999999999999</v>
      </c>
      <c r="S92" s="1047">
        <v>9.9822799999999994</v>
      </c>
      <c r="T92" s="1047">
        <v>-1.163E-2</v>
      </c>
      <c r="U92" s="204">
        <f>ROUND(SUM(Q92,R92,T92,S92),5)</f>
        <v>30.043849999999999</v>
      </c>
      <c r="V92" s="144"/>
      <c r="W92" s="224">
        <f>ROUND($AB$7*E92,5)</f>
        <v>-1.078E-2</v>
      </c>
      <c r="X92" s="80"/>
      <c r="Y92" s="43">
        <f t="shared" si="2"/>
        <v>75</v>
      </c>
      <c r="Z92" s="43"/>
      <c r="AA92" s="173"/>
      <c r="AB92" s="173"/>
      <c r="AC92" s="173"/>
      <c r="AD92" s="173"/>
    </row>
    <row r="93" spans="1:30">
      <c r="A93" s="573">
        <f t="shared" si="3"/>
        <v>76</v>
      </c>
      <c r="B93" s="573"/>
      <c r="C93" s="537"/>
      <c r="D93" s="63"/>
      <c r="E93" s="135"/>
      <c r="F93" s="38" t="s">
        <v>211</v>
      </c>
      <c r="I93" s="1042"/>
      <c r="J93" s="1043"/>
      <c r="K93" s="1042"/>
      <c r="L93" s="1053"/>
      <c r="M93" s="1053"/>
      <c r="N93" s="1053"/>
      <c r="O93" s="1053"/>
      <c r="P93" s="1053"/>
      <c r="Q93" s="144"/>
      <c r="R93" s="1048"/>
      <c r="S93" s="1048"/>
      <c r="T93" s="1063"/>
      <c r="U93" s="204"/>
      <c r="V93" s="144"/>
      <c r="W93" s="180"/>
      <c r="Y93" s="43">
        <f t="shared" si="2"/>
        <v>76</v>
      </c>
      <c r="Z93" s="43"/>
      <c r="AA93" s="173"/>
      <c r="AB93" s="173"/>
      <c r="AC93" s="173"/>
      <c r="AD93" s="173"/>
    </row>
    <row r="94" spans="1:30">
      <c r="A94" s="573">
        <f t="shared" si="3"/>
        <v>77</v>
      </c>
      <c r="B94" s="573"/>
      <c r="C94" s="537">
        <f>C84</f>
        <v>0.13200000000000001</v>
      </c>
      <c r="D94" s="135"/>
      <c r="E94" s="135">
        <f>ROUND(C94*$B$6,0)</f>
        <v>46</v>
      </c>
      <c r="F94" s="29">
        <v>100</v>
      </c>
      <c r="G94" s="29">
        <v>8500</v>
      </c>
      <c r="H94" s="125"/>
      <c r="I94" s="1042">
        <v>0.49</v>
      </c>
      <c r="J94" s="1042">
        <v>20.76</v>
      </c>
      <c r="K94" s="1042">
        <v>0.11</v>
      </c>
      <c r="L94" s="1042">
        <v>0</v>
      </c>
      <c r="M94" s="1042">
        <v>0</v>
      </c>
      <c r="N94" s="1042">
        <v>0.38</v>
      </c>
      <c r="O94" s="1042">
        <v>0</v>
      </c>
      <c r="P94" s="1042">
        <v>0</v>
      </c>
      <c r="Q94" s="144">
        <f>SUM(I94:P94)</f>
        <v>21.74</v>
      </c>
      <c r="R94" s="1047">
        <v>0.26679999999999998</v>
      </c>
      <c r="S94" s="1047">
        <v>2.9817200000000001</v>
      </c>
      <c r="T94" s="1047">
        <v>-3.47E-3</v>
      </c>
      <c r="U94" s="204">
        <f>ROUND(SUM(Q94,R94,T94,S94),5)</f>
        <v>24.985050000000001</v>
      </c>
      <c r="V94" s="144"/>
      <c r="W94" s="224">
        <f>ROUND($AB$7*E94,5)</f>
        <v>-3.2200000000000002E-3</v>
      </c>
      <c r="X94" s="80"/>
      <c r="Y94" s="43">
        <f t="shared" si="2"/>
        <v>77</v>
      </c>
      <c r="Z94" s="43"/>
      <c r="AA94" s="173"/>
      <c r="AB94" s="173"/>
      <c r="AC94" s="173"/>
      <c r="AD94" s="173"/>
    </row>
    <row r="95" spans="1:30">
      <c r="A95" s="573">
        <f t="shared" si="3"/>
        <v>78</v>
      </c>
      <c r="B95" s="573"/>
      <c r="C95" s="537">
        <f>C85</f>
        <v>0.20699999999999999</v>
      </c>
      <c r="D95" s="135"/>
      <c r="E95" s="135">
        <f>ROUND(C95*$B$6,0)</f>
        <v>72</v>
      </c>
      <c r="F95" s="29">
        <v>175</v>
      </c>
      <c r="G95" s="29">
        <v>12000</v>
      </c>
      <c r="H95" s="125"/>
      <c r="I95" s="1042">
        <v>0.77</v>
      </c>
      <c r="J95" s="1042">
        <v>22.26</v>
      </c>
      <c r="K95" s="1042">
        <v>0.18</v>
      </c>
      <c r="L95" s="1042">
        <v>0</v>
      </c>
      <c r="M95" s="1042">
        <v>0</v>
      </c>
      <c r="N95" s="1042">
        <v>0.6</v>
      </c>
      <c r="O95" s="1042">
        <v>0</v>
      </c>
      <c r="P95" s="1042">
        <v>0</v>
      </c>
      <c r="Q95" s="144">
        <f>SUM(I95:P95)</f>
        <v>23.810000000000002</v>
      </c>
      <c r="R95" s="1047">
        <v>0.41760000000000003</v>
      </c>
      <c r="S95" s="1047">
        <v>4.6670400000000001</v>
      </c>
      <c r="T95" s="1047">
        <v>-5.4400000000000004E-3</v>
      </c>
      <c r="U95" s="204">
        <f>ROUND(SUM(Q95,R95,T95,S95),5)</f>
        <v>28.889199999999999</v>
      </c>
      <c r="V95" s="144"/>
      <c r="W95" s="224">
        <f>ROUND($AB$7*E95,5)</f>
        <v>-5.0400000000000002E-3</v>
      </c>
      <c r="X95" s="80"/>
      <c r="Y95" s="43">
        <f t="shared" si="2"/>
        <v>78</v>
      </c>
      <c r="Z95" s="43"/>
      <c r="AA95" s="173"/>
      <c r="AB95" s="173"/>
      <c r="AC95" s="173"/>
      <c r="AD95" s="173"/>
    </row>
    <row r="96" spans="1:30">
      <c r="A96" s="573">
        <f t="shared" si="3"/>
        <v>79</v>
      </c>
      <c r="B96" s="573"/>
      <c r="C96" s="537">
        <f>C86</f>
        <v>0.28799999999999998</v>
      </c>
      <c r="D96" s="135"/>
      <c r="E96" s="135">
        <f>ROUND(C96*$B$6,0)</f>
        <v>100</v>
      </c>
      <c r="F96" s="29">
        <v>250</v>
      </c>
      <c r="G96" s="29">
        <v>18000</v>
      </c>
      <c r="H96" s="125"/>
      <c r="I96" s="1042">
        <v>1.07</v>
      </c>
      <c r="J96" s="1042">
        <v>23.97</v>
      </c>
      <c r="K96" s="1042">
        <v>0.24</v>
      </c>
      <c r="L96" s="1042">
        <v>0.01</v>
      </c>
      <c r="M96" s="1042">
        <v>0.01</v>
      </c>
      <c r="N96" s="1042">
        <v>0.83</v>
      </c>
      <c r="O96" s="1042">
        <v>0</v>
      </c>
      <c r="P96" s="1042">
        <v>0</v>
      </c>
      <c r="Q96" s="144">
        <f>SUM(I96:P96)</f>
        <v>26.13</v>
      </c>
      <c r="R96" s="1047">
        <v>0.57999999999999996</v>
      </c>
      <c r="S96" s="1047">
        <v>6.4820000000000002</v>
      </c>
      <c r="T96" s="1047">
        <v>-7.5500000000000003E-3</v>
      </c>
      <c r="U96" s="204">
        <f>ROUND(SUM(Q96,R96,T96,S96),5)</f>
        <v>33.184449999999998</v>
      </c>
      <c r="V96" s="144"/>
      <c r="W96" s="224">
        <f>ROUND($AB$7*E96,5)</f>
        <v>-7.0000000000000001E-3</v>
      </c>
      <c r="X96" s="80"/>
      <c r="Y96" s="43">
        <f t="shared" si="2"/>
        <v>79</v>
      </c>
      <c r="Z96" s="43"/>
      <c r="AA96" s="173"/>
      <c r="AB96" s="173"/>
      <c r="AC96" s="173"/>
      <c r="AD96" s="173"/>
    </row>
    <row r="97" spans="1:33">
      <c r="A97" s="573">
        <f t="shared" si="3"/>
        <v>80</v>
      </c>
      <c r="B97" s="573"/>
      <c r="C97" s="537">
        <f>C87</f>
        <v>0.44400000000000001</v>
      </c>
      <c r="D97" s="135"/>
      <c r="E97" s="135">
        <f>ROUND(C97*$B$6,0)</f>
        <v>154</v>
      </c>
      <c r="F97" s="29">
        <v>400</v>
      </c>
      <c r="G97" s="29">
        <v>32000</v>
      </c>
      <c r="H97" s="125"/>
      <c r="I97" s="1042">
        <v>1.64</v>
      </c>
      <c r="J97" s="1042">
        <v>27.64</v>
      </c>
      <c r="K97" s="1042">
        <v>0.37</v>
      </c>
      <c r="L97" s="1042">
        <v>0.01</v>
      </c>
      <c r="M97" s="1042">
        <v>0.01</v>
      </c>
      <c r="N97" s="1042">
        <v>1.28</v>
      </c>
      <c r="O97" s="1042">
        <v>0.01</v>
      </c>
      <c r="P97" s="1042">
        <v>0</v>
      </c>
      <c r="Q97" s="144">
        <f>SUM(I97:P97)</f>
        <v>30.960000000000008</v>
      </c>
      <c r="R97" s="1047">
        <v>0.89319999999999999</v>
      </c>
      <c r="S97" s="1047">
        <v>9.9822799999999994</v>
      </c>
      <c r="T97" s="1047">
        <v>-1.163E-2</v>
      </c>
      <c r="U97" s="204">
        <f>ROUND(SUM(Q97,R97,T97,S97),5)</f>
        <v>41.82385</v>
      </c>
      <c r="V97" s="144"/>
      <c r="W97" s="224">
        <f>ROUND($AB$7*E97,5)</f>
        <v>-1.078E-2</v>
      </c>
      <c r="X97" s="80"/>
      <c r="Y97" s="43">
        <f t="shared" si="2"/>
        <v>80</v>
      </c>
      <c r="Z97" s="43"/>
      <c r="AA97" s="173"/>
      <c r="AB97" s="173"/>
      <c r="AC97" s="173"/>
      <c r="AD97" s="173"/>
    </row>
    <row r="98" spans="1:33">
      <c r="A98" s="573">
        <f t="shared" si="3"/>
        <v>81</v>
      </c>
      <c r="B98" s="573"/>
      <c r="C98" s="537"/>
      <c r="D98" s="135"/>
      <c r="E98" s="135"/>
      <c r="F98" s="29" t="s">
        <v>575</v>
      </c>
      <c r="H98" s="125"/>
      <c r="I98" s="1043"/>
      <c r="J98" s="1056"/>
      <c r="K98" s="1043"/>
      <c r="L98" s="1043"/>
      <c r="M98" s="1056"/>
      <c r="N98" s="1056"/>
      <c r="O98" s="1056"/>
      <c r="P98" s="1056"/>
      <c r="Q98" s="260"/>
      <c r="R98" s="1048"/>
      <c r="S98" s="1048"/>
      <c r="T98" s="1063"/>
      <c r="U98" s="204"/>
      <c r="V98" s="144"/>
      <c r="W98" s="181"/>
      <c r="X98" s="80"/>
      <c r="Y98" s="43">
        <f t="shared" si="2"/>
        <v>81</v>
      </c>
      <c r="Z98" s="43"/>
      <c r="AA98" s="173"/>
      <c r="AB98" s="173"/>
      <c r="AC98" s="173"/>
      <c r="AD98" s="173"/>
    </row>
    <row r="99" spans="1:33">
      <c r="A99" s="573">
        <f t="shared" si="3"/>
        <v>82</v>
      </c>
      <c r="B99" s="573"/>
      <c r="C99" s="537"/>
      <c r="D99" s="135"/>
      <c r="E99" s="135"/>
      <c r="F99" s="568" t="s">
        <v>560</v>
      </c>
      <c r="H99" s="173"/>
      <c r="I99" s="1044"/>
      <c r="J99" s="1042">
        <v>8.26</v>
      </c>
      <c r="K99" s="1042"/>
      <c r="L99" s="1053"/>
      <c r="M99" s="1053"/>
      <c r="N99" s="1053"/>
      <c r="O99" s="1053"/>
      <c r="P99" s="1053"/>
      <c r="Q99" s="144">
        <f>SUM(I99:P99)</f>
        <v>8.26</v>
      </c>
      <c r="R99" s="1048"/>
      <c r="S99" s="1048"/>
      <c r="T99" s="1063"/>
      <c r="U99" s="144">
        <f>SUM(Q99,R99,T99,S99)</f>
        <v>8.26</v>
      </c>
      <c r="V99" s="144"/>
      <c r="W99" s="181"/>
      <c r="X99" s="80"/>
      <c r="Y99" s="43">
        <f t="shared" si="2"/>
        <v>82</v>
      </c>
      <c r="Z99" s="43"/>
      <c r="AA99" s="173"/>
      <c r="AB99" s="173"/>
      <c r="AC99" s="173"/>
      <c r="AD99" s="173"/>
    </row>
    <row r="100" spans="1:33">
      <c r="A100" s="573">
        <f t="shared" si="3"/>
        <v>83</v>
      </c>
      <c r="B100" s="573"/>
      <c r="C100" s="537"/>
      <c r="D100" s="135"/>
      <c r="E100" s="135"/>
      <c r="F100" s="568" t="s">
        <v>561</v>
      </c>
      <c r="H100" s="173"/>
      <c r="I100" s="1044"/>
      <c r="J100" s="1042">
        <v>8.6300000000000008</v>
      </c>
      <c r="K100" s="1042"/>
      <c r="L100" s="1053"/>
      <c r="M100" s="1053"/>
      <c r="N100" s="1053"/>
      <c r="O100" s="1053"/>
      <c r="P100" s="1053"/>
      <c r="Q100" s="144">
        <f>SUM(I100:P100)</f>
        <v>8.6300000000000008</v>
      </c>
      <c r="R100" s="1048"/>
      <c r="S100" s="1048"/>
      <c r="T100" s="1063"/>
      <c r="U100" s="144">
        <f>SUM(Q100,R100,T100,S100)</f>
        <v>8.6300000000000008</v>
      </c>
      <c r="V100" s="144"/>
      <c r="W100" s="181"/>
      <c r="X100" s="80"/>
      <c r="Y100" s="43">
        <f t="shared" si="2"/>
        <v>83</v>
      </c>
      <c r="Z100" s="43"/>
      <c r="AA100" s="173"/>
      <c r="AB100" s="173"/>
      <c r="AC100" s="173"/>
      <c r="AD100" s="173"/>
    </row>
    <row r="101" spans="1:33">
      <c r="A101" s="573">
        <f t="shared" si="3"/>
        <v>84</v>
      </c>
      <c r="B101" s="378"/>
      <c r="C101" s="537"/>
      <c r="D101" s="135"/>
      <c r="E101" s="135"/>
      <c r="F101" s="77" t="s">
        <v>677</v>
      </c>
      <c r="G101" s="573"/>
      <c r="H101" s="63"/>
      <c r="I101" s="1045"/>
      <c r="J101" s="1045"/>
      <c r="K101" s="1045"/>
      <c r="L101" s="1045"/>
      <c r="M101" s="1045"/>
      <c r="N101" s="1045"/>
      <c r="O101" s="1045"/>
      <c r="P101" s="1045"/>
      <c r="Q101" s="261"/>
      <c r="R101" s="1045"/>
      <c r="S101" s="1045"/>
      <c r="T101" s="1045"/>
      <c r="U101" s="261"/>
      <c r="V101" s="261"/>
      <c r="W101" s="261"/>
      <c r="X101" s="171"/>
      <c r="Y101" s="43">
        <f t="shared" si="2"/>
        <v>84</v>
      </c>
      <c r="Z101" s="43"/>
    </row>
    <row r="102" spans="1:33">
      <c r="A102" s="573">
        <f t="shared" si="3"/>
        <v>85</v>
      </c>
      <c r="B102" s="378"/>
      <c r="C102" s="538">
        <f>AVERAGE(0,5)/1000</f>
        <v>2.5000000000000001E-3</v>
      </c>
      <c r="D102" s="135"/>
      <c r="E102" s="135">
        <f t="shared" ref="E102:E165" si="4">ROUND(C102*$B$6,0)</f>
        <v>1</v>
      </c>
      <c r="F102" s="63">
        <f>C102*1000</f>
        <v>2.5</v>
      </c>
      <c r="G102" s="573"/>
      <c r="H102" s="63"/>
      <c r="I102" s="1045">
        <v>0.01</v>
      </c>
      <c r="J102" s="1045">
        <v>10.47</v>
      </c>
      <c r="K102" s="1045">
        <v>0</v>
      </c>
      <c r="L102" s="1057">
        <v>0</v>
      </c>
      <c r="M102" s="1057">
        <v>0</v>
      </c>
      <c r="N102" s="1057">
        <v>0.01</v>
      </c>
      <c r="O102" s="1057">
        <v>0</v>
      </c>
      <c r="P102" s="1057">
        <v>0</v>
      </c>
      <c r="Q102" s="262">
        <f t="shared" ref="Q102:Q165" si="5">SUM(I102:P102)</f>
        <v>10.49</v>
      </c>
      <c r="R102" s="1048">
        <f t="shared" ref="R102:R165" si="6">ROUND($AB$4*E102,5)</f>
        <v>5.7999999999999996E-3</v>
      </c>
      <c r="S102" s="1048">
        <f t="shared" ref="S102:S165" si="7">ROUND($AB$5*E102,5)</f>
        <v>6.4820000000000003E-2</v>
      </c>
      <c r="T102" s="1063">
        <f t="shared" ref="T102:T165" si="8">ROUND($AB$8*E102,5)</f>
        <v>-8.0000000000000007E-5</v>
      </c>
      <c r="U102" s="204">
        <f t="shared" ref="U102:U165" si="9">ROUND(SUM(Q102,R102,T102,S102),5)</f>
        <v>10.56054</v>
      </c>
      <c r="V102" s="144"/>
      <c r="W102" s="224">
        <f t="shared" ref="W102:W165" si="10">ROUND($AB$7*E102,5)</f>
        <v>-6.9999999999999994E-5</v>
      </c>
      <c r="X102" s="171"/>
      <c r="Y102" s="43">
        <f t="shared" si="2"/>
        <v>85</v>
      </c>
      <c r="Z102" s="43"/>
      <c r="AA102" s="713"/>
      <c r="AE102" s="144"/>
    </row>
    <row r="103" spans="1:33">
      <c r="A103" s="573">
        <f t="shared" si="3"/>
        <v>86</v>
      </c>
      <c r="B103" s="378"/>
      <c r="C103" s="538">
        <f t="shared" ref="C103:C166" si="11">C102+0.005</f>
        <v>7.4999999999999997E-3</v>
      </c>
      <c r="D103" s="135"/>
      <c r="E103" s="135">
        <f t="shared" si="4"/>
        <v>3</v>
      </c>
      <c r="F103" s="63">
        <f t="shared" ref="F103:F166" si="12">C103*1000</f>
        <v>7.5</v>
      </c>
      <c r="G103" s="573"/>
      <c r="H103" s="63"/>
      <c r="I103" s="1045">
        <v>0.03</v>
      </c>
      <c r="J103" s="1045">
        <v>10.47</v>
      </c>
      <c r="K103" s="1045">
        <v>0.01</v>
      </c>
      <c r="L103" s="1057">
        <v>0</v>
      </c>
      <c r="M103" s="1057">
        <v>0</v>
      </c>
      <c r="N103" s="1057">
        <v>0.02</v>
      </c>
      <c r="O103" s="1057">
        <v>0</v>
      </c>
      <c r="P103" s="1057">
        <v>0</v>
      </c>
      <c r="Q103" s="262">
        <f t="shared" si="5"/>
        <v>10.53</v>
      </c>
      <c r="R103" s="1048">
        <f t="shared" si="6"/>
        <v>1.7399999999999999E-2</v>
      </c>
      <c r="S103" s="1048">
        <f t="shared" si="7"/>
        <v>0.19445999999999999</v>
      </c>
      <c r="T103" s="1063">
        <f t="shared" si="8"/>
        <v>-2.3000000000000001E-4</v>
      </c>
      <c r="U103" s="204">
        <f t="shared" si="9"/>
        <v>10.741630000000001</v>
      </c>
      <c r="V103" s="144"/>
      <c r="W103" s="224">
        <f t="shared" si="10"/>
        <v>-2.1000000000000001E-4</v>
      </c>
      <c r="X103" s="171"/>
      <c r="Y103" s="43">
        <f t="shared" si="2"/>
        <v>86</v>
      </c>
      <c r="Z103" s="43"/>
      <c r="AE103" s="144"/>
      <c r="AF103" s="144"/>
      <c r="AG103" s="144"/>
    </row>
    <row r="104" spans="1:33">
      <c r="A104" s="573">
        <f t="shared" si="3"/>
        <v>87</v>
      </c>
      <c r="B104" s="378"/>
      <c r="C104" s="538">
        <f t="shared" si="11"/>
        <v>1.2500000000000001E-2</v>
      </c>
      <c r="D104" s="135"/>
      <c r="E104" s="135">
        <f t="shared" si="4"/>
        <v>4</v>
      </c>
      <c r="F104" s="63">
        <f t="shared" si="12"/>
        <v>12.5</v>
      </c>
      <c r="G104" s="573"/>
      <c r="H104" s="63"/>
      <c r="I104" s="1045">
        <v>0.04</v>
      </c>
      <c r="J104" s="1045">
        <v>10.47</v>
      </c>
      <c r="K104" s="1045">
        <v>0.01</v>
      </c>
      <c r="L104" s="1057">
        <v>0</v>
      </c>
      <c r="M104" s="1057">
        <v>0</v>
      </c>
      <c r="N104" s="1057">
        <v>0.03</v>
      </c>
      <c r="O104" s="1057">
        <v>0</v>
      </c>
      <c r="P104" s="1057">
        <v>0</v>
      </c>
      <c r="Q104" s="262">
        <f t="shared" si="5"/>
        <v>10.549999999999999</v>
      </c>
      <c r="R104" s="1048">
        <f t="shared" si="6"/>
        <v>2.3199999999999998E-2</v>
      </c>
      <c r="S104" s="1048">
        <f t="shared" si="7"/>
        <v>0.25928000000000001</v>
      </c>
      <c r="T104" s="1063">
        <f t="shared" si="8"/>
        <v>-2.9999999999999997E-4</v>
      </c>
      <c r="U104" s="204">
        <f t="shared" si="9"/>
        <v>10.832179999999999</v>
      </c>
      <c r="V104" s="144"/>
      <c r="W104" s="224">
        <f t="shared" si="10"/>
        <v>-2.7999999999999998E-4</v>
      </c>
      <c r="X104" s="171"/>
      <c r="Y104" s="43">
        <f t="shared" si="2"/>
        <v>87</v>
      </c>
      <c r="Z104" s="43"/>
    </row>
    <row r="105" spans="1:33">
      <c r="A105" s="573">
        <f t="shared" si="3"/>
        <v>88</v>
      </c>
      <c r="B105" s="378"/>
      <c r="C105" s="538">
        <f t="shared" si="11"/>
        <v>1.7500000000000002E-2</v>
      </c>
      <c r="D105" s="135"/>
      <c r="E105" s="135">
        <f t="shared" si="4"/>
        <v>6</v>
      </c>
      <c r="F105" s="63">
        <f t="shared" si="12"/>
        <v>17.5</v>
      </c>
      <c r="G105" s="573"/>
      <c r="H105" s="63"/>
      <c r="I105" s="1045">
        <v>0.06</v>
      </c>
      <c r="J105" s="1045">
        <v>10.47</v>
      </c>
      <c r="K105" s="1045">
        <v>0.01</v>
      </c>
      <c r="L105" s="1057">
        <v>0</v>
      </c>
      <c r="M105" s="1057">
        <v>0</v>
      </c>
      <c r="N105" s="1057">
        <v>0.05</v>
      </c>
      <c r="O105" s="1057">
        <v>0</v>
      </c>
      <c r="P105" s="1057">
        <v>0</v>
      </c>
      <c r="Q105" s="262">
        <f t="shared" si="5"/>
        <v>10.590000000000002</v>
      </c>
      <c r="R105" s="1048">
        <f t="shared" si="6"/>
        <v>3.4799999999999998E-2</v>
      </c>
      <c r="S105" s="1048">
        <f t="shared" si="7"/>
        <v>0.38891999999999999</v>
      </c>
      <c r="T105" s="1063">
        <f t="shared" si="8"/>
        <v>-4.4999999999999999E-4</v>
      </c>
      <c r="U105" s="204">
        <f t="shared" si="9"/>
        <v>11.01327</v>
      </c>
      <c r="V105" s="144"/>
      <c r="W105" s="224">
        <f t="shared" si="10"/>
        <v>-4.2000000000000002E-4</v>
      </c>
      <c r="X105" s="171"/>
      <c r="Y105" s="43">
        <f t="shared" si="2"/>
        <v>88</v>
      </c>
      <c r="Z105" s="43"/>
    </row>
    <row r="106" spans="1:33">
      <c r="A106" s="573">
        <f t="shared" si="3"/>
        <v>89</v>
      </c>
      <c r="B106" s="378"/>
      <c r="C106" s="538">
        <f t="shared" si="11"/>
        <v>2.2500000000000003E-2</v>
      </c>
      <c r="D106" s="135"/>
      <c r="E106" s="135">
        <f t="shared" si="4"/>
        <v>8</v>
      </c>
      <c r="F106" s="63">
        <f t="shared" si="12"/>
        <v>22.500000000000004</v>
      </c>
      <c r="G106" s="573"/>
      <c r="H106" s="63"/>
      <c r="I106" s="1045">
        <v>0.09</v>
      </c>
      <c r="J106" s="1045">
        <v>10.47</v>
      </c>
      <c r="K106" s="1045">
        <v>0.02</v>
      </c>
      <c r="L106" s="1057">
        <v>0</v>
      </c>
      <c r="M106" s="1057">
        <v>0</v>
      </c>
      <c r="N106" s="1057">
        <v>7.0000000000000007E-2</v>
      </c>
      <c r="O106" s="1057">
        <v>0</v>
      </c>
      <c r="P106" s="1057">
        <v>0</v>
      </c>
      <c r="Q106" s="262">
        <f t="shared" si="5"/>
        <v>10.65</v>
      </c>
      <c r="R106" s="1048">
        <f t="shared" si="6"/>
        <v>4.6399999999999997E-2</v>
      </c>
      <c r="S106" s="1048">
        <f t="shared" si="7"/>
        <v>0.51856000000000002</v>
      </c>
      <c r="T106" s="1063">
        <f t="shared" si="8"/>
        <v>-5.9999999999999995E-4</v>
      </c>
      <c r="U106" s="204">
        <f t="shared" si="9"/>
        <v>11.214359999999999</v>
      </c>
      <c r="V106" s="144"/>
      <c r="W106" s="224">
        <f t="shared" si="10"/>
        <v>-5.5999999999999995E-4</v>
      </c>
      <c r="X106" s="171"/>
      <c r="Y106" s="43">
        <f t="shared" si="2"/>
        <v>89</v>
      </c>
      <c r="Z106" s="43"/>
    </row>
    <row r="107" spans="1:33">
      <c r="A107" s="573">
        <f t="shared" si="3"/>
        <v>90</v>
      </c>
      <c r="B107" s="378"/>
      <c r="C107" s="538">
        <f t="shared" si="11"/>
        <v>2.7500000000000004E-2</v>
      </c>
      <c r="D107" s="135"/>
      <c r="E107" s="135">
        <f t="shared" si="4"/>
        <v>10</v>
      </c>
      <c r="F107" s="63">
        <f t="shared" si="12"/>
        <v>27.500000000000004</v>
      </c>
      <c r="G107" s="573"/>
      <c r="H107" s="63"/>
      <c r="I107" s="1045">
        <v>0.11</v>
      </c>
      <c r="J107" s="1045">
        <v>10.47</v>
      </c>
      <c r="K107" s="1045">
        <v>0.02</v>
      </c>
      <c r="L107" s="1057">
        <v>0</v>
      </c>
      <c r="M107" s="1057">
        <v>0</v>
      </c>
      <c r="N107" s="1057">
        <v>0.08</v>
      </c>
      <c r="O107" s="1057">
        <v>0</v>
      </c>
      <c r="P107" s="1057">
        <v>0</v>
      </c>
      <c r="Q107" s="262">
        <f t="shared" si="5"/>
        <v>10.68</v>
      </c>
      <c r="R107" s="1048">
        <f t="shared" si="6"/>
        <v>5.8000000000000003E-2</v>
      </c>
      <c r="S107" s="1048">
        <f t="shared" si="7"/>
        <v>0.6482</v>
      </c>
      <c r="T107" s="1063">
        <f t="shared" si="8"/>
        <v>-7.6000000000000004E-4</v>
      </c>
      <c r="U107" s="204">
        <f t="shared" si="9"/>
        <v>11.385439999999999</v>
      </c>
      <c r="V107" s="144"/>
      <c r="W107" s="224">
        <f t="shared" si="10"/>
        <v>-6.9999999999999999E-4</v>
      </c>
      <c r="X107" s="171"/>
      <c r="Y107" s="43">
        <f t="shared" si="2"/>
        <v>90</v>
      </c>
      <c r="Z107" s="43"/>
    </row>
    <row r="108" spans="1:33">
      <c r="A108" s="573">
        <f t="shared" si="3"/>
        <v>91</v>
      </c>
      <c r="B108" s="378"/>
      <c r="C108" s="538">
        <f t="shared" si="11"/>
        <v>3.2500000000000001E-2</v>
      </c>
      <c r="D108" s="135"/>
      <c r="E108" s="135">
        <f t="shared" si="4"/>
        <v>11</v>
      </c>
      <c r="F108" s="63">
        <f t="shared" si="12"/>
        <v>32.5</v>
      </c>
      <c r="G108" s="573"/>
      <c r="H108" s="63"/>
      <c r="I108" s="1045">
        <v>0.12</v>
      </c>
      <c r="J108" s="1045">
        <v>10.47</v>
      </c>
      <c r="K108" s="1045">
        <v>0.03</v>
      </c>
      <c r="L108" s="1057">
        <v>0</v>
      </c>
      <c r="M108" s="1057">
        <v>0</v>
      </c>
      <c r="N108" s="1057">
        <v>0.09</v>
      </c>
      <c r="O108" s="1057">
        <v>0</v>
      </c>
      <c r="P108" s="1057">
        <v>0</v>
      </c>
      <c r="Q108" s="262">
        <f t="shared" si="5"/>
        <v>10.709999999999999</v>
      </c>
      <c r="R108" s="1048">
        <f t="shared" si="6"/>
        <v>6.3799999999999996E-2</v>
      </c>
      <c r="S108" s="1048">
        <f t="shared" si="7"/>
        <v>0.71301999999999999</v>
      </c>
      <c r="T108" s="1063">
        <f t="shared" si="8"/>
        <v>-8.3000000000000001E-4</v>
      </c>
      <c r="U108" s="204">
        <f t="shared" si="9"/>
        <v>11.485989999999999</v>
      </c>
      <c r="V108" s="144"/>
      <c r="W108" s="224">
        <f t="shared" si="10"/>
        <v>-7.6999999999999996E-4</v>
      </c>
      <c r="X108" s="171"/>
      <c r="Y108" s="43">
        <f t="shared" si="2"/>
        <v>91</v>
      </c>
      <c r="Z108" s="43"/>
    </row>
    <row r="109" spans="1:33">
      <c r="A109" s="573">
        <f t="shared" si="3"/>
        <v>92</v>
      </c>
      <c r="B109" s="378"/>
      <c r="C109" s="538">
        <f t="shared" si="11"/>
        <v>3.7499999999999999E-2</v>
      </c>
      <c r="D109" s="135"/>
      <c r="E109" s="135">
        <f t="shared" si="4"/>
        <v>13</v>
      </c>
      <c r="F109" s="63">
        <f t="shared" si="12"/>
        <v>37.5</v>
      </c>
      <c r="G109" s="573"/>
      <c r="H109" s="63"/>
      <c r="I109" s="1045">
        <v>0.14000000000000001</v>
      </c>
      <c r="J109" s="1045">
        <v>10.47</v>
      </c>
      <c r="K109" s="1045">
        <v>0.03</v>
      </c>
      <c r="L109" s="1057">
        <v>0</v>
      </c>
      <c r="M109" s="1057">
        <v>0</v>
      </c>
      <c r="N109" s="1057">
        <v>0.11</v>
      </c>
      <c r="O109" s="1057">
        <v>0</v>
      </c>
      <c r="P109" s="1057">
        <v>0</v>
      </c>
      <c r="Q109" s="262">
        <f t="shared" si="5"/>
        <v>10.75</v>
      </c>
      <c r="R109" s="1048">
        <f t="shared" si="6"/>
        <v>7.5399999999999995E-2</v>
      </c>
      <c r="S109" s="1048">
        <f t="shared" si="7"/>
        <v>0.84265999999999996</v>
      </c>
      <c r="T109" s="1063">
        <f t="shared" si="8"/>
        <v>-9.7999999999999997E-4</v>
      </c>
      <c r="U109" s="204">
        <f t="shared" si="9"/>
        <v>11.66708</v>
      </c>
      <c r="V109" s="144"/>
      <c r="W109" s="224">
        <f t="shared" si="10"/>
        <v>-9.1E-4</v>
      </c>
      <c r="X109" s="171"/>
      <c r="Y109" s="43">
        <f t="shared" si="2"/>
        <v>92</v>
      </c>
      <c r="Z109" s="43"/>
    </row>
    <row r="110" spans="1:33">
      <c r="A110" s="573">
        <f t="shared" si="3"/>
        <v>93</v>
      </c>
      <c r="B110" s="378"/>
      <c r="C110" s="538">
        <f t="shared" si="11"/>
        <v>4.2499999999999996E-2</v>
      </c>
      <c r="D110" s="135"/>
      <c r="E110" s="135">
        <f t="shared" si="4"/>
        <v>15</v>
      </c>
      <c r="F110" s="63">
        <f t="shared" si="12"/>
        <v>42.499999999999993</v>
      </c>
      <c r="G110" s="573"/>
      <c r="H110" s="63"/>
      <c r="I110" s="1045">
        <v>0.16</v>
      </c>
      <c r="J110" s="1045">
        <v>10.47</v>
      </c>
      <c r="K110" s="1045">
        <v>0.04</v>
      </c>
      <c r="L110" s="1057">
        <v>0</v>
      </c>
      <c r="M110" s="1057">
        <v>0</v>
      </c>
      <c r="N110" s="1057">
        <v>0.12</v>
      </c>
      <c r="O110" s="1057">
        <v>0</v>
      </c>
      <c r="P110" s="1057">
        <v>0</v>
      </c>
      <c r="Q110" s="262">
        <f t="shared" si="5"/>
        <v>10.79</v>
      </c>
      <c r="R110" s="1048">
        <f t="shared" si="6"/>
        <v>8.6999999999999994E-2</v>
      </c>
      <c r="S110" s="1048">
        <f t="shared" si="7"/>
        <v>0.97230000000000005</v>
      </c>
      <c r="T110" s="1063">
        <f t="shared" si="8"/>
        <v>-1.1299999999999999E-3</v>
      </c>
      <c r="U110" s="204">
        <f t="shared" si="9"/>
        <v>11.84817</v>
      </c>
      <c r="V110" s="144"/>
      <c r="W110" s="224">
        <f t="shared" si="10"/>
        <v>-1.0499999999999999E-3</v>
      </c>
      <c r="X110" s="171"/>
      <c r="Y110" s="43">
        <f t="shared" si="2"/>
        <v>93</v>
      </c>
      <c r="Z110" s="43"/>
    </row>
    <row r="111" spans="1:33">
      <c r="A111" s="573">
        <f t="shared" si="3"/>
        <v>94</v>
      </c>
      <c r="B111" s="378"/>
      <c r="C111" s="538">
        <f t="shared" si="11"/>
        <v>4.7499999999999994E-2</v>
      </c>
      <c r="D111" s="135"/>
      <c r="E111" s="135">
        <f t="shared" si="4"/>
        <v>16</v>
      </c>
      <c r="F111" s="63">
        <f t="shared" si="12"/>
        <v>47.499999999999993</v>
      </c>
      <c r="G111" s="573"/>
      <c r="H111" s="63"/>
      <c r="I111" s="1045">
        <v>0.17</v>
      </c>
      <c r="J111" s="1045">
        <v>10.47</v>
      </c>
      <c r="K111" s="1045">
        <v>0.04</v>
      </c>
      <c r="L111" s="1057">
        <v>0</v>
      </c>
      <c r="M111" s="1057">
        <v>0</v>
      </c>
      <c r="N111" s="1057">
        <v>0.13</v>
      </c>
      <c r="O111" s="1057">
        <v>0</v>
      </c>
      <c r="P111" s="1057">
        <v>0</v>
      </c>
      <c r="Q111" s="262">
        <f t="shared" si="5"/>
        <v>10.81</v>
      </c>
      <c r="R111" s="1048">
        <f t="shared" si="6"/>
        <v>9.2799999999999994E-2</v>
      </c>
      <c r="S111" s="1048">
        <f t="shared" si="7"/>
        <v>1.03712</v>
      </c>
      <c r="T111" s="1063">
        <f t="shared" si="8"/>
        <v>-1.2099999999999999E-3</v>
      </c>
      <c r="U111" s="204">
        <f t="shared" si="9"/>
        <v>11.93871</v>
      </c>
      <c r="V111" s="144"/>
      <c r="W111" s="224">
        <f t="shared" si="10"/>
        <v>-1.1199999999999999E-3</v>
      </c>
      <c r="X111" s="171"/>
      <c r="Y111" s="43">
        <f t="shared" si="2"/>
        <v>94</v>
      </c>
      <c r="Z111" s="43"/>
    </row>
    <row r="112" spans="1:33">
      <c r="A112" s="573">
        <f t="shared" si="3"/>
        <v>95</v>
      </c>
      <c r="B112" s="378"/>
      <c r="C112" s="538">
        <f t="shared" si="11"/>
        <v>5.2499999999999991E-2</v>
      </c>
      <c r="D112" s="135"/>
      <c r="E112" s="135">
        <f t="shared" si="4"/>
        <v>18</v>
      </c>
      <c r="F112" s="63">
        <f t="shared" si="12"/>
        <v>52.499999999999993</v>
      </c>
      <c r="G112" s="573"/>
      <c r="H112" s="63"/>
      <c r="I112" s="1045">
        <v>0.19</v>
      </c>
      <c r="J112" s="1045">
        <v>10.47</v>
      </c>
      <c r="K112" s="1045">
        <v>0.04</v>
      </c>
      <c r="L112" s="1057">
        <v>0</v>
      </c>
      <c r="M112" s="1057">
        <v>0</v>
      </c>
      <c r="N112" s="1057">
        <v>0.15</v>
      </c>
      <c r="O112" s="1057">
        <v>0</v>
      </c>
      <c r="P112" s="1057">
        <v>0</v>
      </c>
      <c r="Q112" s="262">
        <f t="shared" si="5"/>
        <v>10.85</v>
      </c>
      <c r="R112" s="1048">
        <f t="shared" si="6"/>
        <v>0.10440000000000001</v>
      </c>
      <c r="S112" s="1048">
        <f t="shared" si="7"/>
        <v>1.16676</v>
      </c>
      <c r="T112" s="1063">
        <f t="shared" si="8"/>
        <v>-1.3600000000000001E-3</v>
      </c>
      <c r="U112" s="204">
        <f t="shared" si="9"/>
        <v>12.1198</v>
      </c>
      <c r="V112" s="144"/>
      <c r="W112" s="224">
        <f t="shared" si="10"/>
        <v>-1.2600000000000001E-3</v>
      </c>
      <c r="X112" s="171"/>
      <c r="Y112" s="43">
        <f t="shared" si="2"/>
        <v>95</v>
      </c>
      <c r="Z112" s="43"/>
    </row>
    <row r="113" spans="1:26">
      <c r="A113" s="573">
        <f t="shared" si="3"/>
        <v>96</v>
      </c>
      <c r="B113" s="378"/>
      <c r="C113" s="538">
        <f t="shared" si="11"/>
        <v>5.7499999999999989E-2</v>
      </c>
      <c r="D113" s="135"/>
      <c r="E113" s="135">
        <f t="shared" si="4"/>
        <v>20</v>
      </c>
      <c r="F113" s="63">
        <f t="shared" si="12"/>
        <v>57.499999999999986</v>
      </c>
      <c r="G113" s="573"/>
      <c r="H113" s="63"/>
      <c r="I113" s="1045">
        <v>0.21</v>
      </c>
      <c r="J113" s="1045">
        <v>10.47</v>
      </c>
      <c r="K113" s="1045">
        <v>0.05</v>
      </c>
      <c r="L113" s="1057">
        <v>0</v>
      </c>
      <c r="M113" s="1057">
        <v>0</v>
      </c>
      <c r="N113" s="1057">
        <v>0.17</v>
      </c>
      <c r="O113" s="1057">
        <v>0</v>
      </c>
      <c r="P113" s="1057">
        <v>0</v>
      </c>
      <c r="Q113" s="262">
        <f t="shared" si="5"/>
        <v>10.900000000000002</v>
      </c>
      <c r="R113" s="1048">
        <f t="shared" si="6"/>
        <v>0.11600000000000001</v>
      </c>
      <c r="S113" s="1048">
        <f t="shared" si="7"/>
        <v>1.2964</v>
      </c>
      <c r="T113" s="1063">
        <f t="shared" si="8"/>
        <v>-1.5100000000000001E-3</v>
      </c>
      <c r="U113" s="204">
        <f t="shared" si="9"/>
        <v>12.310890000000001</v>
      </c>
      <c r="V113" s="144"/>
      <c r="W113" s="224">
        <f t="shared" si="10"/>
        <v>-1.4E-3</v>
      </c>
      <c r="X113" s="171"/>
      <c r="Y113" s="43">
        <f t="shared" si="2"/>
        <v>96</v>
      </c>
      <c r="Z113" s="43"/>
    </row>
    <row r="114" spans="1:26">
      <c r="A114" s="573">
        <f t="shared" si="3"/>
        <v>97</v>
      </c>
      <c r="B114" s="378"/>
      <c r="C114" s="538">
        <f t="shared" si="11"/>
        <v>6.2499999999999986E-2</v>
      </c>
      <c r="D114" s="135"/>
      <c r="E114" s="135">
        <f t="shared" si="4"/>
        <v>22</v>
      </c>
      <c r="F114" s="63">
        <f t="shared" si="12"/>
        <v>62.499999999999986</v>
      </c>
      <c r="G114" s="573"/>
      <c r="H114" s="63"/>
      <c r="I114" s="1045">
        <v>0.23</v>
      </c>
      <c r="J114" s="1045">
        <v>10.47</v>
      </c>
      <c r="K114" s="1045">
        <v>0.05</v>
      </c>
      <c r="L114" s="1057">
        <v>0</v>
      </c>
      <c r="M114" s="1057">
        <v>0</v>
      </c>
      <c r="N114" s="1057">
        <v>0.18</v>
      </c>
      <c r="O114" s="1057">
        <v>0</v>
      </c>
      <c r="P114" s="1057">
        <v>0</v>
      </c>
      <c r="Q114" s="262">
        <f t="shared" si="5"/>
        <v>10.930000000000001</v>
      </c>
      <c r="R114" s="1048">
        <f t="shared" si="6"/>
        <v>0.12759999999999999</v>
      </c>
      <c r="S114" s="1048">
        <f t="shared" si="7"/>
        <v>1.42604</v>
      </c>
      <c r="T114" s="1063">
        <f t="shared" si="8"/>
        <v>-1.66E-3</v>
      </c>
      <c r="U114" s="204">
        <f t="shared" si="9"/>
        <v>12.48198</v>
      </c>
      <c r="V114" s="144"/>
      <c r="W114" s="224">
        <f t="shared" si="10"/>
        <v>-1.5399999999999999E-3</v>
      </c>
      <c r="X114" s="171"/>
      <c r="Y114" s="43">
        <f t="shared" si="2"/>
        <v>97</v>
      </c>
      <c r="Z114" s="43"/>
    </row>
    <row r="115" spans="1:26">
      <c r="A115" s="573">
        <f t="shared" si="3"/>
        <v>98</v>
      </c>
      <c r="B115" s="378"/>
      <c r="C115" s="538">
        <f t="shared" si="11"/>
        <v>6.7499999999999991E-2</v>
      </c>
      <c r="D115" s="135"/>
      <c r="E115" s="135">
        <f t="shared" si="4"/>
        <v>23</v>
      </c>
      <c r="F115" s="63">
        <f t="shared" si="12"/>
        <v>67.499999999999986</v>
      </c>
      <c r="G115" s="573"/>
      <c r="H115" s="63"/>
      <c r="I115" s="1045">
        <v>0.25</v>
      </c>
      <c r="J115" s="1045">
        <v>10.47</v>
      </c>
      <c r="K115" s="1045">
        <v>0.06</v>
      </c>
      <c r="L115" s="1057">
        <v>0</v>
      </c>
      <c r="M115" s="1057">
        <v>0</v>
      </c>
      <c r="N115" s="1057">
        <v>0.19</v>
      </c>
      <c r="O115" s="1057">
        <v>0</v>
      </c>
      <c r="P115" s="1057">
        <v>0</v>
      </c>
      <c r="Q115" s="262">
        <f t="shared" si="5"/>
        <v>10.97</v>
      </c>
      <c r="R115" s="1048">
        <f t="shared" si="6"/>
        <v>0.13339999999999999</v>
      </c>
      <c r="S115" s="1048">
        <f t="shared" si="7"/>
        <v>1.4908600000000001</v>
      </c>
      <c r="T115" s="1063">
        <f t="shared" si="8"/>
        <v>-1.74E-3</v>
      </c>
      <c r="U115" s="204">
        <f t="shared" si="9"/>
        <v>12.59252</v>
      </c>
      <c r="V115" s="144"/>
      <c r="W115" s="224">
        <f t="shared" si="10"/>
        <v>-1.6100000000000001E-3</v>
      </c>
      <c r="X115" s="171"/>
      <c r="Y115" s="43">
        <f t="shared" si="2"/>
        <v>98</v>
      </c>
      <c r="Z115" s="43"/>
    </row>
    <row r="116" spans="1:26">
      <c r="A116" s="573">
        <f t="shared" si="3"/>
        <v>99</v>
      </c>
      <c r="B116" s="378"/>
      <c r="C116" s="538">
        <f t="shared" si="11"/>
        <v>7.2499999999999995E-2</v>
      </c>
      <c r="D116" s="135"/>
      <c r="E116" s="135">
        <f t="shared" si="4"/>
        <v>25</v>
      </c>
      <c r="F116" s="63">
        <f t="shared" si="12"/>
        <v>72.5</v>
      </c>
      <c r="G116" s="573"/>
      <c r="H116" s="63"/>
      <c r="I116" s="1045">
        <v>0.27</v>
      </c>
      <c r="J116" s="1045">
        <v>10.47</v>
      </c>
      <c r="K116" s="1045">
        <v>0.06</v>
      </c>
      <c r="L116" s="1057">
        <v>0</v>
      </c>
      <c r="M116" s="1057">
        <v>0</v>
      </c>
      <c r="N116" s="1057">
        <v>0.21</v>
      </c>
      <c r="O116" s="1057">
        <v>0</v>
      </c>
      <c r="P116" s="1057">
        <v>0</v>
      </c>
      <c r="Q116" s="262">
        <f t="shared" si="5"/>
        <v>11.010000000000002</v>
      </c>
      <c r="R116" s="1048">
        <f t="shared" si="6"/>
        <v>0.14499999999999999</v>
      </c>
      <c r="S116" s="1048">
        <f t="shared" si="7"/>
        <v>1.6205000000000001</v>
      </c>
      <c r="T116" s="1063">
        <f t="shared" si="8"/>
        <v>-1.89E-3</v>
      </c>
      <c r="U116" s="204">
        <f t="shared" si="9"/>
        <v>12.77361</v>
      </c>
      <c r="V116" s="144"/>
      <c r="W116" s="224">
        <f t="shared" si="10"/>
        <v>-1.75E-3</v>
      </c>
      <c r="X116" s="171"/>
      <c r="Y116" s="43">
        <f t="shared" si="2"/>
        <v>99</v>
      </c>
      <c r="Z116" s="43"/>
    </row>
    <row r="117" spans="1:26">
      <c r="A117" s="573">
        <f t="shared" si="3"/>
        <v>100</v>
      </c>
      <c r="B117" s="378"/>
      <c r="C117" s="538">
        <f t="shared" si="11"/>
        <v>7.7499999999999999E-2</v>
      </c>
      <c r="D117" s="135"/>
      <c r="E117" s="135">
        <f t="shared" si="4"/>
        <v>27</v>
      </c>
      <c r="F117" s="63">
        <f t="shared" si="12"/>
        <v>77.5</v>
      </c>
      <c r="G117" s="573"/>
      <c r="H117" s="63"/>
      <c r="I117" s="1045">
        <v>0.28999999999999998</v>
      </c>
      <c r="J117" s="1045">
        <v>10.47</v>
      </c>
      <c r="K117" s="1045">
        <v>7.0000000000000007E-2</v>
      </c>
      <c r="L117" s="1057">
        <v>0</v>
      </c>
      <c r="M117" s="1057">
        <v>0</v>
      </c>
      <c r="N117" s="1057">
        <v>0.22</v>
      </c>
      <c r="O117" s="1057">
        <v>0</v>
      </c>
      <c r="P117" s="1057">
        <v>0</v>
      </c>
      <c r="Q117" s="262">
        <f t="shared" si="5"/>
        <v>11.05</v>
      </c>
      <c r="R117" s="1048">
        <f t="shared" si="6"/>
        <v>0.15659999999999999</v>
      </c>
      <c r="S117" s="1048">
        <f t="shared" si="7"/>
        <v>1.75014</v>
      </c>
      <c r="T117" s="1063">
        <f t="shared" si="8"/>
        <v>-2.0400000000000001E-3</v>
      </c>
      <c r="U117" s="204">
        <f t="shared" si="9"/>
        <v>12.954700000000001</v>
      </c>
      <c r="V117" s="144"/>
      <c r="W117" s="224">
        <f t="shared" si="10"/>
        <v>-1.89E-3</v>
      </c>
      <c r="X117" s="171"/>
      <c r="Y117" s="43">
        <f t="shared" si="2"/>
        <v>100</v>
      </c>
      <c r="Z117" s="43"/>
    </row>
    <row r="118" spans="1:26">
      <c r="A118" s="573">
        <f t="shared" si="3"/>
        <v>101</v>
      </c>
      <c r="B118" s="378"/>
      <c r="C118" s="538">
        <f t="shared" si="11"/>
        <v>8.2500000000000004E-2</v>
      </c>
      <c r="D118" s="135"/>
      <c r="E118" s="135">
        <f t="shared" si="4"/>
        <v>29</v>
      </c>
      <c r="F118" s="63">
        <f t="shared" si="12"/>
        <v>82.5</v>
      </c>
      <c r="G118" s="573"/>
      <c r="H118" s="63"/>
      <c r="I118" s="1045">
        <v>0.31</v>
      </c>
      <c r="J118" s="1045">
        <v>10.47</v>
      </c>
      <c r="K118" s="1045">
        <v>7.0000000000000007E-2</v>
      </c>
      <c r="L118" s="1057">
        <v>0</v>
      </c>
      <c r="M118" s="1057">
        <v>0</v>
      </c>
      <c r="N118" s="1057">
        <v>0.24</v>
      </c>
      <c r="O118" s="1057">
        <v>0</v>
      </c>
      <c r="P118" s="1057">
        <v>0</v>
      </c>
      <c r="Q118" s="262">
        <f t="shared" si="5"/>
        <v>11.090000000000002</v>
      </c>
      <c r="R118" s="1048">
        <f t="shared" si="6"/>
        <v>0.16819999999999999</v>
      </c>
      <c r="S118" s="1048">
        <f t="shared" si="7"/>
        <v>1.87978</v>
      </c>
      <c r="T118" s="1063">
        <f t="shared" si="8"/>
        <v>-2.1900000000000001E-3</v>
      </c>
      <c r="U118" s="204">
        <f t="shared" si="9"/>
        <v>13.13579</v>
      </c>
      <c r="V118" s="144"/>
      <c r="W118" s="224">
        <f t="shared" si="10"/>
        <v>-2.0300000000000001E-3</v>
      </c>
      <c r="X118" s="171"/>
      <c r="Y118" s="43">
        <f t="shared" si="2"/>
        <v>101</v>
      </c>
      <c r="Z118" s="43"/>
    </row>
    <row r="119" spans="1:26">
      <c r="A119" s="573">
        <f t="shared" si="3"/>
        <v>102</v>
      </c>
      <c r="B119" s="378"/>
      <c r="C119" s="538">
        <f t="shared" si="11"/>
        <v>8.7500000000000008E-2</v>
      </c>
      <c r="D119" s="135"/>
      <c r="E119" s="135">
        <f t="shared" si="4"/>
        <v>30</v>
      </c>
      <c r="F119" s="63">
        <f t="shared" si="12"/>
        <v>87.500000000000014</v>
      </c>
      <c r="G119" s="573"/>
      <c r="H119" s="63"/>
      <c r="I119" s="1045">
        <v>0.32</v>
      </c>
      <c r="J119" s="1045">
        <v>10.47</v>
      </c>
      <c r="K119" s="1045">
        <v>7.0000000000000007E-2</v>
      </c>
      <c r="L119" s="1057">
        <v>0</v>
      </c>
      <c r="M119" s="1057">
        <v>0</v>
      </c>
      <c r="N119" s="1057">
        <v>0.25</v>
      </c>
      <c r="O119" s="1057">
        <v>0</v>
      </c>
      <c r="P119" s="1057">
        <v>0</v>
      </c>
      <c r="Q119" s="262">
        <f t="shared" si="5"/>
        <v>11.110000000000001</v>
      </c>
      <c r="R119" s="1048">
        <f t="shared" si="6"/>
        <v>0.17399999999999999</v>
      </c>
      <c r="S119" s="1048">
        <f t="shared" si="7"/>
        <v>1.9446000000000001</v>
      </c>
      <c r="T119" s="1063">
        <f t="shared" si="8"/>
        <v>-2.2699999999999999E-3</v>
      </c>
      <c r="U119" s="204">
        <f t="shared" si="9"/>
        <v>13.226330000000001</v>
      </c>
      <c r="V119" s="144"/>
      <c r="W119" s="224">
        <f t="shared" si="10"/>
        <v>-2.0999999999999999E-3</v>
      </c>
      <c r="X119" s="171"/>
      <c r="Y119" s="43">
        <f t="shared" si="2"/>
        <v>102</v>
      </c>
      <c r="Z119" s="43"/>
    </row>
    <row r="120" spans="1:26">
      <c r="A120" s="573">
        <f t="shared" si="3"/>
        <v>103</v>
      </c>
      <c r="B120" s="378"/>
      <c r="C120" s="538">
        <f t="shared" si="11"/>
        <v>9.2500000000000013E-2</v>
      </c>
      <c r="D120" s="135"/>
      <c r="E120" s="135">
        <f t="shared" si="4"/>
        <v>32</v>
      </c>
      <c r="F120" s="63">
        <f t="shared" si="12"/>
        <v>92.500000000000014</v>
      </c>
      <c r="G120" s="573"/>
      <c r="H120" s="63"/>
      <c r="I120" s="1045">
        <v>0.34</v>
      </c>
      <c r="J120" s="1045">
        <v>10.47</v>
      </c>
      <c r="K120" s="1045">
        <v>0.08</v>
      </c>
      <c r="L120" s="1057">
        <v>0</v>
      </c>
      <c r="M120" s="1057">
        <v>0</v>
      </c>
      <c r="N120" s="1057">
        <v>0.27</v>
      </c>
      <c r="O120" s="1057">
        <v>0</v>
      </c>
      <c r="P120" s="1057">
        <v>0</v>
      </c>
      <c r="Q120" s="262">
        <f t="shared" si="5"/>
        <v>11.16</v>
      </c>
      <c r="R120" s="1048">
        <f t="shared" si="6"/>
        <v>0.18559999999999999</v>
      </c>
      <c r="S120" s="1048">
        <f t="shared" si="7"/>
        <v>2.0742400000000001</v>
      </c>
      <c r="T120" s="1063">
        <f t="shared" si="8"/>
        <v>-2.4199999999999998E-3</v>
      </c>
      <c r="U120" s="204">
        <f t="shared" si="9"/>
        <v>13.41742</v>
      </c>
      <c r="V120" s="144"/>
      <c r="W120" s="224">
        <f t="shared" si="10"/>
        <v>-2.2399999999999998E-3</v>
      </c>
      <c r="X120" s="171"/>
      <c r="Y120" s="43">
        <f t="shared" si="2"/>
        <v>103</v>
      </c>
      <c r="Z120" s="43"/>
    </row>
    <row r="121" spans="1:26">
      <c r="A121" s="573">
        <f t="shared" si="3"/>
        <v>104</v>
      </c>
      <c r="B121" s="378"/>
      <c r="C121" s="538">
        <f t="shared" si="11"/>
        <v>9.7500000000000017E-2</v>
      </c>
      <c r="D121" s="135"/>
      <c r="E121" s="135">
        <f t="shared" si="4"/>
        <v>34</v>
      </c>
      <c r="F121" s="63">
        <f t="shared" si="12"/>
        <v>97.500000000000014</v>
      </c>
      <c r="G121" s="573"/>
      <c r="H121" s="63"/>
      <c r="I121" s="1045">
        <v>0.36</v>
      </c>
      <c r="J121" s="1045">
        <v>10.47</v>
      </c>
      <c r="K121" s="1045">
        <v>0.08</v>
      </c>
      <c r="L121" s="1057">
        <v>0</v>
      </c>
      <c r="M121" s="1057">
        <v>0</v>
      </c>
      <c r="N121" s="1057">
        <v>0.28000000000000003</v>
      </c>
      <c r="O121" s="1057">
        <v>0</v>
      </c>
      <c r="P121" s="1057">
        <v>0</v>
      </c>
      <c r="Q121" s="262">
        <f t="shared" si="5"/>
        <v>11.19</v>
      </c>
      <c r="R121" s="1048">
        <f t="shared" si="6"/>
        <v>0.19719999999999999</v>
      </c>
      <c r="S121" s="1048">
        <f t="shared" si="7"/>
        <v>2.2038799999999998</v>
      </c>
      <c r="T121" s="1063">
        <f t="shared" si="8"/>
        <v>-2.5699999999999998E-3</v>
      </c>
      <c r="U121" s="204">
        <f t="shared" si="9"/>
        <v>13.588509999999999</v>
      </c>
      <c r="V121" s="144"/>
      <c r="W121" s="224">
        <f t="shared" si="10"/>
        <v>-2.3800000000000002E-3</v>
      </c>
      <c r="X121" s="171"/>
      <c r="Y121" s="43">
        <f t="shared" si="2"/>
        <v>104</v>
      </c>
      <c r="Z121" s="43"/>
    </row>
    <row r="122" spans="1:26">
      <c r="A122" s="573">
        <f t="shared" si="3"/>
        <v>105</v>
      </c>
      <c r="B122" s="378"/>
      <c r="C122" s="538">
        <f t="shared" si="11"/>
        <v>0.10250000000000002</v>
      </c>
      <c r="D122" s="135"/>
      <c r="E122" s="135">
        <f t="shared" si="4"/>
        <v>36</v>
      </c>
      <c r="F122" s="63">
        <f t="shared" si="12"/>
        <v>102.50000000000003</v>
      </c>
      <c r="G122" s="573"/>
      <c r="H122" s="63"/>
      <c r="I122" s="1045">
        <v>0.38</v>
      </c>
      <c r="J122" s="1045">
        <v>10.47</v>
      </c>
      <c r="K122" s="1045">
        <v>0.09</v>
      </c>
      <c r="L122" s="1057">
        <v>0</v>
      </c>
      <c r="M122" s="1057">
        <v>0</v>
      </c>
      <c r="N122" s="1057">
        <v>0.3</v>
      </c>
      <c r="O122" s="1057">
        <v>0</v>
      </c>
      <c r="P122" s="1057">
        <v>0</v>
      </c>
      <c r="Q122" s="262">
        <f t="shared" si="5"/>
        <v>11.240000000000002</v>
      </c>
      <c r="R122" s="1048">
        <f t="shared" si="6"/>
        <v>0.20880000000000001</v>
      </c>
      <c r="S122" s="1048">
        <f t="shared" si="7"/>
        <v>2.33352</v>
      </c>
      <c r="T122" s="1063">
        <f t="shared" si="8"/>
        <v>-2.7200000000000002E-3</v>
      </c>
      <c r="U122" s="204">
        <f t="shared" si="9"/>
        <v>13.7796</v>
      </c>
      <c r="V122" s="144"/>
      <c r="W122" s="224">
        <f t="shared" si="10"/>
        <v>-2.5200000000000001E-3</v>
      </c>
      <c r="X122" s="171"/>
      <c r="Y122" s="43">
        <f t="shared" si="2"/>
        <v>105</v>
      </c>
      <c r="Z122" s="43"/>
    </row>
    <row r="123" spans="1:26">
      <c r="A123" s="573">
        <f t="shared" si="3"/>
        <v>106</v>
      </c>
      <c r="B123" s="378"/>
      <c r="C123" s="538">
        <f t="shared" si="11"/>
        <v>0.10750000000000003</v>
      </c>
      <c r="D123" s="135"/>
      <c r="E123" s="135">
        <f t="shared" si="4"/>
        <v>37</v>
      </c>
      <c r="F123" s="63">
        <f t="shared" si="12"/>
        <v>107.50000000000003</v>
      </c>
      <c r="G123" s="573"/>
      <c r="H123" s="63"/>
      <c r="I123" s="1045">
        <v>0.39</v>
      </c>
      <c r="J123" s="1045">
        <v>10.47</v>
      </c>
      <c r="K123" s="1045">
        <v>0.09</v>
      </c>
      <c r="L123" s="1057">
        <v>0</v>
      </c>
      <c r="M123" s="1057">
        <v>0</v>
      </c>
      <c r="N123" s="1057">
        <v>0.31</v>
      </c>
      <c r="O123" s="1057">
        <v>0</v>
      </c>
      <c r="P123" s="1057">
        <v>0</v>
      </c>
      <c r="Q123" s="262">
        <f t="shared" si="5"/>
        <v>11.260000000000002</v>
      </c>
      <c r="R123" s="1048">
        <f t="shared" si="6"/>
        <v>0.21460000000000001</v>
      </c>
      <c r="S123" s="1048">
        <f t="shared" si="7"/>
        <v>2.3983400000000001</v>
      </c>
      <c r="T123" s="1063">
        <f t="shared" si="8"/>
        <v>-2.7899999999999999E-3</v>
      </c>
      <c r="U123" s="204">
        <f t="shared" si="9"/>
        <v>13.870150000000001</v>
      </c>
      <c r="V123" s="144"/>
      <c r="W123" s="224">
        <f t="shared" si="10"/>
        <v>-2.5899999999999999E-3</v>
      </c>
      <c r="X123" s="171"/>
      <c r="Y123" s="43">
        <f t="shared" si="2"/>
        <v>106</v>
      </c>
      <c r="Z123" s="43"/>
    </row>
    <row r="124" spans="1:26">
      <c r="A124" s="573">
        <f t="shared" si="3"/>
        <v>107</v>
      </c>
      <c r="B124" s="378"/>
      <c r="C124" s="538">
        <f t="shared" si="11"/>
        <v>0.11250000000000003</v>
      </c>
      <c r="D124" s="135"/>
      <c r="E124" s="135">
        <f t="shared" si="4"/>
        <v>39</v>
      </c>
      <c r="F124" s="63">
        <f t="shared" si="12"/>
        <v>112.50000000000003</v>
      </c>
      <c r="G124" s="573"/>
      <c r="H124" s="63"/>
      <c r="I124" s="1045">
        <v>0.42</v>
      </c>
      <c r="J124" s="1045">
        <v>10.47</v>
      </c>
      <c r="K124" s="1045">
        <v>0.09</v>
      </c>
      <c r="L124" s="1057">
        <v>0</v>
      </c>
      <c r="M124" s="1057">
        <v>0</v>
      </c>
      <c r="N124" s="1057">
        <v>0.32</v>
      </c>
      <c r="O124" s="1057">
        <v>0</v>
      </c>
      <c r="P124" s="1057">
        <v>0</v>
      </c>
      <c r="Q124" s="262">
        <f t="shared" si="5"/>
        <v>11.3</v>
      </c>
      <c r="R124" s="1048">
        <f t="shared" si="6"/>
        <v>0.22620000000000001</v>
      </c>
      <c r="S124" s="1048">
        <f t="shared" si="7"/>
        <v>2.5279799999999999</v>
      </c>
      <c r="T124" s="1063">
        <f t="shared" si="8"/>
        <v>-2.9399999999999999E-3</v>
      </c>
      <c r="U124" s="204">
        <f t="shared" si="9"/>
        <v>14.05124</v>
      </c>
      <c r="V124" s="144"/>
      <c r="W124" s="224">
        <f t="shared" si="10"/>
        <v>-2.7299999999999998E-3</v>
      </c>
      <c r="X124" s="171"/>
      <c r="Y124" s="43">
        <f t="shared" si="2"/>
        <v>107</v>
      </c>
      <c r="Z124" s="43"/>
    </row>
    <row r="125" spans="1:26">
      <c r="A125" s="573">
        <f t="shared" si="3"/>
        <v>108</v>
      </c>
      <c r="B125" s="378"/>
      <c r="C125" s="538">
        <f t="shared" si="11"/>
        <v>0.11750000000000003</v>
      </c>
      <c r="D125" s="135"/>
      <c r="E125" s="135">
        <f t="shared" si="4"/>
        <v>41</v>
      </c>
      <c r="F125" s="63">
        <f t="shared" si="12"/>
        <v>117.50000000000003</v>
      </c>
      <c r="G125" s="573"/>
      <c r="H125" s="63"/>
      <c r="I125" s="1045">
        <v>0.44</v>
      </c>
      <c r="J125" s="1045">
        <v>10.47</v>
      </c>
      <c r="K125" s="1045">
        <v>0.1</v>
      </c>
      <c r="L125" s="1057">
        <v>0</v>
      </c>
      <c r="M125" s="1057">
        <v>0</v>
      </c>
      <c r="N125" s="1057">
        <v>0.34</v>
      </c>
      <c r="O125" s="1057">
        <v>0</v>
      </c>
      <c r="P125" s="1057">
        <v>0</v>
      </c>
      <c r="Q125" s="262">
        <f t="shared" si="5"/>
        <v>11.35</v>
      </c>
      <c r="R125" s="1048">
        <f t="shared" si="6"/>
        <v>0.23780000000000001</v>
      </c>
      <c r="S125" s="1048">
        <f t="shared" si="7"/>
        <v>2.6576200000000001</v>
      </c>
      <c r="T125" s="1063">
        <f t="shared" si="8"/>
        <v>-3.0999999999999999E-3</v>
      </c>
      <c r="U125" s="204">
        <f t="shared" si="9"/>
        <v>14.242319999999999</v>
      </c>
      <c r="V125" s="144"/>
      <c r="W125" s="224">
        <f t="shared" si="10"/>
        <v>-2.8700000000000002E-3</v>
      </c>
      <c r="X125" s="171"/>
      <c r="Y125" s="43">
        <f t="shared" si="2"/>
        <v>108</v>
      </c>
      <c r="Z125" s="43"/>
    </row>
    <row r="126" spans="1:26">
      <c r="A126" s="573">
        <f t="shared" si="3"/>
        <v>109</v>
      </c>
      <c r="B126" s="378"/>
      <c r="C126" s="538">
        <f t="shared" si="11"/>
        <v>0.12250000000000004</v>
      </c>
      <c r="D126" s="135"/>
      <c r="E126" s="135">
        <f t="shared" si="4"/>
        <v>43</v>
      </c>
      <c r="F126" s="63">
        <f t="shared" si="12"/>
        <v>122.50000000000004</v>
      </c>
      <c r="G126" s="573"/>
      <c r="H126" s="63"/>
      <c r="I126" s="1045">
        <v>0.46</v>
      </c>
      <c r="J126" s="1045">
        <v>10.47</v>
      </c>
      <c r="K126" s="1045">
        <v>0.1</v>
      </c>
      <c r="L126" s="1057">
        <v>0</v>
      </c>
      <c r="M126" s="1057">
        <v>0</v>
      </c>
      <c r="N126" s="1057">
        <v>0.36</v>
      </c>
      <c r="O126" s="1057">
        <v>0</v>
      </c>
      <c r="P126" s="1057">
        <v>0</v>
      </c>
      <c r="Q126" s="262">
        <f t="shared" si="5"/>
        <v>11.39</v>
      </c>
      <c r="R126" s="1048">
        <f t="shared" si="6"/>
        <v>0.24940000000000001</v>
      </c>
      <c r="S126" s="1048">
        <f t="shared" si="7"/>
        <v>2.7872599999999998</v>
      </c>
      <c r="T126" s="1063">
        <f t="shared" si="8"/>
        <v>-3.2499999999999999E-3</v>
      </c>
      <c r="U126" s="204">
        <f t="shared" si="9"/>
        <v>14.423410000000001</v>
      </c>
      <c r="V126" s="144"/>
      <c r="W126" s="224">
        <f t="shared" si="10"/>
        <v>-3.0100000000000001E-3</v>
      </c>
      <c r="X126" s="171"/>
      <c r="Y126" s="43">
        <f t="shared" si="2"/>
        <v>109</v>
      </c>
      <c r="Z126" s="43"/>
    </row>
    <row r="127" spans="1:26">
      <c r="A127" s="573">
        <f t="shared" si="3"/>
        <v>110</v>
      </c>
      <c r="B127" s="378"/>
      <c r="C127" s="538">
        <f t="shared" si="11"/>
        <v>0.12750000000000003</v>
      </c>
      <c r="D127" s="135"/>
      <c r="E127" s="135">
        <f t="shared" si="4"/>
        <v>44</v>
      </c>
      <c r="F127" s="63">
        <f t="shared" si="12"/>
        <v>127.50000000000003</v>
      </c>
      <c r="G127" s="573"/>
      <c r="H127" s="63"/>
      <c r="I127" s="1045">
        <v>0.47</v>
      </c>
      <c r="J127" s="1045">
        <v>10.47</v>
      </c>
      <c r="K127" s="1045">
        <v>0.11</v>
      </c>
      <c r="L127" s="1057">
        <v>0</v>
      </c>
      <c r="M127" s="1057">
        <v>0</v>
      </c>
      <c r="N127" s="1057">
        <v>0.36</v>
      </c>
      <c r="O127" s="1057">
        <v>0</v>
      </c>
      <c r="P127" s="1057">
        <v>0</v>
      </c>
      <c r="Q127" s="262">
        <f t="shared" si="5"/>
        <v>11.41</v>
      </c>
      <c r="R127" s="1048">
        <f t="shared" si="6"/>
        <v>0.25519999999999998</v>
      </c>
      <c r="S127" s="1048">
        <f t="shared" si="7"/>
        <v>2.8520799999999999</v>
      </c>
      <c r="T127" s="1063">
        <f t="shared" si="8"/>
        <v>-3.32E-3</v>
      </c>
      <c r="U127" s="204">
        <f t="shared" si="9"/>
        <v>14.513960000000001</v>
      </c>
      <c r="V127" s="144"/>
      <c r="W127" s="224">
        <f t="shared" si="10"/>
        <v>-3.0799999999999998E-3</v>
      </c>
      <c r="X127" s="171"/>
      <c r="Y127" s="43">
        <f t="shared" si="2"/>
        <v>110</v>
      </c>
      <c r="Z127" s="43"/>
    </row>
    <row r="128" spans="1:26">
      <c r="A128" s="573">
        <f t="shared" si="3"/>
        <v>111</v>
      </c>
      <c r="B128" s="378"/>
      <c r="C128" s="538">
        <f t="shared" si="11"/>
        <v>0.13250000000000003</v>
      </c>
      <c r="D128" s="135"/>
      <c r="E128" s="135">
        <f t="shared" si="4"/>
        <v>46</v>
      </c>
      <c r="F128" s="63">
        <f t="shared" si="12"/>
        <v>132.50000000000003</v>
      </c>
      <c r="G128" s="573"/>
      <c r="H128" s="63"/>
      <c r="I128" s="1045">
        <v>0.49</v>
      </c>
      <c r="J128" s="1045">
        <v>10.47</v>
      </c>
      <c r="K128" s="1045">
        <v>0.11</v>
      </c>
      <c r="L128" s="1057">
        <v>0</v>
      </c>
      <c r="M128" s="1057">
        <v>0</v>
      </c>
      <c r="N128" s="1057">
        <v>0.38</v>
      </c>
      <c r="O128" s="1057">
        <v>0</v>
      </c>
      <c r="P128" s="1057">
        <v>0</v>
      </c>
      <c r="Q128" s="262">
        <f t="shared" si="5"/>
        <v>11.450000000000001</v>
      </c>
      <c r="R128" s="1048">
        <f t="shared" si="6"/>
        <v>0.26679999999999998</v>
      </c>
      <c r="S128" s="1048">
        <f t="shared" si="7"/>
        <v>2.9817200000000001</v>
      </c>
      <c r="T128" s="1063">
        <f t="shared" si="8"/>
        <v>-3.47E-3</v>
      </c>
      <c r="U128" s="204">
        <f t="shared" si="9"/>
        <v>14.69505</v>
      </c>
      <c r="V128" s="144"/>
      <c r="W128" s="224">
        <f t="shared" si="10"/>
        <v>-3.2200000000000002E-3</v>
      </c>
      <c r="X128" s="171"/>
      <c r="Y128" s="43">
        <f t="shared" si="2"/>
        <v>111</v>
      </c>
      <c r="Z128" s="43"/>
    </row>
    <row r="129" spans="1:26">
      <c r="A129" s="573">
        <f t="shared" si="3"/>
        <v>112</v>
      </c>
      <c r="B129" s="378"/>
      <c r="C129" s="538">
        <f t="shared" si="11"/>
        <v>0.13750000000000004</v>
      </c>
      <c r="D129" s="135"/>
      <c r="E129" s="135">
        <f t="shared" si="4"/>
        <v>48</v>
      </c>
      <c r="F129" s="63">
        <f t="shared" si="12"/>
        <v>137.50000000000003</v>
      </c>
      <c r="G129" s="573"/>
      <c r="H129" s="63"/>
      <c r="I129" s="1045">
        <v>0.51</v>
      </c>
      <c r="J129" s="1045">
        <v>10.47</v>
      </c>
      <c r="K129" s="1045">
        <v>0.12</v>
      </c>
      <c r="L129" s="1057">
        <v>0</v>
      </c>
      <c r="M129" s="1057">
        <v>0</v>
      </c>
      <c r="N129" s="1057">
        <v>0.4</v>
      </c>
      <c r="O129" s="1057">
        <v>0</v>
      </c>
      <c r="P129" s="1057">
        <v>0</v>
      </c>
      <c r="Q129" s="262">
        <f t="shared" si="5"/>
        <v>11.5</v>
      </c>
      <c r="R129" s="1048">
        <f t="shared" si="6"/>
        <v>0.27839999999999998</v>
      </c>
      <c r="S129" s="1048">
        <f t="shared" si="7"/>
        <v>3.1113599999999999</v>
      </c>
      <c r="T129" s="1063">
        <f t="shared" si="8"/>
        <v>-3.62E-3</v>
      </c>
      <c r="U129" s="204">
        <f t="shared" si="9"/>
        <v>14.886139999999999</v>
      </c>
      <c r="V129" s="144"/>
      <c r="W129" s="224">
        <f t="shared" si="10"/>
        <v>-3.3600000000000001E-3</v>
      </c>
      <c r="X129" s="171"/>
      <c r="Y129" s="43">
        <f t="shared" si="2"/>
        <v>112</v>
      </c>
      <c r="Z129" s="43"/>
    </row>
    <row r="130" spans="1:26">
      <c r="A130" s="573">
        <f t="shared" si="3"/>
        <v>113</v>
      </c>
      <c r="B130" s="378"/>
      <c r="C130" s="538">
        <f t="shared" si="11"/>
        <v>0.14250000000000004</v>
      </c>
      <c r="D130" s="135"/>
      <c r="E130" s="135">
        <f t="shared" si="4"/>
        <v>49</v>
      </c>
      <c r="F130" s="63">
        <f t="shared" si="12"/>
        <v>142.50000000000006</v>
      </c>
      <c r="G130" s="573"/>
      <c r="H130" s="63"/>
      <c r="I130" s="1045">
        <v>0.52</v>
      </c>
      <c r="J130" s="1045">
        <v>10.47</v>
      </c>
      <c r="K130" s="1045">
        <v>0.12</v>
      </c>
      <c r="L130" s="1057">
        <v>0</v>
      </c>
      <c r="M130" s="1057">
        <v>0</v>
      </c>
      <c r="N130" s="1057">
        <v>0.41</v>
      </c>
      <c r="O130" s="1057">
        <v>0</v>
      </c>
      <c r="P130" s="1057">
        <v>0</v>
      </c>
      <c r="Q130" s="262">
        <f t="shared" si="5"/>
        <v>11.52</v>
      </c>
      <c r="R130" s="1048">
        <f t="shared" si="6"/>
        <v>0.28420000000000001</v>
      </c>
      <c r="S130" s="1048">
        <f t="shared" si="7"/>
        <v>3.17618</v>
      </c>
      <c r="T130" s="1063">
        <f t="shared" si="8"/>
        <v>-3.7000000000000002E-3</v>
      </c>
      <c r="U130" s="204">
        <f t="shared" si="9"/>
        <v>14.97668</v>
      </c>
      <c r="V130" s="144"/>
      <c r="W130" s="224">
        <f t="shared" si="10"/>
        <v>-3.4299999999999999E-3</v>
      </c>
      <c r="X130" s="171"/>
      <c r="Y130" s="43">
        <f t="shared" si="2"/>
        <v>113</v>
      </c>
      <c r="Z130" s="43"/>
    </row>
    <row r="131" spans="1:26">
      <c r="A131" s="573">
        <f t="shared" si="3"/>
        <v>114</v>
      </c>
      <c r="B131" s="378"/>
      <c r="C131" s="538">
        <f t="shared" si="11"/>
        <v>0.14750000000000005</v>
      </c>
      <c r="D131" s="135"/>
      <c r="E131" s="135">
        <f t="shared" si="4"/>
        <v>51</v>
      </c>
      <c r="F131" s="63">
        <f t="shared" si="12"/>
        <v>147.50000000000006</v>
      </c>
      <c r="G131" s="573"/>
      <c r="H131" s="63"/>
      <c r="I131" s="1045">
        <v>0.54</v>
      </c>
      <c r="J131" s="1045">
        <v>10.47</v>
      </c>
      <c r="K131" s="1045">
        <v>0.12</v>
      </c>
      <c r="L131" s="1057">
        <v>0</v>
      </c>
      <c r="M131" s="1057">
        <v>0</v>
      </c>
      <c r="N131" s="1057">
        <v>0.42</v>
      </c>
      <c r="O131" s="1057">
        <v>0</v>
      </c>
      <c r="P131" s="1057">
        <v>0</v>
      </c>
      <c r="Q131" s="262">
        <f t="shared" si="5"/>
        <v>11.55</v>
      </c>
      <c r="R131" s="1048">
        <f t="shared" si="6"/>
        <v>0.29580000000000001</v>
      </c>
      <c r="S131" s="1048">
        <f t="shared" si="7"/>
        <v>3.3058200000000002</v>
      </c>
      <c r="T131" s="1063">
        <f t="shared" si="8"/>
        <v>-3.8500000000000001E-3</v>
      </c>
      <c r="U131" s="204">
        <f t="shared" si="9"/>
        <v>15.14777</v>
      </c>
      <c r="V131" s="144"/>
      <c r="W131" s="224">
        <f t="shared" si="10"/>
        <v>-3.5699999999999998E-3</v>
      </c>
      <c r="X131" s="171"/>
      <c r="Y131" s="43">
        <f t="shared" si="2"/>
        <v>114</v>
      </c>
      <c r="Z131" s="43"/>
    </row>
    <row r="132" spans="1:26">
      <c r="A132" s="573">
        <f t="shared" si="3"/>
        <v>115</v>
      </c>
      <c r="B132" s="378"/>
      <c r="C132" s="538">
        <f t="shared" si="11"/>
        <v>0.15250000000000005</v>
      </c>
      <c r="D132" s="135"/>
      <c r="E132" s="135">
        <f t="shared" si="4"/>
        <v>53</v>
      </c>
      <c r="F132" s="63">
        <f t="shared" si="12"/>
        <v>152.50000000000006</v>
      </c>
      <c r="G132" s="573"/>
      <c r="H132" s="63"/>
      <c r="I132" s="1045">
        <v>0.56000000000000005</v>
      </c>
      <c r="J132" s="1045">
        <v>10.47</v>
      </c>
      <c r="K132" s="1045">
        <v>0.13</v>
      </c>
      <c r="L132" s="1057">
        <v>0</v>
      </c>
      <c r="M132" s="1057">
        <v>0</v>
      </c>
      <c r="N132" s="1057">
        <v>0.44</v>
      </c>
      <c r="O132" s="1057">
        <v>0</v>
      </c>
      <c r="P132" s="1057">
        <v>0</v>
      </c>
      <c r="Q132" s="262">
        <f t="shared" si="5"/>
        <v>11.600000000000001</v>
      </c>
      <c r="R132" s="1048">
        <f t="shared" si="6"/>
        <v>0.30740000000000001</v>
      </c>
      <c r="S132" s="1048">
        <f t="shared" si="7"/>
        <v>3.43546</v>
      </c>
      <c r="T132" s="1063">
        <f t="shared" si="8"/>
        <v>-4.0000000000000001E-3</v>
      </c>
      <c r="U132" s="204">
        <f t="shared" si="9"/>
        <v>15.33886</v>
      </c>
      <c r="V132" s="144"/>
      <c r="W132" s="224">
        <f t="shared" si="10"/>
        <v>-3.7100000000000002E-3</v>
      </c>
      <c r="X132" s="171"/>
      <c r="Y132" s="43">
        <f t="shared" si="2"/>
        <v>115</v>
      </c>
      <c r="Z132" s="43"/>
    </row>
    <row r="133" spans="1:26">
      <c r="A133" s="573">
        <f t="shared" si="3"/>
        <v>116</v>
      </c>
      <c r="B133" s="378"/>
      <c r="C133" s="538">
        <f t="shared" si="11"/>
        <v>0.15750000000000006</v>
      </c>
      <c r="D133" s="135"/>
      <c r="E133" s="135">
        <f t="shared" si="4"/>
        <v>55</v>
      </c>
      <c r="F133" s="63">
        <f t="shared" si="12"/>
        <v>157.50000000000006</v>
      </c>
      <c r="G133" s="573"/>
      <c r="H133" s="63"/>
      <c r="I133" s="1045">
        <v>0.59</v>
      </c>
      <c r="J133" s="1045">
        <v>10.47</v>
      </c>
      <c r="K133" s="1045">
        <v>0.13</v>
      </c>
      <c r="L133" s="1057">
        <v>0</v>
      </c>
      <c r="M133" s="1057">
        <v>0</v>
      </c>
      <c r="N133" s="1057">
        <v>0.46</v>
      </c>
      <c r="O133" s="1057">
        <v>0</v>
      </c>
      <c r="P133" s="1057">
        <v>0</v>
      </c>
      <c r="Q133" s="262">
        <f t="shared" si="5"/>
        <v>11.650000000000002</v>
      </c>
      <c r="R133" s="1048">
        <f t="shared" si="6"/>
        <v>0.31900000000000001</v>
      </c>
      <c r="S133" s="1048">
        <f t="shared" si="7"/>
        <v>3.5651000000000002</v>
      </c>
      <c r="T133" s="1063">
        <f t="shared" si="8"/>
        <v>-4.15E-3</v>
      </c>
      <c r="U133" s="204">
        <f t="shared" si="9"/>
        <v>15.529949999999999</v>
      </c>
      <c r="V133" s="144"/>
      <c r="W133" s="224">
        <f t="shared" si="10"/>
        <v>-3.8500000000000001E-3</v>
      </c>
      <c r="X133" s="171"/>
      <c r="Y133" s="43">
        <f t="shared" si="2"/>
        <v>116</v>
      </c>
      <c r="Z133" s="43"/>
    </row>
    <row r="134" spans="1:26">
      <c r="A134" s="573">
        <f t="shared" si="3"/>
        <v>117</v>
      </c>
      <c r="B134" s="378"/>
      <c r="C134" s="538">
        <f t="shared" si="11"/>
        <v>0.16250000000000006</v>
      </c>
      <c r="D134" s="135"/>
      <c r="E134" s="135">
        <f t="shared" si="4"/>
        <v>56</v>
      </c>
      <c r="F134" s="63">
        <f t="shared" si="12"/>
        <v>162.50000000000006</v>
      </c>
      <c r="G134" s="573"/>
      <c r="H134" s="63"/>
      <c r="I134" s="1045">
        <v>0.6</v>
      </c>
      <c r="J134" s="1045">
        <v>10.47</v>
      </c>
      <c r="K134" s="1045">
        <v>0.14000000000000001</v>
      </c>
      <c r="L134" s="1057">
        <v>0</v>
      </c>
      <c r="M134" s="1057">
        <v>0</v>
      </c>
      <c r="N134" s="1057">
        <v>0.46</v>
      </c>
      <c r="O134" s="1057">
        <v>0</v>
      </c>
      <c r="P134" s="1057">
        <v>0</v>
      </c>
      <c r="Q134" s="262">
        <f t="shared" si="5"/>
        <v>11.670000000000002</v>
      </c>
      <c r="R134" s="1048">
        <f t="shared" si="6"/>
        <v>0.32479999999999998</v>
      </c>
      <c r="S134" s="1048">
        <f t="shared" si="7"/>
        <v>3.6299199999999998</v>
      </c>
      <c r="T134" s="1063">
        <f t="shared" si="8"/>
        <v>-4.2300000000000003E-3</v>
      </c>
      <c r="U134" s="204">
        <f t="shared" si="9"/>
        <v>15.62049</v>
      </c>
      <c r="V134" s="144"/>
      <c r="W134" s="224">
        <f t="shared" si="10"/>
        <v>-3.9199999999999999E-3</v>
      </c>
      <c r="X134" s="171"/>
      <c r="Y134" s="43">
        <f t="shared" si="2"/>
        <v>117</v>
      </c>
      <c r="Z134" s="43"/>
    </row>
    <row r="135" spans="1:26">
      <c r="A135" s="573">
        <f t="shared" si="3"/>
        <v>118</v>
      </c>
      <c r="B135" s="378"/>
      <c r="C135" s="538">
        <f t="shared" si="11"/>
        <v>0.16750000000000007</v>
      </c>
      <c r="D135" s="135"/>
      <c r="E135" s="135">
        <f t="shared" si="4"/>
        <v>58</v>
      </c>
      <c r="F135" s="63">
        <f t="shared" si="12"/>
        <v>167.50000000000006</v>
      </c>
      <c r="G135" s="573"/>
      <c r="H135" s="63"/>
      <c r="I135" s="1045">
        <v>0.62</v>
      </c>
      <c r="J135" s="1045">
        <v>10.47</v>
      </c>
      <c r="K135" s="1045">
        <v>0.14000000000000001</v>
      </c>
      <c r="L135" s="1057">
        <v>0</v>
      </c>
      <c r="M135" s="1057">
        <v>0</v>
      </c>
      <c r="N135" s="1057">
        <v>0.48</v>
      </c>
      <c r="O135" s="1057">
        <v>0</v>
      </c>
      <c r="P135" s="1057">
        <v>0</v>
      </c>
      <c r="Q135" s="262">
        <f t="shared" si="5"/>
        <v>11.71</v>
      </c>
      <c r="R135" s="1048">
        <f t="shared" si="6"/>
        <v>0.33639999999999998</v>
      </c>
      <c r="S135" s="1048">
        <f t="shared" si="7"/>
        <v>3.75956</v>
      </c>
      <c r="T135" s="1063">
        <f t="shared" si="8"/>
        <v>-4.3800000000000002E-3</v>
      </c>
      <c r="U135" s="204">
        <f t="shared" si="9"/>
        <v>15.80158</v>
      </c>
      <c r="V135" s="144"/>
      <c r="W135" s="224">
        <f t="shared" si="10"/>
        <v>-4.0600000000000002E-3</v>
      </c>
      <c r="X135" s="171"/>
      <c r="Y135" s="43">
        <f t="shared" si="2"/>
        <v>118</v>
      </c>
      <c r="Z135" s="43"/>
    </row>
    <row r="136" spans="1:26">
      <c r="A136" s="573">
        <f t="shared" si="3"/>
        <v>119</v>
      </c>
      <c r="B136" s="378"/>
      <c r="C136" s="538">
        <f t="shared" si="11"/>
        <v>0.17250000000000007</v>
      </c>
      <c r="D136" s="135"/>
      <c r="E136" s="135">
        <f t="shared" si="4"/>
        <v>60</v>
      </c>
      <c r="F136" s="63">
        <f t="shared" si="12"/>
        <v>172.50000000000006</v>
      </c>
      <c r="G136" s="573"/>
      <c r="H136" s="63"/>
      <c r="I136" s="1045">
        <v>0.64</v>
      </c>
      <c r="J136" s="1045">
        <v>10.47</v>
      </c>
      <c r="K136" s="1045">
        <v>0.15</v>
      </c>
      <c r="L136" s="1057">
        <v>0</v>
      </c>
      <c r="M136" s="1057">
        <v>0</v>
      </c>
      <c r="N136" s="1057">
        <v>0.5</v>
      </c>
      <c r="O136" s="1057">
        <v>0</v>
      </c>
      <c r="P136" s="1057">
        <v>0</v>
      </c>
      <c r="Q136" s="262">
        <f t="shared" si="5"/>
        <v>11.760000000000002</v>
      </c>
      <c r="R136" s="1048">
        <f t="shared" si="6"/>
        <v>0.34799999999999998</v>
      </c>
      <c r="S136" s="1048">
        <f t="shared" si="7"/>
        <v>3.8892000000000002</v>
      </c>
      <c r="T136" s="1063">
        <f t="shared" si="8"/>
        <v>-4.5300000000000002E-3</v>
      </c>
      <c r="U136" s="204">
        <f t="shared" si="9"/>
        <v>15.99267</v>
      </c>
      <c r="V136" s="144"/>
      <c r="W136" s="224">
        <f t="shared" si="10"/>
        <v>-4.1999999999999997E-3</v>
      </c>
      <c r="X136" s="171"/>
      <c r="Y136" s="43">
        <f t="shared" si="2"/>
        <v>119</v>
      </c>
      <c r="Z136" s="43"/>
    </row>
    <row r="137" spans="1:26">
      <c r="A137" s="573">
        <f t="shared" si="3"/>
        <v>120</v>
      </c>
      <c r="B137" s="378"/>
      <c r="C137" s="538">
        <f t="shared" si="11"/>
        <v>0.17750000000000007</v>
      </c>
      <c r="D137" s="135"/>
      <c r="E137" s="135">
        <f t="shared" si="4"/>
        <v>62</v>
      </c>
      <c r="F137" s="63">
        <f t="shared" si="12"/>
        <v>177.50000000000009</v>
      </c>
      <c r="G137" s="573"/>
      <c r="H137" s="63"/>
      <c r="I137" s="1045">
        <v>0.66</v>
      </c>
      <c r="J137" s="1045">
        <v>10.47</v>
      </c>
      <c r="K137" s="1045">
        <v>0.15</v>
      </c>
      <c r="L137" s="1057">
        <v>0</v>
      </c>
      <c r="M137" s="1057">
        <v>0</v>
      </c>
      <c r="N137" s="1057">
        <v>0.51</v>
      </c>
      <c r="O137" s="1057">
        <v>0</v>
      </c>
      <c r="P137" s="1057">
        <v>0</v>
      </c>
      <c r="Q137" s="262">
        <f t="shared" si="5"/>
        <v>11.790000000000001</v>
      </c>
      <c r="R137" s="1048">
        <f t="shared" si="6"/>
        <v>0.35959999999999998</v>
      </c>
      <c r="S137" s="1048">
        <f t="shared" si="7"/>
        <v>4.01884</v>
      </c>
      <c r="T137" s="1063">
        <f t="shared" si="8"/>
        <v>-4.6800000000000001E-3</v>
      </c>
      <c r="U137" s="204">
        <f t="shared" si="9"/>
        <v>16.16376</v>
      </c>
      <c r="V137" s="144"/>
      <c r="W137" s="224">
        <f t="shared" si="10"/>
        <v>-4.3400000000000001E-3</v>
      </c>
      <c r="X137" s="171"/>
      <c r="Y137" s="43">
        <f t="shared" si="2"/>
        <v>120</v>
      </c>
      <c r="Z137" s="43"/>
    </row>
    <row r="138" spans="1:26">
      <c r="A138" s="573">
        <f t="shared" si="3"/>
        <v>121</v>
      </c>
      <c r="B138" s="378"/>
      <c r="C138" s="538">
        <f t="shared" si="11"/>
        <v>0.18250000000000008</v>
      </c>
      <c r="D138" s="135"/>
      <c r="E138" s="135">
        <f t="shared" si="4"/>
        <v>63</v>
      </c>
      <c r="F138" s="63">
        <f t="shared" si="12"/>
        <v>182.50000000000009</v>
      </c>
      <c r="G138" s="573"/>
      <c r="H138" s="63"/>
      <c r="I138" s="1045">
        <v>0.67</v>
      </c>
      <c r="J138" s="1045">
        <v>10.47</v>
      </c>
      <c r="K138" s="1045">
        <v>0.15</v>
      </c>
      <c r="L138" s="1057">
        <v>0</v>
      </c>
      <c r="M138" s="1057">
        <v>0</v>
      </c>
      <c r="N138" s="1057">
        <v>0.52</v>
      </c>
      <c r="O138" s="1057">
        <v>0</v>
      </c>
      <c r="P138" s="1057">
        <v>0</v>
      </c>
      <c r="Q138" s="262">
        <f t="shared" si="5"/>
        <v>11.81</v>
      </c>
      <c r="R138" s="1048">
        <f t="shared" si="6"/>
        <v>0.3654</v>
      </c>
      <c r="S138" s="1048">
        <f t="shared" si="7"/>
        <v>4.0836600000000001</v>
      </c>
      <c r="T138" s="1063">
        <f t="shared" si="8"/>
        <v>-4.7600000000000003E-3</v>
      </c>
      <c r="U138" s="204">
        <f t="shared" si="9"/>
        <v>16.254300000000001</v>
      </c>
      <c r="V138" s="144"/>
      <c r="W138" s="224">
        <f t="shared" si="10"/>
        <v>-4.4099999999999999E-3</v>
      </c>
      <c r="X138" s="171"/>
      <c r="Y138" s="43">
        <f t="shared" si="2"/>
        <v>121</v>
      </c>
      <c r="Z138" s="43"/>
    </row>
    <row r="139" spans="1:26">
      <c r="A139" s="573">
        <f t="shared" si="3"/>
        <v>122</v>
      </c>
      <c r="B139" s="378"/>
      <c r="C139" s="538">
        <f t="shared" si="11"/>
        <v>0.18750000000000008</v>
      </c>
      <c r="D139" s="135"/>
      <c r="E139" s="135">
        <f t="shared" si="4"/>
        <v>65</v>
      </c>
      <c r="F139" s="63">
        <f t="shared" si="12"/>
        <v>187.50000000000009</v>
      </c>
      <c r="G139" s="573"/>
      <c r="H139" s="63"/>
      <c r="I139" s="1045">
        <v>0.69</v>
      </c>
      <c r="J139" s="1045">
        <v>10.47</v>
      </c>
      <c r="K139" s="1045">
        <v>0.16</v>
      </c>
      <c r="L139" s="1057">
        <v>0</v>
      </c>
      <c r="M139" s="1057">
        <v>0</v>
      </c>
      <c r="N139" s="1057">
        <v>0.54</v>
      </c>
      <c r="O139" s="1057">
        <v>0</v>
      </c>
      <c r="P139" s="1057">
        <v>0</v>
      </c>
      <c r="Q139" s="262">
        <f t="shared" si="5"/>
        <v>11.86</v>
      </c>
      <c r="R139" s="1048">
        <f t="shared" si="6"/>
        <v>0.377</v>
      </c>
      <c r="S139" s="1048">
        <f t="shared" si="7"/>
        <v>4.2133000000000003</v>
      </c>
      <c r="T139" s="1063">
        <f t="shared" si="8"/>
        <v>-4.9100000000000003E-3</v>
      </c>
      <c r="U139" s="204">
        <f t="shared" si="9"/>
        <v>16.44539</v>
      </c>
      <c r="V139" s="144"/>
      <c r="W139" s="224">
        <f t="shared" si="10"/>
        <v>-4.5500000000000002E-3</v>
      </c>
      <c r="X139" s="171"/>
      <c r="Y139" s="43">
        <f t="shared" si="2"/>
        <v>122</v>
      </c>
      <c r="Z139" s="43"/>
    </row>
    <row r="140" spans="1:26">
      <c r="A140" s="573">
        <f t="shared" si="3"/>
        <v>123</v>
      </c>
      <c r="B140" s="378"/>
      <c r="C140" s="538">
        <f t="shared" si="11"/>
        <v>0.19250000000000009</v>
      </c>
      <c r="D140" s="135"/>
      <c r="E140" s="135">
        <f t="shared" si="4"/>
        <v>67</v>
      </c>
      <c r="F140" s="63">
        <f t="shared" si="12"/>
        <v>192.50000000000009</v>
      </c>
      <c r="G140" s="573"/>
      <c r="H140" s="63"/>
      <c r="I140" s="1045">
        <v>0.71</v>
      </c>
      <c r="J140" s="1045">
        <v>10.47</v>
      </c>
      <c r="K140" s="1045">
        <v>0.16</v>
      </c>
      <c r="L140" s="1057">
        <v>0</v>
      </c>
      <c r="M140" s="1057">
        <v>0</v>
      </c>
      <c r="N140" s="1057">
        <v>0.56000000000000005</v>
      </c>
      <c r="O140" s="1057">
        <v>0</v>
      </c>
      <c r="P140" s="1057">
        <v>0</v>
      </c>
      <c r="Q140" s="262">
        <f t="shared" si="5"/>
        <v>11.9</v>
      </c>
      <c r="R140" s="1048">
        <f t="shared" si="6"/>
        <v>0.3886</v>
      </c>
      <c r="S140" s="1048">
        <f t="shared" si="7"/>
        <v>4.3429399999999996</v>
      </c>
      <c r="T140" s="1063">
        <f t="shared" si="8"/>
        <v>-5.0600000000000003E-3</v>
      </c>
      <c r="U140" s="204">
        <f t="shared" si="9"/>
        <v>16.626480000000001</v>
      </c>
      <c r="V140" s="144"/>
      <c r="W140" s="224">
        <f t="shared" si="10"/>
        <v>-4.6899999999999997E-3</v>
      </c>
      <c r="X140" s="171"/>
      <c r="Y140" s="43">
        <f t="shared" si="2"/>
        <v>123</v>
      </c>
      <c r="Z140" s="43"/>
    </row>
    <row r="141" spans="1:26">
      <c r="A141" s="573">
        <f t="shared" ref="A141:A285" si="13">A140+1</f>
        <v>124</v>
      </c>
      <c r="B141" s="378"/>
      <c r="C141" s="538">
        <f t="shared" si="11"/>
        <v>0.19750000000000009</v>
      </c>
      <c r="D141" s="135"/>
      <c r="E141" s="135">
        <f t="shared" si="4"/>
        <v>69</v>
      </c>
      <c r="F141" s="63">
        <f t="shared" si="12"/>
        <v>197.50000000000009</v>
      </c>
      <c r="G141" s="573"/>
      <c r="H141" s="63"/>
      <c r="I141" s="1045">
        <v>0.74</v>
      </c>
      <c r="J141" s="1045">
        <v>10.47</v>
      </c>
      <c r="K141" s="1045">
        <v>0.17</v>
      </c>
      <c r="L141" s="1057">
        <v>0</v>
      </c>
      <c r="M141" s="1057">
        <v>0</v>
      </c>
      <c r="N141" s="1057">
        <v>0.56999999999999995</v>
      </c>
      <c r="O141" s="1057">
        <v>0</v>
      </c>
      <c r="P141" s="1057">
        <v>0</v>
      </c>
      <c r="Q141" s="262">
        <f t="shared" si="5"/>
        <v>11.950000000000001</v>
      </c>
      <c r="R141" s="1048">
        <f t="shared" si="6"/>
        <v>0.4002</v>
      </c>
      <c r="S141" s="1048">
        <f t="shared" si="7"/>
        <v>4.4725799999999998</v>
      </c>
      <c r="T141" s="1063">
        <f t="shared" si="8"/>
        <v>-5.2100000000000002E-3</v>
      </c>
      <c r="U141" s="204">
        <f t="shared" si="9"/>
        <v>16.81757</v>
      </c>
      <c r="V141" s="144"/>
      <c r="W141" s="224">
        <f t="shared" si="10"/>
        <v>-4.8300000000000001E-3</v>
      </c>
      <c r="X141" s="171"/>
      <c r="Y141" s="43">
        <f t="shared" si="2"/>
        <v>124</v>
      </c>
      <c r="Z141" s="43"/>
    </row>
    <row r="142" spans="1:26">
      <c r="A142" s="573">
        <f t="shared" si="13"/>
        <v>125</v>
      </c>
      <c r="B142" s="378"/>
      <c r="C142" s="538">
        <f t="shared" si="11"/>
        <v>0.2025000000000001</v>
      </c>
      <c r="D142" s="135"/>
      <c r="E142" s="135">
        <f t="shared" si="4"/>
        <v>70</v>
      </c>
      <c r="F142" s="63">
        <f t="shared" si="12"/>
        <v>202.50000000000009</v>
      </c>
      <c r="G142" s="573"/>
      <c r="H142" s="63"/>
      <c r="I142" s="1045">
        <v>0.75</v>
      </c>
      <c r="J142" s="1045">
        <v>10.47</v>
      </c>
      <c r="K142" s="1045">
        <v>0.17</v>
      </c>
      <c r="L142" s="1057">
        <v>0</v>
      </c>
      <c r="M142" s="1057">
        <v>0</v>
      </c>
      <c r="N142" s="1057">
        <v>0.57999999999999996</v>
      </c>
      <c r="O142" s="1057">
        <v>0</v>
      </c>
      <c r="P142" s="1057">
        <v>0</v>
      </c>
      <c r="Q142" s="262">
        <f t="shared" si="5"/>
        <v>11.97</v>
      </c>
      <c r="R142" s="1048">
        <f t="shared" si="6"/>
        <v>0.40600000000000003</v>
      </c>
      <c r="S142" s="1048">
        <f t="shared" si="7"/>
        <v>4.5373999999999999</v>
      </c>
      <c r="T142" s="1063">
        <f t="shared" si="8"/>
        <v>-5.2900000000000004E-3</v>
      </c>
      <c r="U142" s="204">
        <f t="shared" si="9"/>
        <v>16.908110000000001</v>
      </c>
      <c r="V142" s="144"/>
      <c r="W142" s="224">
        <f t="shared" si="10"/>
        <v>-4.8999999999999998E-3</v>
      </c>
      <c r="X142" s="171"/>
      <c r="Y142" s="43">
        <f t="shared" si="2"/>
        <v>125</v>
      </c>
      <c r="Z142" s="43"/>
    </row>
    <row r="143" spans="1:26">
      <c r="A143" s="573">
        <f t="shared" si="13"/>
        <v>126</v>
      </c>
      <c r="B143" s="378"/>
      <c r="C143" s="538">
        <f t="shared" si="11"/>
        <v>0.2075000000000001</v>
      </c>
      <c r="D143" s="135"/>
      <c r="E143" s="135">
        <f t="shared" si="4"/>
        <v>72</v>
      </c>
      <c r="F143" s="63">
        <f t="shared" si="12"/>
        <v>207.50000000000011</v>
      </c>
      <c r="G143" s="573"/>
      <c r="H143" s="63"/>
      <c r="I143" s="1045">
        <v>0.77</v>
      </c>
      <c r="J143" s="1045">
        <v>10.47</v>
      </c>
      <c r="K143" s="1045">
        <v>0.18</v>
      </c>
      <c r="L143" s="1057">
        <v>0</v>
      </c>
      <c r="M143" s="1057">
        <v>0</v>
      </c>
      <c r="N143" s="1057">
        <v>0.6</v>
      </c>
      <c r="O143" s="1057">
        <v>0</v>
      </c>
      <c r="P143" s="1057">
        <v>0</v>
      </c>
      <c r="Q143" s="262">
        <f t="shared" si="5"/>
        <v>12.02</v>
      </c>
      <c r="R143" s="1048">
        <f t="shared" si="6"/>
        <v>0.41760000000000003</v>
      </c>
      <c r="S143" s="1048">
        <f t="shared" si="7"/>
        <v>4.6670400000000001</v>
      </c>
      <c r="T143" s="1063">
        <f t="shared" si="8"/>
        <v>-5.4400000000000004E-3</v>
      </c>
      <c r="U143" s="204">
        <f t="shared" si="9"/>
        <v>17.0992</v>
      </c>
      <c r="V143" s="144"/>
      <c r="W143" s="224">
        <f t="shared" si="10"/>
        <v>-5.0400000000000002E-3</v>
      </c>
      <c r="X143" s="171"/>
      <c r="Y143" s="43">
        <f t="shared" si="2"/>
        <v>126</v>
      </c>
      <c r="Z143" s="43"/>
    </row>
    <row r="144" spans="1:26">
      <c r="A144" s="573">
        <f t="shared" si="13"/>
        <v>127</v>
      </c>
      <c r="B144" s="378"/>
      <c r="C144" s="538">
        <f t="shared" si="11"/>
        <v>0.21250000000000011</v>
      </c>
      <c r="D144" s="135"/>
      <c r="E144" s="135">
        <f t="shared" si="4"/>
        <v>74</v>
      </c>
      <c r="F144" s="63">
        <f t="shared" si="12"/>
        <v>212.50000000000011</v>
      </c>
      <c r="G144" s="573"/>
      <c r="H144" s="63"/>
      <c r="I144" s="1045">
        <v>0.79</v>
      </c>
      <c r="J144" s="1045">
        <v>10.47</v>
      </c>
      <c r="K144" s="1045">
        <v>0.18</v>
      </c>
      <c r="L144" s="1057">
        <v>0</v>
      </c>
      <c r="M144" s="1057">
        <v>0</v>
      </c>
      <c r="N144" s="1057">
        <v>0.61</v>
      </c>
      <c r="O144" s="1057">
        <v>0</v>
      </c>
      <c r="P144" s="1057">
        <v>0</v>
      </c>
      <c r="Q144" s="262">
        <f t="shared" si="5"/>
        <v>12.05</v>
      </c>
      <c r="R144" s="1048">
        <f t="shared" si="6"/>
        <v>0.42920000000000003</v>
      </c>
      <c r="S144" s="1048">
        <f t="shared" si="7"/>
        <v>4.7966800000000003</v>
      </c>
      <c r="T144" s="1063">
        <f t="shared" si="8"/>
        <v>-5.5900000000000004E-3</v>
      </c>
      <c r="U144" s="204">
        <f t="shared" si="9"/>
        <v>17.270289999999999</v>
      </c>
      <c r="V144" s="144"/>
      <c r="W144" s="224">
        <f t="shared" si="10"/>
        <v>-5.1799999999999997E-3</v>
      </c>
      <c r="X144" s="171"/>
      <c r="Y144" s="43">
        <f t="shared" si="2"/>
        <v>127</v>
      </c>
      <c r="Z144" s="43"/>
    </row>
    <row r="145" spans="1:26">
      <c r="A145" s="573">
        <f t="shared" si="13"/>
        <v>128</v>
      </c>
      <c r="B145" s="378"/>
      <c r="C145" s="538">
        <f t="shared" si="11"/>
        <v>0.21750000000000011</v>
      </c>
      <c r="D145" s="135"/>
      <c r="E145" s="135">
        <f t="shared" si="4"/>
        <v>75</v>
      </c>
      <c r="F145" s="63">
        <f t="shared" si="12"/>
        <v>217.50000000000011</v>
      </c>
      <c r="G145" s="573"/>
      <c r="H145" s="63"/>
      <c r="I145" s="1045">
        <v>0.8</v>
      </c>
      <c r="J145" s="1045">
        <v>10.47</v>
      </c>
      <c r="K145" s="1045">
        <v>0.18</v>
      </c>
      <c r="L145" s="1057">
        <v>0</v>
      </c>
      <c r="M145" s="1057">
        <v>0</v>
      </c>
      <c r="N145" s="1057">
        <v>0.62</v>
      </c>
      <c r="O145" s="1057">
        <v>0</v>
      </c>
      <c r="P145" s="1057">
        <v>0</v>
      </c>
      <c r="Q145" s="262">
        <f t="shared" si="5"/>
        <v>12.07</v>
      </c>
      <c r="R145" s="1048">
        <f t="shared" si="6"/>
        <v>0.435</v>
      </c>
      <c r="S145" s="1048">
        <f t="shared" si="7"/>
        <v>4.8615000000000004</v>
      </c>
      <c r="T145" s="1063">
        <f t="shared" si="8"/>
        <v>-5.6600000000000001E-3</v>
      </c>
      <c r="U145" s="204">
        <f t="shared" si="9"/>
        <v>17.36084</v>
      </c>
      <c r="V145" s="144"/>
      <c r="W145" s="224">
        <f t="shared" si="10"/>
        <v>-5.2500000000000003E-3</v>
      </c>
      <c r="X145" s="171"/>
      <c r="Y145" s="43">
        <f t="shared" si="2"/>
        <v>128</v>
      </c>
      <c r="Z145" s="43"/>
    </row>
    <row r="146" spans="1:26">
      <c r="A146" s="573">
        <f t="shared" si="13"/>
        <v>129</v>
      </c>
      <c r="B146" s="378"/>
      <c r="C146" s="538">
        <f t="shared" si="11"/>
        <v>0.22250000000000011</v>
      </c>
      <c r="D146" s="135"/>
      <c r="E146" s="135">
        <f t="shared" si="4"/>
        <v>77</v>
      </c>
      <c r="F146" s="63">
        <f t="shared" si="12"/>
        <v>222.50000000000011</v>
      </c>
      <c r="G146" s="573"/>
      <c r="H146" s="63"/>
      <c r="I146" s="1045">
        <v>0.82</v>
      </c>
      <c r="J146" s="1045">
        <v>10.47</v>
      </c>
      <c r="K146" s="1045">
        <v>0.19</v>
      </c>
      <c r="L146" s="1057">
        <v>0</v>
      </c>
      <c r="M146" s="1057">
        <v>0</v>
      </c>
      <c r="N146" s="1057">
        <v>0.64</v>
      </c>
      <c r="O146" s="1057">
        <v>0</v>
      </c>
      <c r="P146" s="1057">
        <v>0</v>
      </c>
      <c r="Q146" s="262">
        <f t="shared" si="5"/>
        <v>12.120000000000001</v>
      </c>
      <c r="R146" s="1048">
        <f t="shared" si="6"/>
        <v>0.4466</v>
      </c>
      <c r="S146" s="1048">
        <f t="shared" si="7"/>
        <v>4.9911399999999997</v>
      </c>
      <c r="T146" s="1063">
        <f t="shared" si="8"/>
        <v>-5.8100000000000001E-3</v>
      </c>
      <c r="U146" s="204">
        <f t="shared" si="9"/>
        <v>17.551929999999999</v>
      </c>
      <c r="V146" s="144"/>
      <c r="W146" s="224">
        <f t="shared" si="10"/>
        <v>-5.3899999999999998E-3</v>
      </c>
      <c r="X146" s="171"/>
      <c r="Y146" s="43">
        <f t="shared" si="2"/>
        <v>129</v>
      </c>
      <c r="Z146" s="43"/>
    </row>
    <row r="147" spans="1:26">
      <c r="A147" s="573">
        <f t="shared" si="13"/>
        <v>130</v>
      </c>
      <c r="B147" s="378"/>
      <c r="C147" s="538">
        <f t="shared" si="11"/>
        <v>0.22750000000000012</v>
      </c>
      <c r="D147" s="135"/>
      <c r="E147" s="135">
        <f t="shared" si="4"/>
        <v>79</v>
      </c>
      <c r="F147" s="63">
        <f t="shared" si="12"/>
        <v>227.50000000000011</v>
      </c>
      <c r="G147" s="573"/>
      <c r="H147" s="63"/>
      <c r="I147" s="1045">
        <v>0.84</v>
      </c>
      <c r="J147" s="1045">
        <v>10.47</v>
      </c>
      <c r="K147" s="1045">
        <v>0.19</v>
      </c>
      <c r="L147" s="1057">
        <v>0</v>
      </c>
      <c r="M147" s="1057">
        <v>0</v>
      </c>
      <c r="N147" s="1057">
        <v>0.65</v>
      </c>
      <c r="O147" s="1057">
        <v>0</v>
      </c>
      <c r="P147" s="1057">
        <v>0</v>
      </c>
      <c r="Q147" s="262">
        <f t="shared" si="5"/>
        <v>12.15</v>
      </c>
      <c r="R147" s="1048">
        <f t="shared" si="6"/>
        <v>0.4582</v>
      </c>
      <c r="S147" s="1048">
        <f t="shared" si="7"/>
        <v>5.1207799999999999</v>
      </c>
      <c r="T147" s="1063">
        <f t="shared" si="8"/>
        <v>-5.96E-3</v>
      </c>
      <c r="U147" s="204">
        <f t="shared" si="9"/>
        <v>17.723020000000002</v>
      </c>
      <c r="V147" s="144"/>
      <c r="W147" s="224">
        <f t="shared" si="10"/>
        <v>-5.5300000000000002E-3</v>
      </c>
      <c r="X147" s="171"/>
      <c r="Y147" s="43">
        <f t="shared" si="2"/>
        <v>130</v>
      </c>
      <c r="Z147" s="43"/>
    </row>
    <row r="148" spans="1:26">
      <c r="A148" s="573">
        <f t="shared" si="13"/>
        <v>131</v>
      </c>
      <c r="B148" s="378"/>
      <c r="C148" s="538">
        <f t="shared" si="11"/>
        <v>0.23250000000000012</v>
      </c>
      <c r="D148" s="135"/>
      <c r="E148" s="135">
        <f t="shared" si="4"/>
        <v>81</v>
      </c>
      <c r="F148" s="63">
        <f t="shared" si="12"/>
        <v>232.50000000000011</v>
      </c>
      <c r="G148" s="573"/>
      <c r="H148" s="63"/>
      <c r="I148" s="1045">
        <v>0.86</v>
      </c>
      <c r="J148" s="1045">
        <v>10.47</v>
      </c>
      <c r="K148" s="1045">
        <v>0.2</v>
      </c>
      <c r="L148" s="1057">
        <v>0</v>
      </c>
      <c r="M148" s="1057">
        <v>0.01</v>
      </c>
      <c r="N148" s="1057">
        <v>0.67</v>
      </c>
      <c r="O148" s="1057">
        <v>0</v>
      </c>
      <c r="P148" s="1057">
        <v>0</v>
      </c>
      <c r="Q148" s="262">
        <f t="shared" si="5"/>
        <v>12.209999999999999</v>
      </c>
      <c r="R148" s="1048">
        <f t="shared" si="6"/>
        <v>0.4698</v>
      </c>
      <c r="S148" s="1048">
        <f t="shared" si="7"/>
        <v>5.2504200000000001</v>
      </c>
      <c r="T148" s="1063">
        <f t="shared" si="8"/>
        <v>-6.1199999999999996E-3</v>
      </c>
      <c r="U148" s="204">
        <f t="shared" si="9"/>
        <v>17.924099999999999</v>
      </c>
      <c r="V148" s="144"/>
      <c r="W148" s="224">
        <f t="shared" si="10"/>
        <v>-5.6699999999999997E-3</v>
      </c>
      <c r="X148" s="171"/>
      <c r="Y148" s="43">
        <f t="shared" si="2"/>
        <v>131</v>
      </c>
      <c r="Z148" s="43"/>
    </row>
    <row r="149" spans="1:26">
      <c r="A149" s="573">
        <f t="shared" si="13"/>
        <v>132</v>
      </c>
      <c r="B149" s="378"/>
      <c r="C149" s="538">
        <f t="shared" si="11"/>
        <v>0.23750000000000013</v>
      </c>
      <c r="D149" s="135"/>
      <c r="E149" s="135">
        <f t="shared" si="4"/>
        <v>82</v>
      </c>
      <c r="F149" s="63">
        <f t="shared" si="12"/>
        <v>237.50000000000011</v>
      </c>
      <c r="G149" s="573"/>
      <c r="H149" s="63"/>
      <c r="I149" s="1045">
        <v>0.87</v>
      </c>
      <c r="J149" s="1045">
        <v>10.47</v>
      </c>
      <c r="K149" s="1045">
        <v>0.2</v>
      </c>
      <c r="L149" s="1057">
        <v>0</v>
      </c>
      <c r="M149" s="1057">
        <v>0.01</v>
      </c>
      <c r="N149" s="1057">
        <v>0.68</v>
      </c>
      <c r="O149" s="1057">
        <v>0</v>
      </c>
      <c r="P149" s="1057">
        <v>0</v>
      </c>
      <c r="Q149" s="262">
        <f t="shared" si="5"/>
        <v>12.229999999999999</v>
      </c>
      <c r="R149" s="1048">
        <f t="shared" si="6"/>
        <v>0.47560000000000002</v>
      </c>
      <c r="S149" s="1048">
        <f t="shared" si="7"/>
        <v>5.3152400000000002</v>
      </c>
      <c r="T149" s="1063">
        <f t="shared" si="8"/>
        <v>-6.1900000000000002E-3</v>
      </c>
      <c r="U149" s="204">
        <f t="shared" si="9"/>
        <v>18.01465</v>
      </c>
      <c r="V149" s="144"/>
      <c r="W149" s="224">
        <f t="shared" si="10"/>
        <v>-5.7400000000000003E-3</v>
      </c>
      <c r="X149" s="171"/>
      <c r="Y149" s="43">
        <f t="shared" si="2"/>
        <v>132</v>
      </c>
      <c r="Z149" s="43"/>
    </row>
    <row r="150" spans="1:26">
      <c r="A150" s="573">
        <f t="shared" si="13"/>
        <v>133</v>
      </c>
      <c r="B150" s="378"/>
      <c r="C150" s="538">
        <f t="shared" si="11"/>
        <v>0.24250000000000013</v>
      </c>
      <c r="D150" s="135"/>
      <c r="E150" s="135">
        <f t="shared" si="4"/>
        <v>84</v>
      </c>
      <c r="F150" s="63">
        <f t="shared" si="12"/>
        <v>242.50000000000014</v>
      </c>
      <c r="G150" s="573"/>
      <c r="H150" s="63"/>
      <c r="I150" s="1045">
        <v>0.9</v>
      </c>
      <c r="J150" s="1045">
        <v>10.47</v>
      </c>
      <c r="K150" s="1045">
        <v>0.2</v>
      </c>
      <c r="L150" s="1057">
        <v>0</v>
      </c>
      <c r="M150" s="1057">
        <v>0.01</v>
      </c>
      <c r="N150" s="1057">
        <v>0.7</v>
      </c>
      <c r="O150" s="1057">
        <v>0</v>
      </c>
      <c r="P150" s="1057">
        <v>0</v>
      </c>
      <c r="Q150" s="262">
        <f t="shared" si="5"/>
        <v>12.28</v>
      </c>
      <c r="R150" s="1048">
        <f t="shared" si="6"/>
        <v>0.48720000000000002</v>
      </c>
      <c r="S150" s="1048">
        <f t="shared" si="7"/>
        <v>5.4448800000000004</v>
      </c>
      <c r="T150" s="1063">
        <f t="shared" si="8"/>
        <v>-6.3400000000000001E-3</v>
      </c>
      <c r="U150" s="204">
        <f t="shared" si="9"/>
        <v>18.205739999999999</v>
      </c>
      <c r="V150" s="144"/>
      <c r="W150" s="224">
        <f t="shared" si="10"/>
        <v>-5.8799999999999998E-3</v>
      </c>
      <c r="X150" s="171"/>
      <c r="Y150" s="43">
        <f t="shared" si="2"/>
        <v>133</v>
      </c>
      <c r="Z150" s="43"/>
    </row>
    <row r="151" spans="1:26">
      <c r="A151" s="573">
        <f t="shared" si="13"/>
        <v>134</v>
      </c>
      <c r="B151" s="378"/>
      <c r="C151" s="538">
        <f t="shared" si="11"/>
        <v>0.24750000000000014</v>
      </c>
      <c r="D151" s="135"/>
      <c r="E151" s="135">
        <f t="shared" si="4"/>
        <v>86</v>
      </c>
      <c r="F151" s="63">
        <f t="shared" si="12"/>
        <v>247.50000000000014</v>
      </c>
      <c r="G151" s="573"/>
      <c r="H151" s="63"/>
      <c r="I151" s="1045">
        <v>0.92</v>
      </c>
      <c r="J151" s="1045">
        <v>10.47</v>
      </c>
      <c r="K151" s="1045">
        <v>0.21</v>
      </c>
      <c r="L151" s="1057">
        <v>0</v>
      </c>
      <c r="M151" s="1057">
        <v>0.01</v>
      </c>
      <c r="N151" s="1057">
        <v>0.71</v>
      </c>
      <c r="O151" s="1057">
        <v>0</v>
      </c>
      <c r="P151" s="1057">
        <v>0</v>
      </c>
      <c r="Q151" s="262">
        <f t="shared" si="5"/>
        <v>12.32</v>
      </c>
      <c r="R151" s="1048">
        <f t="shared" si="6"/>
        <v>0.49880000000000002</v>
      </c>
      <c r="S151" s="1048">
        <f t="shared" si="7"/>
        <v>5.5745199999999997</v>
      </c>
      <c r="T151" s="1063">
        <f t="shared" si="8"/>
        <v>-6.4900000000000001E-3</v>
      </c>
      <c r="U151" s="204">
        <f t="shared" si="9"/>
        <v>18.38683</v>
      </c>
      <c r="V151" s="144"/>
      <c r="W151" s="224">
        <f t="shared" si="10"/>
        <v>-6.0200000000000002E-3</v>
      </c>
      <c r="X151" s="171"/>
      <c r="Y151" s="43">
        <f t="shared" si="2"/>
        <v>134</v>
      </c>
      <c r="Z151" s="43"/>
    </row>
    <row r="152" spans="1:26">
      <c r="A152" s="573">
        <f t="shared" si="13"/>
        <v>135</v>
      </c>
      <c r="B152" s="378"/>
      <c r="C152" s="538">
        <f t="shared" si="11"/>
        <v>0.25250000000000011</v>
      </c>
      <c r="D152" s="135"/>
      <c r="E152" s="135">
        <f t="shared" si="4"/>
        <v>88</v>
      </c>
      <c r="F152" s="63">
        <f t="shared" si="12"/>
        <v>252.50000000000011</v>
      </c>
      <c r="G152" s="573"/>
      <c r="H152" s="63"/>
      <c r="I152" s="1045">
        <v>0.94</v>
      </c>
      <c r="J152" s="1045">
        <v>10.47</v>
      </c>
      <c r="K152" s="1045">
        <v>0.21</v>
      </c>
      <c r="L152" s="1057">
        <v>0</v>
      </c>
      <c r="M152" s="1057">
        <v>0.01</v>
      </c>
      <c r="N152" s="1057">
        <v>0.73</v>
      </c>
      <c r="O152" s="1057">
        <v>0</v>
      </c>
      <c r="P152" s="1057">
        <v>0</v>
      </c>
      <c r="Q152" s="262">
        <f t="shared" si="5"/>
        <v>12.360000000000001</v>
      </c>
      <c r="R152" s="1048">
        <f t="shared" si="6"/>
        <v>0.51039999999999996</v>
      </c>
      <c r="S152" s="1048">
        <f t="shared" si="7"/>
        <v>5.7041599999999999</v>
      </c>
      <c r="T152" s="1063">
        <f t="shared" si="8"/>
        <v>-6.6400000000000001E-3</v>
      </c>
      <c r="U152" s="204">
        <f t="shared" si="9"/>
        <v>18.567920000000001</v>
      </c>
      <c r="V152" s="144"/>
      <c r="W152" s="224">
        <f t="shared" si="10"/>
        <v>-6.1599999999999997E-3</v>
      </c>
      <c r="X152" s="171"/>
      <c r="Y152" s="43">
        <f t="shared" si="2"/>
        <v>135</v>
      </c>
      <c r="Z152" s="43"/>
    </row>
    <row r="153" spans="1:26">
      <c r="A153" s="573">
        <f t="shared" si="13"/>
        <v>136</v>
      </c>
      <c r="B153" s="378"/>
      <c r="C153" s="538">
        <f t="shared" si="11"/>
        <v>0.25750000000000012</v>
      </c>
      <c r="D153" s="135"/>
      <c r="E153" s="135">
        <f t="shared" si="4"/>
        <v>89</v>
      </c>
      <c r="F153" s="63">
        <f t="shared" si="12"/>
        <v>257.50000000000011</v>
      </c>
      <c r="G153" s="573"/>
      <c r="H153" s="63"/>
      <c r="I153" s="1045">
        <v>0.95</v>
      </c>
      <c r="J153" s="1045">
        <v>10.47</v>
      </c>
      <c r="K153" s="1045">
        <v>0.22</v>
      </c>
      <c r="L153" s="1057">
        <v>0.01</v>
      </c>
      <c r="M153" s="1057">
        <v>0.01</v>
      </c>
      <c r="N153" s="1057">
        <v>0.74</v>
      </c>
      <c r="O153" s="1057">
        <v>0</v>
      </c>
      <c r="P153" s="1057">
        <v>0</v>
      </c>
      <c r="Q153" s="262">
        <f t="shared" si="5"/>
        <v>12.4</v>
      </c>
      <c r="R153" s="1048">
        <f t="shared" si="6"/>
        <v>0.51619999999999999</v>
      </c>
      <c r="S153" s="1048">
        <f t="shared" si="7"/>
        <v>5.76898</v>
      </c>
      <c r="T153" s="1063">
        <f t="shared" si="8"/>
        <v>-6.7200000000000003E-3</v>
      </c>
      <c r="U153" s="204">
        <f t="shared" si="9"/>
        <v>18.678460000000001</v>
      </c>
      <c r="V153" s="144"/>
      <c r="W153" s="224">
        <f t="shared" si="10"/>
        <v>-6.2300000000000003E-3</v>
      </c>
      <c r="X153" s="171"/>
      <c r="Y153" s="43">
        <f t="shared" si="2"/>
        <v>136</v>
      </c>
      <c r="Z153" s="43"/>
    </row>
    <row r="154" spans="1:26">
      <c r="A154" s="573">
        <f t="shared" si="13"/>
        <v>137</v>
      </c>
      <c r="B154" s="378"/>
      <c r="C154" s="538">
        <f t="shared" si="11"/>
        <v>0.26250000000000012</v>
      </c>
      <c r="D154" s="135"/>
      <c r="E154" s="135">
        <f t="shared" si="4"/>
        <v>91</v>
      </c>
      <c r="F154" s="63">
        <f t="shared" si="12"/>
        <v>262.50000000000011</v>
      </c>
      <c r="G154" s="573"/>
      <c r="H154" s="63"/>
      <c r="I154" s="1045">
        <v>0.97</v>
      </c>
      <c r="J154" s="1045">
        <v>10.47</v>
      </c>
      <c r="K154" s="1045">
        <v>0.22</v>
      </c>
      <c r="L154" s="1057">
        <v>0.01</v>
      </c>
      <c r="M154" s="1057">
        <v>0.01</v>
      </c>
      <c r="N154" s="1057">
        <v>0.75</v>
      </c>
      <c r="O154" s="1057">
        <v>0</v>
      </c>
      <c r="P154" s="1057">
        <v>0</v>
      </c>
      <c r="Q154" s="262">
        <f t="shared" si="5"/>
        <v>12.430000000000001</v>
      </c>
      <c r="R154" s="1048">
        <f t="shared" si="6"/>
        <v>0.52780000000000005</v>
      </c>
      <c r="S154" s="1048">
        <f t="shared" si="7"/>
        <v>5.8986200000000002</v>
      </c>
      <c r="T154" s="1063">
        <f t="shared" si="8"/>
        <v>-6.8700000000000002E-3</v>
      </c>
      <c r="U154" s="204">
        <f t="shared" si="9"/>
        <v>18.849550000000001</v>
      </c>
      <c r="V154" s="144"/>
      <c r="W154" s="224">
        <f t="shared" si="10"/>
        <v>-6.3699999999999998E-3</v>
      </c>
      <c r="X154" s="171"/>
      <c r="Y154" s="43">
        <f t="shared" si="2"/>
        <v>137</v>
      </c>
      <c r="Z154" s="43"/>
    </row>
    <row r="155" spans="1:26">
      <c r="A155" s="573">
        <f t="shared" si="13"/>
        <v>138</v>
      </c>
      <c r="B155" s="378"/>
      <c r="C155" s="538">
        <f t="shared" si="11"/>
        <v>0.26750000000000013</v>
      </c>
      <c r="D155" s="135"/>
      <c r="E155" s="135">
        <f t="shared" si="4"/>
        <v>93</v>
      </c>
      <c r="F155" s="63">
        <f t="shared" si="12"/>
        <v>267.50000000000011</v>
      </c>
      <c r="G155" s="573"/>
      <c r="H155" s="63"/>
      <c r="I155" s="1045">
        <v>0.99</v>
      </c>
      <c r="J155" s="1045">
        <v>10.47</v>
      </c>
      <c r="K155" s="1045">
        <v>0.23</v>
      </c>
      <c r="L155" s="1057">
        <v>0.01</v>
      </c>
      <c r="M155" s="1057">
        <v>0.01</v>
      </c>
      <c r="N155" s="1057">
        <v>0.77</v>
      </c>
      <c r="O155" s="1057">
        <v>0</v>
      </c>
      <c r="P155" s="1057">
        <v>0</v>
      </c>
      <c r="Q155" s="262">
        <f t="shared" si="5"/>
        <v>12.48</v>
      </c>
      <c r="R155" s="1048">
        <f t="shared" si="6"/>
        <v>0.53939999999999999</v>
      </c>
      <c r="S155" s="1048">
        <f t="shared" si="7"/>
        <v>6.0282600000000004</v>
      </c>
      <c r="T155" s="1063">
        <f t="shared" si="8"/>
        <v>-7.0200000000000002E-3</v>
      </c>
      <c r="U155" s="204">
        <f t="shared" si="9"/>
        <v>19.04064</v>
      </c>
      <c r="V155" s="144"/>
      <c r="W155" s="224">
        <f t="shared" si="10"/>
        <v>-6.5100000000000002E-3</v>
      </c>
      <c r="X155" s="171"/>
      <c r="Y155" s="43">
        <f t="shared" si="2"/>
        <v>138</v>
      </c>
      <c r="Z155" s="43"/>
    </row>
    <row r="156" spans="1:26">
      <c r="A156" s="573">
        <f t="shared" si="13"/>
        <v>139</v>
      </c>
      <c r="B156" s="378"/>
      <c r="C156" s="538">
        <f t="shared" si="11"/>
        <v>0.27250000000000013</v>
      </c>
      <c r="D156" s="135"/>
      <c r="E156" s="135">
        <f t="shared" si="4"/>
        <v>95</v>
      </c>
      <c r="F156" s="63">
        <f t="shared" si="12"/>
        <v>272.50000000000011</v>
      </c>
      <c r="G156" s="573"/>
      <c r="H156" s="63"/>
      <c r="I156" s="1045">
        <v>1.01</v>
      </c>
      <c r="J156" s="1045">
        <v>10.47</v>
      </c>
      <c r="K156" s="1045">
        <v>0.23</v>
      </c>
      <c r="L156" s="1057">
        <v>0.01</v>
      </c>
      <c r="M156" s="1057">
        <v>0.01</v>
      </c>
      <c r="N156" s="1057">
        <v>0.79</v>
      </c>
      <c r="O156" s="1057">
        <v>0</v>
      </c>
      <c r="P156" s="1057">
        <v>0</v>
      </c>
      <c r="Q156" s="262">
        <f t="shared" si="5"/>
        <v>12.52</v>
      </c>
      <c r="R156" s="1048">
        <f t="shared" si="6"/>
        <v>0.55100000000000005</v>
      </c>
      <c r="S156" s="1048">
        <f t="shared" si="7"/>
        <v>6.1578999999999997</v>
      </c>
      <c r="T156" s="1063">
        <f t="shared" si="8"/>
        <v>-7.1700000000000002E-3</v>
      </c>
      <c r="U156" s="204">
        <f t="shared" si="9"/>
        <v>19.221730000000001</v>
      </c>
      <c r="V156" s="144"/>
      <c r="W156" s="224">
        <f t="shared" si="10"/>
        <v>-6.6499999999999997E-3</v>
      </c>
      <c r="X156" s="171"/>
      <c r="Y156" s="43">
        <f t="shared" si="2"/>
        <v>139</v>
      </c>
      <c r="Z156" s="43"/>
    </row>
    <row r="157" spans="1:26">
      <c r="A157" s="573">
        <f t="shared" si="13"/>
        <v>140</v>
      </c>
      <c r="B157" s="378"/>
      <c r="C157" s="538">
        <f t="shared" si="11"/>
        <v>0.27750000000000014</v>
      </c>
      <c r="D157" s="135"/>
      <c r="E157" s="135">
        <f t="shared" si="4"/>
        <v>96</v>
      </c>
      <c r="F157" s="63">
        <f t="shared" si="12"/>
        <v>277.50000000000011</v>
      </c>
      <c r="G157" s="573"/>
      <c r="H157" s="63"/>
      <c r="I157" s="1045">
        <v>1.02</v>
      </c>
      <c r="J157" s="1045">
        <v>10.47</v>
      </c>
      <c r="K157" s="1045">
        <v>0.23</v>
      </c>
      <c r="L157" s="1057">
        <v>0.01</v>
      </c>
      <c r="M157" s="1057">
        <v>0.01</v>
      </c>
      <c r="N157" s="1057">
        <v>0.8</v>
      </c>
      <c r="O157" s="1057">
        <v>0</v>
      </c>
      <c r="P157" s="1057">
        <v>0</v>
      </c>
      <c r="Q157" s="262">
        <f t="shared" si="5"/>
        <v>12.540000000000001</v>
      </c>
      <c r="R157" s="1048">
        <f t="shared" si="6"/>
        <v>0.55679999999999996</v>
      </c>
      <c r="S157" s="1048">
        <f t="shared" si="7"/>
        <v>6.2227199999999998</v>
      </c>
      <c r="T157" s="1063">
        <f t="shared" si="8"/>
        <v>-7.2500000000000004E-3</v>
      </c>
      <c r="U157" s="204">
        <f t="shared" si="9"/>
        <v>19.312270000000002</v>
      </c>
      <c r="V157" s="144"/>
      <c r="W157" s="224">
        <f t="shared" si="10"/>
        <v>-6.7200000000000003E-3</v>
      </c>
      <c r="X157" s="171"/>
      <c r="Y157" s="43">
        <f t="shared" si="2"/>
        <v>140</v>
      </c>
      <c r="Z157" s="43"/>
    </row>
    <row r="158" spans="1:26">
      <c r="A158" s="573">
        <f t="shared" si="13"/>
        <v>141</v>
      </c>
      <c r="B158" s="378"/>
      <c r="C158" s="538">
        <f t="shared" si="11"/>
        <v>0.28250000000000014</v>
      </c>
      <c r="D158" s="135"/>
      <c r="E158" s="135">
        <f t="shared" si="4"/>
        <v>98</v>
      </c>
      <c r="F158" s="63">
        <f t="shared" si="12"/>
        <v>282.50000000000011</v>
      </c>
      <c r="G158" s="573"/>
      <c r="H158" s="63"/>
      <c r="I158" s="1045">
        <v>1.04</v>
      </c>
      <c r="J158" s="1045">
        <v>10.47</v>
      </c>
      <c r="K158" s="1045">
        <v>0.24</v>
      </c>
      <c r="L158" s="1057">
        <v>0.01</v>
      </c>
      <c r="M158" s="1057">
        <v>0.01</v>
      </c>
      <c r="N158" s="1057">
        <v>0.81</v>
      </c>
      <c r="O158" s="1057">
        <v>0</v>
      </c>
      <c r="P158" s="1057">
        <v>0</v>
      </c>
      <c r="Q158" s="262">
        <f t="shared" si="5"/>
        <v>12.580000000000002</v>
      </c>
      <c r="R158" s="1048">
        <f t="shared" si="6"/>
        <v>0.56840000000000002</v>
      </c>
      <c r="S158" s="1048">
        <f t="shared" si="7"/>
        <v>6.35236</v>
      </c>
      <c r="T158" s="1063">
        <f t="shared" si="8"/>
        <v>-7.4000000000000003E-3</v>
      </c>
      <c r="U158" s="204">
        <f t="shared" si="9"/>
        <v>19.493359999999999</v>
      </c>
      <c r="V158" s="144"/>
      <c r="W158" s="224">
        <f t="shared" si="10"/>
        <v>-6.8599999999999998E-3</v>
      </c>
      <c r="X158" s="171"/>
      <c r="Y158" s="43">
        <f t="shared" si="2"/>
        <v>141</v>
      </c>
      <c r="Z158" s="43"/>
    </row>
    <row r="159" spans="1:26">
      <c r="A159" s="573">
        <f t="shared" si="13"/>
        <v>142</v>
      </c>
      <c r="B159" s="378"/>
      <c r="C159" s="538">
        <f t="shared" si="11"/>
        <v>0.28750000000000014</v>
      </c>
      <c r="D159" s="135"/>
      <c r="E159" s="135">
        <f t="shared" si="4"/>
        <v>100</v>
      </c>
      <c r="F159" s="63">
        <f t="shared" si="12"/>
        <v>287.50000000000017</v>
      </c>
      <c r="G159" s="573"/>
      <c r="H159" s="63"/>
      <c r="I159" s="1045">
        <v>1.07</v>
      </c>
      <c r="J159" s="1045">
        <v>10.47</v>
      </c>
      <c r="K159" s="1045">
        <v>0.24</v>
      </c>
      <c r="L159" s="1057">
        <v>0.01</v>
      </c>
      <c r="M159" s="1057">
        <v>0.01</v>
      </c>
      <c r="N159" s="1057">
        <v>0.83</v>
      </c>
      <c r="O159" s="1057">
        <v>0</v>
      </c>
      <c r="P159" s="1057">
        <v>0</v>
      </c>
      <c r="Q159" s="262">
        <f t="shared" si="5"/>
        <v>12.63</v>
      </c>
      <c r="R159" s="1048">
        <f t="shared" si="6"/>
        <v>0.57999999999999996</v>
      </c>
      <c r="S159" s="1048">
        <f t="shared" si="7"/>
        <v>6.4820000000000002</v>
      </c>
      <c r="T159" s="1063">
        <f t="shared" si="8"/>
        <v>-7.5500000000000003E-3</v>
      </c>
      <c r="U159" s="204">
        <f t="shared" si="9"/>
        <v>19.684449999999998</v>
      </c>
      <c r="V159" s="144"/>
      <c r="W159" s="224">
        <f t="shared" si="10"/>
        <v>-7.0000000000000001E-3</v>
      </c>
      <c r="X159" s="171"/>
      <c r="Y159" s="43">
        <f t="shared" si="2"/>
        <v>142</v>
      </c>
      <c r="Z159" s="43"/>
    </row>
    <row r="160" spans="1:26">
      <c r="A160" s="573">
        <f t="shared" si="13"/>
        <v>143</v>
      </c>
      <c r="B160" s="378"/>
      <c r="C160" s="538">
        <f t="shared" si="11"/>
        <v>0.29250000000000015</v>
      </c>
      <c r="D160" s="135"/>
      <c r="E160" s="135">
        <f t="shared" si="4"/>
        <v>102</v>
      </c>
      <c r="F160" s="63">
        <f t="shared" si="12"/>
        <v>292.50000000000017</v>
      </c>
      <c r="G160" s="573"/>
      <c r="H160" s="63"/>
      <c r="I160" s="1045">
        <v>1.0900000000000001</v>
      </c>
      <c r="J160" s="1045">
        <v>10.47</v>
      </c>
      <c r="K160" s="1045">
        <v>0.25</v>
      </c>
      <c r="L160" s="1057">
        <v>0.01</v>
      </c>
      <c r="M160" s="1057">
        <v>0.01</v>
      </c>
      <c r="N160" s="1057">
        <v>0.85</v>
      </c>
      <c r="O160" s="1057">
        <v>0</v>
      </c>
      <c r="P160" s="1057">
        <v>0</v>
      </c>
      <c r="Q160" s="262">
        <f t="shared" si="5"/>
        <v>12.68</v>
      </c>
      <c r="R160" s="1048">
        <f t="shared" si="6"/>
        <v>0.59160000000000001</v>
      </c>
      <c r="S160" s="1048">
        <f t="shared" si="7"/>
        <v>6.6116400000000004</v>
      </c>
      <c r="T160" s="1063">
        <f t="shared" si="8"/>
        <v>-7.7000000000000002E-3</v>
      </c>
      <c r="U160" s="204">
        <f t="shared" si="9"/>
        <v>19.875540000000001</v>
      </c>
      <c r="V160" s="144"/>
      <c r="W160" s="224">
        <f t="shared" si="10"/>
        <v>-7.1399999999999996E-3</v>
      </c>
      <c r="X160" s="171"/>
      <c r="Y160" s="43">
        <f t="shared" si="2"/>
        <v>143</v>
      </c>
      <c r="Z160" s="43"/>
    </row>
    <row r="161" spans="1:26">
      <c r="A161" s="573">
        <f t="shared" si="13"/>
        <v>144</v>
      </c>
      <c r="B161" s="378"/>
      <c r="C161" s="538">
        <f t="shared" si="11"/>
        <v>0.29750000000000015</v>
      </c>
      <c r="D161" s="135"/>
      <c r="E161" s="135">
        <f t="shared" si="4"/>
        <v>103</v>
      </c>
      <c r="F161" s="63">
        <f t="shared" si="12"/>
        <v>297.50000000000017</v>
      </c>
      <c r="G161" s="573"/>
      <c r="H161" s="63"/>
      <c r="I161" s="1045">
        <v>1.1000000000000001</v>
      </c>
      <c r="J161" s="1045">
        <v>10.47</v>
      </c>
      <c r="K161" s="1045">
        <v>0.25</v>
      </c>
      <c r="L161" s="1057">
        <v>0.01</v>
      </c>
      <c r="M161" s="1057">
        <v>0.01</v>
      </c>
      <c r="N161" s="1057">
        <v>0.85</v>
      </c>
      <c r="O161" s="1057">
        <v>0</v>
      </c>
      <c r="P161" s="1057">
        <v>0</v>
      </c>
      <c r="Q161" s="262">
        <f t="shared" si="5"/>
        <v>12.69</v>
      </c>
      <c r="R161" s="1048">
        <f t="shared" si="6"/>
        <v>0.59740000000000004</v>
      </c>
      <c r="S161" s="1048">
        <f t="shared" si="7"/>
        <v>6.6764599999999996</v>
      </c>
      <c r="T161" s="1063">
        <f t="shared" si="8"/>
        <v>-7.7799999999999996E-3</v>
      </c>
      <c r="U161" s="204">
        <f t="shared" si="9"/>
        <v>19.95608</v>
      </c>
      <c r="V161" s="144"/>
      <c r="W161" s="224">
        <f t="shared" si="10"/>
        <v>-7.2100000000000003E-3</v>
      </c>
      <c r="X161" s="171"/>
      <c r="Y161" s="43">
        <f t="shared" si="2"/>
        <v>144</v>
      </c>
      <c r="Z161" s="43"/>
    </row>
    <row r="162" spans="1:26">
      <c r="A162" s="573">
        <f t="shared" si="13"/>
        <v>145</v>
      </c>
      <c r="B162" s="378"/>
      <c r="C162" s="538">
        <f t="shared" si="11"/>
        <v>0.30250000000000016</v>
      </c>
      <c r="D162" s="135"/>
      <c r="E162" s="135">
        <f t="shared" si="4"/>
        <v>105</v>
      </c>
      <c r="F162" s="63">
        <f t="shared" si="12"/>
        <v>302.50000000000017</v>
      </c>
      <c r="G162" s="573"/>
      <c r="H162" s="63"/>
      <c r="I162" s="1045">
        <v>1.1200000000000001</v>
      </c>
      <c r="J162" s="1045">
        <v>10.47</v>
      </c>
      <c r="K162" s="1045">
        <v>0.26</v>
      </c>
      <c r="L162" s="1057">
        <v>0.01</v>
      </c>
      <c r="M162" s="1057">
        <v>0.01</v>
      </c>
      <c r="N162" s="1057">
        <v>0.87</v>
      </c>
      <c r="O162" s="1057">
        <v>0</v>
      </c>
      <c r="P162" s="1057">
        <v>0</v>
      </c>
      <c r="Q162" s="262">
        <f t="shared" si="5"/>
        <v>12.739999999999998</v>
      </c>
      <c r="R162" s="1048">
        <f t="shared" si="6"/>
        <v>0.60899999999999999</v>
      </c>
      <c r="S162" s="1048">
        <f t="shared" si="7"/>
        <v>6.8060999999999998</v>
      </c>
      <c r="T162" s="1063">
        <f t="shared" si="8"/>
        <v>-7.9299999999999995E-3</v>
      </c>
      <c r="U162" s="204">
        <f t="shared" si="9"/>
        <v>20.147169999999999</v>
      </c>
      <c r="V162" s="144"/>
      <c r="W162" s="224">
        <f t="shared" si="10"/>
        <v>-7.3499999999999998E-3</v>
      </c>
      <c r="X162" s="171"/>
      <c r="Y162" s="43">
        <f t="shared" si="2"/>
        <v>145</v>
      </c>
      <c r="Z162" s="43"/>
    </row>
    <row r="163" spans="1:26">
      <c r="A163" s="573">
        <f t="shared" si="13"/>
        <v>146</v>
      </c>
      <c r="B163" s="378"/>
      <c r="C163" s="538">
        <f t="shared" si="11"/>
        <v>0.30750000000000016</v>
      </c>
      <c r="D163" s="135"/>
      <c r="E163" s="135">
        <f t="shared" si="4"/>
        <v>107</v>
      </c>
      <c r="F163" s="63">
        <f t="shared" si="12"/>
        <v>307.50000000000017</v>
      </c>
      <c r="G163" s="573"/>
      <c r="H163" s="63"/>
      <c r="I163" s="1045">
        <v>1.1399999999999999</v>
      </c>
      <c r="J163" s="1045">
        <v>10.47</v>
      </c>
      <c r="K163" s="1045">
        <v>0.26</v>
      </c>
      <c r="L163" s="1057">
        <v>0.01</v>
      </c>
      <c r="M163" s="1057">
        <v>0.01</v>
      </c>
      <c r="N163" s="1057">
        <v>0.89</v>
      </c>
      <c r="O163" s="1057">
        <v>0</v>
      </c>
      <c r="P163" s="1057">
        <v>0</v>
      </c>
      <c r="Q163" s="262">
        <f t="shared" si="5"/>
        <v>12.780000000000001</v>
      </c>
      <c r="R163" s="1048">
        <f t="shared" si="6"/>
        <v>0.62060000000000004</v>
      </c>
      <c r="S163" s="1048">
        <f t="shared" si="7"/>
        <v>6.93574</v>
      </c>
      <c r="T163" s="1063">
        <f t="shared" si="8"/>
        <v>-8.0800000000000004E-3</v>
      </c>
      <c r="U163" s="204">
        <f t="shared" si="9"/>
        <v>20.32826</v>
      </c>
      <c r="V163" s="144"/>
      <c r="W163" s="224">
        <f t="shared" si="10"/>
        <v>-7.4900000000000001E-3</v>
      </c>
      <c r="X163" s="171"/>
      <c r="Y163" s="43">
        <f t="shared" si="2"/>
        <v>146</v>
      </c>
      <c r="Z163" s="43"/>
    </row>
    <row r="164" spans="1:26">
      <c r="A164" s="573">
        <f t="shared" si="13"/>
        <v>147</v>
      </c>
      <c r="B164" s="378"/>
      <c r="C164" s="538">
        <f t="shared" si="11"/>
        <v>0.31250000000000017</v>
      </c>
      <c r="D164" s="135"/>
      <c r="E164" s="135">
        <f t="shared" si="4"/>
        <v>108</v>
      </c>
      <c r="F164" s="63">
        <f t="shared" si="12"/>
        <v>312.50000000000017</v>
      </c>
      <c r="G164" s="573"/>
      <c r="H164" s="63"/>
      <c r="I164" s="1045">
        <v>1.1499999999999999</v>
      </c>
      <c r="J164" s="1045">
        <v>10.47</v>
      </c>
      <c r="K164" s="1045">
        <v>0.26</v>
      </c>
      <c r="L164" s="1057">
        <v>0.01</v>
      </c>
      <c r="M164" s="1057">
        <v>0.01</v>
      </c>
      <c r="N164" s="1057">
        <v>0.89</v>
      </c>
      <c r="O164" s="1057">
        <v>0</v>
      </c>
      <c r="P164" s="1057">
        <v>0</v>
      </c>
      <c r="Q164" s="262">
        <f t="shared" si="5"/>
        <v>12.790000000000001</v>
      </c>
      <c r="R164" s="1048">
        <f t="shared" si="6"/>
        <v>0.62639999999999996</v>
      </c>
      <c r="S164" s="1048">
        <f t="shared" si="7"/>
        <v>7.0005600000000001</v>
      </c>
      <c r="T164" s="1063">
        <f t="shared" si="8"/>
        <v>-8.1499999999999993E-3</v>
      </c>
      <c r="U164" s="204">
        <f t="shared" si="9"/>
        <v>20.408809999999999</v>
      </c>
      <c r="V164" s="144"/>
      <c r="W164" s="224">
        <f t="shared" si="10"/>
        <v>-7.5599999999999999E-3</v>
      </c>
      <c r="X164" s="171"/>
      <c r="Y164" s="43">
        <f t="shared" si="2"/>
        <v>147</v>
      </c>
      <c r="Z164" s="43"/>
    </row>
    <row r="165" spans="1:26">
      <c r="A165" s="573">
        <f t="shared" si="13"/>
        <v>148</v>
      </c>
      <c r="B165" s="378"/>
      <c r="C165" s="538">
        <f t="shared" si="11"/>
        <v>0.31750000000000017</v>
      </c>
      <c r="D165" s="135"/>
      <c r="E165" s="135">
        <f t="shared" si="4"/>
        <v>110</v>
      </c>
      <c r="F165" s="63">
        <f t="shared" si="12"/>
        <v>317.50000000000017</v>
      </c>
      <c r="G165" s="573"/>
      <c r="H165" s="63"/>
      <c r="I165" s="1045">
        <v>1.17</v>
      </c>
      <c r="J165" s="1045">
        <v>10.47</v>
      </c>
      <c r="K165" s="1045">
        <v>0.27</v>
      </c>
      <c r="L165" s="1057">
        <v>0.01</v>
      </c>
      <c r="M165" s="1057">
        <v>0.01</v>
      </c>
      <c r="N165" s="1057">
        <v>0.91</v>
      </c>
      <c r="O165" s="1057">
        <v>0</v>
      </c>
      <c r="P165" s="1057">
        <v>0</v>
      </c>
      <c r="Q165" s="262">
        <f t="shared" si="5"/>
        <v>12.84</v>
      </c>
      <c r="R165" s="1048">
        <f t="shared" si="6"/>
        <v>0.63800000000000001</v>
      </c>
      <c r="S165" s="1048">
        <f t="shared" si="7"/>
        <v>7.1302000000000003</v>
      </c>
      <c r="T165" s="1063">
        <f t="shared" si="8"/>
        <v>-8.3099999999999997E-3</v>
      </c>
      <c r="U165" s="204">
        <f t="shared" si="9"/>
        <v>20.599889999999998</v>
      </c>
      <c r="V165" s="144"/>
      <c r="W165" s="224">
        <f t="shared" si="10"/>
        <v>-7.7000000000000002E-3</v>
      </c>
      <c r="X165" s="171"/>
      <c r="Y165" s="43">
        <f t="shared" si="2"/>
        <v>148</v>
      </c>
      <c r="Z165" s="43"/>
    </row>
    <row r="166" spans="1:26">
      <c r="A166" s="573">
        <f t="shared" si="13"/>
        <v>149</v>
      </c>
      <c r="B166" s="378"/>
      <c r="C166" s="538">
        <f t="shared" si="11"/>
        <v>0.32250000000000018</v>
      </c>
      <c r="D166" s="135"/>
      <c r="E166" s="135">
        <f t="shared" ref="E166:E181" si="14">ROUND(C166*$B$6,0)</f>
        <v>112</v>
      </c>
      <c r="F166" s="63">
        <f t="shared" si="12"/>
        <v>322.50000000000017</v>
      </c>
      <c r="G166" s="573"/>
      <c r="H166" s="63"/>
      <c r="I166" s="1045">
        <v>1.19</v>
      </c>
      <c r="J166" s="1045">
        <v>10.47</v>
      </c>
      <c r="K166" s="1045">
        <v>0.27</v>
      </c>
      <c r="L166" s="1057">
        <v>0.01</v>
      </c>
      <c r="M166" s="1057">
        <v>0.01</v>
      </c>
      <c r="N166" s="1057">
        <v>0.93</v>
      </c>
      <c r="O166" s="1057">
        <v>0</v>
      </c>
      <c r="P166" s="1057">
        <v>0</v>
      </c>
      <c r="Q166" s="262">
        <f t="shared" ref="Q166:Q181" si="15">SUM(I166:P166)</f>
        <v>12.879999999999999</v>
      </c>
      <c r="R166" s="1048">
        <f t="shared" ref="R166:R181" si="16">ROUND($AB$4*E166,5)</f>
        <v>0.64959999999999996</v>
      </c>
      <c r="S166" s="1048">
        <f t="shared" ref="S166:S181" si="17">ROUND($AB$5*E166,5)</f>
        <v>7.2598399999999996</v>
      </c>
      <c r="T166" s="1063">
        <f t="shared" ref="T166:T181" si="18">ROUND($AB$8*E166,5)</f>
        <v>-8.4600000000000005E-3</v>
      </c>
      <c r="U166" s="204">
        <f t="shared" ref="U166:U181" si="19">ROUND(SUM(Q166,R166,T166,S166),5)</f>
        <v>20.78098</v>
      </c>
      <c r="V166" s="144"/>
      <c r="W166" s="224">
        <f t="shared" ref="W166:W181" si="20">ROUND($AB$7*E166,5)</f>
        <v>-7.8399999999999997E-3</v>
      </c>
      <c r="X166" s="171"/>
      <c r="Y166" s="43">
        <f t="shared" si="2"/>
        <v>149</v>
      </c>
      <c r="Z166" s="43"/>
    </row>
    <row r="167" spans="1:26">
      <c r="A167" s="573">
        <f t="shared" si="13"/>
        <v>150</v>
      </c>
      <c r="B167" s="378"/>
      <c r="C167" s="538">
        <f t="shared" ref="C167:C181" si="21">C166+0.005</f>
        <v>0.32750000000000018</v>
      </c>
      <c r="D167" s="135"/>
      <c r="E167" s="135">
        <f t="shared" si="14"/>
        <v>114</v>
      </c>
      <c r="F167" s="63">
        <f t="shared" ref="F167:F181" si="22">C167*1000</f>
        <v>327.50000000000017</v>
      </c>
      <c r="G167" s="573"/>
      <c r="H167" s="63"/>
      <c r="I167" s="1045">
        <v>1.22</v>
      </c>
      <c r="J167" s="1045">
        <v>10.47</v>
      </c>
      <c r="K167" s="1045">
        <v>0.28000000000000003</v>
      </c>
      <c r="L167" s="1057">
        <v>0.01</v>
      </c>
      <c r="M167" s="1057">
        <v>0.01</v>
      </c>
      <c r="N167" s="1057">
        <v>0.94</v>
      </c>
      <c r="O167" s="1057">
        <v>0</v>
      </c>
      <c r="P167" s="1057">
        <v>0</v>
      </c>
      <c r="Q167" s="262">
        <f t="shared" si="15"/>
        <v>12.93</v>
      </c>
      <c r="R167" s="1048">
        <f t="shared" si="16"/>
        <v>0.66120000000000001</v>
      </c>
      <c r="S167" s="1048">
        <f t="shared" si="17"/>
        <v>7.3894799999999998</v>
      </c>
      <c r="T167" s="1063">
        <f t="shared" si="18"/>
        <v>-8.6099999999999996E-3</v>
      </c>
      <c r="U167" s="204">
        <f t="shared" si="19"/>
        <v>20.972069999999999</v>
      </c>
      <c r="V167" s="144"/>
      <c r="W167" s="224">
        <f t="shared" si="20"/>
        <v>-7.9799999999999992E-3</v>
      </c>
      <c r="X167" s="171"/>
      <c r="Y167" s="43">
        <f t="shared" si="2"/>
        <v>150</v>
      </c>
      <c r="Z167" s="43"/>
    </row>
    <row r="168" spans="1:26">
      <c r="A168" s="573">
        <f t="shared" si="13"/>
        <v>151</v>
      </c>
      <c r="B168" s="378"/>
      <c r="C168" s="538">
        <f t="shared" si="21"/>
        <v>0.33250000000000018</v>
      </c>
      <c r="D168" s="135"/>
      <c r="E168" s="135">
        <f t="shared" si="14"/>
        <v>115</v>
      </c>
      <c r="F168" s="63">
        <f t="shared" si="22"/>
        <v>332.50000000000017</v>
      </c>
      <c r="G168" s="573"/>
      <c r="H168" s="63"/>
      <c r="I168" s="1045">
        <v>1.23</v>
      </c>
      <c r="J168" s="1045">
        <v>10.47</v>
      </c>
      <c r="K168" s="1045">
        <v>0.28000000000000003</v>
      </c>
      <c r="L168" s="1057">
        <v>0.01</v>
      </c>
      <c r="M168" s="1057">
        <v>0.01</v>
      </c>
      <c r="N168" s="1057">
        <v>0.95</v>
      </c>
      <c r="O168" s="1057">
        <v>0</v>
      </c>
      <c r="P168" s="1057">
        <v>0</v>
      </c>
      <c r="Q168" s="262">
        <f t="shared" si="15"/>
        <v>12.95</v>
      </c>
      <c r="R168" s="1048">
        <f t="shared" si="16"/>
        <v>0.66700000000000004</v>
      </c>
      <c r="S168" s="1048">
        <f t="shared" si="17"/>
        <v>7.4542999999999999</v>
      </c>
      <c r="T168" s="1063">
        <f t="shared" si="18"/>
        <v>-8.6800000000000002E-3</v>
      </c>
      <c r="U168" s="204">
        <f t="shared" si="19"/>
        <v>21.062619999999999</v>
      </c>
      <c r="V168" s="144"/>
      <c r="W168" s="224">
        <f t="shared" si="20"/>
        <v>-8.0499999999999999E-3</v>
      </c>
      <c r="X168" s="171"/>
      <c r="Y168" s="43">
        <f t="shared" si="2"/>
        <v>151</v>
      </c>
      <c r="Z168" s="43"/>
    </row>
    <row r="169" spans="1:26">
      <c r="A169" s="573">
        <f t="shared" si="13"/>
        <v>152</v>
      </c>
      <c r="B169" s="378"/>
      <c r="C169" s="538">
        <f t="shared" si="21"/>
        <v>0.33750000000000019</v>
      </c>
      <c r="D169" s="135"/>
      <c r="E169" s="135">
        <f t="shared" si="14"/>
        <v>117</v>
      </c>
      <c r="F169" s="63">
        <f t="shared" si="22"/>
        <v>337.50000000000017</v>
      </c>
      <c r="G169" s="573"/>
      <c r="H169" s="63"/>
      <c r="I169" s="1045">
        <v>1.25</v>
      </c>
      <c r="J169" s="1045">
        <v>10.47</v>
      </c>
      <c r="K169" s="1045">
        <v>0.28000000000000003</v>
      </c>
      <c r="L169" s="1057">
        <v>0.01</v>
      </c>
      <c r="M169" s="1057">
        <v>0.01</v>
      </c>
      <c r="N169" s="1057">
        <v>0.97</v>
      </c>
      <c r="O169" s="1057">
        <v>0</v>
      </c>
      <c r="P169" s="1057">
        <v>0</v>
      </c>
      <c r="Q169" s="262">
        <f t="shared" si="15"/>
        <v>12.99</v>
      </c>
      <c r="R169" s="1048">
        <f t="shared" si="16"/>
        <v>0.67859999999999998</v>
      </c>
      <c r="S169" s="1048">
        <f t="shared" si="17"/>
        <v>7.5839400000000001</v>
      </c>
      <c r="T169" s="1063">
        <f t="shared" si="18"/>
        <v>-8.8299999999999993E-3</v>
      </c>
      <c r="U169" s="204">
        <f t="shared" si="19"/>
        <v>21.24371</v>
      </c>
      <c r="V169" s="144"/>
      <c r="W169" s="224">
        <f t="shared" si="20"/>
        <v>-8.1899999999999994E-3</v>
      </c>
      <c r="X169" s="171"/>
      <c r="Y169" s="43">
        <f t="shared" si="2"/>
        <v>152</v>
      </c>
      <c r="Z169" s="43"/>
    </row>
    <row r="170" spans="1:26">
      <c r="A170" s="573">
        <f t="shared" si="13"/>
        <v>153</v>
      </c>
      <c r="B170" s="378"/>
      <c r="C170" s="538">
        <f t="shared" si="21"/>
        <v>0.34250000000000019</v>
      </c>
      <c r="D170" s="135"/>
      <c r="E170" s="135">
        <f t="shared" si="14"/>
        <v>119</v>
      </c>
      <c r="F170" s="63">
        <f t="shared" si="22"/>
        <v>342.50000000000017</v>
      </c>
      <c r="G170" s="573"/>
      <c r="H170" s="63"/>
      <c r="I170" s="1045">
        <v>1.27</v>
      </c>
      <c r="J170" s="1045">
        <v>10.47</v>
      </c>
      <c r="K170" s="1045">
        <v>0.28999999999999998</v>
      </c>
      <c r="L170" s="1057">
        <v>0.01</v>
      </c>
      <c r="M170" s="1057">
        <v>0.01</v>
      </c>
      <c r="N170" s="1057">
        <v>0.99</v>
      </c>
      <c r="O170" s="1057">
        <v>0</v>
      </c>
      <c r="P170" s="1057">
        <v>0</v>
      </c>
      <c r="Q170" s="262">
        <f t="shared" si="15"/>
        <v>13.04</v>
      </c>
      <c r="R170" s="1048">
        <f t="shared" si="16"/>
        <v>0.69020000000000004</v>
      </c>
      <c r="S170" s="1048">
        <f t="shared" si="17"/>
        <v>7.7135800000000003</v>
      </c>
      <c r="T170" s="1063">
        <f t="shared" si="18"/>
        <v>-8.9800000000000001E-3</v>
      </c>
      <c r="U170" s="204">
        <f t="shared" si="19"/>
        <v>21.434799999999999</v>
      </c>
      <c r="V170" s="144"/>
      <c r="W170" s="224">
        <f t="shared" si="20"/>
        <v>-8.3300000000000006E-3</v>
      </c>
      <c r="X170" s="171"/>
      <c r="Y170" s="43">
        <f t="shared" si="2"/>
        <v>153</v>
      </c>
      <c r="Z170" s="43"/>
    </row>
    <row r="171" spans="1:26">
      <c r="A171" s="573">
        <f t="shared" si="13"/>
        <v>154</v>
      </c>
      <c r="B171" s="378"/>
      <c r="C171" s="538">
        <f t="shared" si="21"/>
        <v>0.3475000000000002</v>
      </c>
      <c r="D171" s="135"/>
      <c r="E171" s="135">
        <f t="shared" si="14"/>
        <v>121</v>
      </c>
      <c r="F171" s="63">
        <f t="shared" si="22"/>
        <v>347.50000000000017</v>
      </c>
      <c r="G171" s="573"/>
      <c r="H171" s="63"/>
      <c r="I171" s="1045">
        <v>1.29</v>
      </c>
      <c r="J171" s="1045">
        <v>10.47</v>
      </c>
      <c r="K171" s="1045">
        <v>0.28999999999999998</v>
      </c>
      <c r="L171" s="1057">
        <v>0.01</v>
      </c>
      <c r="M171" s="1057">
        <v>0.01</v>
      </c>
      <c r="N171" s="1057">
        <v>1</v>
      </c>
      <c r="O171" s="1057">
        <v>0</v>
      </c>
      <c r="P171" s="1057">
        <v>0</v>
      </c>
      <c r="Q171" s="262">
        <f t="shared" si="15"/>
        <v>13.07</v>
      </c>
      <c r="R171" s="1048">
        <f t="shared" si="16"/>
        <v>0.70179999999999998</v>
      </c>
      <c r="S171" s="1048">
        <f t="shared" si="17"/>
        <v>7.8432199999999996</v>
      </c>
      <c r="T171" s="1063">
        <f t="shared" si="18"/>
        <v>-9.1400000000000006E-3</v>
      </c>
      <c r="U171" s="204">
        <f t="shared" si="19"/>
        <v>21.605879999999999</v>
      </c>
      <c r="V171" s="144"/>
      <c r="W171" s="224">
        <f t="shared" si="20"/>
        <v>-8.4700000000000001E-3</v>
      </c>
      <c r="X171" s="171"/>
      <c r="Y171" s="43">
        <f t="shared" si="2"/>
        <v>154</v>
      </c>
      <c r="Z171" s="43"/>
    </row>
    <row r="172" spans="1:26">
      <c r="A172" s="573">
        <f t="shared" si="13"/>
        <v>155</v>
      </c>
      <c r="B172" s="378"/>
      <c r="C172" s="538">
        <f t="shared" si="21"/>
        <v>0.3525000000000002</v>
      </c>
      <c r="D172" s="135"/>
      <c r="E172" s="135">
        <f t="shared" si="14"/>
        <v>122</v>
      </c>
      <c r="F172" s="63">
        <f t="shared" si="22"/>
        <v>352.50000000000023</v>
      </c>
      <c r="G172" s="573"/>
      <c r="H172" s="63"/>
      <c r="I172" s="1045">
        <v>1.3</v>
      </c>
      <c r="J172" s="1045">
        <v>10.47</v>
      </c>
      <c r="K172" s="1045">
        <v>0.3</v>
      </c>
      <c r="L172" s="1057">
        <v>0.01</v>
      </c>
      <c r="M172" s="1057">
        <v>0.01</v>
      </c>
      <c r="N172" s="1057">
        <v>1.01</v>
      </c>
      <c r="O172" s="1057">
        <v>0</v>
      </c>
      <c r="P172" s="1057">
        <v>0</v>
      </c>
      <c r="Q172" s="262">
        <f t="shared" si="15"/>
        <v>13.100000000000001</v>
      </c>
      <c r="R172" s="1048">
        <f t="shared" si="16"/>
        <v>0.70760000000000001</v>
      </c>
      <c r="S172" s="1048">
        <f t="shared" si="17"/>
        <v>7.9080399999999997</v>
      </c>
      <c r="T172" s="1063">
        <f t="shared" si="18"/>
        <v>-9.2099999999999994E-3</v>
      </c>
      <c r="U172" s="204">
        <f t="shared" si="19"/>
        <v>21.706430000000001</v>
      </c>
      <c r="V172" s="144"/>
      <c r="W172" s="224">
        <f t="shared" si="20"/>
        <v>-8.5400000000000007E-3</v>
      </c>
      <c r="X172" s="171"/>
      <c r="Y172" s="43">
        <f t="shared" si="2"/>
        <v>155</v>
      </c>
      <c r="Z172" s="43"/>
    </row>
    <row r="173" spans="1:26">
      <c r="A173" s="573">
        <f t="shared" si="13"/>
        <v>156</v>
      </c>
      <c r="B173" s="378"/>
      <c r="C173" s="538">
        <f t="shared" si="21"/>
        <v>0.35750000000000021</v>
      </c>
      <c r="D173" s="135"/>
      <c r="E173" s="135">
        <f t="shared" si="14"/>
        <v>124</v>
      </c>
      <c r="F173" s="63">
        <f t="shared" si="22"/>
        <v>357.50000000000023</v>
      </c>
      <c r="G173" s="573"/>
      <c r="H173" s="63"/>
      <c r="I173" s="1045">
        <v>1.32</v>
      </c>
      <c r="J173" s="1045">
        <v>10.47</v>
      </c>
      <c r="K173" s="1045">
        <v>0.3</v>
      </c>
      <c r="L173" s="1057">
        <v>0.01</v>
      </c>
      <c r="M173" s="1057">
        <v>0.01</v>
      </c>
      <c r="N173" s="1057">
        <v>1.03</v>
      </c>
      <c r="O173" s="1057">
        <v>0</v>
      </c>
      <c r="P173" s="1057">
        <v>0</v>
      </c>
      <c r="Q173" s="262">
        <f t="shared" si="15"/>
        <v>13.14</v>
      </c>
      <c r="R173" s="1048">
        <f t="shared" si="16"/>
        <v>0.71919999999999995</v>
      </c>
      <c r="S173" s="1048">
        <f t="shared" si="17"/>
        <v>8.0376799999999999</v>
      </c>
      <c r="T173" s="1063">
        <f t="shared" si="18"/>
        <v>-9.3600000000000003E-3</v>
      </c>
      <c r="U173" s="204">
        <f t="shared" si="19"/>
        <v>21.887519999999999</v>
      </c>
      <c r="V173" s="144"/>
      <c r="W173" s="224">
        <f t="shared" si="20"/>
        <v>-8.6800000000000002E-3</v>
      </c>
      <c r="X173" s="171"/>
      <c r="Y173" s="43">
        <f t="shared" si="2"/>
        <v>156</v>
      </c>
      <c r="Z173" s="43"/>
    </row>
    <row r="174" spans="1:26">
      <c r="A174" s="573">
        <f t="shared" si="13"/>
        <v>157</v>
      </c>
      <c r="B174" s="378"/>
      <c r="C174" s="538">
        <f t="shared" si="21"/>
        <v>0.36250000000000021</v>
      </c>
      <c r="D174" s="135"/>
      <c r="E174" s="135">
        <f t="shared" si="14"/>
        <v>126</v>
      </c>
      <c r="F174" s="63">
        <f t="shared" si="22"/>
        <v>362.50000000000023</v>
      </c>
      <c r="G174" s="573"/>
      <c r="H174" s="63"/>
      <c r="I174" s="1045">
        <v>1.34</v>
      </c>
      <c r="J174" s="1045">
        <v>10.47</v>
      </c>
      <c r="K174" s="1045">
        <v>0.31</v>
      </c>
      <c r="L174" s="1057">
        <v>0.01</v>
      </c>
      <c r="M174" s="1057">
        <v>0.01</v>
      </c>
      <c r="N174" s="1057">
        <v>1.04</v>
      </c>
      <c r="O174" s="1057">
        <v>0.01</v>
      </c>
      <c r="P174" s="1057">
        <v>0</v>
      </c>
      <c r="Q174" s="262">
        <f t="shared" si="15"/>
        <v>13.19</v>
      </c>
      <c r="R174" s="1048">
        <f t="shared" si="16"/>
        <v>0.73080000000000001</v>
      </c>
      <c r="S174" s="1048">
        <f t="shared" si="17"/>
        <v>8.1673200000000001</v>
      </c>
      <c r="T174" s="1063">
        <f t="shared" si="18"/>
        <v>-9.5099999999999994E-3</v>
      </c>
      <c r="U174" s="204">
        <f t="shared" si="19"/>
        <v>22.078610000000001</v>
      </c>
      <c r="V174" s="144"/>
      <c r="W174" s="224">
        <f t="shared" si="20"/>
        <v>-8.8199999999999997E-3</v>
      </c>
      <c r="X174" s="171"/>
      <c r="Y174" s="43">
        <f t="shared" si="2"/>
        <v>157</v>
      </c>
      <c r="Z174" s="43"/>
    </row>
    <row r="175" spans="1:26">
      <c r="A175" s="573">
        <f t="shared" si="13"/>
        <v>158</v>
      </c>
      <c r="B175" s="378"/>
      <c r="C175" s="538">
        <f t="shared" si="21"/>
        <v>0.36750000000000022</v>
      </c>
      <c r="D175" s="135"/>
      <c r="E175" s="135">
        <f t="shared" si="14"/>
        <v>128</v>
      </c>
      <c r="F175" s="63">
        <f t="shared" si="22"/>
        <v>367.50000000000023</v>
      </c>
      <c r="G175" s="573"/>
      <c r="H175" s="63"/>
      <c r="I175" s="1045">
        <v>1.36</v>
      </c>
      <c r="J175" s="1045">
        <v>10.47</v>
      </c>
      <c r="K175" s="1045">
        <v>0.31</v>
      </c>
      <c r="L175" s="1057">
        <v>0.01</v>
      </c>
      <c r="M175" s="1057">
        <v>0.01</v>
      </c>
      <c r="N175" s="1057">
        <v>1.06</v>
      </c>
      <c r="O175" s="1057">
        <v>0.01</v>
      </c>
      <c r="P175" s="1057">
        <v>0</v>
      </c>
      <c r="Q175" s="262">
        <f t="shared" si="15"/>
        <v>13.23</v>
      </c>
      <c r="R175" s="1048">
        <f t="shared" si="16"/>
        <v>0.74239999999999995</v>
      </c>
      <c r="S175" s="1048">
        <f t="shared" si="17"/>
        <v>8.2969600000000003</v>
      </c>
      <c r="T175" s="1063">
        <f t="shared" si="18"/>
        <v>-9.6600000000000002E-3</v>
      </c>
      <c r="U175" s="204">
        <f t="shared" si="19"/>
        <v>22.259699999999999</v>
      </c>
      <c r="V175" s="144"/>
      <c r="W175" s="224">
        <f t="shared" si="20"/>
        <v>-8.9599999999999992E-3</v>
      </c>
      <c r="X175" s="171"/>
      <c r="Y175" s="43">
        <f t="shared" si="2"/>
        <v>158</v>
      </c>
      <c r="Z175" s="43"/>
    </row>
    <row r="176" spans="1:26">
      <c r="A176" s="573">
        <f t="shared" si="13"/>
        <v>159</v>
      </c>
      <c r="B176" s="378"/>
      <c r="C176" s="538">
        <f t="shared" si="21"/>
        <v>0.37250000000000022</v>
      </c>
      <c r="D176" s="135"/>
      <c r="E176" s="135">
        <f t="shared" si="14"/>
        <v>129</v>
      </c>
      <c r="F176" s="63">
        <f t="shared" si="22"/>
        <v>372.50000000000023</v>
      </c>
      <c r="G176" s="573"/>
      <c r="H176" s="63"/>
      <c r="I176" s="1045">
        <v>1.38</v>
      </c>
      <c r="J176" s="1045">
        <v>10.47</v>
      </c>
      <c r="K176" s="1045">
        <v>0.31</v>
      </c>
      <c r="L176" s="1057">
        <v>0.01</v>
      </c>
      <c r="M176" s="1057">
        <v>0.01</v>
      </c>
      <c r="N176" s="1057">
        <v>1.07</v>
      </c>
      <c r="O176" s="1057">
        <v>0.01</v>
      </c>
      <c r="P176" s="1057">
        <v>0</v>
      </c>
      <c r="Q176" s="262">
        <f t="shared" si="15"/>
        <v>13.260000000000002</v>
      </c>
      <c r="R176" s="1048">
        <f t="shared" si="16"/>
        <v>0.74819999999999998</v>
      </c>
      <c r="S176" s="1048">
        <f t="shared" si="17"/>
        <v>8.3617799999999995</v>
      </c>
      <c r="T176" s="1063">
        <f t="shared" si="18"/>
        <v>-9.7400000000000004E-3</v>
      </c>
      <c r="U176" s="204">
        <f t="shared" si="19"/>
        <v>22.360240000000001</v>
      </c>
      <c r="V176" s="144"/>
      <c r="W176" s="224">
        <f t="shared" si="20"/>
        <v>-9.0299999999999998E-3</v>
      </c>
      <c r="X176" s="171"/>
      <c r="Y176" s="43">
        <f t="shared" si="2"/>
        <v>159</v>
      </c>
      <c r="Z176" s="43"/>
    </row>
    <row r="177" spans="1:26">
      <c r="A177" s="573">
        <f t="shared" si="13"/>
        <v>160</v>
      </c>
      <c r="B177" s="378"/>
      <c r="C177" s="538">
        <f t="shared" si="21"/>
        <v>0.37750000000000022</v>
      </c>
      <c r="D177" s="135"/>
      <c r="E177" s="135">
        <f t="shared" si="14"/>
        <v>131</v>
      </c>
      <c r="F177" s="63">
        <f t="shared" si="22"/>
        <v>377.50000000000023</v>
      </c>
      <c r="G177" s="573"/>
      <c r="H177" s="63"/>
      <c r="I177" s="1045">
        <v>1.4</v>
      </c>
      <c r="J177" s="1045">
        <v>10.47</v>
      </c>
      <c r="K177" s="1045">
        <v>0.32</v>
      </c>
      <c r="L177" s="1057">
        <v>0.01</v>
      </c>
      <c r="M177" s="1057">
        <v>0.01</v>
      </c>
      <c r="N177" s="1057">
        <v>1.0900000000000001</v>
      </c>
      <c r="O177" s="1057">
        <v>0.01</v>
      </c>
      <c r="P177" s="1057">
        <v>0</v>
      </c>
      <c r="Q177" s="262">
        <f t="shared" si="15"/>
        <v>13.31</v>
      </c>
      <c r="R177" s="1048">
        <f t="shared" si="16"/>
        <v>0.75980000000000003</v>
      </c>
      <c r="S177" s="1048">
        <f t="shared" si="17"/>
        <v>8.4914199999999997</v>
      </c>
      <c r="T177" s="1063">
        <f t="shared" si="18"/>
        <v>-9.8899999999999995E-3</v>
      </c>
      <c r="U177" s="204">
        <f t="shared" si="19"/>
        <v>22.55133</v>
      </c>
      <c r="V177" s="144"/>
      <c r="W177" s="224">
        <f t="shared" si="20"/>
        <v>-9.1699999999999993E-3</v>
      </c>
      <c r="X177" s="171"/>
      <c r="Y177" s="43">
        <f t="shared" si="2"/>
        <v>160</v>
      </c>
      <c r="Z177" s="43"/>
    </row>
    <row r="178" spans="1:26">
      <c r="A178" s="573">
        <f t="shared" si="13"/>
        <v>161</v>
      </c>
      <c r="B178" s="378"/>
      <c r="C178" s="538">
        <f t="shared" si="21"/>
        <v>0.38250000000000023</v>
      </c>
      <c r="D178" s="135"/>
      <c r="E178" s="135">
        <f t="shared" si="14"/>
        <v>133</v>
      </c>
      <c r="F178" s="63">
        <f t="shared" si="22"/>
        <v>382.50000000000023</v>
      </c>
      <c r="G178" s="573"/>
      <c r="H178" s="63"/>
      <c r="I178" s="1045">
        <v>1.42</v>
      </c>
      <c r="J178" s="1045">
        <v>10.47</v>
      </c>
      <c r="K178" s="1045">
        <v>0.32</v>
      </c>
      <c r="L178" s="1057">
        <v>0.01</v>
      </c>
      <c r="M178" s="1057">
        <v>0.01</v>
      </c>
      <c r="N178" s="1057">
        <v>1.1000000000000001</v>
      </c>
      <c r="O178" s="1057">
        <v>0.01</v>
      </c>
      <c r="P178" s="1057">
        <v>0</v>
      </c>
      <c r="Q178" s="262">
        <f t="shared" si="15"/>
        <v>13.34</v>
      </c>
      <c r="R178" s="1048">
        <f t="shared" si="16"/>
        <v>0.77139999999999997</v>
      </c>
      <c r="S178" s="1048">
        <f t="shared" si="17"/>
        <v>8.6210599999999999</v>
      </c>
      <c r="T178" s="1063">
        <f t="shared" si="18"/>
        <v>-1.004E-2</v>
      </c>
      <c r="U178" s="204">
        <f t="shared" si="19"/>
        <v>22.72242</v>
      </c>
      <c r="V178" s="144"/>
      <c r="W178" s="224">
        <f t="shared" si="20"/>
        <v>-9.3100000000000006E-3</v>
      </c>
      <c r="X178" s="171"/>
      <c r="Y178" s="43">
        <f t="shared" si="2"/>
        <v>161</v>
      </c>
      <c r="Z178" s="43"/>
    </row>
    <row r="179" spans="1:26">
      <c r="A179" s="573">
        <f t="shared" si="13"/>
        <v>162</v>
      </c>
      <c r="B179" s="378"/>
      <c r="C179" s="538">
        <f t="shared" si="21"/>
        <v>0.38750000000000023</v>
      </c>
      <c r="D179" s="135"/>
      <c r="E179" s="135">
        <f t="shared" si="14"/>
        <v>134</v>
      </c>
      <c r="F179" s="63">
        <f t="shared" si="22"/>
        <v>387.50000000000023</v>
      </c>
      <c r="G179" s="573"/>
      <c r="H179" s="63"/>
      <c r="I179" s="1045">
        <v>1.43</v>
      </c>
      <c r="J179" s="1045">
        <v>10.47</v>
      </c>
      <c r="K179" s="1045">
        <v>0.33</v>
      </c>
      <c r="L179" s="1057">
        <v>0.01</v>
      </c>
      <c r="M179" s="1057">
        <v>0.01</v>
      </c>
      <c r="N179" s="1057">
        <v>1.1100000000000001</v>
      </c>
      <c r="O179" s="1057">
        <v>0.01</v>
      </c>
      <c r="P179" s="1057">
        <v>0</v>
      </c>
      <c r="Q179" s="262">
        <f t="shared" si="15"/>
        <v>13.37</v>
      </c>
      <c r="R179" s="1048">
        <f t="shared" si="16"/>
        <v>0.7772</v>
      </c>
      <c r="S179" s="1048">
        <f t="shared" si="17"/>
        <v>8.6858799999999992</v>
      </c>
      <c r="T179" s="1063">
        <f t="shared" si="18"/>
        <v>-1.0120000000000001E-2</v>
      </c>
      <c r="U179" s="204">
        <f t="shared" si="19"/>
        <v>22.822959999999998</v>
      </c>
      <c r="V179" s="144"/>
      <c r="W179" s="224">
        <f t="shared" si="20"/>
        <v>-9.3799999999999994E-3</v>
      </c>
      <c r="X179" s="171"/>
      <c r="Y179" s="43">
        <f t="shared" si="2"/>
        <v>162</v>
      </c>
      <c r="Z179" s="43"/>
    </row>
    <row r="180" spans="1:26">
      <c r="A180" s="573">
        <f t="shared" si="13"/>
        <v>163</v>
      </c>
      <c r="B180" s="378"/>
      <c r="C180" s="538">
        <f t="shared" si="21"/>
        <v>0.39250000000000024</v>
      </c>
      <c r="D180" s="135"/>
      <c r="E180" s="135">
        <f t="shared" si="14"/>
        <v>136</v>
      </c>
      <c r="F180" s="63">
        <f t="shared" si="22"/>
        <v>392.50000000000023</v>
      </c>
      <c r="G180" s="573"/>
      <c r="H180" s="63"/>
      <c r="I180" s="1045">
        <v>1.45</v>
      </c>
      <c r="J180" s="1045">
        <v>10.47</v>
      </c>
      <c r="K180" s="1045">
        <v>0.33</v>
      </c>
      <c r="L180" s="1057">
        <v>0.01</v>
      </c>
      <c r="M180" s="1057">
        <v>0.01</v>
      </c>
      <c r="N180" s="1057">
        <v>1.1299999999999999</v>
      </c>
      <c r="O180" s="1057">
        <v>0.01</v>
      </c>
      <c r="P180" s="1057">
        <v>0</v>
      </c>
      <c r="Q180" s="262">
        <f t="shared" si="15"/>
        <v>13.409999999999998</v>
      </c>
      <c r="R180" s="1048">
        <f t="shared" si="16"/>
        <v>0.78879999999999995</v>
      </c>
      <c r="S180" s="1048">
        <f t="shared" si="17"/>
        <v>8.8155199999999994</v>
      </c>
      <c r="T180" s="1063">
        <f t="shared" si="18"/>
        <v>-1.027E-2</v>
      </c>
      <c r="U180" s="204">
        <f t="shared" si="19"/>
        <v>23.004049999999999</v>
      </c>
      <c r="V180" s="144"/>
      <c r="W180" s="224">
        <f t="shared" si="20"/>
        <v>-9.5200000000000007E-3</v>
      </c>
      <c r="X180" s="171"/>
      <c r="Y180" s="43">
        <f t="shared" si="2"/>
        <v>163</v>
      </c>
      <c r="Z180" s="43"/>
    </row>
    <row r="181" spans="1:26">
      <c r="A181" s="573">
        <f t="shared" si="13"/>
        <v>164</v>
      </c>
      <c r="B181" s="378"/>
      <c r="C181" s="538">
        <f t="shared" si="21"/>
        <v>0.39750000000000024</v>
      </c>
      <c r="D181" s="135"/>
      <c r="E181" s="135">
        <f t="shared" si="14"/>
        <v>138</v>
      </c>
      <c r="F181" s="63">
        <f t="shared" si="22"/>
        <v>397.50000000000023</v>
      </c>
      <c r="G181" s="573"/>
      <c r="H181" s="63"/>
      <c r="I181" s="1045">
        <v>1.47</v>
      </c>
      <c r="J181" s="1045">
        <v>10.47</v>
      </c>
      <c r="K181" s="1045">
        <v>0.34</v>
      </c>
      <c r="L181" s="1057">
        <v>0.01</v>
      </c>
      <c r="M181" s="1057">
        <v>0.01</v>
      </c>
      <c r="N181" s="1057">
        <v>1.1399999999999999</v>
      </c>
      <c r="O181" s="1057">
        <v>0.01</v>
      </c>
      <c r="P181" s="1057">
        <v>0</v>
      </c>
      <c r="Q181" s="262">
        <f t="shared" si="15"/>
        <v>13.450000000000001</v>
      </c>
      <c r="R181" s="1048">
        <f t="shared" si="16"/>
        <v>0.8004</v>
      </c>
      <c r="S181" s="1048">
        <f t="shared" si="17"/>
        <v>8.9451599999999996</v>
      </c>
      <c r="T181" s="1063">
        <f t="shared" si="18"/>
        <v>-1.042E-2</v>
      </c>
      <c r="U181" s="204">
        <f t="shared" si="19"/>
        <v>23.185140000000001</v>
      </c>
      <c r="V181" s="144"/>
      <c r="W181" s="224">
        <f t="shared" si="20"/>
        <v>-9.6600000000000002E-3</v>
      </c>
      <c r="X181" s="171"/>
      <c r="Y181" s="43">
        <f t="shared" si="2"/>
        <v>164</v>
      </c>
      <c r="Z181" s="43"/>
    </row>
    <row r="182" spans="1:26">
      <c r="A182" s="573">
        <f t="shared" si="13"/>
        <v>165</v>
      </c>
      <c r="B182" s="378"/>
      <c r="C182" s="537"/>
      <c r="D182" s="135"/>
      <c r="E182" s="135"/>
      <c r="F182" s="77" t="s">
        <v>678</v>
      </c>
      <c r="G182" s="573"/>
      <c r="H182" s="63"/>
      <c r="I182" s="1045"/>
      <c r="J182" s="1045"/>
      <c r="K182" s="1045"/>
      <c r="L182" s="1057"/>
      <c r="M182" s="1057"/>
      <c r="N182" s="1057"/>
      <c r="O182" s="1057"/>
      <c r="P182" s="1057"/>
      <c r="Q182" s="262"/>
      <c r="R182" s="1048"/>
      <c r="S182" s="1048"/>
      <c r="T182" s="1063"/>
      <c r="U182" s="204"/>
      <c r="V182" s="144"/>
      <c r="W182" s="180"/>
      <c r="X182" s="171"/>
      <c r="Y182" s="43">
        <f t="shared" si="2"/>
        <v>165</v>
      </c>
      <c r="Z182" s="43"/>
    </row>
    <row r="183" spans="1:26">
      <c r="A183" s="573">
        <f t="shared" si="13"/>
        <v>166</v>
      </c>
      <c r="B183" s="378"/>
      <c r="C183" s="538">
        <f>AVERAGE(0,5)/1000</f>
        <v>2.5000000000000001E-3</v>
      </c>
      <c r="D183" s="135"/>
      <c r="E183" s="135">
        <f t="shared" ref="E183:E246" si="23">ROUND(C183*$B$6,0)</f>
        <v>1</v>
      </c>
      <c r="F183" s="63">
        <f>C183*1000</f>
        <v>2.5</v>
      </c>
      <c r="G183" s="573"/>
      <c r="H183" s="63"/>
      <c r="I183" s="1045">
        <v>0.01</v>
      </c>
      <c r="J183" s="1045">
        <v>10.47</v>
      </c>
      <c r="K183" s="1045">
        <v>0</v>
      </c>
      <c r="L183" s="1057">
        <v>0</v>
      </c>
      <c r="M183" s="1057">
        <v>0</v>
      </c>
      <c r="N183" s="1057">
        <v>0.01</v>
      </c>
      <c r="O183" s="1057">
        <v>0</v>
      </c>
      <c r="P183" s="1057">
        <v>0</v>
      </c>
      <c r="Q183" s="262">
        <f t="shared" ref="Q183:Q246" si="24">SUM(I183:P183)</f>
        <v>10.49</v>
      </c>
      <c r="R183" s="1048">
        <f t="shared" ref="R183:R246" si="25">ROUND($AB$4*E183,5)</f>
        <v>5.7999999999999996E-3</v>
      </c>
      <c r="S183" s="1048">
        <f t="shared" ref="S183:S246" si="26">ROUND($AB$5*E183,5)</f>
        <v>6.4820000000000003E-2</v>
      </c>
      <c r="T183" s="1063">
        <f t="shared" ref="T183:T246" si="27">ROUND($AB$8*E183,5)</f>
        <v>-8.0000000000000007E-5</v>
      </c>
      <c r="U183" s="204">
        <f t="shared" ref="U183:U246" si="28">ROUND(SUM(Q183,R183,T183,S183),5)</f>
        <v>10.56054</v>
      </c>
      <c r="V183" s="144"/>
      <c r="W183" s="224">
        <f t="shared" ref="W183:W246" si="29">ROUND($AB$7*E183,5)</f>
        <v>-6.9999999999999994E-5</v>
      </c>
      <c r="X183" s="171"/>
      <c r="Y183" s="43">
        <f t="shared" si="2"/>
        <v>166</v>
      </c>
      <c r="Z183" s="43"/>
    </row>
    <row r="184" spans="1:26">
      <c r="A184" s="573">
        <f t="shared" si="13"/>
        <v>167</v>
      </c>
      <c r="B184" s="378"/>
      <c r="C184" s="538">
        <f t="shared" ref="C184:C247" si="30">C183+0.005</f>
        <v>7.4999999999999997E-3</v>
      </c>
      <c r="D184" s="135"/>
      <c r="E184" s="135">
        <f t="shared" si="23"/>
        <v>3</v>
      </c>
      <c r="F184" s="63">
        <f t="shared" ref="F184:F247" si="31">C184*1000</f>
        <v>7.5</v>
      </c>
      <c r="G184" s="573"/>
      <c r="H184" s="63"/>
      <c r="I184" s="1045">
        <v>0.03</v>
      </c>
      <c r="J184" s="1045">
        <v>10.47</v>
      </c>
      <c r="K184" s="1045">
        <v>0.01</v>
      </c>
      <c r="L184" s="1057">
        <v>0</v>
      </c>
      <c r="M184" s="1057">
        <v>0</v>
      </c>
      <c r="N184" s="1057">
        <v>0.02</v>
      </c>
      <c r="O184" s="1057">
        <v>0</v>
      </c>
      <c r="P184" s="1057">
        <v>0</v>
      </c>
      <c r="Q184" s="262">
        <f t="shared" si="24"/>
        <v>10.53</v>
      </c>
      <c r="R184" s="1048">
        <f t="shared" si="25"/>
        <v>1.7399999999999999E-2</v>
      </c>
      <c r="S184" s="1048">
        <f t="shared" si="26"/>
        <v>0.19445999999999999</v>
      </c>
      <c r="T184" s="1063">
        <f t="shared" si="27"/>
        <v>-2.3000000000000001E-4</v>
      </c>
      <c r="U184" s="204">
        <f t="shared" si="28"/>
        <v>10.741630000000001</v>
      </c>
      <c r="V184" s="144"/>
      <c r="W184" s="224">
        <f t="shared" si="29"/>
        <v>-2.1000000000000001E-4</v>
      </c>
      <c r="X184" s="171"/>
      <c r="Y184" s="43">
        <f t="shared" si="2"/>
        <v>167</v>
      </c>
      <c r="Z184" s="43"/>
    </row>
    <row r="185" spans="1:26">
      <c r="A185" s="573">
        <f t="shared" si="13"/>
        <v>168</v>
      </c>
      <c r="B185" s="378"/>
      <c r="C185" s="538">
        <f t="shared" si="30"/>
        <v>1.2500000000000001E-2</v>
      </c>
      <c r="D185" s="135"/>
      <c r="E185" s="135">
        <f t="shared" si="23"/>
        <v>4</v>
      </c>
      <c r="F185" s="63">
        <f t="shared" si="31"/>
        <v>12.5</v>
      </c>
      <c r="G185" s="573"/>
      <c r="H185" s="63"/>
      <c r="I185" s="1045">
        <v>0.04</v>
      </c>
      <c r="J185" s="1045">
        <v>10.47</v>
      </c>
      <c r="K185" s="1045">
        <v>0.01</v>
      </c>
      <c r="L185" s="1057">
        <v>0</v>
      </c>
      <c r="M185" s="1057">
        <v>0</v>
      </c>
      <c r="N185" s="1057">
        <v>0.03</v>
      </c>
      <c r="O185" s="1057">
        <v>0</v>
      </c>
      <c r="P185" s="1057">
        <v>0</v>
      </c>
      <c r="Q185" s="262">
        <f t="shared" si="24"/>
        <v>10.549999999999999</v>
      </c>
      <c r="R185" s="1048">
        <f t="shared" si="25"/>
        <v>2.3199999999999998E-2</v>
      </c>
      <c r="S185" s="1048">
        <f t="shared" si="26"/>
        <v>0.25928000000000001</v>
      </c>
      <c r="T185" s="1063">
        <f t="shared" si="27"/>
        <v>-2.9999999999999997E-4</v>
      </c>
      <c r="U185" s="204">
        <f t="shared" si="28"/>
        <v>10.832179999999999</v>
      </c>
      <c r="V185" s="144"/>
      <c r="W185" s="224">
        <f t="shared" si="29"/>
        <v>-2.7999999999999998E-4</v>
      </c>
      <c r="X185" s="171"/>
      <c r="Y185" s="43">
        <f t="shared" si="2"/>
        <v>168</v>
      </c>
      <c r="Z185" s="43"/>
    </row>
    <row r="186" spans="1:26">
      <c r="A186" s="573">
        <f t="shared" si="13"/>
        <v>169</v>
      </c>
      <c r="B186" s="378"/>
      <c r="C186" s="538">
        <f t="shared" si="30"/>
        <v>1.7500000000000002E-2</v>
      </c>
      <c r="D186" s="135"/>
      <c r="E186" s="135">
        <f t="shared" si="23"/>
        <v>6</v>
      </c>
      <c r="F186" s="63">
        <f t="shared" si="31"/>
        <v>17.5</v>
      </c>
      <c r="G186" s="573"/>
      <c r="H186" s="63"/>
      <c r="I186" s="1045">
        <v>0.06</v>
      </c>
      <c r="J186" s="1045">
        <v>10.47</v>
      </c>
      <c r="K186" s="1045">
        <v>0.01</v>
      </c>
      <c r="L186" s="1057">
        <v>0</v>
      </c>
      <c r="M186" s="1057">
        <v>0</v>
      </c>
      <c r="N186" s="1057">
        <v>0.05</v>
      </c>
      <c r="O186" s="1057">
        <v>0</v>
      </c>
      <c r="P186" s="1057">
        <v>0</v>
      </c>
      <c r="Q186" s="262">
        <f t="shared" si="24"/>
        <v>10.590000000000002</v>
      </c>
      <c r="R186" s="1048">
        <f t="shared" si="25"/>
        <v>3.4799999999999998E-2</v>
      </c>
      <c r="S186" s="1048">
        <f t="shared" si="26"/>
        <v>0.38891999999999999</v>
      </c>
      <c r="T186" s="1063">
        <f t="shared" si="27"/>
        <v>-4.4999999999999999E-4</v>
      </c>
      <c r="U186" s="204">
        <f t="shared" si="28"/>
        <v>11.01327</v>
      </c>
      <c r="V186" s="144"/>
      <c r="W186" s="224">
        <f t="shared" si="29"/>
        <v>-4.2000000000000002E-4</v>
      </c>
      <c r="X186" s="171"/>
      <c r="Y186" s="43">
        <f t="shared" si="2"/>
        <v>169</v>
      </c>
      <c r="Z186" s="43"/>
    </row>
    <row r="187" spans="1:26">
      <c r="A187" s="573">
        <f t="shared" si="13"/>
        <v>170</v>
      </c>
      <c r="B187" s="378"/>
      <c r="C187" s="538">
        <f t="shared" si="30"/>
        <v>2.2500000000000003E-2</v>
      </c>
      <c r="D187" s="135"/>
      <c r="E187" s="135">
        <f t="shared" si="23"/>
        <v>8</v>
      </c>
      <c r="F187" s="63">
        <f t="shared" si="31"/>
        <v>22.500000000000004</v>
      </c>
      <c r="G187" s="573"/>
      <c r="H187" s="63"/>
      <c r="I187" s="1045">
        <v>0.09</v>
      </c>
      <c r="J187" s="1045">
        <v>10.47</v>
      </c>
      <c r="K187" s="1045">
        <v>0.02</v>
      </c>
      <c r="L187" s="1057">
        <v>0</v>
      </c>
      <c r="M187" s="1057">
        <v>0</v>
      </c>
      <c r="N187" s="1057">
        <v>7.0000000000000007E-2</v>
      </c>
      <c r="O187" s="1057">
        <v>0</v>
      </c>
      <c r="P187" s="1057">
        <v>0</v>
      </c>
      <c r="Q187" s="262">
        <f t="shared" si="24"/>
        <v>10.65</v>
      </c>
      <c r="R187" s="1048">
        <f t="shared" si="25"/>
        <v>4.6399999999999997E-2</v>
      </c>
      <c r="S187" s="1048">
        <f t="shared" si="26"/>
        <v>0.51856000000000002</v>
      </c>
      <c r="T187" s="1063">
        <f t="shared" si="27"/>
        <v>-5.9999999999999995E-4</v>
      </c>
      <c r="U187" s="204">
        <f t="shared" si="28"/>
        <v>11.214359999999999</v>
      </c>
      <c r="V187" s="144"/>
      <c r="W187" s="224">
        <f t="shared" si="29"/>
        <v>-5.5999999999999995E-4</v>
      </c>
      <c r="X187" s="171"/>
      <c r="Y187" s="43">
        <f t="shared" si="2"/>
        <v>170</v>
      </c>
      <c r="Z187" s="43"/>
    </row>
    <row r="188" spans="1:26">
      <c r="A188" s="573">
        <f t="shared" si="13"/>
        <v>171</v>
      </c>
      <c r="B188" s="378"/>
      <c r="C188" s="538">
        <f t="shared" si="30"/>
        <v>2.7500000000000004E-2</v>
      </c>
      <c r="D188" s="135"/>
      <c r="E188" s="135">
        <f t="shared" si="23"/>
        <v>10</v>
      </c>
      <c r="F188" s="63">
        <f t="shared" si="31"/>
        <v>27.500000000000004</v>
      </c>
      <c r="G188" s="573"/>
      <c r="H188" s="63"/>
      <c r="I188" s="1045">
        <v>0.11</v>
      </c>
      <c r="J188" s="1045">
        <v>10.47</v>
      </c>
      <c r="K188" s="1045">
        <v>0.02</v>
      </c>
      <c r="L188" s="1057">
        <v>0</v>
      </c>
      <c r="M188" s="1057">
        <v>0</v>
      </c>
      <c r="N188" s="1057">
        <v>0.08</v>
      </c>
      <c r="O188" s="1057">
        <v>0</v>
      </c>
      <c r="P188" s="1057">
        <v>0</v>
      </c>
      <c r="Q188" s="262">
        <f t="shared" si="24"/>
        <v>10.68</v>
      </c>
      <c r="R188" s="1048">
        <f t="shared" si="25"/>
        <v>5.8000000000000003E-2</v>
      </c>
      <c r="S188" s="1048">
        <f t="shared" si="26"/>
        <v>0.6482</v>
      </c>
      <c r="T188" s="1063">
        <f t="shared" si="27"/>
        <v>-7.6000000000000004E-4</v>
      </c>
      <c r="U188" s="204">
        <f t="shared" si="28"/>
        <v>11.385439999999999</v>
      </c>
      <c r="V188" s="144"/>
      <c r="W188" s="224">
        <f t="shared" si="29"/>
        <v>-6.9999999999999999E-4</v>
      </c>
      <c r="X188" s="171"/>
      <c r="Y188" s="43">
        <f t="shared" si="2"/>
        <v>171</v>
      </c>
      <c r="Z188" s="43"/>
    </row>
    <row r="189" spans="1:26">
      <c r="A189" s="573">
        <f t="shared" si="13"/>
        <v>172</v>
      </c>
      <c r="B189" s="378"/>
      <c r="C189" s="538">
        <f t="shared" si="30"/>
        <v>3.2500000000000001E-2</v>
      </c>
      <c r="D189" s="135"/>
      <c r="E189" s="135">
        <f t="shared" si="23"/>
        <v>11</v>
      </c>
      <c r="F189" s="63">
        <f t="shared" si="31"/>
        <v>32.5</v>
      </c>
      <c r="G189" s="573"/>
      <c r="H189" s="63"/>
      <c r="I189" s="1045">
        <v>0.12</v>
      </c>
      <c r="J189" s="1045">
        <v>10.47</v>
      </c>
      <c r="K189" s="1045">
        <v>0.03</v>
      </c>
      <c r="L189" s="1057">
        <v>0</v>
      </c>
      <c r="M189" s="1057">
        <v>0</v>
      </c>
      <c r="N189" s="1057">
        <v>0.09</v>
      </c>
      <c r="O189" s="1057">
        <v>0</v>
      </c>
      <c r="P189" s="1057">
        <v>0</v>
      </c>
      <c r="Q189" s="262">
        <f t="shared" si="24"/>
        <v>10.709999999999999</v>
      </c>
      <c r="R189" s="1048">
        <f t="shared" si="25"/>
        <v>6.3799999999999996E-2</v>
      </c>
      <c r="S189" s="1048">
        <f t="shared" si="26"/>
        <v>0.71301999999999999</v>
      </c>
      <c r="T189" s="1063">
        <f t="shared" si="27"/>
        <v>-8.3000000000000001E-4</v>
      </c>
      <c r="U189" s="204">
        <f t="shared" si="28"/>
        <v>11.485989999999999</v>
      </c>
      <c r="V189" s="144"/>
      <c r="W189" s="224">
        <f t="shared" si="29"/>
        <v>-7.6999999999999996E-4</v>
      </c>
      <c r="X189" s="171"/>
      <c r="Y189" s="43">
        <f t="shared" si="2"/>
        <v>172</v>
      </c>
      <c r="Z189" s="43"/>
    </row>
    <row r="190" spans="1:26">
      <c r="A190" s="573">
        <f t="shared" si="13"/>
        <v>173</v>
      </c>
      <c r="B190" s="378"/>
      <c r="C190" s="538">
        <f t="shared" si="30"/>
        <v>3.7499999999999999E-2</v>
      </c>
      <c r="D190" s="135"/>
      <c r="E190" s="135">
        <f t="shared" si="23"/>
        <v>13</v>
      </c>
      <c r="F190" s="63">
        <f t="shared" si="31"/>
        <v>37.5</v>
      </c>
      <c r="G190" s="573"/>
      <c r="H190" s="63"/>
      <c r="I190" s="1045">
        <v>0.14000000000000001</v>
      </c>
      <c r="J190" s="1045">
        <v>10.47</v>
      </c>
      <c r="K190" s="1045">
        <v>0.03</v>
      </c>
      <c r="L190" s="1057">
        <v>0</v>
      </c>
      <c r="M190" s="1057">
        <v>0</v>
      </c>
      <c r="N190" s="1057">
        <v>0.11</v>
      </c>
      <c r="O190" s="1057">
        <v>0</v>
      </c>
      <c r="P190" s="1057">
        <v>0</v>
      </c>
      <c r="Q190" s="262">
        <f t="shared" si="24"/>
        <v>10.75</v>
      </c>
      <c r="R190" s="1048">
        <f t="shared" si="25"/>
        <v>7.5399999999999995E-2</v>
      </c>
      <c r="S190" s="1048">
        <f t="shared" si="26"/>
        <v>0.84265999999999996</v>
      </c>
      <c r="T190" s="1063">
        <f t="shared" si="27"/>
        <v>-9.7999999999999997E-4</v>
      </c>
      <c r="U190" s="204">
        <f t="shared" si="28"/>
        <v>11.66708</v>
      </c>
      <c r="V190" s="144"/>
      <c r="W190" s="224">
        <f t="shared" si="29"/>
        <v>-9.1E-4</v>
      </c>
      <c r="X190" s="171"/>
      <c r="Y190" s="43">
        <f t="shared" si="2"/>
        <v>173</v>
      </c>
      <c r="Z190" s="43"/>
    </row>
    <row r="191" spans="1:26">
      <c r="A191" s="573">
        <f t="shared" si="13"/>
        <v>174</v>
      </c>
      <c r="B191" s="378"/>
      <c r="C191" s="538">
        <f t="shared" si="30"/>
        <v>4.2499999999999996E-2</v>
      </c>
      <c r="D191" s="135"/>
      <c r="E191" s="135">
        <f t="shared" si="23"/>
        <v>15</v>
      </c>
      <c r="F191" s="63">
        <f t="shared" si="31"/>
        <v>42.499999999999993</v>
      </c>
      <c r="G191" s="573"/>
      <c r="H191" s="63"/>
      <c r="I191" s="1045">
        <v>0.16</v>
      </c>
      <c r="J191" s="1045">
        <v>10.47</v>
      </c>
      <c r="K191" s="1045">
        <v>0.04</v>
      </c>
      <c r="L191" s="1057">
        <v>0</v>
      </c>
      <c r="M191" s="1057">
        <v>0</v>
      </c>
      <c r="N191" s="1057">
        <v>0.12</v>
      </c>
      <c r="O191" s="1057">
        <v>0</v>
      </c>
      <c r="P191" s="1057">
        <v>0</v>
      </c>
      <c r="Q191" s="262">
        <f t="shared" si="24"/>
        <v>10.79</v>
      </c>
      <c r="R191" s="1048">
        <f t="shared" si="25"/>
        <v>8.6999999999999994E-2</v>
      </c>
      <c r="S191" s="1048">
        <f t="shared" si="26"/>
        <v>0.97230000000000005</v>
      </c>
      <c r="T191" s="1063">
        <f t="shared" si="27"/>
        <v>-1.1299999999999999E-3</v>
      </c>
      <c r="U191" s="204">
        <f t="shared" si="28"/>
        <v>11.84817</v>
      </c>
      <c r="V191" s="144"/>
      <c r="W191" s="224">
        <f t="shared" si="29"/>
        <v>-1.0499999999999999E-3</v>
      </c>
      <c r="X191" s="171"/>
      <c r="Y191" s="43">
        <f t="shared" si="2"/>
        <v>174</v>
      </c>
      <c r="Z191" s="43"/>
    </row>
    <row r="192" spans="1:26">
      <c r="A192" s="573">
        <f t="shared" si="13"/>
        <v>175</v>
      </c>
      <c r="B192" s="378"/>
      <c r="C192" s="538">
        <f t="shared" si="30"/>
        <v>4.7499999999999994E-2</v>
      </c>
      <c r="D192" s="135"/>
      <c r="E192" s="135">
        <f t="shared" si="23"/>
        <v>16</v>
      </c>
      <c r="F192" s="63">
        <f t="shared" si="31"/>
        <v>47.499999999999993</v>
      </c>
      <c r="G192" s="573"/>
      <c r="H192" s="63"/>
      <c r="I192" s="1045">
        <v>0.17</v>
      </c>
      <c r="J192" s="1045">
        <v>10.47</v>
      </c>
      <c r="K192" s="1045">
        <v>0.04</v>
      </c>
      <c r="L192" s="1057">
        <v>0</v>
      </c>
      <c r="M192" s="1057">
        <v>0</v>
      </c>
      <c r="N192" s="1057">
        <v>0.13</v>
      </c>
      <c r="O192" s="1057">
        <v>0</v>
      </c>
      <c r="P192" s="1057">
        <v>0</v>
      </c>
      <c r="Q192" s="262">
        <f t="shared" si="24"/>
        <v>10.81</v>
      </c>
      <c r="R192" s="1048">
        <f t="shared" si="25"/>
        <v>9.2799999999999994E-2</v>
      </c>
      <c r="S192" s="1048">
        <f t="shared" si="26"/>
        <v>1.03712</v>
      </c>
      <c r="T192" s="1063">
        <f t="shared" si="27"/>
        <v>-1.2099999999999999E-3</v>
      </c>
      <c r="U192" s="204">
        <f t="shared" si="28"/>
        <v>11.93871</v>
      </c>
      <c r="V192" s="144"/>
      <c r="W192" s="224">
        <f t="shared" si="29"/>
        <v>-1.1199999999999999E-3</v>
      </c>
      <c r="X192" s="171"/>
      <c r="Y192" s="43">
        <f t="shared" si="2"/>
        <v>175</v>
      </c>
      <c r="Z192" s="43"/>
    </row>
    <row r="193" spans="1:26">
      <c r="A193" s="573">
        <f t="shared" si="13"/>
        <v>176</v>
      </c>
      <c r="B193" s="378"/>
      <c r="C193" s="538">
        <f t="shared" si="30"/>
        <v>5.2499999999999991E-2</v>
      </c>
      <c r="D193" s="135"/>
      <c r="E193" s="135">
        <f t="shared" si="23"/>
        <v>18</v>
      </c>
      <c r="F193" s="63">
        <f t="shared" si="31"/>
        <v>52.499999999999993</v>
      </c>
      <c r="G193" s="573"/>
      <c r="H193" s="63"/>
      <c r="I193" s="1045">
        <v>0.19</v>
      </c>
      <c r="J193" s="1045">
        <v>10.47</v>
      </c>
      <c r="K193" s="1045">
        <v>0.04</v>
      </c>
      <c r="L193" s="1057">
        <v>0</v>
      </c>
      <c r="M193" s="1057">
        <v>0</v>
      </c>
      <c r="N193" s="1057">
        <v>0.15</v>
      </c>
      <c r="O193" s="1057">
        <v>0</v>
      </c>
      <c r="P193" s="1057">
        <v>0</v>
      </c>
      <c r="Q193" s="262">
        <f t="shared" si="24"/>
        <v>10.85</v>
      </c>
      <c r="R193" s="1048">
        <f t="shared" si="25"/>
        <v>0.10440000000000001</v>
      </c>
      <c r="S193" s="1048">
        <f t="shared" si="26"/>
        <v>1.16676</v>
      </c>
      <c r="T193" s="1063">
        <f t="shared" si="27"/>
        <v>-1.3600000000000001E-3</v>
      </c>
      <c r="U193" s="204">
        <f t="shared" si="28"/>
        <v>12.1198</v>
      </c>
      <c r="V193" s="144"/>
      <c r="W193" s="224">
        <f t="shared" si="29"/>
        <v>-1.2600000000000001E-3</v>
      </c>
      <c r="X193" s="171"/>
      <c r="Y193" s="43">
        <f t="shared" si="2"/>
        <v>176</v>
      </c>
      <c r="Z193" s="43"/>
    </row>
    <row r="194" spans="1:26">
      <c r="A194" s="573">
        <f t="shared" si="13"/>
        <v>177</v>
      </c>
      <c r="B194" s="378"/>
      <c r="C194" s="538">
        <f t="shared" si="30"/>
        <v>5.7499999999999989E-2</v>
      </c>
      <c r="D194" s="135"/>
      <c r="E194" s="135">
        <f t="shared" si="23"/>
        <v>20</v>
      </c>
      <c r="F194" s="63">
        <f t="shared" si="31"/>
        <v>57.499999999999986</v>
      </c>
      <c r="G194" s="573"/>
      <c r="H194" s="63"/>
      <c r="I194" s="1045">
        <v>0.21</v>
      </c>
      <c r="J194" s="1045">
        <v>10.47</v>
      </c>
      <c r="K194" s="1045">
        <v>0.05</v>
      </c>
      <c r="L194" s="1057">
        <v>0</v>
      </c>
      <c r="M194" s="1057">
        <v>0</v>
      </c>
      <c r="N194" s="1057">
        <v>0.17</v>
      </c>
      <c r="O194" s="1057">
        <v>0</v>
      </c>
      <c r="P194" s="1057">
        <v>0</v>
      </c>
      <c r="Q194" s="262">
        <f t="shared" si="24"/>
        <v>10.900000000000002</v>
      </c>
      <c r="R194" s="1048">
        <f t="shared" si="25"/>
        <v>0.11600000000000001</v>
      </c>
      <c r="S194" s="1048">
        <f t="shared" si="26"/>
        <v>1.2964</v>
      </c>
      <c r="T194" s="1063">
        <f t="shared" si="27"/>
        <v>-1.5100000000000001E-3</v>
      </c>
      <c r="U194" s="204">
        <f t="shared" si="28"/>
        <v>12.310890000000001</v>
      </c>
      <c r="V194" s="144"/>
      <c r="W194" s="224">
        <f t="shared" si="29"/>
        <v>-1.4E-3</v>
      </c>
      <c r="X194" s="171"/>
      <c r="Y194" s="43">
        <f t="shared" si="2"/>
        <v>177</v>
      </c>
      <c r="Z194" s="43"/>
    </row>
    <row r="195" spans="1:26">
      <c r="A195" s="573">
        <f t="shared" si="13"/>
        <v>178</v>
      </c>
      <c r="B195" s="378"/>
      <c r="C195" s="538">
        <f t="shared" si="30"/>
        <v>6.2499999999999986E-2</v>
      </c>
      <c r="D195" s="135"/>
      <c r="E195" s="135">
        <f t="shared" si="23"/>
        <v>22</v>
      </c>
      <c r="F195" s="63">
        <f t="shared" si="31"/>
        <v>62.499999999999986</v>
      </c>
      <c r="G195" s="573"/>
      <c r="H195" s="63"/>
      <c r="I195" s="1045">
        <v>0.23</v>
      </c>
      <c r="J195" s="1045">
        <v>10.47</v>
      </c>
      <c r="K195" s="1045">
        <v>0.05</v>
      </c>
      <c r="L195" s="1057">
        <v>0</v>
      </c>
      <c r="M195" s="1057">
        <v>0</v>
      </c>
      <c r="N195" s="1057">
        <v>0.18</v>
      </c>
      <c r="O195" s="1057">
        <v>0</v>
      </c>
      <c r="P195" s="1057">
        <v>0</v>
      </c>
      <c r="Q195" s="262">
        <f t="shared" si="24"/>
        <v>10.930000000000001</v>
      </c>
      <c r="R195" s="1048">
        <f t="shared" si="25"/>
        <v>0.12759999999999999</v>
      </c>
      <c r="S195" s="1048">
        <f t="shared" si="26"/>
        <v>1.42604</v>
      </c>
      <c r="T195" s="1063">
        <f t="shared" si="27"/>
        <v>-1.66E-3</v>
      </c>
      <c r="U195" s="204">
        <f t="shared" si="28"/>
        <v>12.48198</v>
      </c>
      <c r="V195" s="144"/>
      <c r="W195" s="224">
        <f t="shared" si="29"/>
        <v>-1.5399999999999999E-3</v>
      </c>
      <c r="X195" s="171"/>
      <c r="Y195" s="43">
        <f t="shared" si="2"/>
        <v>178</v>
      </c>
      <c r="Z195" s="43"/>
    </row>
    <row r="196" spans="1:26">
      <c r="A196" s="573">
        <f t="shared" si="13"/>
        <v>179</v>
      </c>
      <c r="B196" s="378"/>
      <c r="C196" s="538">
        <f t="shared" si="30"/>
        <v>6.7499999999999991E-2</v>
      </c>
      <c r="D196" s="135"/>
      <c r="E196" s="135">
        <f t="shared" si="23"/>
        <v>23</v>
      </c>
      <c r="F196" s="63">
        <f t="shared" si="31"/>
        <v>67.499999999999986</v>
      </c>
      <c r="G196" s="573"/>
      <c r="H196" s="63"/>
      <c r="I196" s="1045">
        <v>0.25</v>
      </c>
      <c r="J196" s="1045">
        <v>10.47</v>
      </c>
      <c r="K196" s="1045">
        <v>0.06</v>
      </c>
      <c r="L196" s="1057">
        <v>0</v>
      </c>
      <c r="M196" s="1057">
        <v>0</v>
      </c>
      <c r="N196" s="1057">
        <v>0.19</v>
      </c>
      <c r="O196" s="1057">
        <v>0</v>
      </c>
      <c r="P196" s="1057">
        <v>0</v>
      </c>
      <c r="Q196" s="262">
        <f t="shared" si="24"/>
        <v>10.97</v>
      </c>
      <c r="R196" s="1048">
        <f t="shared" si="25"/>
        <v>0.13339999999999999</v>
      </c>
      <c r="S196" s="1048">
        <f t="shared" si="26"/>
        <v>1.4908600000000001</v>
      </c>
      <c r="T196" s="1063">
        <f t="shared" si="27"/>
        <v>-1.74E-3</v>
      </c>
      <c r="U196" s="204">
        <f t="shared" si="28"/>
        <v>12.59252</v>
      </c>
      <c r="V196" s="144"/>
      <c r="W196" s="224">
        <f t="shared" si="29"/>
        <v>-1.6100000000000001E-3</v>
      </c>
      <c r="X196" s="171"/>
      <c r="Y196" s="43">
        <f t="shared" si="2"/>
        <v>179</v>
      </c>
      <c r="Z196" s="43"/>
    </row>
    <row r="197" spans="1:26">
      <c r="A197" s="573">
        <f t="shared" si="13"/>
        <v>180</v>
      </c>
      <c r="B197" s="378"/>
      <c r="C197" s="538">
        <f t="shared" si="30"/>
        <v>7.2499999999999995E-2</v>
      </c>
      <c r="D197" s="135"/>
      <c r="E197" s="135">
        <f t="shared" si="23"/>
        <v>25</v>
      </c>
      <c r="F197" s="63">
        <f t="shared" si="31"/>
        <v>72.5</v>
      </c>
      <c r="G197" s="573"/>
      <c r="H197" s="63"/>
      <c r="I197" s="1045">
        <v>0.27</v>
      </c>
      <c r="J197" s="1045">
        <v>10.47</v>
      </c>
      <c r="K197" s="1045">
        <v>0.06</v>
      </c>
      <c r="L197" s="1057">
        <v>0</v>
      </c>
      <c r="M197" s="1057">
        <v>0</v>
      </c>
      <c r="N197" s="1057">
        <v>0.21</v>
      </c>
      <c r="O197" s="1057">
        <v>0</v>
      </c>
      <c r="P197" s="1057">
        <v>0</v>
      </c>
      <c r="Q197" s="262">
        <f t="shared" si="24"/>
        <v>11.010000000000002</v>
      </c>
      <c r="R197" s="1048">
        <f t="shared" si="25"/>
        <v>0.14499999999999999</v>
      </c>
      <c r="S197" s="1048">
        <f t="shared" si="26"/>
        <v>1.6205000000000001</v>
      </c>
      <c r="T197" s="1063">
        <f t="shared" si="27"/>
        <v>-1.89E-3</v>
      </c>
      <c r="U197" s="204">
        <f t="shared" si="28"/>
        <v>12.77361</v>
      </c>
      <c r="V197" s="144"/>
      <c r="W197" s="224">
        <f t="shared" si="29"/>
        <v>-1.75E-3</v>
      </c>
      <c r="X197" s="171"/>
      <c r="Y197" s="43">
        <f t="shared" si="2"/>
        <v>180</v>
      </c>
      <c r="Z197" s="43"/>
    </row>
    <row r="198" spans="1:26">
      <c r="A198" s="573">
        <f t="shared" si="13"/>
        <v>181</v>
      </c>
      <c r="B198" s="378"/>
      <c r="C198" s="538">
        <f t="shared" si="30"/>
        <v>7.7499999999999999E-2</v>
      </c>
      <c r="D198" s="135"/>
      <c r="E198" s="135">
        <f t="shared" si="23"/>
        <v>27</v>
      </c>
      <c r="F198" s="63">
        <f t="shared" si="31"/>
        <v>77.5</v>
      </c>
      <c r="G198" s="573"/>
      <c r="H198" s="63"/>
      <c r="I198" s="1045">
        <v>0.28999999999999998</v>
      </c>
      <c r="J198" s="1045">
        <v>10.47</v>
      </c>
      <c r="K198" s="1045">
        <v>7.0000000000000007E-2</v>
      </c>
      <c r="L198" s="1057">
        <v>0</v>
      </c>
      <c r="M198" s="1057">
        <v>0</v>
      </c>
      <c r="N198" s="1057">
        <v>0.22</v>
      </c>
      <c r="O198" s="1057">
        <v>0</v>
      </c>
      <c r="P198" s="1057">
        <v>0</v>
      </c>
      <c r="Q198" s="262">
        <f t="shared" si="24"/>
        <v>11.05</v>
      </c>
      <c r="R198" s="1048">
        <f t="shared" si="25"/>
        <v>0.15659999999999999</v>
      </c>
      <c r="S198" s="1048">
        <f t="shared" si="26"/>
        <v>1.75014</v>
      </c>
      <c r="T198" s="1063">
        <f t="shared" si="27"/>
        <v>-2.0400000000000001E-3</v>
      </c>
      <c r="U198" s="204">
        <f t="shared" si="28"/>
        <v>12.954700000000001</v>
      </c>
      <c r="V198" s="144"/>
      <c r="W198" s="224">
        <f t="shared" si="29"/>
        <v>-1.89E-3</v>
      </c>
      <c r="X198" s="171"/>
      <c r="Y198" s="43">
        <f t="shared" si="2"/>
        <v>181</v>
      </c>
      <c r="Z198" s="43"/>
    </row>
    <row r="199" spans="1:26">
      <c r="A199" s="573">
        <f t="shared" si="13"/>
        <v>182</v>
      </c>
      <c r="B199" s="378"/>
      <c r="C199" s="538">
        <f t="shared" si="30"/>
        <v>8.2500000000000004E-2</v>
      </c>
      <c r="D199" s="135"/>
      <c r="E199" s="135">
        <f t="shared" si="23"/>
        <v>29</v>
      </c>
      <c r="F199" s="63">
        <f t="shared" si="31"/>
        <v>82.5</v>
      </c>
      <c r="G199" s="573"/>
      <c r="H199" s="63"/>
      <c r="I199" s="1045">
        <v>0.31</v>
      </c>
      <c r="J199" s="1045">
        <v>10.47</v>
      </c>
      <c r="K199" s="1045">
        <v>7.0000000000000007E-2</v>
      </c>
      <c r="L199" s="1057">
        <v>0</v>
      </c>
      <c r="M199" s="1057">
        <v>0</v>
      </c>
      <c r="N199" s="1057">
        <v>0.24</v>
      </c>
      <c r="O199" s="1057">
        <v>0</v>
      </c>
      <c r="P199" s="1057">
        <v>0</v>
      </c>
      <c r="Q199" s="262">
        <f t="shared" si="24"/>
        <v>11.090000000000002</v>
      </c>
      <c r="R199" s="1048">
        <f t="shared" si="25"/>
        <v>0.16819999999999999</v>
      </c>
      <c r="S199" s="1048">
        <f t="shared" si="26"/>
        <v>1.87978</v>
      </c>
      <c r="T199" s="1063">
        <f t="shared" si="27"/>
        <v>-2.1900000000000001E-3</v>
      </c>
      <c r="U199" s="204">
        <f t="shared" si="28"/>
        <v>13.13579</v>
      </c>
      <c r="V199" s="144"/>
      <c r="W199" s="224">
        <f t="shared" si="29"/>
        <v>-2.0300000000000001E-3</v>
      </c>
      <c r="X199" s="171"/>
      <c r="Y199" s="43">
        <f t="shared" si="2"/>
        <v>182</v>
      </c>
      <c r="Z199" s="43"/>
    </row>
    <row r="200" spans="1:26">
      <c r="A200" s="573">
        <f t="shared" si="13"/>
        <v>183</v>
      </c>
      <c r="B200" s="378"/>
      <c r="C200" s="538">
        <f t="shared" si="30"/>
        <v>8.7500000000000008E-2</v>
      </c>
      <c r="D200" s="135"/>
      <c r="E200" s="135">
        <f t="shared" si="23"/>
        <v>30</v>
      </c>
      <c r="F200" s="63">
        <f t="shared" si="31"/>
        <v>87.500000000000014</v>
      </c>
      <c r="G200" s="573"/>
      <c r="H200" s="63"/>
      <c r="I200" s="1045">
        <v>0.32</v>
      </c>
      <c r="J200" s="1045">
        <v>10.47</v>
      </c>
      <c r="K200" s="1045">
        <v>7.0000000000000007E-2</v>
      </c>
      <c r="L200" s="1057">
        <v>0</v>
      </c>
      <c r="M200" s="1057">
        <v>0</v>
      </c>
      <c r="N200" s="1057">
        <v>0.25</v>
      </c>
      <c r="O200" s="1057">
        <v>0</v>
      </c>
      <c r="P200" s="1057">
        <v>0</v>
      </c>
      <c r="Q200" s="262">
        <f t="shared" si="24"/>
        <v>11.110000000000001</v>
      </c>
      <c r="R200" s="1048">
        <f t="shared" si="25"/>
        <v>0.17399999999999999</v>
      </c>
      <c r="S200" s="1048">
        <f t="shared" si="26"/>
        <v>1.9446000000000001</v>
      </c>
      <c r="T200" s="1063">
        <f t="shared" si="27"/>
        <v>-2.2699999999999999E-3</v>
      </c>
      <c r="U200" s="204">
        <f t="shared" si="28"/>
        <v>13.226330000000001</v>
      </c>
      <c r="V200" s="144"/>
      <c r="W200" s="224">
        <f t="shared" si="29"/>
        <v>-2.0999999999999999E-3</v>
      </c>
      <c r="X200" s="171"/>
      <c r="Y200" s="43">
        <f t="shared" si="2"/>
        <v>183</v>
      </c>
      <c r="Z200" s="43"/>
    </row>
    <row r="201" spans="1:26">
      <c r="A201" s="573">
        <f t="shared" si="13"/>
        <v>184</v>
      </c>
      <c r="B201" s="378"/>
      <c r="C201" s="538">
        <f t="shared" si="30"/>
        <v>9.2500000000000013E-2</v>
      </c>
      <c r="D201" s="135"/>
      <c r="E201" s="135">
        <f t="shared" si="23"/>
        <v>32</v>
      </c>
      <c r="F201" s="63">
        <f t="shared" si="31"/>
        <v>92.500000000000014</v>
      </c>
      <c r="G201" s="573"/>
      <c r="H201" s="63"/>
      <c r="I201" s="1045">
        <v>0.34</v>
      </c>
      <c r="J201" s="1045">
        <v>10.47</v>
      </c>
      <c r="K201" s="1045">
        <v>0.08</v>
      </c>
      <c r="L201" s="1057">
        <v>0</v>
      </c>
      <c r="M201" s="1057">
        <v>0</v>
      </c>
      <c r="N201" s="1057">
        <v>0.27</v>
      </c>
      <c r="O201" s="1057">
        <v>0</v>
      </c>
      <c r="P201" s="1057">
        <v>0</v>
      </c>
      <c r="Q201" s="262">
        <f t="shared" si="24"/>
        <v>11.16</v>
      </c>
      <c r="R201" s="1048">
        <f t="shared" si="25"/>
        <v>0.18559999999999999</v>
      </c>
      <c r="S201" s="1048">
        <f t="shared" si="26"/>
        <v>2.0742400000000001</v>
      </c>
      <c r="T201" s="1063">
        <f t="shared" si="27"/>
        <v>-2.4199999999999998E-3</v>
      </c>
      <c r="U201" s="204">
        <f t="shared" si="28"/>
        <v>13.41742</v>
      </c>
      <c r="V201" s="144"/>
      <c r="W201" s="224">
        <f t="shared" si="29"/>
        <v>-2.2399999999999998E-3</v>
      </c>
      <c r="X201" s="171"/>
      <c r="Y201" s="43">
        <f t="shared" si="2"/>
        <v>184</v>
      </c>
      <c r="Z201" s="43"/>
    </row>
    <row r="202" spans="1:26">
      <c r="A202" s="573">
        <f t="shared" si="13"/>
        <v>185</v>
      </c>
      <c r="B202" s="378"/>
      <c r="C202" s="538">
        <f t="shared" si="30"/>
        <v>9.7500000000000017E-2</v>
      </c>
      <c r="D202" s="135"/>
      <c r="E202" s="135">
        <f t="shared" si="23"/>
        <v>34</v>
      </c>
      <c r="F202" s="63">
        <f t="shared" si="31"/>
        <v>97.500000000000014</v>
      </c>
      <c r="G202" s="573"/>
      <c r="H202" s="63"/>
      <c r="I202" s="1045">
        <v>0.36</v>
      </c>
      <c r="J202" s="1045">
        <v>10.47</v>
      </c>
      <c r="K202" s="1045">
        <v>0.08</v>
      </c>
      <c r="L202" s="1057">
        <v>0</v>
      </c>
      <c r="M202" s="1057">
        <v>0</v>
      </c>
      <c r="N202" s="1057">
        <v>0.28000000000000003</v>
      </c>
      <c r="O202" s="1057">
        <v>0</v>
      </c>
      <c r="P202" s="1057">
        <v>0</v>
      </c>
      <c r="Q202" s="262">
        <f t="shared" si="24"/>
        <v>11.19</v>
      </c>
      <c r="R202" s="1048">
        <f t="shared" si="25"/>
        <v>0.19719999999999999</v>
      </c>
      <c r="S202" s="1048">
        <f t="shared" si="26"/>
        <v>2.2038799999999998</v>
      </c>
      <c r="T202" s="1063">
        <f t="shared" si="27"/>
        <v>-2.5699999999999998E-3</v>
      </c>
      <c r="U202" s="204">
        <f t="shared" si="28"/>
        <v>13.588509999999999</v>
      </c>
      <c r="V202" s="144"/>
      <c r="W202" s="224">
        <f t="shared" si="29"/>
        <v>-2.3800000000000002E-3</v>
      </c>
      <c r="X202" s="171"/>
      <c r="Y202" s="43">
        <f t="shared" si="2"/>
        <v>185</v>
      </c>
      <c r="Z202" s="43"/>
    </row>
    <row r="203" spans="1:26">
      <c r="A203" s="573">
        <f t="shared" si="13"/>
        <v>186</v>
      </c>
      <c r="B203" s="378"/>
      <c r="C203" s="538">
        <f t="shared" si="30"/>
        <v>0.10250000000000002</v>
      </c>
      <c r="D203" s="135"/>
      <c r="E203" s="135">
        <f t="shared" si="23"/>
        <v>36</v>
      </c>
      <c r="F203" s="63">
        <f t="shared" si="31"/>
        <v>102.50000000000003</v>
      </c>
      <c r="G203" s="573"/>
      <c r="H203" s="63"/>
      <c r="I203" s="1045">
        <v>0.38</v>
      </c>
      <c r="J203" s="1045">
        <v>10.47</v>
      </c>
      <c r="K203" s="1045">
        <v>0.09</v>
      </c>
      <c r="L203" s="1057">
        <v>0</v>
      </c>
      <c r="M203" s="1057">
        <v>0</v>
      </c>
      <c r="N203" s="1057">
        <v>0.3</v>
      </c>
      <c r="O203" s="1057">
        <v>0</v>
      </c>
      <c r="P203" s="1057">
        <v>0</v>
      </c>
      <c r="Q203" s="262">
        <f t="shared" si="24"/>
        <v>11.240000000000002</v>
      </c>
      <c r="R203" s="1048">
        <f t="shared" si="25"/>
        <v>0.20880000000000001</v>
      </c>
      <c r="S203" s="1048">
        <f t="shared" si="26"/>
        <v>2.33352</v>
      </c>
      <c r="T203" s="1063">
        <f t="shared" si="27"/>
        <v>-2.7200000000000002E-3</v>
      </c>
      <c r="U203" s="204">
        <f t="shared" si="28"/>
        <v>13.7796</v>
      </c>
      <c r="V203" s="144"/>
      <c r="W203" s="224">
        <f t="shared" si="29"/>
        <v>-2.5200000000000001E-3</v>
      </c>
      <c r="X203" s="171"/>
      <c r="Y203" s="43">
        <f t="shared" si="2"/>
        <v>186</v>
      </c>
      <c r="Z203" s="43"/>
    </row>
    <row r="204" spans="1:26">
      <c r="A204" s="573">
        <f t="shared" si="13"/>
        <v>187</v>
      </c>
      <c r="B204" s="378"/>
      <c r="C204" s="538">
        <f t="shared" si="30"/>
        <v>0.10750000000000003</v>
      </c>
      <c r="D204" s="135"/>
      <c r="E204" s="135">
        <f t="shared" si="23"/>
        <v>37</v>
      </c>
      <c r="F204" s="63">
        <f t="shared" si="31"/>
        <v>107.50000000000003</v>
      </c>
      <c r="G204" s="573"/>
      <c r="H204" s="63"/>
      <c r="I204" s="1045">
        <v>0.39</v>
      </c>
      <c r="J204" s="1045">
        <v>10.47</v>
      </c>
      <c r="K204" s="1045">
        <v>0.09</v>
      </c>
      <c r="L204" s="1057">
        <v>0</v>
      </c>
      <c r="M204" s="1057">
        <v>0</v>
      </c>
      <c r="N204" s="1057">
        <v>0.31</v>
      </c>
      <c r="O204" s="1057">
        <v>0</v>
      </c>
      <c r="P204" s="1057">
        <v>0</v>
      </c>
      <c r="Q204" s="262">
        <f t="shared" si="24"/>
        <v>11.260000000000002</v>
      </c>
      <c r="R204" s="1048">
        <f t="shared" si="25"/>
        <v>0.21460000000000001</v>
      </c>
      <c r="S204" s="1048">
        <f t="shared" si="26"/>
        <v>2.3983400000000001</v>
      </c>
      <c r="T204" s="1063">
        <f t="shared" si="27"/>
        <v>-2.7899999999999999E-3</v>
      </c>
      <c r="U204" s="204">
        <f t="shared" si="28"/>
        <v>13.870150000000001</v>
      </c>
      <c r="V204" s="144"/>
      <c r="W204" s="224">
        <f t="shared" si="29"/>
        <v>-2.5899999999999999E-3</v>
      </c>
      <c r="X204" s="171"/>
      <c r="Y204" s="43">
        <f t="shared" si="2"/>
        <v>187</v>
      </c>
      <c r="Z204" s="43"/>
    </row>
    <row r="205" spans="1:26">
      <c r="A205" s="573">
        <f t="shared" si="13"/>
        <v>188</v>
      </c>
      <c r="B205" s="378"/>
      <c r="C205" s="538">
        <f t="shared" si="30"/>
        <v>0.11250000000000003</v>
      </c>
      <c r="D205" s="135"/>
      <c r="E205" s="135">
        <f t="shared" si="23"/>
        <v>39</v>
      </c>
      <c r="F205" s="63">
        <f t="shared" si="31"/>
        <v>112.50000000000003</v>
      </c>
      <c r="G205" s="573"/>
      <c r="H205" s="63"/>
      <c r="I205" s="1045">
        <v>0.42</v>
      </c>
      <c r="J205" s="1045">
        <v>10.47</v>
      </c>
      <c r="K205" s="1045">
        <v>0.09</v>
      </c>
      <c r="L205" s="1057">
        <v>0</v>
      </c>
      <c r="M205" s="1057">
        <v>0</v>
      </c>
      <c r="N205" s="1057">
        <v>0.32</v>
      </c>
      <c r="O205" s="1057">
        <v>0</v>
      </c>
      <c r="P205" s="1057">
        <v>0</v>
      </c>
      <c r="Q205" s="262">
        <f t="shared" si="24"/>
        <v>11.3</v>
      </c>
      <c r="R205" s="1048">
        <f t="shared" si="25"/>
        <v>0.22620000000000001</v>
      </c>
      <c r="S205" s="1048">
        <f t="shared" si="26"/>
        <v>2.5279799999999999</v>
      </c>
      <c r="T205" s="1063">
        <f t="shared" si="27"/>
        <v>-2.9399999999999999E-3</v>
      </c>
      <c r="U205" s="204">
        <f t="shared" si="28"/>
        <v>14.05124</v>
      </c>
      <c r="V205" s="144"/>
      <c r="W205" s="224">
        <f t="shared" si="29"/>
        <v>-2.7299999999999998E-3</v>
      </c>
      <c r="X205" s="171"/>
      <c r="Y205" s="43">
        <f t="shared" si="2"/>
        <v>188</v>
      </c>
      <c r="Z205" s="43"/>
    </row>
    <row r="206" spans="1:26">
      <c r="A206" s="573">
        <f t="shared" si="13"/>
        <v>189</v>
      </c>
      <c r="B206" s="378"/>
      <c r="C206" s="538">
        <f t="shared" si="30"/>
        <v>0.11750000000000003</v>
      </c>
      <c r="D206" s="135"/>
      <c r="E206" s="135">
        <f t="shared" si="23"/>
        <v>41</v>
      </c>
      <c r="F206" s="63">
        <f t="shared" si="31"/>
        <v>117.50000000000003</v>
      </c>
      <c r="G206" s="573"/>
      <c r="H206" s="63"/>
      <c r="I206" s="1045">
        <v>0.44</v>
      </c>
      <c r="J206" s="1045">
        <v>10.47</v>
      </c>
      <c r="K206" s="1045">
        <v>0.1</v>
      </c>
      <c r="L206" s="1057">
        <v>0</v>
      </c>
      <c r="M206" s="1057">
        <v>0</v>
      </c>
      <c r="N206" s="1057">
        <v>0.34</v>
      </c>
      <c r="O206" s="1057">
        <v>0</v>
      </c>
      <c r="P206" s="1057">
        <v>0</v>
      </c>
      <c r="Q206" s="262">
        <f t="shared" si="24"/>
        <v>11.35</v>
      </c>
      <c r="R206" s="1048">
        <f t="shared" si="25"/>
        <v>0.23780000000000001</v>
      </c>
      <c r="S206" s="1048">
        <f t="shared" si="26"/>
        <v>2.6576200000000001</v>
      </c>
      <c r="T206" s="1063">
        <f t="shared" si="27"/>
        <v>-3.0999999999999999E-3</v>
      </c>
      <c r="U206" s="204">
        <f t="shared" si="28"/>
        <v>14.242319999999999</v>
      </c>
      <c r="V206" s="144"/>
      <c r="W206" s="224">
        <f t="shared" si="29"/>
        <v>-2.8700000000000002E-3</v>
      </c>
      <c r="X206" s="171"/>
      <c r="Y206" s="43">
        <f t="shared" si="2"/>
        <v>189</v>
      </c>
      <c r="Z206" s="43"/>
    </row>
    <row r="207" spans="1:26">
      <c r="A207" s="573">
        <f t="shared" si="13"/>
        <v>190</v>
      </c>
      <c r="B207" s="378"/>
      <c r="C207" s="538">
        <f t="shared" si="30"/>
        <v>0.12250000000000004</v>
      </c>
      <c r="D207" s="135"/>
      <c r="E207" s="135">
        <f t="shared" si="23"/>
        <v>43</v>
      </c>
      <c r="F207" s="63">
        <f t="shared" si="31"/>
        <v>122.50000000000004</v>
      </c>
      <c r="G207" s="573"/>
      <c r="H207" s="63"/>
      <c r="I207" s="1045">
        <v>0.46</v>
      </c>
      <c r="J207" s="1045">
        <v>10.47</v>
      </c>
      <c r="K207" s="1045">
        <v>0.1</v>
      </c>
      <c r="L207" s="1057">
        <v>0</v>
      </c>
      <c r="M207" s="1057">
        <v>0</v>
      </c>
      <c r="N207" s="1057">
        <v>0.36</v>
      </c>
      <c r="O207" s="1057">
        <v>0</v>
      </c>
      <c r="P207" s="1057">
        <v>0</v>
      </c>
      <c r="Q207" s="262">
        <f t="shared" si="24"/>
        <v>11.39</v>
      </c>
      <c r="R207" s="1048">
        <f t="shared" si="25"/>
        <v>0.24940000000000001</v>
      </c>
      <c r="S207" s="1048">
        <f t="shared" si="26"/>
        <v>2.7872599999999998</v>
      </c>
      <c r="T207" s="1063">
        <f t="shared" si="27"/>
        <v>-3.2499999999999999E-3</v>
      </c>
      <c r="U207" s="204">
        <f t="shared" si="28"/>
        <v>14.423410000000001</v>
      </c>
      <c r="V207" s="144"/>
      <c r="W207" s="224">
        <f t="shared" si="29"/>
        <v>-3.0100000000000001E-3</v>
      </c>
      <c r="X207" s="171"/>
      <c r="Y207" s="43">
        <f t="shared" si="2"/>
        <v>190</v>
      </c>
      <c r="Z207" s="43"/>
    </row>
    <row r="208" spans="1:26">
      <c r="A208" s="573">
        <f t="shared" si="13"/>
        <v>191</v>
      </c>
      <c r="B208" s="378"/>
      <c r="C208" s="538">
        <f t="shared" si="30"/>
        <v>0.12750000000000003</v>
      </c>
      <c r="D208" s="135"/>
      <c r="E208" s="135">
        <f t="shared" si="23"/>
        <v>44</v>
      </c>
      <c r="F208" s="63">
        <f t="shared" si="31"/>
        <v>127.50000000000003</v>
      </c>
      <c r="G208" s="573"/>
      <c r="H208" s="63"/>
      <c r="I208" s="1045">
        <v>0.47</v>
      </c>
      <c r="J208" s="1045">
        <v>10.47</v>
      </c>
      <c r="K208" s="1045">
        <v>0.11</v>
      </c>
      <c r="L208" s="1057">
        <v>0</v>
      </c>
      <c r="M208" s="1057">
        <v>0</v>
      </c>
      <c r="N208" s="1057">
        <v>0.36</v>
      </c>
      <c r="O208" s="1057">
        <v>0</v>
      </c>
      <c r="P208" s="1057">
        <v>0</v>
      </c>
      <c r="Q208" s="262">
        <f t="shared" si="24"/>
        <v>11.41</v>
      </c>
      <c r="R208" s="1048">
        <f t="shared" si="25"/>
        <v>0.25519999999999998</v>
      </c>
      <c r="S208" s="1048">
        <f t="shared" si="26"/>
        <v>2.8520799999999999</v>
      </c>
      <c r="T208" s="1063">
        <f t="shared" si="27"/>
        <v>-3.32E-3</v>
      </c>
      <c r="U208" s="204">
        <f t="shared" si="28"/>
        <v>14.513960000000001</v>
      </c>
      <c r="V208" s="144"/>
      <c r="W208" s="224">
        <f t="shared" si="29"/>
        <v>-3.0799999999999998E-3</v>
      </c>
      <c r="X208" s="171"/>
      <c r="Y208" s="43">
        <f t="shared" si="2"/>
        <v>191</v>
      </c>
      <c r="Z208" s="43"/>
    </row>
    <row r="209" spans="1:26">
      <c r="A209" s="573">
        <f t="shared" si="13"/>
        <v>192</v>
      </c>
      <c r="B209" s="378"/>
      <c r="C209" s="538">
        <f t="shared" si="30"/>
        <v>0.13250000000000003</v>
      </c>
      <c r="D209" s="135"/>
      <c r="E209" s="135">
        <f t="shared" si="23"/>
        <v>46</v>
      </c>
      <c r="F209" s="63">
        <f t="shared" si="31"/>
        <v>132.50000000000003</v>
      </c>
      <c r="G209" s="573"/>
      <c r="H209" s="63"/>
      <c r="I209" s="1045">
        <v>0.49</v>
      </c>
      <c r="J209" s="1045">
        <v>10.47</v>
      </c>
      <c r="K209" s="1045">
        <v>0.11</v>
      </c>
      <c r="L209" s="1057">
        <v>0</v>
      </c>
      <c r="M209" s="1057">
        <v>0</v>
      </c>
      <c r="N209" s="1057">
        <v>0.38</v>
      </c>
      <c r="O209" s="1057">
        <v>0</v>
      </c>
      <c r="P209" s="1057">
        <v>0</v>
      </c>
      <c r="Q209" s="262">
        <f t="shared" si="24"/>
        <v>11.450000000000001</v>
      </c>
      <c r="R209" s="1048">
        <f t="shared" si="25"/>
        <v>0.26679999999999998</v>
      </c>
      <c r="S209" s="1048">
        <f t="shared" si="26"/>
        <v>2.9817200000000001</v>
      </c>
      <c r="T209" s="1063">
        <f t="shared" si="27"/>
        <v>-3.47E-3</v>
      </c>
      <c r="U209" s="204">
        <f t="shared" si="28"/>
        <v>14.69505</v>
      </c>
      <c r="V209" s="144"/>
      <c r="W209" s="224">
        <f t="shared" si="29"/>
        <v>-3.2200000000000002E-3</v>
      </c>
      <c r="X209" s="171"/>
      <c r="Y209" s="43">
        <f t="shared" si="2"/>
        <v>192</v>
      </c>
      <c r="Z209" s="43"/>
    </row>
    <row r="210" spans="1:26">
      <c r="A210" s="573">
        <f t="shared" si="13"/>
        <v>193</v>
      </c>
      <c r="B210" s="378"/>
      <c r="C210" s="538">
        <f t="shared" si="30"/>
        <v>0.13750000000000004</v>
      </c>
      <c r="D210" s="135"/>
      <c r="E210" s="135">
        <f t="shared" si="23"/>
        <v>48</v>
      </c>
      <c r="F210" s="63">
        <f t="shared" si="31"/>
        <v>137.50000000000003</v>
      </c>
      <c r="G210" s="573"/>
      <c r="H210" s="63"/>
      <c r="I210" s="1045">
        <v>0.51</v>
      </c>
      <c r="J210" s="1045">
        <v>10.47</v>
      </c>
      <c r="K210" s="1045">
        <v>0.12</v>
      </c>
      <c r="L210" s="1057">
        <v>0</v>
      </c>
      <c r="M210" s="1057">
        <v>0</v>
      </c>
      <c r="N210" s="1057">
        <v>0.4</v>
      </c>
      <c r="O210" s="1057">
        <v>0</v>
      </c>
      <c r="P210" s="1057">
        <v>0</v>
      </c>
      <c r="Q210" s="262">
        <f t="shared" si="24"/>
        <v>11.5</v>
      </c>
      <c r="R210" s="1048">
        <f t="shared" si="25"/>
        <v>0.27839999999999998</v>
      </c>
      <c r="S210" s="1048">
        <f t="shared" si="26"/>
        <v>3.1113599999999999</v>
      </c>
      <c r="T210" s="1063">
        <f t="shared" si="27"/>
        <v>-3.62E-3</v>
      </c>
      <c r="U210" s="204">
        <f t="shared" si="28"/>
        <v>14.886139999999999</v>
      </c>
      <c r="V210" s="144"/>
      <c r="W210" s="224">
        <f t="shared" si="29"/>
        <v>-3.3600000000000001E-3</v>
      </c>
      <c r="X210" s="171"/>
      <c r="Y210" s="43">
        <f t="shared" si="2"/>
        <v>193</v>
      </c>
      <c r="Z210" s="43"/>
    </row>
    <row r="211" spans="1:26">
      <c r="A211" s="573">
        <f t="shared" si="13"/>
        <v>194</v>
      </c>
      <c r="B211" s="378"/>
      <c r="C211" s="538">
        <f t="shared" si="30"/>
        <v>0.14250000000000004</v>
      </c>
      <c r="D211" s="135"/>
      <c r="E211" s="135">
        <f t="shared" si="23"/>
        <v>49</v>
      </c>
      <c r="F211" s="63">
        <f t="shared" si="31"/>
        <v>142.50000000000006</v>
      </c>
      <c r="G211" s="573"/>
      <c r="H211" s="63"/>
      <c r="I211" s="1045">
        <v>0.52</v>
      </c>
      <c r="J211" s="1045">
        <v>10.47</v>
      </c>
      <c r="K211" s="1045">
        <v>0.12</v>
      </c>
      <c r="L211" s="1057">
        <v>0</v>
      </c>
      <c r="M211" s="1057">
        <v>0</v>
      </c>
      <c r="N211" s="1057">
        <v>0.41</v>
      </c>
      <c r="O211" s="1057">
        <v>0</v>
      </c>
      <c r="P211" s="1057">
        <v>0</v>
      </c>
      <c r="Q211" s="262">
        <f t="shared" si="24"/>
        <v>11.52</v>
      </c>
      <c r="R211" s="1048">
        <f t="shared" si="25"/>
        <v>0.28420000000000001</v>
      </c>
      <c r="S211" s="1048">
        <f t="shared" si="26"/>
        <v>3.17618</v>
      </c>
      <c r="T211" s="1063">
        <f t="shared" si="27"/>
        <v>-3.7000000000000002E-3</v>
      </c>
      <c r="U211" s="204">
        <f t="shared" si="28"/>
        <v>14.97668</v>
      </c>
      <c r="V211" s="144"/>
      <c r="W211" s="224">
        <f t="shared" si="29"/>
        <v>-3.4299999999999999E-3</v>
      </c>
      <c r="X211" s="171"/>
      <c r="Y211" s="43">
        <f t="shared" ref="Y211:Y264" si="32">A211</f>
        <v>194</v>
      </c>
      <c r="Z211" s="43"/>
    </row>
    <row r="212" spans="1:26">
      <c r="A212" s="573">
        <f t="shared" si="13"/>
        <v>195</v>
      </c>
      <c r="B212" s="378"/>
      <c r="C212" s="538">
        <f t="shared" si="30"/>
        <v>0.14750000000000005</v>
      </c>
      <c r="D212" s="135"/>
      <c r="E212" s="135">
        <f t="shared" si="23"/>
        <v>51</v>
      </c>
      <c r="F212" s="63">
        <f t="shared" si="31"/>
        <v>147.50000000000006</v>
      </c>
      <c r="G212" s="573"/>
      <c r="H212" s="63"/>
      <c r="I212" s="1045">
        <v>0.54</v>
      </c>
      <c r="J212" s="1045">
        <v>10.47</v>
      </c>
      <c r="K212" s="1045">
        <v>0.12</v>
      </c>
      <c r="L212" s="1057">
        <v>0</v>
      </c>
      <c r="M212" s="1057">
        <v>0</v>
      </c>
      <c r="N212" s="1057">
        <v>0.42</v>
      </c>
      <c r="O212" s="1057">
        <v>0</v>
      </c>
      <c r="P212" s="1057">
        <v>0</v>
      </c>
      <c r="Q212" s="262">
        <f t="shared" si="24"/>
        <v>11.55</v>
      </c>
      <c r="R212" s="1048">
        <f t="shared" si="25"/>
        <v>0.29580000000000001</v>
      </c>
      <c r="S212" s="1048">
        <f t="shared" si="26"/>
        <v>3.3058200000000002</v>
      </c>
      <c r="T212" s="1063">
        <f t="shared" si="27"/>
        <v>-3.8500000000000001E-3</v>
      </c>
      <c r="U212" s="204">
        <f t="shared" si="28"/>
        <v>15.14777</v>
      </c>
      <c r="V212" s="144"/>
      <c r="W212" s="224">
        <f t="shared" si="29"/>
        <v>-3.5699999999999998E-3</v>
      </c>
      <c r="X212" s="171"/>
      <c r="Y212" s="43">
        <f t="shared" si="32"/>
        <v>195</v>
      </c>
      <c r="Z212" s="43"/>
    </row>
    <row r="213" spans="1:26">
      <c r="A213" s="573">
        <f t="shared" si="13"/>
        <v>196</v>
      </c>
      <c r="B213" s="378"/>
      <c r="C213" s="538">
        <f t="shared" si="30"/>
        <v>0.15250000000000005</v>
      </c>
      <c r="D213" s="135"/>
      <c r="E213" s="135">
        <f t="shared" si="23"/>
        <v>53</v>
      </c>
      <c r="F213" s="63">
        <f t="shared" si="31"/>
        <v>152.50000000000006</v>
      </c>
      <c r="G213" s="573"/>
      <c r="H213" s="63"/>
      <c r="I213" s="1045">
        <v>0.56000000000000005</v>
      </c>
      <c r="J213" s="1045">
        <v>10.47</v>
      </c>
      <c r="K213" s="1045">
        <v>0.13</v>
      </c>
      <c r="L213" s="1057">
        <v>0</v>
      </c>
      <c r="M213" s="1057">
        <v>0</v>
      </c>
      <c r="N213" s="1057">
        <v>0.44</v>
      </c>
      <c r="O213" s="1057">
        <v>0</v>
      </c>
      <c r="P213" s="1057">
        <v>0</v>
      </c>
      <c r="Q213" s="262">
        <f t="shared" si="24"/>
        <v>11.600000000000001</v>
      </c>
      <c r="R213" s="1048">
        <f t="shared" si="25"/>
        <v>0.30740000000000001</v>
      </c>
      <c r="S213" s="1048">
        <f t="shared" si="26"/>
        <v>3.43546</v>
      </c>
      <c r="T213" s="1063">
        <f t="shared" si="27"/>
        <v>-4.0000000000000001E-3</v>
      </c>
      <c r="U213" s="204">
        <f t="shared" si="28"/>
        <v>15.33886</v>
      </c>
      <c r="V213" s="144"/>
      <c r="W213" s="224">
        <f t="shared" si="29"/>
        <v>-3.7100000000000002E-3</v>
      </c>
      <c r="X213" s="171"/>
      <c r="Y213" s="43">
        <f t="shared" si="32"/>
        <v>196</v>
      </c>
      <c r="Z213" s="43"/>
    </row>
    <row r="214" spans="1:26">
      <c r="A214" s="573">
        <f t="shared" si="13"/>
        <v>197</v>
      </c>
      <c r="B214" s="378"/>
      <c r="C214" s="538">
        <f t="shared" si="30"/>
        <v>0.15750000000000006</v>
      </c>
      <c r="D214" s="135"/>
      <c r="E214" s="135">
        <f t="shared" si="23"/>
        <v>55</v>
      </c>
      <c r="F214" s="63">
        <f t="shared" si="31"/>
        <v>157.50000000000006</v>
      </c>
      <c r="G214" s="573"/>
      <c r="H214" s="63"/>
      <c r="I214" s="1045">
        <v>0.59</v>
      </c>
      <c r="J214" s="1045">
        <v>10.47</v>
      </c>
      <c r="K214" s="1045">
        <v>0.13</v>
      </c>
      <c r="L214" s="1057">
        <v>0</v>
      </c>
      <c r="M214" s="1057">
        <v>0</v>
      </c>
      <c r="N214" s="1057">
        <v>0.46</v>
      </c>
      <c r="O214" s="1057">
        <v>0</v>
      </c>
      <c r="P214" s="1057">
        <v>0</v>
      </c>
      <c r="Q214" s="262">
        <f t="shared" si="24"/>
        <v>11.650000000000002</v>
      </c>
      <c r="R214" s="1048">
        <f t="shared" si="25"/>
        <v>0.31900000000000001</v>
      </c>
      <c r="S214" s="1048">
        <f t="shared" si="26"/>
        <v>3.5651000000000002</v>
      </c>
      <c r="T214" s="1063">
        <f t="shared" si="27"/>
        <v>-4.15E-3</v>
      </c>
      <c r="U214" s="204">
        <f t="shared" si="28"/>
        <v>15.529949999999999</v>
      </c>
      <c r="V214" s="144"/>
      <c r="W214" s="224">
        <f t="shared" si="29"/>
        <v>-3.8500000000000001E-3</v>
      </c>
      <c r="X214" s="171"/>
      <c r="Y214" s="43">
        <f t="shared" si="32"/>
        <v>197</v>
      </c>
      <c r="Z214" s="43"/>
    </row>
    <row r="215" spans="1:26">
      <c r="A215" s="573">
        <f t="shared" si="13"/>
        <v>198</v>
      </c>
      <c r="B215" s="378"/>
      <c r="C215" s="538">
        <f t="shared" si="30"/>
        <v>0.16250000000000006</v>
      </c>
      <c r="D215" s="135"/>
      <c r="E215" s="135">
        <f t="shared" si="23"/>
        <v>56</v>
      </c>
      <c r="F215" s="63">
        <f t="shared" si="31"/>
        <v>162.50000000000006</v>
      </c>
      <c r="G215" s="573"/>
      <c r="H215" s="63"/>
      <c r="I215" s="1045">
        <v>0.6</v>
      </c>
      <c r="J215" s="1045">
        <v>10.47</v>
      </c>
      <c r="K215" s="1045">
        <v>0.14000000000000001</v>
      </c>
      <c r="L215" s="1057">
        <v>0</v>
      </c>
      <c r="M215" s="1057">
        <v>0</v>
      </c>
      <c r="N215" s="1057">
        <v>0.46</v>
      </c>
      <c r="O215" s="1057">
        <v>0</v>
      </c>
      <c r="P215" s="1057">
        <v>0</v>
      </c>
      <c r="Q215" s="262">
        <f t="shared" si="24"/>
        <v>11.670000000000002</v>
      </c>
      <c r="R215" s="1048">
        <f t="shared" si="25"/>
        <v>0.32479999999999998</v>
      </c>
      <c r="S215" s="1048">
        <f t="shared" si="26"/>
        <v>3.6299199999999998</v>
      </c>
      <c r="T215" s="1063">
        <f t="shared" si="27"/>
        <v>-4.2300000000000003E-3</v>
      </c>
      <c r="U215" s="204">
        <f t="shared" si="28"/>
        <v>15.62049</v>
      </c>
      <c r="V215" s="144"/>
      <c r="W215" s="224">
        <f t="shared" si="29"/>
        <v>-3.9199999999999999E-3</v>
      </c>
      <c r="X215" s="171"/>
      <c r="Y215" s="43">
        <f t="shared" si="32"/>
        <v>198</v>
      </c>
      <c r="Z215" s="43"/>
    </row>
    <row r="216" spans="1:26">
      <c r="A216" s="573">
        <f t="shared" si="13"/>
        <v>199</v>
      </c>
      <c r="B216" s="378"/>
      <c r="C216" s="538">
        <f t="shared" si="30"/>
        <v>0.16750000000000007</v>
      </c>
      <c r="D216" s="135"/>
      <c r="E216" s="135">
        <f t="shared" si="23"/>
        <v>58</v>
      </c>
      <c r="F216" s="63">
        <f t="shared" si="31"/>
        <v>167.50000000000006</v>
      </c>
      <c r="G216" s="573"/>
      <c r="H216" s="63"/>
      <c r="I216" s="1045">
        <v>0.62</v>
      </c>
      <c r="J216" s="1045">
        <v>10.47</v>
      </c>
      <c r="K216" s="1045">
        <v>0.14000000000000001</v>
      </c>
      <c r="L216" s="1057">
        <v>0</v>
      </c>
      <c r="M216" s="1057">
        <v>0</v>
      </c>
      <c r="N216" s="1057">
        <v>0.48</v>
      </c>
      <c r="O216" s="1057">
        <v>0</v>
      </c>
      <c r="P216" s="1057">
        <v>0</v>
      </c>
      <c r="Q216" s="262">
        <f t="shared" si="24"/>
        <v>11.71</v>
      </c>
      <c r="R216" s="1048">
        <f t="shared" si="25"/>
        <v>0.33639999999999998</v>
      </c>
      <c r="S216" s="1048">
        <f t="shared" si="26"/>
        <v>3.75956</v>
      </c>
      <c r="T216" s="1063">
        <f t="shared" si="27"/>
        <v>-4.3800000000000002E-3</v>
      </c>
      <c r="U216" s="204">
        <f t="shared" si="28"/>
        <v>15.80158</v>
      </c>
      <c r="V216" s="144"/>
      <c r="W216" s="224">
        <f t="shared" si="29"/>
        <v>-4.0600000000000002E-3</v>
      </c>
      <c r="X216" s="171"/>
      <c r="Y216" s="43">
        <f t="shared" si="32"/>
        <v>199</v>
      </c>
      <c r="Z216" s="43"/>
    </row>
    <row r="217" spans="1:26">
      <c r="A217" s="573">
        <f t="shared" si="13"/>
        <v>200</v>
      </c>
      <c r="B217" s="378"/>
      <c r="C217" s="538">
        <f t="shared" si="30"/>
        <v>0.17250000000000007</v>
      </c>
      <c r="D217" s="135"/>
      <c r="E217" s="135">
        <f t="shared" si="23"/>
        <v>60</v>
      </c>
      <c r="F217" s="63">
        <f t="shared" si="31"/>
        <v>172.50000000000006</v>
      </c>
      <c r="G217" s="573"/>
      <c r="H217" s="63"/>
      <c r="I217" s="1045">
        <v>0.64</v>
      </c>
      <c r="J217" s="1045">
        <v>10.47</v>
      </c>
      <c r="K217" s="1045">
        <v>0.15</v>
      </c>
      <c r="L217" s="1057">
        <v>0</v>
      </c>
      <c r="M217" s="1057">
        <v>0</v>
      </c>
      <c r="N217" s="1057">
        <v>0.5</v>
      </c>
      <c r="O217" s="1057">
        <v>0</v>
      </c>
      <c r="P217" s="1057">
        <v>0</v>
      </c>
      <c r="Q217" s="262">
        <f t="shared" si="24"/>
        <v>11.760000000000002</v>
      </c>
      <c r="R217" s="1048">
        <f t="shared" si="25"/>
        <v>0.34799999999999998</v>
      </c>
      <c r="S217" s="1048">
        <f t="shared" si="26"/>
        <v>3.8892000000000002</v>
      </c>
      <c r="T217" s="1063">
        <f t="shared" si="27"/>
        <v>-4.5300000000000002E-3</v>
      </c>
      <c r="U217" s="204">
        <f t="shared" si="28"/>
        <v>15.99267</v>
      </c>
      <c r="V217" s="144"/>
      <c r="W217" s="224">
        <f t="shared" si="29"/>
        <v>-4.1999999999999997E-3</v>
      </c>
      <c r="X217" s="171"/>
      <c r="Y217" s="43">
        <f t="shared" si="32"/>
        <v>200</v>
      </c>
      <c r="Z217" s="43"/>
    </row>
    <row r="218" spans="1:26">
      <c r="A218" s="573">
        <f t="shared" si="13"/>
        <v>201</v>
      </c>
      <c r="B218" s="378"/>
      <c r="C218" s="538">
        <f t="shared" si="30"/>
        <v>0.17750000000000007</v>
      </c>
      <c r="D218" s="135"/>
      <c r="E218" s="135">
        <f t="shared" si="23"/>
        <v>62</v>
      </c>
      <c r="F218" s="63">
        <f t="shared" si="31"/>
        <v>177.50000000000009</v>
      </c>
      <c r="G218" s="573"/>
      <c r="H218" s="63"/>
      <c r="I218" s="1045">
        <v>0.66</v>
      </c>
      <c r="J218" s="1045">
        <v>10.47</v>
      </c>
      <c r="K218" s="1045">
        <v>0.15</v>
      </c>
      <c r="L218" s="1057">
        <v>0</v>
      </c>
      <c r="M218" s="1057">
        <v>0</v>
      </c>
      <c r="N218" s="1057">
        <v>0.51</v>
      </c>
      <c r="O218" s="1057">
        <v>0</v>
      </c>
      <c r="P218" s="1057">
        <v>0</v>
      </c>
      <c r="Q218" s="262">
        <f t="shared" si="24"/>
        <v>11.790000000000001</v>
      </c>
      <c r="R218" s="1048">
        <f t="shared" si="25"/>
        <v>0.35959999999999998</v>
      </c>
      <c r="S218" s="1048">
        <f t="shared" si="26"/>
        <v>4.01884</v>
      </c>
      <c r="T218" s="1063">
        <f t="shared" si="27"/>
        <v>-4.6800000000000001E-3</v>
      </c>
      <c r="U218" s="204">
        <f t="shared" si="28"/>
        <v>16.16376</v>
      </c>
      <c r="V218" s="144"/>
      <c r="W218" s="224">
        <f t="shared" si="29"/>
        <v>-4.3400000000000001E-3</v>
      </c>
      <c r="X218" s="171"/>
      <c r="Y218" s="43">
        <f t="shared" si="32"/>
        <v>201</v>
      </c>
      <c r="Z218" s="43"/>
    </row>
    <row r="219" spans="1:26">
      <c r="A219" s="573">
        <f t="shared" si="13"/>
        <v>202</v>
      </c>
      <c r="B219" s="378"/>
      <c r="C219" s="538">
        <f t="shared" si="30"/>
        <v>0.18250000000000008</v>
      </c>
      <c r="D219" s="135"/>
      <c r="E219" s="135">
        <f t="shared" si="23"/>
        <v>63</v>
      </c>
      <c r="F219" s="63">
        <f t="shared" si="31"/>
        <v>182.50000000000009</v>
      </c>
      <c r="G219" s="573"/>
      <c r="H219" s="63"/>
      <c r="I219" s="1045">
        <v>0.67</v>
      </c>
      <c r="J219" s="1045">
        <v>10.47</v>
      </c>
      <c r="K219" s="1045">
        <v>0.15</v>
      </c>
      <c r="L219" s="1057">
        <v>0</v>
      </c>
      <c r="M219" s="1057">
        <v>0</v>
      </c>
      <c r="N219" s="1057">
        <v>0.52</v>
      </c>
      <c r="O219" s="1057">
        <v>0</v>
      </c>
      <c r="P219" s="1057">
        <v>0</v>
      </c>
      <c r="Q219" s="262">
        <f t="shared" si="24"/>
        <v>11.81</v>
      </c>
      <c r="R219" s="1048">
        <f t="shared" si="25"/>
        <v>0.3654</v>
      </c>
      <c r="S219" s="1048">
        <f t="shared" si="26"/>
        <v>4.0836600000000001</v>
      </c>
      <c r="T219" s="1063">
        <f t="shared" si="27"/>
        <v>-4.7600000000000003E-3</v>
      </c>
      <c r="U219" s="204">
        <f t="shared" si="28"/>
        <v>16.254300000000001</v>
      </c>
      <c r="V219" s="144"/>
      <c r="W219" s="224">
        <f t="shared" si="29"/>
        <v>-4.4099999999999999E-3</v>
      </c>
      <c r="X219" s="171"/>
      <c r="Y219" s="43">
        <f t="shared" si="32"/>
        <v>202</v>
      </c>
      <c r="Z219" s="43"/>
    </row>
    <row r="220" spans="1:26">
      <c r="A220" s="573">
        <f t="shared" si="13"/>
        <v>203</v>
      </c>
      <c r="B220" s="378"/>
      <c r="C220" s="538">
        <f t="shared" si="30"/>
        <v>0.18750000000000008</v>
      </c>
      <c r="D220" s="135"/>
      <c r="E220" s="135">
        <f t="shared" si="23"/>
        <v>65</v>
      </c>
      <c r="F220" s="63">
        <f t="shared" si="31"/>
        <v>187.50000000000009</v>
      </c>
      <c r="G220" s="573"/>
      <c r="H220" s="63"/>
      <c r="I220" s="1045">
        <v>0.69</v>
      </c>
      <c r="J220" s="1045">
        <v>10.47</v>
      </c>
      <c r="K220" s="1045">
        <v>0.16</v>
      </c>
      <c r="L220" s="1057">
        <v>0</v>
      </c>
      <c r="M220" s="1057">
        <v>0</v>
      </c>
      <c r="N220" s="1057">
        <v>0.54</v>
      </c>
      <c r="O220" s="1057">
        <v>0</v>
      </c>
      <c r="P220" s="1057">
        <v>0</v>
      </c>
      <c r="Q220" s="262">
        <f t="shared" si="24"/>
        <v>11.86</v>
      </c>
      <c r="R220" s="1048">
        <f t="shared" si="25"/>
        <v>0.377</v>
      </c>
      <c r="S220" s="1048">
        <f t="shared" si="26"/>
        <v>4.2133000000000003</v>
      </c>
      <c r="T220" s="1063">
        <f t="shared" si="27"/>
        <v>-4.9100000000000003E-3</v>
      </c>
      <c r="U220" s="204">
        <f t="shared" si="28"/>
        <v>16.44539</v>
      </c>
      <c r="V220" s="144"/>
      <c r="W220" s="224">
        <f t="shared" si="29"/>
        <v>-4.5500000000000002E-3</v>
      </c>
      <c r="X220" s="171"/>
      <c r="Y220" s="43">
        <f t="shared" si="32"/>
        <v>203</v>
      </c>
      <c r="Z220" s="43"/>
    </row>
    <row r="221" spans="1:26">
      <c r="A221" s="573">
        <f t="shared" si="13"/>
        <v>204</v>
      </c>
      <c r="B221" s="378"/>
      <c r="C221" s="538">
        <f t="shared" si="30"/>
        <v>0.19250000000000009</v>
      </c>
      <c r="D221" s="135"/>
      <c r="E221" s="135">
        <f t="shared" si="23"/>
        <v>67</v>
      </c>
      <c r="F221" s="63">
        <f t="shared" si="31"/>
        <v>192.50000000000009</v>
      </c>
      <c r="G221" s="573"/>
      <c r="H221" s="63"/>
      <c r="I221" s="1045">
        <v>0.71</v>
      </c>
      <c r="J221" s="1045">
        <v>10.47</v>
      </c>
      <c r="K221" s="1045">
        <v>0.16</v>
      </c>
      <c r="L221" s="1057">
        <v>0</v>
      </c>
      <c r="M221" s="1057">
        <v>0</v>
      </c>
      <c r="N221" s="1057">
        <v>0.56000000000000005</v>
      </c>
      <c r="O221" s="1057">
        <v>0</v>
      </c>
      <c r="P221" s="1057">
        <v>0</v>
      </c>
      <c r="Q221" s="262">
        <f t="shared" si="24"/>
        <v>11.9</v>
      </c>
      <c r="R221" s="1048">
        <f t="shared" si="25"/>
        <v>0.3886</v>
      </c>
      <c r="S221" s="1048">
        <f t="shared" si="26"/>
        <v>4.3429399999999996</v>
      </c>
      <c r="T221" s="1063">
        <f t="shared" si="27"/>
        <v>-5.0600000000000003E-3</v>
      </c>
      <c r="U221" s="204">
        <f t="shared" si="28"/>
        <v>16.626480000000001</v>
      </c>
      <c r="V221" s="144"/>
      <c r="W221" s="224">
        <f t="shared" si="29"/>
        <v>-4.6899999999999997E-3</v>
      </c>
      <c r="X221" s="171"/>
      <c r="Y221" s="43">
        <f t="shared" si="32"/>
        <v>204</v>
      </c>
      <c r="Z221" s="43"/>
    </row>
    <row r="222" spans="1:26">
      <c r="A222" s="573">
        <f t="shared" si="13"/>
        <v>205</v>
      </c>
      <c r="B222" s="378"/>
      <c r="C222" s="538">
        <f t="shared" si="30"/>
        <v>0.19750000000000009</v>
      </c>
      <c r="D222" s="135"/>
      <c r="E222" s="135">
        <f t="shared" si="23"/>
        <v>69</v>
      </c>
      <c r="F222" s="63">
        <f t="shared" si="31"/>
        <v>197.50000000000009</v>
      </c>
      <c r="G222" s="573"/>
      <c r="H222" s="63"/>
      <c r="I222" s="1045">
        <v>0.74</v>
      </c>
      <c r="J222" s="1045">
        <v>10.47</v>
      </c>
      <c r="K222" s="1045">
        <v>0.17</v>
      </c>
      <c r="L222" s="1057">
        <v>0</v>
      </c>
      <c r="M222" s="1057">
        <v>0</v>
      </c>
      <c r="N222" s="1057">
        <v>0.56999999999999995</v>
      </c>
      <c r="O222" s="1057">
        <v>0</v>
      </c>
      <c r="P222" s="1057">
        <v>0</v>
      </c>
      <c r="Q222" s="262">
        <f t="shared" si="24"/>
        <v>11.950000000000001</v>
      </c>
      <c r="R222" s="1048">
        <f t="shared" si="25"/>
        <v>0.4002</v>
      </c>
      <c r="S222" s="1048">
        <f t="shared" si="26"/>
        <v>4.4725799999999998</v>
      </c>
      <c r="T222" s="1063">
        <f t="shared" si="27"/>
        <v>-5.2100000000000002E-3</v>
      </c>
      <c r="U222" s="204">
        <f t="shared" si="28"/>
        <v>16.81757</v>
      </c>
      <c r="V222" s="144"/>
      <c r="W222" s="224">
        <f t="shared" si="29"/>
        <v>-4.8300000000000001E-3</v>
      </c>
      <c r="X222" s="171"/>
      <c r="Y222" s="43">
        <f t="shared" si="32"/>
        <v>205</v>
      </c>
      <c r="Z222" s="43"/>
    </row>
    <row r="223" spans="1:26">
      <c r="A223" s="573">
        <f t="shared" si="13"/>
        <v>206</v>
      </c>
      <c r="B223" s="378"/>
      <c r="C223" s="538">
        <f t="shared" si="30"/>
        <v>0.2025000000000001</v>
      </c>
      <c r="D223" s="135"/>
      <c r="E223" s="135">
        <f t="shared" si="23"/>
        <v>70</v>
      </c>
      <c r="F223" s="63">
        <f t="shared" si="31"/>
        <v>202.50000000000009</v>
      </c>
      <c r="G223" s="573"/>
      <c r="H223" s="63"/>
      <c r="I223" s="1045">
        <v>0.75</v>
      </c>
      <c r="J223" s="1045">
        <v>10.47</v>
      </c>
      <c r="K223" s="1045">
        <v>0.17</v>
      </c>
      <c r="L223" s="1057">
        <v>0</v>
      </c>
      <c r="M223" s="1057">
        <v>0</v>
      </c>
      <c r="N223" s="1057">
        <v>0.57999999999999996</v>
      </c>
      <c r="O223" s="1057">
        <v>0</v>
      </c>
      <c r="P223" s="1057">
        <v>0</v>
      </c>
      <c r="Q223" s="262">
        <f t="shared" si="24"/>
        <v>11.97</v>
      </c>
      <c r="R223" s="1048">
        <f t="shared" si="25"/>
        <v>0.40600000000000003</v>
      </c>
      <c r="S223" s="1048">
        <f t="shared" si="26"/>
        <v>4.5373999999999999</v>
      </c>
      <c r="T223" s="1063">
        <f t="shared" si="27"/>
        <v>-5.2900000000000004E-3</v>
      </c>
      <c r="U223" s="204">
        <f t="shared" si="28"/>
        <v>16.908110000000001</v>
      </c>
      <c r="V223" s="144"/>
      <c r="W223" s="224">
        <f t="shared" si="29"/>
        <v>-4.8999999999999998E-3</v>
      </c>
      <c r="X223" s="171"/>
      <c r="Y223" s="43">
        <f t="shared" si="32"/>
        <v>206</v>
      </c>
      <c r="Z223" s="43"/>
    </row>
    <row r="224" spans="1:26">
      <c r="A224" s="573">
        <f t="shared" si="13"/>
        <v>207</v>
      </c>
      <c r="B224" s="378"/>
      <c r="C224" s="538">
        <f t="shared" si="30"/>
        <v>0.2075000000000001</v>
      </c>
      <c r="D224" s="135"/>
      <c r="E224" s="135">
        <f t="shared" si="23"/>
        <v>72</v>
      </c>
      <c r="F224" s="63">
        <f t="shared" si="31"/>
        <v>207.50000000000011</v>
      </c>
      <c r="G224" s="573"/>
      <c r="H224" s="63"/>
      <c r="I224" s="1045">
        <v>0.77</v>
      </c>
      <c r="J224" s="1045">
        <v>10.47</v>
      </c>
      <c r="K224" s="1045">
        <v>0.18</v>
      </c>
      <c r="L224" s="1057">
        <v>0</v>
      </c>
      <c r="M224" s="1057">
        <v>0</v>
      </c>
      <c r="N224" s="1057">
        <v>0.6</v>
      </c>
      <c r="O224" s="1057">
        <v>0</v>
      </c>
      <c r="P224" s="1057">
        <v>0</v>
      </c>
      <c r="Q224" s="262">
        <f t="shared" si="24"/>
        <v>12.02</v>
      </c>
      <c r="R224" s="1048">
        <f t="shared" si="25"/>
        <v>0.41760000000000003</v>
      </c>
      <c r="S224" s="1048">
        <f t="shared" si="26"/>
        <v>4.6670400000000001</v>
      </c>
      <c r="T224" s="1063">
        <f t="shared" si="27"/>
        <v>-5.4400000000000004E-3</v>
      </c>
      <c r="U224" s="204">
        <f t="shared" si="28"/>
        <v>17.0992</v>
      </c>
      <c r="V224" s="144"/>
      <c r="W224" s="224">
        <f t="shared" si="29"/>
        <v>-5.0400000000000002E-3</v>
      </c>
      <c r="X224" s="171"/>
      <c r="Y224" s="43">
        <f t="shared" si="32"/>
        <v>207</v>
      </c>
      <c r="Z224" s="43"/>
    </row>
    <row r="225" spans="1:26">
      <c r="A225" s="573">
        <f t="shared" si="13"/>
        <v>208</v>
      </c>
      <c r="B225" s="378"/>
      <c r="C225" s="538">
        <f t="shared" si="30"/>
        <v>0.21250000000000011</v>
      </c>
      <c r="D225" s="135"/>
      <c r="E225" s="135">
        <f t="shared" si="23"/>
        <v>74</v>
      </c>
      <c r="F225" s="63">
        <f t="shared" si="31"/>
        <v>212.50000000000011</v>
      </c>
      <c r="G225" s="573"/>
      <c r="H225" s="63"/>
      <c r="I225" s="1045">
        <v>0.79</v>
      </c>
      <c r="J225" s="1045">
        <v>10.47</v>
      </c>
      <c r="K225" s="1045">
        <v>0.18</v>
      </c>
      <c r="L225" s="1057">
        <v>0</v>
      </c>
      <c r="M225" s="1057">
        <v>0</v>
      </c>
      <c r="N225" s="1057">
        <v>0.61</v>
      </c>
      <c r="O225" s="1057">
        <v>0</v>
      </c>
      <c r="P225" s="1057">
        <v>0</v>
      </c>
      <c r="Q225" s="262">
        <f t="shared" si="24"/>
        <v>12.05</v>
      </c>
      <c r="R225" s="1048">
        <f t="shared" si="25"/>
        <v>0.42920000000000003</v>
      </c>
      <c r="S225" s="1048">
        <f t="shared" si="26"/>
        <v>4.7966800000000003</v>
      </c>
      <c r="T225" s="1063">
        <f t="shared" si="27"/>
        <v>-5.5900000000000004E-3</v>
      </c>
      <c r="U225" s="204">
        <f t="shared" si="28"/>
        <v>17.270289999999999</v>
      </c>
      <c r="V225" s="144"/>
      <c r="W225" s="224">
        <f t="shared" si="29"/>
        <v>-5.1799999999999997E-3</v>
      </c>
      <c r="X225" s="171"/>
      <c r="Y225" s="43">
        <f t="shared" si="32"/>
        <v>208</v>
      </c>
      <c r="Z225" s="43"/>
    </row>
    <row r="226" spans="1:26">
      <c r="A226" s="573">
        <f t="shared" si="13"/>
        <v>209</v>
      </c>
      <c r="B226" s="378"/>
      <c r="C226" s="538">
        <f t="shared" si="30"/>
        <v>0.21750000000000011</v>
      </c>
      <c r="D226" s="135"/>
      <c r="E226" s="135">
        <f t="shared" si="23"/>
        <v>75</v>
      </c>
      <c r="F226" s="63">
        <f t="shared" si="31"/>
        <v>217.50000000000011</v>
      </c>
      <c r="G226" s="573"/>
      <c r="H226" s="63"/>
      <c r="I226" s="1045">
        <v>0.8</v>
      </c>
      <c r="J226" s="1045">
        <v>10.47</v>
      </c>
      <c r="K226" s="1045">
        <v>0.18</v>
      </c>
      <c r="L226" s="1057">
        <v>0</v>
      </c>
      <c r="M226" s="1057">
        <v>0</v>
      </c>
      <c r="N226" s="1057">
        <v>0.62</v>
      </c>
      <c r="O226" s="1057">
        <v>0</v>
      </c>
      <c r="P226" s="1057">
        <v>0</v>
      </c>
      <c r="Q226" s="262">
        <f t="shared" si="24"/>
        <v>12.07</v>
      </c>
      <c r="R226" s="1048">
        <f t="shared" si="25"/>
        <v>0.435</v>
      </c>
      <c r="S226" s="1048">
        <f t="shared" si="26"/>
        <v>4.8615000000000004</v>
      </c>
      <c r="T226" s="1063">
        <f t="shared" si="27"/>
        <v>-5.6600000000000001E-3</v>
      </c>
      <c r="U226" s="204">
        <f t="shared" si="28"/>
        <v>17.36084</v>
      </c>
      <c r="V226" s="144"/>
      <c r="W226" s="224">
        <f t="shared" si="29"/>
        <v>-5.2500000000000003E-3</v>
      </c>
      <c r="X226" s="171"/>
      <c r="Y226" s="43">
        <f t="shared" si="32"/>
        <v>209</v>
      </c>
      <c r="Z226" s="43"/>
    </row>
    <row r="227" spans="1:26">
      <c r="A227" s="573">
        <f t="shared" si="13"/>
        <v>210</v>
      </c>
      <c r="B227" s="378"/>
      <c r="C227" s="538">
        <f t="shared" si="30"/>
        <v>0.22250000000000011</v>
      </c>
      <c r="D227" s="135"/>
      <c r="E227" s="135">
        <f t="shared" si="23"/>
        <v>77</v>
      </c>
      <c r="F227" s="63">
        <f t="shared" si="31"/>
        <v>222.50000000000011</v>
      </c>
      <c r="G227" s="573"/>
      <c r="H227" s="63"/>
      <c r="I227" s="1045">
        <v>0.82</v>
      </c>
      <c r="J227" s="1045">
        <v>10.47</v>
      </c>
      <c r="K227" s="1045">
        <v>0.19</v>
      </c>
      <c r="L227" s="1057">
        <v>0</v>
      </c>
      <c r="M227" s="1057">
        <v>0</v>
      </c>
      <c r="N227" s="1057">
        <v>0.64</v>
      </c>
      <c r="O227" s="1057">
        <v>0</v>
      </c>
      <c r="P227" s="1057">
        <v>0</v>
      </c>
      <c r="Q227" s="262">
        <f t="shared" si="24"/>
        <v>12.120000000000001</v>
      </c>
      <c r="R227" s="1048">
        <f t="shared" si="25"/>
        <v>0.4466</v>
      </c>
      <c r="S227" s="1048">
        <f t="shared" si="26"/>
        <v>4.9911399999999997</v>
      </c>
      <c r="T227" s="1063">
        <f t="shared" si="27"/>
        <v>-5.8100000000000001E-3</v>
      </c>
      <c r="U227" s="204">
        <f t="shared" si="28"/>
        <v>17.551929999999999</v>
      </c>
      <c r="V227" s="144"/>
      <c r="W227" s="224">
        <f t="shared" si="29"/>
        <v>-5.3899999999999998E-3</v>
      </c>
      <c r="X227" s="171"/>
      <c r="Y227" s="43">
        <f t="shared" si="32"/>
        <v>210</v>
      </c>
      <c r="Z227" s="43"/>
    </row>
    <row r="228" spans="1:26">
      <c r="A228" s="573">
        <f t="shared" si="13"/>
        <v>211</v>
      </c>
      <c r="B228" s="378"/>
      <c r="C228" s="538">
        <f t="shared" si="30"/>
        <v>0.22750000000000012</v>
      </c>
      <c r="D228" s="135"/>
      <c r="E228" s="135">
        <f t="shared" si="23"/>
        <v>79</v>
      </c>
      <c r="F228" s="63">
        <f t="shared" si="31"/>
        <v>227.50000000000011</v>
      </c>
      <c r="G228" s="573"/>
      <c r="H228" s="63"/>
      <c r="I228" s="1045">
        <v>0.84</v>
      </c>
      <c r="J228" s="1045">
        <v>10.47</v>
      </c>
      <c r="K228" s="1045">
        <v>0.19</v>
      </c>
      <c r="L228" s="1057">
        <v>0</v>
      </c>
      <c r="M228" s="1057">
        <v>0</v>
      </c>
      <c r="N228" s="1057">
        <v>0.65</v>
      </c>
      <c r="O228" s="1057">
        <v>0</v>
      </c>
      <c r="P228" s="1057">
        <v>0</v>
      </c>
      <c r="Q228" s="262">
        <f t="shared" si="24"/>
        <v>12.15</v>
      </c>
      <c r="R228" s="1048">
        <f t="shared" si="25"/>
        <v>0.4582</v>
      </c>
      <c r="S228" s="1048">
        <f t="shared" si="26"/>
        <v>5.1207799999999999</v>
      </c>
      <c r="T228" s="1063">
        <f t="shared" si="27"/>
        <v>-5.96E-3</v>
      </c>
      <c r="U228" s="204">
        <f t="shared" si="28"/>
        <v>17.723020000000002</v>
      </c>
      <c r="V228" s="144"/>
      <c r="W228" s="224">
        <f t="shared" si="29"/>
        <v>-5.5300000000000002E-3</v>
      </c>
      <c r="X228" s="171"/>
      <c r="Y228" s="43">
        <f t="shared" si="32"/>
        <v>211</v>
      </c>
      <c r="Z228" s="43"/>
    </row>
    <row r="229" spans="1:26">
      <c r="A229" s="573">
        <f t="shared" si="13"/>
        <v>212</v>
      </c>
      <c r="B229" s="378"/>
      <c r="C229" s="538">
        <f t="shared" si="30"/>
        <v>0.23250000000000012</v>
      </c>
      <c r="D229" s="135"/>
      <c r="E229" s="135">
        <f t="shared" si="23"/>
        <v>81</v>
      </c>
      <c r="F229" s="63">
        <f t="shared" si="31"/>
        <v>232.50000000000011</v>
      </c>
      <c r="G229" s="573"/>
      <c r="H229" s="63"/>
      <c r="I229" s="1045">
        <v>0.86</v>
      </c>
      <c r="J229" s="1045">
        <v>10.47</v>
      </c>
      <c r="K229" s="1045">
        <v>0.2</v>
      </c>
      <c r="L229" s="1057">
        <v>0</v>
      </c>
      <c r="M229" s="1057">
        <v>0.01</v>
      </c>
      <c r="N229" s="1057">
        <v>0.67</v>
      </c>
      <c r="O229" s="1057">
        <v>0</v>
      </c>
      <c r="P229" s="1057">
        <v>0</v>
      </c>
      <c r="Q229" s="262">
        <f t="shared" si="24"/>
        <v>12.209999999999999</v>
      </c>
      <c r="R229" s="1048">
        <f t="shared" si="25"/>
        <v>0.4698</v>
      </c>
      <c r="S229" s="1048">
        <f t="shared" si="26"/>
        <v>5.2504200000000001</v>
      </c>
      <c r="T229" s="1063">
        <f t="shared" si="27"/>
        <v>-6.1199999999999996E-3</v>
      </c>
      <c r="U229" s="204">
        <f t="shared" si="28"/>
        <v>17.924099999999999</v>
      </c>
      <c r="V229" s="144"/>
      <c r="W229" s="224">
        <f t="shared" si="29"/>
        <v>-5.6699999999999997E-3</v>
      </c>
      <c r="X229" s="171"/>
      <c r="Y229" s="43">
        <f t="shared" si="32"/>
        <v>212</v>
      </c>
      <c r="Z229" s="43"/>
    </row>
    <row r="230" spans="1:26">
      <c r="A230" s="573">
        <f t="shared" si="13"/>
        <v>213</v>
      </c>
      <c r="B230" s="378"/>
      <c r="C230" s="538">
        <f t="shared" si="30"/>
        <v>0.23750000000000013</v>
      </c>
      <c r="D230" s="135"/>
      <c r="E230" s="135">
        <f t="shared" si="23"/>
        <v>82</v>
      </c>
      <c r="F230" s="63">
        <f t="shared" si="31"/>
        <v>237.50000000000011</v>
      </c>
      <c r="G230" s="573"/>
      <c r="H230" s="63"/>
      <c r="I230" s="1045">
        <v>0.87</v>
      </c>
      <c r="J230" s="1045">
        <v>10.47</v>
      </c>
      <c r="K230" s="1045">
        <v>0.2</v>
      </c>
      <c r="L230" s="1057">
        <v>0</v>
      </c>
      <c r="M230" s="1057">
        <v>0.01</v>
      </c>
      <c r="N230" s="1057">
        <v>0.68</v>
      </c>
      <c r="O230" s="1057">
        <v>0</v>
      </c>
      <c r="P230" s="1057">
        <v>0</v>
      </c>
      <c r="Q230" s="262">
        <f t="shared" si="24"/>
        <v>12.229999999999999</v>
      </c>
      <c r="R230" s="1048">
        <f t="shared" si="25"/>
        <v>0.47560000000000002</v>
      </c>
      <c r="S230" s="1048">
        <f t="shared" si="26"/>
        <v>5.3152400000000002</v>
      </c>
      <c r="T230" s="1063">
        <f t="shared" si="27"/>
        <v>-6.1900000000000002E-3</v>
      </c>
      <c r="U230" s="204">
        <f t="shared" si="28"/>
        <v>18.01465</v>
      </c>
      <c r="V230" s="144"/>
      <c r="W230" s="224">
        <f t="shared" si="29"/>
        <v>-5.7400000000000003E-3</v>
      </c>
      <c r="X230" s="171"/>
      <c r="Y230" s="43">
        <f t="shared" si="32"/>
        <v>213</v>
      </c>
      <c r="Z230" s="43"/>
    </row>
    <row r="231" spans="1:26">
      <c r="A231" s="573">
        <f t="shared" si="13"/>
        <v>214</v>
      </c>
      <c r="B231" s="378"/>
      <c r="C231" s="538">
        <f t="shared" si="30"/>
        <v>0.24250000000000013</v>
      </c>
      <c r="D231" s="135"/>
      <c r="E231" s="135">
        <f t="shared" si="23"/>
        <v>84</v>
      </c>
      <c r="F231" s="63">
        <f t="shared" si="31"/>
        <v>242.50000000000014</v>
      </c>
      <c r="G231" s="573"/>
      <c r="H231" s="63"/>
      <c r="I231" s="1045">
        <v>0.9</v>
      </c>
      <c r="J231" s="1045">
        <v>10.47</v>
      </c>
      <c r="K231" s="1045">
        <v>0.2</v>
      </c>
      <c r="L231" s="1057">
        <v>0</v>
      </c>
      <c r="M231" s="1057">
        <v>0.01</v>
      </c>
      <c r="N231" s="1057">
        <v>0.7</v>
      </c>
      <c r="O231" s="1057">
        <v>0</v>
      </c>
      <c r="P231" s="1057">
        <v>0</v>
      </c>
      <c r="Q231" s="262">
        <f t="shared" si="24"/>
        <v>12.28</v>
      </c>
      <c r="R231" s="1048">
        <f t="shared" si="25"/>
        <v>0.48720000000000002</v>
      </c>
      <c r="S231" s="1048">
        <f t="shared" si="26"/>
        <v>5.4448800000000004</v>
      </c>
      <c r="T231" s="1063">
        <f t="shared" si="27"/>
        <v>-6.3400000000000001E-3</v>
      </c>
      <c r="U231" s="204">
        <f t="shared" si="28"/>
        <v>18.205739999999999</v>
      </c>
      <c r="V231" s="144"/>
      <c r="W231" s="224">
        <f t="shared" si="29"/>
        <v>-5.8799999999999998E-3</v>
      </c>
      <c r="X231" s="171"/>
      <c r="Y231" s="43">
        <f t="shared" si="32"/>
        <v>214</v>
      </c>
      <c r="Z231" s="43"/>
    </row>
    <row r="232" spans="1:26">
      <c r="A232" s="573">
        <f t="shared" si="13"/>
        <v>215</v>
      </c>
      <c r="B232" s="378"/>
      <c r="C232" s="538">
        <f t="shared" si="30"/>
        <v>0.24750000000000014</v>
      </c>
      <c r="D232" s="135"/>
      <c r="E232" s="135">
        <f t="shared" si="23"/>
        <v>86</v>
      </c>
      <c r="F232" s="63">
        <f t="shared" si="31"/>
        <v>247.50000000000014</v>
      </c>
      <c r="G232" s="573"/>
      <c r="H232" s="63"/>
      <c r="I232" s="1045">
        <v>0.92</v>
      </c>
      <c r="J232" s="1045">
        <v>10.47</v>
      </c>
      <c r="K232" s="1045">
        <v>0.21</v>
      </c>
      <c r="L232" s="1057">
        <v>0</v>
      </c>
      <c r="M232" s="1057">
        <v>0.01</v>
      </c>
      <c r="N232" s="1057">
        <v>0.71</v>
      </c>
      <c r="O232" s="1057">
        <v>0</v>
      </c>
      <c r="P232" s="1057">
        <v>0</v>
      </c>
      <c r="Q232" s="262">
        <f t="shared" si="24"/>
        <v>12.32</v>
      </c>
      <c r="R232" s="1048">
        <f t="shared" si="25"/>
        <v>0.49880000000000002</v>
      </c>
      <c r="S232" s="1048">
        <f t="shared" si="26"/>
        <v>5.5745199999999997</v>
      </c>
      <c r="T232" s="1063">
        <f t="shared" si="27"/>
        <v>-6.4900000000000001E-3</v>
      </c>
      <c r="U232" s="204">
        <f t="shared" si="28"/>
        <v>18.38683</v>
      </c>
      <c r="V232" s="144"/>
      <c r="W232" s="224">
        <f t="shared" si="29"/>
        <v>-6.0200000000000002E-3</v>
      </c>
      <c r="X232" s="171"/>
      <c r="Y232" s="43">
        <f t="shared" si="32"/>
        <v>215</v>
      </c>
      <c r="Z232" s="43"/>
    </row>
    <row r="233" spans="1:26">
      <c r="A233" s="573">
        <f t="shared" si="13"/>
        <v>216</v>
      </c>
      <c r="B233" s="378"/>
      <c r="C233" s="538">
        <f t="shared" si="30"/>
        <v>0.25250000000000011</v>
      </c>
      <c r="D233" s="135"/>
      <c r="E233" s="135">
        <f t="shared" si="23"/>
        <v>88</v>
      </c>
      <c r="F233" s="63">
        <f t="shared" si="31"/>
        <v>252.50000000000011</v>
      </c>
      <c r="G233" s="573"/>
      <c r="H233" s="63"/>
      <c r="I233" s="1045">
        <v>0.94</v>
      </c>
      <c r="J233" s="1045">
        <v>10.47</v>
      </c>
      <c r="K233" s="1045">
        <v>0.21</v>
      </c>
      <c r="L233" s="1057">
        <v>0</v>
      </c>
      <c r="M233" s="1057">
        <v>0.01</v>
      </c>
      <c r="N233" s="1057">
        <v>0.73</v>
      </c>
      <c r="O233" s="1057">
        <v>0</v>
      </c>
      <c r="P233" s="1057">
        <v>0</v>
      </c>
      <c r="Q233" s="262">
        <f t="shared" si="24"/>
        <v>12.360000000000001</v>
      </c>
      <c r="R233" s="1048">
        <f t="shared" si="25"/>
        <v>0.51039999999999996</v>
      </c>
      <c r="S233" s="1048">
        <f t="shared" si="26"/>
        <v>5.7041599999999999</v>
      </c>
      <c r="T233" s="1063">
        <f t="shared" si="27"/>
        <v>-6.6400000000000001E-3</v>
      </c>
      <c r="U233" s="204">
        <f t="shared" si="28"/>
        <v>18.567920000000001</v>
      </c>
      <c r="V233" s="144"/>
      <c r="W233" s="224">
        <f t="shared" si="29"/>
        <v>-6.1599999999999997E-3</v>
      </c>
      <c r="X233" s="171"/>
      <c r="Y233" s="43">
        <f t="shared" si="32"/>
        <v>216</v>
      </c>
      <c r="Z233" s="43"/>
    </row>
    <row r="234" spans="1:26">
      <c r="A234" s="573">
        <f t="shared" si="13"/>
        <v>217</v>
      </c>
      <c r="B234" s="378"/>
      <c r="C234" s="538">
        <f t="shared" si="30"/>
        <v>0.25750000000000012</v>
      </c>
      <c r="D234" s="135"/>
      <c r="E234" s="135">
        <f t="shared" si="23"/>
        <v>89</v>
      </c>
      <c r="F234" s="63">
        <f t="shared" si="31"/>
        <v>257.50000000000011</v>
      </c>
      <c r="G234" s="573"/>
      <c r="H234" s="63"/>
      <c r="I234" s="1045">
        <v>0.95</v>
      </c>
      <c r="J234" s="1045">
        <v>10.47</v>
      </c>
      <c r="K234" s="1045">
        <v>0.22</v>
      </c>
      <c r="L234" s="1057">
        <v>0.01</v>
      </c>
      <c r="M234" s="1057">
        <v>0.01</v>
      </c>
      <c r="N234" s="1057">
        <v>0.74</v>
      </c>
      <c r="O234" s="1057">
        <v>0</v>
      </c>
      <c r="P234" s="1057">
        <v>0</v>
      </c>
      <c r="Q234" s="262">
        <f t="shared" si="24"/>
        <v>12.4</v>
      </c>
      <c r="R234" s="1048">
        <f t="shared" si="25"/>
        <v>0.51619999999999999</v>
      </c>
      <c r="S234" s="1048">
        <f t="shared" si="26"/>
        <v>5.76898</v>
      </c>
      <c r="T234" s="1063">
        <f t="shared" si="27"/>
        <v>-6.7200000000000003E-3</v>
      </c>
      <c r="U234" s="204">
        <f t="shared" si="28"/>
        <v>18.678460000000001</v>
      </c>
      <c r="V234" s="144"/>
      <c r="W234" s="224">
        <f t="shared" si="29"/>
        <v>-6.2300000000000003E-3</v>
      </c>
      <c r="X234" s="171"/>
      <c r="Y234" s="43">
        <f t="shared" si="32"/>
        <v>217</v>
      </c>
      <c r="Z234" s="43"/>
    </row>
    <row r="235" spans="1:26">
      <c r="A235" s="573">
        <f t="shared" si="13"/>
        <v>218</v>
      </c>
      <c r="B235" s="378"/>
      <c r="C235" s="538">
        <f t="shared" si="30"/>
        <v>0.26250000000000012</v>
      </c>
      <c r="D235" s="135"/>
      <c r="E235" s="135">
        <f t="shared" si="23"/>
        <v>91</v>
      </c>
      <c r="F235" s="63">
        <f t="shared" si="31"/>
        <v>262.50000000000011</v>
      </c>
      <c r="G235" s="573"/>
      <c r="H235" s="63"/>
      <c r="I235" s="1045">
        <v>0.97</v>
      </c>
      <c r="J235" s="1045">
        <v>10.47</v>
      </c>
      <c r="K235" s="1045">
        <v>0.22</v>
      </c>
      <c r="L235" s="1057">
        <v>0.01</v>
      </c>
      <c r="M235" s="1057">
        <v>0.01</v>
      </c>
      <c r="N235" s="1057">
        <v>0.75</v>
      </c>
      <c r="O235" s="1057">
        <v>0</v>
      </c>
      <c r="P235" s="1057">
        <v>0</v>
      </c>
      <c r="Q235" s="262">
        <f t="shared" si="24"/>
        <v>12.430000000000001</v>
      </c>
      <c r="R235" s="1048">
        <f t="shared" si="25"/>
        <v>0.52780000000000005</v>
      </c>
      <c r="S235" s="1048">
        <f t="shared" si="26"/>
        <v>5.8986200000000002</v>
      </c>
      <c r="T235" s="1063">
        <f t="shared" si="27"/>
        <v>-6.8700000000000002E-3</v>
      </c>
      <c r="U235" s="204">
        <f t="shared" si="28"/>
        <v>18.849550000000001</v>
      </c>
      <c r="V235" s="144"/>
      <c r="W235" s="224">
        <f t="shared" si="29"/>
        <v>-6.3699999999999998E-3</v>
      </c>
      <c r="X235" s="171"/>
      <c r="Y235" s="43">
        <f t="shared" si="32"/>
        <v>218</v>
      </c>
      <c r="Z235" s="43"/>
    </row>
    <row r="236" spans="1:26">
      <c r="A236" s="573">
        <f t="shared" si="13"/>
        <v>219</v>
      </c>
      <c r="B236" s="378"/>
      <c r="C236" s="538">
        <f t="shared" si="30"/>
        <v>0.26750000000000013</v>
      </c>
      <c r="D236" s="135"/>
      <c r="E236" s="135">
        <f t="shared" si="23"/>
        <v>93</v>
      </c>
      <c r="F236" s="63">
        <f t="shared" si="31"/>
        <v>267.50000000000011</v>
      </c>
      <c r="G236" s="573"/>
      <c r="H236" s="63"/>
      <c r="I236" s="1045">
        <v>0.99</v>
      </c>
      <c r="J236" s="1045">
        <v>10.47</v>
      </c>
      <c r="K236" s="1045">
        <v>0.23</v>
      </c>
      <c r="L236" s="1057">
        <v>0.01</v>
      </c>
      <c r="M236" s="1057">
        <v>0.01</v>
      </c>
      <c r="N236" s="1057">
        <v>0.77</v>
      </c>
      <c r="O236" s="1057">
        <v>0</v>
      </c>
      <c r="P236" s="1057">
        <v>0</v>
      </c>
      <c r="Q236" s="262">
        <f t="shared" si="24"/>
        <v>12.48</v>
      </c>
      <c r="R236" s="1048">
        <f t="shared" si="25"/>
        <v>0.53939999999999999</v>
      </c>
      <c r="S236" s="1048">
        <f t="shared" si="26"/>
        <v>6.0282600000000004</v>
      </c>
      <c r="T236" s="1063">
        <f t="shared" si="27"/>
        <v>-7.0200000000000002E-3</v>
      </c>
      <c r="U236" s="204">
        <f t="shared" si="28"/>
        <v>19.04064</v>
      </c>
      <c r="V236" s="144"/>
      <c r="W236" s="224">
        <f t="shared" si="29"/>
        <v>-6.5100000000000002E-3</v>
      </c>
      <c r="X236" s="171"/>
      <c r="Y236" s="43">
        <f t="shared" si="32"/>
        <v>219</v>
      </c>
      <c r="Z236" s="43"/>
    </row>
    <row r="237" spans="1:26">
      <c r="A237" s="573">
        <f t="shared" si="13"/>
        <v>220</v>
      </c>
      <c r="B237" s="378"/>
      <c r="C237" s="538">
        <f t="shared" si="30"/>
        <v>0.27250000000000013</v>
      </c>
      <c r="D237" s="135"/>
      <c r="E237" s="135">
        <f t="shared" si="23"/>
        <v>95</v>
      </c>
      <c r="F237" s="63">
        <f t="shared" si="31"/>
        <v>272.50000000000011</v>
      </c>
      <c r="G237" s="573"/>
      <c r="H237" s="63"/>
      <c r="I237" s="1045">
        <v>1.01</v>
      </c>
      <c r="J237" s="1045">
        <v>10.47</v>
      </c>
      <c r="K237" s="1045">
        <v>0.23</v>
      </c>
      <c r="L237" s="1057">
        <v>0.01</v>
      </c>
      <c r="M237" s="1057">
        <v>0.01</v>
      </c>
      <c r="N237" s="1057">
        <v>0.79</v>
      </c>
      <c r="O237" s="1057">
        <v>0</v>
      </c>
      <c r="P237" s="1057">
        <v>0</v>
      </c>
      <c r="Q237" s="262">
        <f t="shared" si="24"/>
        <v>12.52</v>
      </c>
      <c r="R237" s="1048">
        <f t="shared" si="25"/>
        <v>0.55100000000000005</v>
      </c>
      <c r="S237" s="1048">
        <f t="shared" si="26"/>
        <v>6.1578999999999997</v>
      </c>
      <c r="T237" s="1063">
        <f t="shared" si="27"/>
        <v>-7.1700000000000002E-3</v>
      </c>
      <c r="U237" s="204">
        <f t="shared" si="28"/>
        <v>19.221730000000001</v>
      </c>
      <c r="V237" s="144"/>
      <c r="W237" s="224">
        <f t="shared" si="29"/>
        <v>-6.6499999999999997E-3</v>
      </c>
      <c r="X237" s="171"/>
      <c r="Y237" s="43">
        <f t="shared" si="32"/>
        <v>220</v>
      </c>
      <c r="Z237" s="43"/>
    </row>
    <row r="238" spans="1:26">
      <c r="A238" s="573">
        <f t="shared" si="13"/>
        <v>221</v>
      </c>
      <c r="B238" s="378"/>
      <c r="C238" s="538">
        <f t="shared" si="30"/>
        <v>0.27750000000000014</v>
      </c>
      <c r="D238" s="135"/>
      <c r="E238" s="135">
        <f t="shared" si="23"/>
        <v>96</v>
      </c>
      <c r="F238" s="63">
        <f t="shared" si="31"/>
        <v>277.50000000000011</v>
      </c>
      <c r="G238" s="573"/>
      <c r="H238" s="63"/>
      <c r="I238" s="1045">
        <v>1.02</v>
      </c>
      <c r="J238" s="1045">
        <v>10.47</v>
      </c>
      <c r="K238" s="1045">
        <v>0.23</v>
      </c>
      <c r="L238" s="1057">
        <v>0.01</v>
      </c>
      <c r="M238" s="1057">
        <v>0.01</v>
      </c>
      <c r="N238" s="1057">
        <v>0.8</v>
      </c>
      <c r="O238" s="1057">
        <v>0</v>
      </c>
      <c r="P238" s="1057">
        <v>0</v>
      </c>
      <c r="Q238" s="262">
        <f t="shared" si="24"/>
        <v>12.540000000000001</v>
      </c>
      <c r="R238" s="1048">
        <f t="shared" si="25"/>
        <v>0.55679999999999996</v>
      </c>
      <c r="S238" s="1048">
        <f t="shared" si="26"/>
        <v>6.2227199999999998</v>
      </c>
      <c r="T238" s="1063">
        <f t="shared" si="27"/>
        <v>-7.2500000000000004E-3</v>
      </c>
      <c r="U238" s="204">
        <f t="shared" si="28"/>
        <v>19.312270000000002</v>
      </c>
      <c r="V238" s="144"/>
      <c r="W238" s="224">
        <f t="shared" si="29"/>
        <v>-6.7200000000000003E-3</v>
      </c>
      <c r="X238" s="171"/>
      <c r="Y238" s="43">
        <f t="shared" si="32"/>
        <v>221</v>
      </c>
      <c r="Z238" s="43"/>
    </row>
    <row r="239" spans="1:26">
      <c r="A239" s="573">
        <f t="shared" si="13"/>
        <v>222</v>
      </c>
      <c r="B239" s="378"/>
      <c r="C239" s="538">
        <f t="shared" si="30"/>
        <v>0.28250000000000014</v>
      </c>
      <c r="D239" s="135"/>
      <c r="E239" s="135">
        <f t="shared" si="23"/>
        <v>98</v>
      </c>
      <c r="F239" s="63">
        <f t="shared" si="31"/>
        <v>282.50000000000011</v>
      </c>
      <c r="G239" s="573"/>
      <c r="H239" s="63"/>
      <c r="I239" s="1045">
        <v>1.04</v>
      </c>
      <c r="J239" s="1045">
        <v>10.47</v>
      </c>
      <c r="K239" s="1045">
        <v>0.24</v>
      </c>
      <c r="L239" s="1057">
        <v>0.01</v>
      </c>
      <c r="M239" s="1057">
        <v>0.01</v>
      </c>
      <c r="N239" s="1057">
        <v>0.81</v>
      </c>
      <c r="O239" s="1057">
        <v>0</v>
      </c>
      <c r="P239" s="1057">
        <v>0</v>
      </c>
      <c r="Q239" s="262">
        <f t="shared" si="24"/>
        <v>12.580000000000002</v>
      </c>
      <c r="R239" s="1048">
        <f t="shared" si="25"/>
        <v>0.56840000000000002</v>
      </c>
      <c r="S239" s="1048">
        <f t="shared" si="26"/>
        <v>6.35236</v>
      </c>
      <c r="T239" s="1063">
        <f t="shared" si="27"/>
        <v>-7.4000000000000003E-3</v>
      </c>
      <c r="U239" s="204">
        <f t="shared" si="28"/>
        <v>19.493359999999999</v>
      </c>
      <c r="V239" s="144"/>
      <c r="W239" s="224">
        <f t="shared" si="29"/>
        <v>-6.8599999999999998E-3</v>
      </c>
      <c r="X239" s="171"/>
      <c r="Y239" s="43">
        <f t="shared" si="32"/>
        <v>222</v>
      </c>
      <c r="Z239" s="43"/>
    </row>
    <row r="240" spans="1:26">
      <c r="A240" s="573">
        <f t="shared" si="13"/>
        <v>223</v>
      </c>
      <c r="B240" s="378"/>
      <c r="C240" s="538">
        <f t="shared" si="30"/>
        <v>0.28750000000000014</v>
      </c>
      <c r="D240" s="135"/>
      <c r="E240" s="135">
        <f t="shared" si="23"/>
        <v>100</v>
      </c>
      <c r="F240" s="63">
        <f t="shared" si="31"/>
        <v>287.50000000000017</v>
      </c>
      <c r="G240" s="573"/>
      <c r="H240" s="63"/>
      <c r="I240" s="1045">
        <v>1.07</v>
      </c>
      <c r="J240" s="1045">
        <v>10.47</v>
      </c>
      <c r="K240" s="1045">
        <v>0.24</v>
      </c>
      <c r="L240" s="1057">
        <v>0.01</v>
      </c>
      <c r="M240" s="1057">
        <v>0.01</v>
      </c>
      <c r="N240" s="1057">
        <v>0.83</v>
      </c>
      <c r="O240" s="1057">
        <v>0</v>
      </c>
      <c r="P240" s="1057">
        <v>0</v>
      </c>
      <c r="Q240" s="262">
        <f t="shared" si="24"/>
        <v>12.63</v>
      </c>
      <c r="R240" s="1048">
        <f t="shared" si="25"/>
        <v>0.57999999999999996</v>
      </c>
      <c r="S240" s="1048">
        <f t="shared" si="26"/>
        <v>6.4820000000000002</v>
      </c>
      <c r="T240" s="1063">
        <f t="shared" si="27"/>
        <v>-7.5500000000000003E-3</v>
      </c>
      <c r="U240" s="204">
        <f t="shared" si="28"/>
        <v>19.684449999999998</v>
      </c>
      <c r="V240" s="144"/>
      <c r="W240" s="224">
        <f t="shared" si="29"/>
        <v>-7.0000000000000001E-3</v>
      </c>
      <c r="X240" s="171"/>
      <c r="Y240" s="43">
        <f t="shared" si="32"/>
        <v>223</v>
      </c>
      <c r="Z240" s="43"/>
    </row>
    <row r="241" spans="1:26">
      <c r="A241" s="573">
        <f t="shared" si="13"/>
        <v>224</v>
      </c>
      <c r="B241" s="378"/>
      <c r="C241" s="538">
        <f t="shared" si="30"/>
        <v>0.29250000000000015</v>
      </c>
      <c r="D241" s="135"/>
      <c r="E241" s="135">
        <f t="shared" si="23"/>
        <v>102</v>
      </c>
      <c r="F241" s="63">
        <f t="shared" si="31"/>
        <v>292.50000000000017</v>
      </c>
      <c r="G241" s="573"/>
      <c r="H241" s="63"/>
      <c r="I241" s="1045">
        <v>1.0900000000000001</v>
      </c>
      <c r="J241" s="1045">
        <v>10.47</v>
      </c>
      <c r="K241" s="1045">
        <v>0.25</v>
      </c>
      <c r="L241" s="1057">
        <v>0.01</v>
      </c>
      <c r="M241" s="1057">
        <v>0.01</v>
      </c>
      <c r="N241" s="1057">
        <v>0.85</v>
      </c>
      <c r="O241" s="1057">
        <v>0</v>
      </c>
      <c r="P241" s="1057">
        <v>0</v>
      </c>
      <c r="Q241" s="262">
        <f t="shared" si="24"/>
        <v>12.68</v>
      </c>
      <c r="R241" s="1048">
        <f t="shared" si="25"/>
        <v>0.59160000000000001</v>
      </c>
      <c r="S241" s="1048">
        <f t="shared" si="26"/>
        <v>6.6116400000000004</v>
      </c>
      <c r="T241" s="1063">
        <f t="shared" si="27"/>
        <v>-7.7000000000000002E-3</v>
      </c>
      <c r="U241" s="204">
        <f t="shared" si="28"/>
        <v>19.875540000000001</v>
      </c>
      <c r="V241" s="144"/>
      <c r="W241" s="224">
        <f t="shared" si="29"/>
        <v>-7.1399999999999996E-3</v>
      </c>
      <c r="X241" s="171"/>
      <c r="Y241" s="43">
        <f t="shared" si="32"/>
        <v>224</v>
      </c>
      <c r="Z241" s="43"/>
    </row>
    <row r="242" spans="1:26">
      <c r="A242" s="573">
        <f t="shared" si="13"/>
        <v>225</v>
      </c>
      <c r="B242" s="378"/>
      <c r="C242" s="538">
        <f t="shared" si="30"/>
        <v>0.29750000000000015</v>
      </c>
      <c r="D242" s="135"/>
      <c r="E242" s="135">
        <f t="shared" si="23"/>
        <v>103</v>
      </c>
      <c r="F242" s="63">
        <f t="shared" si="31"/>
        <v>297.50000000000017</v>
      </c>
      <c r="G242" s="573"/>
      <c r="H242" s="63"/>
      <c r="I242" s="1045">
        <v>1.1000000000000001</v>
      </c>
      <c r="J242" s="1045">
        <v>10.47</v>
      </c>
      <c r="K242" s="1045">
        <v>0.25</v>
      </c>
      <c r="L242" s="1057">
        <v>0.01</v>
      </c>
      <c r="M242" s="1057">
        <v>0.01</v>
      </c>
      <c r="N242" s="1057">
        <v>0.85</v>
      </c>
      <c r="O242" s="1057">
        <v>0</v>
      </c>
      <c r="P242" s="1057">
        <v>0</v>
      </c>
      <c r="Q242" s="262">
        <f t="shared" si="24"/>
        <v>12.69</v>
      </c>
      <c r="R242" s="1048">
        <f t="shared" si="25"/>
        <v>0.59740000000000004</v>
      </c>
      <c r="S242" s="1048">
        <f t="shared" si="26"/>
        <v>6.6764599999999996</v>
      </c>
      <c r="T242" s="1063">
        <f t="shared" si="27"/>
        <v>-7.7799999999999996E-3</v>
      </c>
      <c r="U242" s="204">
        <f t="shared" si="28"/>
        <v>19.95608</v>
      </c>
      <c r="V242" s="144"/>
      <c r="W242" s="224">
        <f t="shared" si="29"/>
        <v>-7.2100000000000003E-3</v>
      </c>
      <c r="X242" s="171"/>
      <c r="Y242" s="43">
        <f t="shared" si="32"/>
        <v>225</v>
      </c>
      <c r="Z242" s="43"/>
    </row>
    <row r="243" spans="1:26">
      <c r="A243" s="573">
        <f t="shared" si="13"/>
        <v>226</v>
      </c>
      <c r="B243" s="378"/>
      <c r="C243" s="538">
        <f t="shared" si="30"/>
        <v>0.30250000000000016</v>
      </c>
      <c r="D243" s="135"/>
      <c r="E243" s="135">
        <f t="shared" si="23"/>
        <v>105</v>
      </c>
      <c r="F243" s="63">
        <f t="shared" si="31"/>
        <v>302.50000000000017</v>
      </c>
      <c r="G243" s="573"/>
      <c r="H243" s="63"/>
      <c r="I243" s="1045">
        <v>1.1200000000000001</v>
      </c>
      <c r="J243" s="1045">
        <v>10.47</v>
      </c>
      <c r="K243" s="1045">
        <v>0.26</v>
      </c>
      <c r="L243" s="1057">
        <v>0.01</v>
      </c>
      <c r="M243" s="1057">
        <v>0.01</v>
      </c>
      <c r="N243" s="1057">
        <v>0.87</v>
      </c>
      <c r="O243" s="1057">
        <v>0</v>
      </c>
      <c r="P243" s="1057">
        <v>0</v>
      </c>
      <c r="Q243" s="262">
        <f t="shared" si="24"/>
        <v>12.739999999999998</v>
      </c>
      <c r="R243" s="1048">
        <f t="shared" si="25"/>
        <v>0.60899999999999999</v>
      </c>
      <c r="S243" s="1048">
        <f t="shared" si="26"/>
        <v>6.8060999999999998</v>
      </c>
      <c r="T243" s="1063">
        <f t="shared" si="27"/>
        <v>-7.9299999999999995E-3</v>
      </c>
      <c r="U243" s="204">
        <f t="shared" si="28"/>
        <v>20.147169999999999</v>
      </c>
      <c r="V243" s="144"/>
      <c r="W243" s="224">
        <f t="shared" si="29"/>
        <v>-7.3499999999999998E-3</v>
      </c>
      <c r="X243" s="171"/>
      <c r="Y243" s="43">
        <f t="shared" si="32"/>
        <v>226</v>
      </c>
      <c r="Z243" s="43"/>
    </row>
    <row r="244" spans="1:26">
      <c r="A244" s="573">
        <f t="shared" si="13"/>
        <v>227</v>
      </c>
      <c r="B244" s="378"/>
      <c r="C244" s="538">
        <f t="shared" si="30"/>
        <v>0.30750000000000016</v>
      </c>
      <c r="D244" s="135"/>
      <c r="E244" s="135">
        <f t="shared" si="23"/>
        <v>107</v>
      </c>
      <c r="F244" s="63">
        <f t="shared" si="31"/>
        <v>307.50000000000017</v>
      </c>
      <c r="G244" s="573"/>
      <c r="H244" s="63"/>
      <c r="I244" s="1045">
        <v>1.1399999999999999</v>
      </c>
      <c r="J244" s="1045">
        <v>10.47</v>
      </c>
      <c r="K244" s="1045">
        <v>0.26</v>
      </c>
      <c r="L244" s="1057">
        <v>0.01</v>
      </c>
      <c r="M244" s="1057">
        <v>0.01</v>
      </c>
      <c r="N244" s="1057">
        <v>0.89</v>
      </c>
      <c r="O244" s="1057">
        <v>0</v>
      </c>
      <c r="P244" s="1057">
        <v>0</v>
      </c>
      <c r="Q244" s="262">
        <f t="shared" si="24"/>
        <v>12.780000000000001</v>
      </c>
      <c r="R244" s="1048">
        <f t="shared" si="25"/>
        <v>0.62060000000000004</v>
      </c>
      <c r="S244" s="1048">
        <f t="shared" si="26"/>
        <v>6.93574</v>
      </c>
      <c r="T244" s="1063">
        <f t="shared" si="27"/>
        <v>-8.0800000000000004E-3</v>
      </c>
      <c r="U244" s="204">
        <f t="shared" si="28"/>
        <v>20.32826</v>
      </c>
      <c r="V244" s="144"/>
      <c r="W244" s="224">
        <f t="shared" si="29"/>
        <v>-7.4900000000000001E-3</v>
      </c>
      <c r="X244" s="171"/>
      <c r="Y244" s="43">
        <f t="shared" si="32"/>
        <v>227</v>
      </c>
      <c r="Z244" s="43"/>
    </row>
    <row r="245" spans="1:26">
      <c r="A245" s="573">
        <f t="shared" si="13"/>
        <v>228</v>
      </c>
      <c r="B245" s="378"/>
      <c r="C245" s="538">
        <f t="shared" si="30"/>
        <v>0.31250000000000017</v>
      </c>
      <c r="D245" s="135"/>
      <c r="E245" s="135">
        <f t="shared" si="23"/>
        <v>108</v>
      </c>
      <c r="F245" s="63">
        <f t="shared" si="31"/>
        <v>312.50000000000017</v>
      </c>
      <c r="G245" s="573"/>
      <c r="H245" s="63"/>
      <c r="I245" s="1045">
        <v>1.1499999999999999</v>
      </c>
      <c r="J245" s="1045">
        <v>10.47</v>
      </c>
      <c r="K245" s="1045">
        <v>0.26</v>
      </c>
      <c r="L245" s="1057">
        <v>0.01</v>
      </c>
      <c r="M245" s="1057">
        <v>0.01</v>
      </c>
      <c r="N245" s="1057">
        <v>0.89</v>
      </c>
      <c r="O245" s="1057">
        <v>0</v>
      </c>
      <c r="P245" s="1057">
        <v>0</v>
      </c>
      <c r="Q245" s="262">
        <f t="shared" si="24"/>
        <v>12.790000000000001</v>
      </c>
      <c r="R245" s="1048">
        <f t="shared" si="25"/>
        <v>0.62639999999999996</v>
      </c>
      <c r="S245" s="1048">
        <f t="shared" si="26"/>
        <v>7.0005600000000001</v>
      </c>
      <c r="T245" s="1063">
        <f t="shared" si="27"/>
        <v>-8.1499999999999993E-3</v>
      </c>
      <c r="U245" s="204">
        <f t="shared" si="28"/>
        <v>20.408809999999999</v>
      </c>
      <c r="V245" s="144"/>
      <c r="W245" s="224">
        <f t="shared" si="29"/>
        <v>-7.5599999999999999E-3</v>
      </c>
      <c r="X245" s="171"/>
      <c r="Y245" s="43">
        <f t="shared" si="32"/>
        <v>228</v>
      </c>
      <c r="Z245" s="43"/>
    </row>
    <row r="246" spans="1:26">
      <c r="A246" s="573">
        <f t="shared" si="13"/>
        <v>229</v>
      </c>
      <c r="B246" s="378"/>
      <c r="C246" s="538">
        <f t="shared" si="30"/>
        <v>0.31750000000000017</v>
      </c>
      <c r="D246" s="135"/>
      <c r="E246" s="135">
        <f t="shared" si="23"/>
        <v>110</v>
      </c>
      <c r="F246" s="63">
        <f t="shared" si="31"/>
        <v>317.50000000000017</v>
      </c>
      <c r="G246" s="573"/>
      <c r="H246" s="63"/>
      <c r="I246" s="1045">
        <v>1.17</v>
      </c>
      <c r="J246" s="1045">
        <v>10.47</v>
      </c>
      <c r="K246" s="1045">
        <v>0.27</v>
      </c>
      <c r="L246" s="1057">
        <v>0.01</v>
      </c>
      <c r="M246" s="1057">
        <v>0.01</v>
      </c>
      <c r="N246" s="1057">
        <v>0.91</v>
      </c>
      <c r="O246" s="1057">
        <v>0</v>
      </c>
      <c r="P246" s="1057">
        <v>0</v>
      </c>
      <c r="Q246" s="262">
        <f t="shared" si="24"/>
        <v>12.84</v>
      </c>
      <c r="R246" s="1048">
        <f t="shared" si="25"/>
        <v>0.63800000000000001</v>
      </c>
      <c r="S246" s="1048">
        <f t="shared" si="26"/>
        <v>7.1302000000000003</v>
      </c>
      <c r="T246" s="1063">
        <f t="shared" si="27"/>
        <v>-8.3099999999999997E-3</v>
      </c>
      <c r="U246" s="204">
        <f t="shared" si="28"/>
        <v>20.599889999999998</v>
      </c>
      <c r="V246" s="144"/>
      <c r="W246" s="224">
        <f t="shared" si="29"/>
        <v>-7.7000000000000002E-3</v>
      </c>
      <c r="X246" s="171"/>
      <c r="Y246" s="43">
        <f t="shared" si="32"/>
        <v>229</v>
      </c>
      <c r="Z246" s="43"/>
    </row>
    <row r="247" spans="1:26">
      <c r="A247" s="573">
        <f t="shared" si="13"/>
        <v>230</v>
      </c>
      <c r="B247" s="378"/>
      <c r="C247" s="538">
        <f t="shared" si="30"/>
        <v>0.32250000000000018</v>
      </c>
      <c r="D247" s="135"/>
      <c r="E247" s="135">
        <f t="shared" ref="E247:E262" si="33">ROUND(C247*$B$6,0)</f>
        <v>112</v>
      </c>
      <c r="F247" s="63">
        <f t="shared" si="31"/>
        <v>322.50000000000017</v>
      </c>
      <c r="G247" s="573"/>
      <c r="H247" s="63"/>
      <c r="I247" s="1045">
        <v>1.19</v>
      </c>
      <c r="J247" s="1045">
        <v>10.47</v>
      </c>
      <c r="K247" s="1045">
        <v>0.27</v>
      </c>
      <c r="L247" s="1057">
        <v>0.01</v>
      </c>
      <c r="M247" s="1057">
        <v>0.01</v>
      </c>
      <c r="N247" s="1057">
        <v>0.93</v>
      </c>
      <c r="O247" s="1057">
        <v>0</v>
      </c>
      <c r="P247" s="1057">
        <v>0</v>
      </c>
      <c r="Q247" s="262">
        <f t="shared" ref="Q247:Q262" si="34">SUM(I247:P247)</f>
        <v>12.879999999999999</v>
      </c>
      <c r="R247" s="1048">
        <f t="shared" ref="R247:R262" si="35">ROUND($AB$4*E247,5)</f>
        <v>0.64959999999999996</v>
      </c>
      <c r="S247" s="1048">
        <f t="shared" ref="S247:S262" si="36">ROUND($AB$5*E247,5)</f>
        <v>7.2598399999999996</v>
      </c>
      <c r="T247" s="1063">
        <f t="shared" ref="T247:T262" si="37">ROUND($AB$8*E247,5)</f>
        <v>-8.4600000000000005E-3</v>
      </c>
      <c r="U247" s="204">
        <f t="shared" ref="U247:U262" si="38">ROUND(SUM(Q247,R247,T247,S247),5)</f>
        <v>20.78098</v>
      </c>
      <c r="V247" s="144"/>
      <c r="W247" s="224">
        <f t="shared" ref="W247:W262" si="39">ROUND($AB$7*E247,5)</f>
        <v>-7.8399999999999997E-3</v>
      </c>
      <c r="X247" s="171"/>
      <c r="Y247" s="43">
        <f t="shared" si="32"/>
        <v>230</v>
      </c>
      <c r="Z247" s="43"/>
    </row>
    <row r="248" spans="1:26">
      <c r="A248" s="573">
        <f t="shared" si="13"/>
        <v>231</v>
      </c>
      <c r="B248" s="378"/>
      <c r="C248" s="538">
        <f t="shared" ref="C248:C262" si="40">C247+0.005</f>
        <v>0.32750000000000018</v>
      </c>
      <c r="D248" s="135"/>
      <c r="E248" s="135">
        <f t="shared" si="33"/>
        <v>114</v>
      </c>
      <c r="F248" s="63">
        <f t="shared" ref="F248:F262" si="41">C248*1000</f>
        <v>327.50000000000017</v>
      </c>
      <c r="G248" s="573"/>
      <c r="H248" s="63"/>
      <c r="I248" s="1045">
        <v>1.22</v>
      </c>
      <c r="J248" s="1045">
        <v>10.47</v>
      </c>
      <c r="K248" s="1045">
        <v>0.28000000000000003</v>
      </c>
      <c r="L248" s="1057">
        <v>0.01</v>
      </c>
      <c r="M248" s="1057">
        <v>0.01</v>
      </c>
      <c r="N248" s="1057">
        <v>0.94</v>
      </c>
      <c r="O248" s="1057">
        <v>0</v>
      </c>
      <c r="P248" s="1057">
        <v>0</v>
      </c>
      <c r="Q248" s="262">
        <f t="shared" si="34"/>
        <v>12.93</v>
      </c>
      <c r="R248" s="1048">
        <f t="shared" si="35"/>
        <v>0.66120000000000001</v>
      </c>
      <c r="S248" s="1048">
        <f t="shared" si="36"/>
        <v>7.3894799999999998</v>
      </c>
      <c r="T248" s="1063">
        <f t="shared" si="37"/>
        <v>-8.6099999999999996E-3</v>
      </c>
      <c r="U248" s="204">
        <f t="shared" si="38"/>
        <v>20.972069999999999</v>
      </c>
      <c r="V248" s="144"/>
      <c r="W248" s="224">
        <f t="shared" si="39"/>
        <v>-7.9799999999999992E-3</v>
      </c>
      <c r="X248" s="171"/>
      <c r="Y248" s="43">
        <f t="shared" si="32"/>
        <v>231</v>
      </c>
      <c r="Z248" s="43"/>
    </row>
    <row r="249" spans="1:26">
      <c r="A249" s="573">
        <f t="shared" si="13"/>
        <v>232</v>
      </c>
      <c r="B249" s="378"/>
      <c r="C249" s="538">
        <f t="shared" si="40"/>
        <v>0.33250000000000018</v>
      </c>
      <c r="D249" s="135"/>
      <c r="E249" s="135">
        <f t="shared" si="33"/>
        <v>115</v>
      </c>
      <c r="F249" s="63">
        <f t="shared" si="41"/>
        <v>332.50000000000017</v>
      </c>
      <c r="G249" s="573"/>
      <c r="H249" s="63"/>
      <c r="I249" s="1045">
        <v>1.23</v>
      </c>
      <c r="J249" s="1045">
        <v>10.47</v>
      </c>
      <c r="K249" s="1045">
        <v>0.28000000000000003</v>
      </c>
      <c r="L249" s="1057">
        <v>0.01</v>
      </c>
      <c r="M249" s="1057">
        <v>0.01</v>
      </c>
      <c r="N249" s="1057">
        <v>0.95</v>
      </c>
      <c r="O249" s="1057">
        <v>0</v>
      </c>
      <c r="P249" s="1057">
        <v>0</v>
      </c>
      <c r="Q249" s="262">
        <f t="shared" si="34"/>
        <v>12.95</v>
      </c>
      <c r="R249" s="1048">
        <f t="shared" si="35"/>
        <v>0.66700000000000004</v>
      </c>
      <c r="S249" s="1048">
        <f t="shared" si="36"/>
        <v>7.4542999999999999</v>
      </c>
      <c r="T249" s="1063">
        <f t="shared" si="37"/>
        <v>-8.6800000000000002E-3</v>
      </c>
      <c r="U249" s="204">
        <f t="shared" si="38"/>
        <v>21.062619999999999</v>
      </c>
      <c r="V249" s="144"/>
      <c r="W249" s="224">
        <f t="shared" si="39"/>
        <v>-8.0499999999999999E-3</v>
      </c>
      <c r="X249" s="171"/>
      <c r="Y249" s="43">
        <f t="shared" si="32"/>
        <v>232</v>
      </c>
      <c r="Z249" s="43"/>
    </row>
    <row r="250" spans="1:26">
      <c r="A250" s="573">
        <f t="shared" si="13"/>
        <v>233</v>
      </c>
      <c r="B250" s="378"/>
      <c r="C250" s="538">
        <f t="shared" si="40"/>
        <v>0.33750000000000019</v>
      </c>
      <c r="D250" s="135"/>
      <c r="E250" s="135">
        <f t="shared" si="33"/>
        <v>117</v>
      </c>
      <c r="F250" s="63">
        <f t="shared" si="41"/>
        <v>337.50000000000017</v>
      </c>
      <c r="G250" s="573"/>
      <c r="H250" s="63"/>
      <c r="I250" s="1045">
        <v>1.25</v>
      </c>
      <c r="J250" s="1045">
        <v>10.47</v>
      </c>
      <c r="K250" s="1045">
        <v>0.28000000000000003</v>
      </c>
      <c r="L250" s="1057">
        <v>0.01</v>
      </c>
      <c r="M250" s="1057">
        <v>0.01</v>
      </c>
      <c r="N250" s="1057">
        <v>0.97</v>
      </c>
      <c r="O250" s="1057">
        <v>0</v>
      </c>
      <c r="P250" s="1057">
        <v>0</v>
      </c>
      <c r="Q250" s="262">
        <f t="shared" si="34"/>
        <v>12.99</v>
      </c>
      <c r="R250" s="1048">
        <f t="shared" si="35"/>
        <v>0.67859999999999998</v>
      </c>
      <c r="S250" s="1048">
        <f t="shared" si="36"/>
        <v>7.5839400000000001</v>
      </c>
      <c r="T250" s="1063">
        <f t="shared" si="37"/>
        <v>-8.8299999999999993E-3</v>
      </c>
      <c r="U250" s="204">
        <f t="shared" si="38"/>
        <v>21.24371</v>
      </c>
      <c r="V250" s="144"/>
      <c r="W250" s="224">
        <f t="shared" si="39"/>
        <v>-8.1899999999999994E-3</v>
      </c>
      <c r="X250" s="171"/>
      <c r="Y250" s="43">
        <f t="shared" si="32"/>
        <v>233</v>
      </c>
      <c r="Z250" s="43"/>
    </row>
    <row r="251" spans="1:26">
      <c r="A251" s="573">
        <f t="shared" si="13"/>
        <v>234</v>
      </c>
      <c r="B251" s="378"/>
      <c r="C251" s="538">
        <f t="shared" si="40"/>
        <v>0.34250000000000019</v>
      </c>
      <c r="D251" s="135"/>
      <c r="E251" s="135">
        <f t="shared" si="33"/>
        <v>119</v>
      </c>
      <c r="F251" s="63">
        <f t="shared" si="41"/>
        <v>342.50000000000017</v>
      </c>
      <c r="G251" s="573"/>
      <c r="H251" s="63"/>
      <c r="I251" s="1045">
        <v>1.27</v>
      </c>
      <c r="J251" s="1045">
        <v>10.47</v>
      </c>
      <c r="K251" s="1045">
        <v>0.28999999999999998</v>
      </c>
      <c r="L251" s="1057">
        <v>0.01</v>
      </c>
      <c r="M251" s="1057">
        <v>0.01</v>
      </c>
      <c r="N251" s="1057">
        <v>0.99</v>
      </c>
      <c r="O251" s="1057">
        <v>0</v>
      </c>
      <c r="P251" s="1057">
        <v>0</v>
      </c>
      <c r="Q251" s="262">
        <f t="shared" si="34"/>
        <v>13.04</v>
      </c>
      <c r="R251" s="1048">
        <f t="shared" si="35"/>
        <v>0.69020000000000004</v>
      </c>
      <c r="S251" s="1048">
        <f t="shared" si="36"/>
        <v>7.7135800000000003</v>
      </c>
      <c r="T251" s="1063">
        <f t="shared" si="37"/>
        <v>-8.9800000000000001E-3</v>
      </c>
      <c r="U251" s="204">
        <f t="shared" si="38"/>
        <v>21.434799999999999</v>
      </c>
      <c r="V251" s="144"/>
      <c r="W251" s="224">
        <f t="shared" si="39"/>
        <v>-8.3300000000000006E-3</v>
      </c>
      <c r="X251" s="171"/>
      <c r="Y251" s="43">
        <f t="shared" si="32"/>
        <v>234</v>
      </c>
      <c r="Z251" s="43"/>
    </row>
    <row r="252" spans="1:26">
      <c r="A252" s="573">
        <f t="shared" si="13"/>
        <v>235</v>
      </c>
      <c r="B252" s="378"/>
      <c r="C252" s="538">
        <f t="shared" si="40"/>
        <v>0.3475000000000002</v>
      </c>
      <c r="D252" s="135"/>
      <c r="E252" s="135">
        <f t="shared" si="33"/>
        <v>121</v>
      </c>
      <c r="F252" s="63">
        <f t="shared" si="41"/>
        <v>347.50000000000017</v>
      </c>
      <c r="G252" s="573"/>
      <c r="H252" s="63"/>
      <c r="I252" s="1045">
        <v>1.29</v>
      </c>
      <c r="J252" s="1045">
        <v>10.47</v>
      </c>
      <c r="K252" s="1045">
        <v>0.28999999999999998</v>
      </c>
      <c r="L252" s="1057">
        <v>0.01</v>
      </c>
      <c r="M252" s="1057">
        <v>0.01</v>
      </c>
      <c r="N252" s="1057">
        <v>1</v>
      </c>
      <c r="O252" s="1057">
        <v>0</v>
      </c>
      <c r="P252" s="1057">
        <v>0</v>
      </c>
      <c r="Q252" s="262">
        <f t="shared" si="34"/>
        <v>13.07</v>
      </c>
      <c r="R252" s="1048">
        <f t="shared" si="35"/>
        <v>0.70179999999999998</v>
      </c>
      <c r="S252" s="1048">
        <f t="shared" si="36"/>
        <v>7.8432199999999996</v>
      </c>
      <c r="T252" s="1063">
        <f t="shared" si="37"/>
        <v>-9.1400000000000006E-3</v>
      </c>
      <c r="U252" s="204">
        <f t="shared" si="38"/>
        <v>21.605879999999999</v>
      </c>
      <c r="V252" s="144"/>
      <c r="W252" s="224">
        <f t="shared" si="39"/>
        <v>-8.4700000000000001E-3</v>
      </c>
      <c r="X252" s="171"/>
      <c r="Y252" s="43">
        <f t="shared" si="32"/>
        <v>235</v>
      </c>
      <c r="Z252" s="43"/>
    </row>
    <row r="253" spans="1:26">
      <c r="A253" s="573">
        <f t="shared" si="13"/>
        <v>236</v>
      </c>
      <c r="B253" s="378"/>
      <c r="C253" s="538">
        <f t="shared" si="40"/>
        <v>0.3525000000000002</v>
      </c>
      <c r="D253" s="135"/>
      <c r="E253" s="135">
        <f t="shared" si="33"/>
        <v>122</v>
      </c>
      <c r="F253" s="63">
        <f t="shared" si="41"/>
        <v>352.50000000000023</v>
      </c>
      <c r="G253" s="573"/>
      <c r="H253" s="63"/>
      <c r="I253" s="1045">
        <v>1.3</v>
      </c>
      <c r="J253" s="1045">
        <v>10.47</v>
      </c>
      <c r="K253" s="1045">
        <v>0.3</v>
      </c>
      <c r="L253" s="1057">
        <v>0.01</v>
      </c>
      <c r="M253" s="1057">
        <v>0.01</v>
      </c>
      <c r="N253" s="1057">
        <v>1.01</v>
      </c>
      <c r="O253" s="1057">
        <v>0</v>
      </c>
      <c r="P253" s="1057">
        <v>0</v>
      </c>
      <c r="Q253" s="262">
        <f t="shared" si="34"/>
        <v>13.100000000000001</v>
      </c>
      <c r="R253" s="1048">
        <f t="shared" si="35"/>
        <v>0.70760000000000001</v>
      </c>
      <c r="S253" s="1048">
        <f t="shared" si="36"/>
        <v>7.9080399999999997</v>
      </c>
      <c r="T253" s="1063">
        <f t="shared" si="37"/>
        <v>-9.2099999999999994E-3</v>
      </c>
      <c r="U253" s="204">
        <f t="shared" si="38"/>
        <v>21.706430000000001</v>
      </c>
      <c r="V253" s="144"/>
      <c r="W253" s="224">
        <f t="shared" si="39"/>
        <v>-8.5400000000000007E-3</v>
      </c>
      <c r="X253" s="171"/>
      <c r="Y253" s="43">
        <f t="shared" si="32"/>
        <v>236</v>
      </c>
      <c r="Z253" s="43"/>
    </row>
    <row r="254" spans="1:26">
      <c r="A254" s="573">
        <f t="shared" si="13"/>
        <v>237</v>
      </c>
      <c r="B254" s="378"/>
      <c r="C254" s="538">
        <f t="shared" si="40"/>
        <v>0.35750000000000021</v>
      </c>
      <c r="D254" s="135"/>
      <c r="E254" s="135">
        <f t="shared" si="33"/>
        <v>124</v>
      </c>
      <c r="F254" s="63">
        <f t="shared" si="41"/>
        <v>357.50000000000023</v>
      </c>
      <c r="G254" s="573"/>
      <c r="H254" s="63"/>
      <c r="I254" s="1045">
        <v>1.32</v>
      </c>
      <c r="J254" s="1045">
        <v>10.47</v>
      </c>
      <c r="K254" s="1045">
        <v>0.3</v>
      </c>
      <c r="L254" s="1057">
        <v>0.01</v>
      </c>
      <c r="M254" s="1057">
        <v>0.01</v>
      </c>
      <c r="N254" s="1057">
        <v>1.03</v>
      </c>
      <c r="O254" s="1057">
        <v>0</v>
      </c>
      <c r="P254" s="1057">
        <v>0</v>
      </c>
      <c r="Q254" s="262">
        <f t="shared" si="34"/>
        <v>13.14</v>
      </c>
      <c r="R254" s="1048">
        <f t="shared" si="35"/>
        <v>0.71919999999999995</v>
      </c>
      <c r="S254" s="1048">
        <f t="shared" si="36"/>
        <v>8.0376799999999999</v>
      </c>
      <c r="T254" s="1063">
        <f t="shared" si="37"/>
        <v>-9.3600000000000003E-3</v>
      </c>
      <c r="U254" s="204">
        <f t="shared" si="38"/>
        <v>21.887519999999999</v>
      </c>
      <c r="V254" s="144"/>
      <c r="W254" s="224">
        <f t="shared" si="39"/>
        <v>-8.6800000000000002E-3</v>
      </c>
      <c r="X254" s="171"/>
      <c r="Y254" s="43">
        <f t="shared" si="32"/>
        <v>237</v>
      </c>
      <c r="Z254" s="43"/>
    </row>
    <row r="255" spans="1:26">
      <c r="A255" s="573">
        <f t="shared" si="13"/>
        <v>238</v>
      </c>
      <c r="B255" s="378"/>
      <c r="C255" s="538">
        <f t="shared" si="40"/>
        <v>0.36250000000000021</v>
      </c>
      <c r="D255" s="135"/>
      <c r="E255" s="135">
        <f t="shared" si="33"/>
        <v>126</v>
      </c>
      <c r="F255" s="63">
        <f t="shared" si="41"/>
        <v>362.50000000000023</v>
      </c>
      <c r="G255" s="573"/>
      <c r="H255" s="63"/>
      <c r="I255" s="1045">
        <v>1.34</v>
      </c>
      <c r="J255" s="1045">
        <v>10.47</v>
      </c>
      <c r="K255" s="1045">
        <v>0.31</v>
      </c>
      <c r="L255" s="1057">
        <v>0.01</v>
      </c>
      <c r="M255" s="1057">
        <v>0.01</v>
      </c>
      <c r="N255" s="1057">
        <v>1.04</v>
      </c>
      <c r="O255" s="1057">
        <v>0.01</v>
      </c>
      <c r="P255" s="1057">
        <v>0</v>
      </c>
      <c r="Q255" s="262">
        <f t="shared" si="34"/>
        <v>13.19</v>
      </c>
      <c r="R255" s="1048">
        <f t="shared" si="35"/>
        <v>0.73080000000000001</v>
      </c>
      <c r="S255" s="1048">
        <f t="shared" si="36"/>
        <v>8.1673200000000001</v>
      </c>
      <c r="T255" s="1063">
        <f t="shared" si="37"/>
        <v>-9.5099999999999994E-3</v>
      </c>
      <c r="U255" s="204">
        <f t="shared" si="38"/>
        <v>22.078610000000001</v>
      </c>
      <c r="V255" s="144"/>
      <c r="W255" s="224">
        <f t="shared" si="39"/>
        <v>-8.8199999999999997E-3</v>
      </c>
      <c r="X255" s="171"/>
      <c r="Y255" s="43">
        <f t="shared" si="32"/>
        <v>238</v>
      </c>
      <c r="Z255" s="43"/>
    </row>
    <row r="256" spans="1:26">
      <c r="A256" s="573">
        <f t="shared" si="13"/>
        <v>239</v>
      </c>
      <c r="B256" s="378"/>
      <c r="C256" s="538">
        <f t="shared" si="40"/>
        <v>0.36750000000000022</v>
      </c>
      <c r="D256" s="135"/>
      <c r="E256" s="135">
        <f t="shared" si="33"/>
        <v>128</v>
      </c>
      <c r="F256" s="63">
        <f t="shared" si="41"/>
        <v>367.50000000000023</v>
      </c>
      <c r="G256" s="573"/>
      <c r="H256" s="63"/>
      <c r="I256" s="1045">
        <v>1.36</v>
      </c>
      <c r="J256" s="1045">
        <v>10.47</v>
      </c>
      <c r="K256" s="1045">
        <v>0.31</v>
      </c>
      <c r="L256" s="1057">
        <v>0.01</v>
      </c>
      <c r="M256" s="1057">
        <v>0.01</v>
      </c>
      <c r="N256" s="1057">
        <v>1.06</v>
      </c>
      <c r="O256" s="1057">
        <v>0.01</v>
      </c>
      <c r="P256" s="1057">
        <v>0</v>
      </c>
      <c r="Q256" s="262">
        <f t="shared" si="34"/>
        <v>13.23</v>
      </c>
      <c r="R256" s="1048">
        <f t="shared" si="35"/>
        <v>0.74239999999999995</v>
      </c>
      <c r="S256" s="1048">
        <f t="shared" si="36"/>
        <v>8.2969600000000003</v>
      </c>
      <c r="T256" s="1063">
        <f t="shared" si="37"/>
        <v>-9.6600000000000002E-3</v>
      </c>
      <c r="U256" s="204">
        <f t="shared" si="38"/>
        <v>22.259699999999999</v>
      </c>
      <c r="V256" s="144"/>
      <c r="W256" s="224">
        <f t="shared" si="39"/>
        <v>-8.9599999999999992E-3</v>
      </c>
      <c r="X256" s="171"/>
      <c r="Y256" s="43">
        <f t="shared" si="32"/>
        <v>239</v>
      </c>
      <c r="Z256" s="43"/>
    </row>
    <row r="257" spans="1:26">
      <c r="A257" s="573">
        <f t="shared" si="13"/>
        <v>240</v>
      </c>
      <c r="B257" s="378"/>
      <c r="C257" s="538">
        <f t="shared" si="40"/>
        <v>0.37250000000000022</v>
      </c>
      <c r="D257" s="135"/>
      <c r="E257" s="135">
        <f t="shared" si="33"/>
        <v>129</v>
      </c>
      <c r="F257" s="63">
        <f t="shared" si="41"/>
        <v>372.50000000000023</v>
      </c>
      <c r="G257" s="573"/>
      <c r="H257" s="63"/>
      <c r="I257" s="1045">
        <v>1.38</v>
      </c>
      <c r="J257" s="1045">
        <v>10.47</v>
      </c>
      <c r="K257" s="1045">
        <v>0.31</v>
      </c>
      <c r="L257" s="1057">
        <v>0.01</v>
      </c>
      <c r="M257" s="1057">
        <v>0.01</v>
      </c>
      <c r="N257" s="1057">
        <v>1.07</v>
      </c>
      <c r="O257" s="1057">
        <v>0.01</v>
      </c>
      <c r="P257" s="1057">
        <v>0</v>
      </c>
      <c r="Q257" s="262">
        <f t="shared" si="34"/>
        <v>13.260000000000002</v>
      </c>
      <c r="R257" s="1048">
        <f t="shared" si="35"/>
        <v>0.74819999999999998</v>
      </c>
      <c r="S257" s="1048">
        <f t="shared" si="36"/>
        <v>8.3617799999999995</v>
      </c>
      <c r="T257" s="1063">
        <f t="shared" si="37"/>
        <v>-9.7400000000000004E-3</v>
      </c>
      <c r="U257" s="204">
        <f t="shared" si="38"/>
        <v>22.360240000000001</v>
      </c>
      <c r="V257" s="144"/>
      <c r="W257" s="224">
        <f t="shared" si="39"/>
        <v>-9.0299999999999998E-3</v>
      </c>
      <c r="X257" s="171"/>
      <c r="Y257" s="43">
        <f t="shared" si="32"/>
        <v>240</v>
      </c>
      <c r="Z257" s="43"/>
    </row>
    <row r="258" spans="1:26">
      <c r="A258" s="573">
        <f t="shared" si="13"/>
        <v>241</v>
      </c>
      <c r="B258" s="378"/>
      <c r="C258" s="538">
        <f t="shared" si="40"/>
        <v>0.37750000000000022</v>
      </c>
      <c r="D258" s="135"/>
      <c r="E258" s="135">
        <f t="shared" si="33"/>
        <v>131</v>
      </c>
      <c r="F258" s="63">
        <f t="shared" si="41"/>
        <v>377.50000000000023</v>
      </c>
      <c r="G258" s="573"/>
      <c r="H258" s="63"/>
      <c r="I258" s="1045">
        <v>1.4</v>
      </c>
      <c r="J258" s="1045">
        <v>10.47</v>
      </c>
      <c r="K258" s="1045">
        <v>0.32</v>
      </c>
      <c r="L258" s="1057">
        <v>0.01</v>
      </c>
      <c r="M258" s="1057">
        <v>0.01</v>
      </c>
      <c r="N258" s="1057">
        <v>1.0900000000000001</v>
      </c>
      <c r="O258" s="1057">
        <v>0.01</v>
      </c>
      <c r="P258" s="1057">
        <v>0</v>
      </c>
      <c r="Q258" s="262">
        <f t="shared" si="34"/>
        <v>13.31</v>
      </c>
      <c r="R258" s="1048">
        <f t="shared" si="35"/>
        <v>0.75980000000000003</v>
      </c>
      <c r="S258" s="1048">
        <f t="shared" si="36"/>
        <v>8.4914199999999997</v>
      </c>
      <c r="T258" s="1063">
        <f t="shared" si="37"/>
        <v>-9.8899999999999995E-3</v>
      </c>
      <c r="U258" s="204">
        <f t="shared" si="38"/>
        <v>22.55133</v>
      </c>
      <c r="V258" s="144"/>
      <c r="W258" s="224">
        <f t="shared" si="39"/>
        <v>-9.1699999999999993E-3</v>
      </c>
      <c r="X258" s="171"/>
      <c r="Y258" s="43">
        <f t="shared" si="32"/>
        <v>241</v>
      </c>
      <c r="Z258" s="43"/>
    </row>
    <row r="259" spans="1:26">
      <c r="A259" s="573">
        <f t="shared" si="13"/>
        <v>242</v>
      </c>
      <c r="B259" s="378"/>
      <c r="C259" s="538">
        <f t="shared" si="40"/>
        <v>0.38250000000000023</v>
      </c>
      <c r="D259" s="135"/>
      <c r="E259" s="135">
        <f t="shared" si="33"/>
        <v>133</v>
      </c>
      <c r="F259" s="63">
        <f t="shared" si="41"/>
        <v>382.50000000000023</v>
      </c>
      <c r="G259" s="573"/>
      <c r="H259" s="63"/>
      <c r="I259" s="1045">
        <v>1.42</v>
      </c>
      <c r="J259" s="1045">
        <v>10.47</v>
      </c>
      <c r="K259" s="1045">
        <v>0.32</v>
      </c>
      <c r="L259" s="1057">
        <v>0.01</v>
      </c>
      <c r="M259" s="1057">
        <v>0.01</v>
      </c>
      <c r="N259" s="1057">
        <v>1.1000000000000001</v>
      </c>
      <c r="O259" s="1057">
        <v>0.01</v>
      </c>
      <c r="P259" s="1057">
        <v>0</v>
      </c>
      <c r="Q259" s="262">
        <f t="shared" si="34"/>
        <v>13.34</v>
      </c>
      <c r="R259" s="1048">
        <f t="shared" si="35"/>
        <v>0.77139999999999997</v>
      </c>
      <c r="S259" s="1048">
        <f t="shared" si="36"/>
        <v>8.6210599999999999</v>
      </c>
      <c r="T259" s="1063">
        <f t="shared" si="37"/>
        <v>-1.004E-2</v>
      </c>
      <c r="U259" s="204">
        <f t="shared" si="38"/>
        <v>22.72242</v>
      </c>
      <c r="V259" s="144"/>
      <c r="W259" s="224">
        <f t="shared" si="39"/>
        <v>-9.3100000000000006E-3</v>
      </c>
      <c r="X259" s="171"/>
      <c r="Y259" s="43">
        <f t="shared" si="32"/>
        <v>242</v>
      </c>
      <c r="Z259" s="43"/>
    </row>
    <row r="260" spans="1:26">
      <c r="A260" s="573">
        <f t="shared" si="13"/>
        <v>243</v>
      </c>
      <c r="B260" s="378"/>
      <c r="C260" s="538">
        <f t="shared" si="40"/>
        <v>0.38750000000000023</v>
      </c>
      <c r="D260" s="135"/>
      <c r="E260" s="135">
        <f t="shared" si="33"/>
        <v>134</v>
      </c>
      <c r="F260" s="63">
        <f t="shared" si="41"/>
        <v>387.50000000000023</v>
      </c>
      <c r="G260" s="573"/>
      <c r="H260" s="63"/>
      <c r="I260" s="1045">
        <v>1.43</v>
      </c>
      <c r="J260" s="1045">
        <v>10.47</v>
      </c>
      <c r="K260" s="1045">
        <v>0.33</v>
      </c>
      <c r="L260" s="1057">
        <v>0.01</v>
      </c>
      <c r="M260" s="1057">
        <v>0.01</v>
      </c>
      <c r="N260" s="1057">
        <v>1.1100000000000001</v>
      </c>
      <c r="O260" s="1057">
        <v>0.01</v>
      </c>
      <c r="P260" s="1057">
        <v>0</v>
      </c>
      <c r="Q260" s="262">
        <f t="shared" si="34"/>
        <v>13.37</v>
      </c>
      <c r="R260" s="1048">
        <f t="shared" si="35"/>
        <v>0.7772</v>
      </c>
      <c r="S260" s="1048">
        <f t="shared" si="36"/>
        <v>8.6858799999999992</v>
      </c>
      <c r="T260" s="1063">
        <f t="shared" si="37"/>
        <v>-1.0120000000000001E-2</v>
      </c>
      <c r="U260" s="204">
        <f t="shared" si="38"/>
        <v>22.822959999999998</v>
      </c>
      <c r="V260" s="144"/>
      <c r="W260" s="224">
        <f t="shared" si="39"/>
        <v>-9.3799999999999994E-3</v>
      </c>
      <c r="X260" s="171"/>
      <c r="Y260" s="43">
        <f t="shared" si="32"/>
        <v>243</v>
      </c>
      <c r="Z260" s="43"/>
    </row>
    <row r="261" spans="1:26">
      <c r="A261" s="573">
        <f t="shared" si="13"/>
        <v>244</v>
      </c>
      <c r="B261" s="378"/>
      <c r="C261" s="538">
        <f t="shared" si="40"/>
        <v>0.39250000000000024</v>
      </c>
      <c r="D261" s="135"/>
      <c r="E261" s="135">
        <f t="shared" si="33"/>
        <v>136</v>
      </c>
      <c r="F261" s="63">
        <f t="shared" si="41"/>
        <v>392.50000000000023</v>
      </c>
      <c r="G261" s="573"/>
      <c r="H261" s="63"/>
      <c r="I261" s="1045">
        <v>1.45</v>
      </c>
      <c r="J261" s="1045">
        <v>10.47</v>
      </c>
      <c r="K261" s="1045">
        <v>0.33</v>
      </c>
      <c r="L261" s="1057">
        <v>0.01</v>
      </c>
      <c r="M261" s="1057">
        <v>0.01</v>
      </c>
      <c r="N261" s="1057">
        <v>1.1299999999999999</v>
      </c>
      <c r="O261" s="1057">
        <v>0.01</v>
      </c>
      <c r="P261" s="1057">
        <v>0</v>
      </c>
      <c r="Q261" s="262">
        <f t="shared" si="34"/>
        <v>13.409999999999998</v>
      </c>
      <c r="R261" s="1048">
        <f t="shared" si="35"/>
        <v>0.78879999999999995</v>
      </c>
      <c r="S261" s="1048">
        <f t="shared" si="36"/>
        <v>8.8155199999999994</v>
      </c>
      <c r="T261" s="1063">
        <f t="shared" si="37"/>
        <v>-1.027E-2</v>
      </c>
      <c r="U261" s="204">
        <f t="shared" si="38"/>
        <v>23.004049999999999</v>
      </c>
      <c r="V261" s="144"/>
      <c r="W261" s="224">
        <f t="shared" si="39"/>
        <v>-9.5200000000000007E-3</v>
      </c>
      <c r="X261" s="171"/>
      <c r="Y261" s="43">
        <f t="shared" si="32"/>
        <v>244</v>
      </c>
      <c r="Z261" s="43"/>
    </row>
    <row r="262" spans="1:26">
      <c r="A262" s="573">
        <f t="shared" si="13"/>
        <v>245</v>
      </c>
      <c r="B262" s="378"/>
      <c r="C262" s="538">
        <f t="shared" si="40"/>
        <v>0.39750000000000024</v>
      </c>
      <c r="D262" s="135"/>
      <c r="E262" s="135">
        <f t="shared" si="33"/>
        <v>138</v>
      </c>
      <c r="F262" s="63">
        <f t="shared" si="41"/>
        <v>397.50000000000023</v>
      </c>
      <c r="G262" s="573"/>
      <c r="H262" s="63"/>
      <c r="I262" s="1045">
        <v>1.47</v>
      </c>
      <c r="J262" s="1045">
        <v>10.47</v>
      </c>
      <c r="K262" s="1045">
        <v>0.34</v>
      </c>
      <c r="L262" s="1057">
        <v>0.01</v>
      </c>
      <c r="M262" s="1057">
        <v>0.01</v>
      </c>
      <c r="N262" s="1057">
        <v>1.1399999999999999</v>
      </c>
      <c r="O262" s="1057">
        <v>0.01</v>
      </c>
      <c r="P262" s="1057">
        <v>0</v>
      </c>
      <c r="Q262" s="262">
        <f t="shared" si="34"/>
        <v>13.450000000000001</v>
      </c>
      <c r="R262" s="1048">
        <f t="shared" si="35"/>
        <v>0.8004</v>
      </c>
      <c r="S262" s="1048">
        <f t="shared" si="36"/>
        <v>8.9451599999999996</v>
      </c>
      <c r="T262" s="1063">
        <f t="shared" si="37"/>
        <v>-1.042E-2</v>
      </c>
      <c r="U262" s="204">
        <f t="shared" si="38"/>
        <v>23.185140000000001</v>
      </c>
      <c r="V262" s="144"/>
      <c r="W262" s="224">
        <f t="shared" si="39"/>
        <v>-9.6600000000000002E-3</v>
      </c>
      <c r="X262" s="171"/>
      <c r="Y262" s="43">
        <f t="shared" si="32"/>
        <v>245</v>
      </c>
      <c r="Z262" s="43"/>
    </row>
    <row r="263" spans="1:26">
      <c r="A263" s="573">
        <f t="shared" si="13"/>
        <v>246</v>
      </c>
      <c r="B263" s="378"/>
      <c r="C263" s="537"/>
      <c r="D263" s="135"/>
      <c r="E263" s="135"/>
      <c r="F263" s="77" t="s">
        <v>688</v>
      </c>
      <c r="G263" s="573"/>
      <c r="H263" s="63"/>
      <c r="I263" s="1045"/>
      <c r="J263" s="1045"/>
      <c r="K263" s="1045"/>
      <c r="L263" s="1057"/>
      <c r="M263" s="1057"/>
      <c r="N263" s="1057"/>
      <c r="O263" s="1057"/>
      <c r="P263" s="1057"/>
      <c r="Q263" s="262"/>
      <c r="R263" s="1048"/>
      <c r="S263" s="1048"/>
      <c r="T263" s="1063"/>
      <c r="U263" s="204"/>
      <c r="V263" s="144"/>
      <c r="W263" s="180"/>
      <c r="X263" s="171"/>
      <c r="Y263" s="43">
        <f t="shared" si="32"/>
        <v>246</v>
      </c>
      <c r="Z263" s="43"/>
    </row>
    <row r="264" spans="1:26">
      <c r="A264" s="573">
        <f t="shared" si="13"/>
        <v>247</v>
      </c>
      <c r="B264" s="378"/>
      <c r="C264" s="538">
        <f>AVERAGE(0,5)/1000</f>
        <v>2.5000000000000001E-3</v>
      </c>
      <c r="D264" s="135"/>
      <c r="E264" s="135">
        <f t="shared" ref="E264:E327" si="42">ROUND(C264*$B$6,0)</f>
        <v>1</v>
      </c>
      <c r="F264" s="63">
        <f>C264*1000</f>
        <v>2.5</v>
      </c>
      <c r="G264" s="573"/>
      <c r="H264" s="63"/>
      <c r="I264" s="1045">
        <v>0.01</v>
      </c>
      <c r="J264" s="1045">
        <v>9.2799999999999994</v>
      </c>
      <c r="K264" s="1045">
        <v>0</v>
      </c>
      <c r="L264" s="1057">
        <v>0</v>
      </c>
      <c r="M264" s="1057">
        <v>0</v>
      </c>
      <c r="N264" s="1057">
        <v>0.01</v>
      </c>
      <c r="O264" s="1057">
        <v>0</v>
      </c>
      <c r="P264" s="1057">
        <v>0</v>
      </c>
      <c r="Q264" s="262">
        <f t="shared" ref="Q264:Q327" si="43">SUM(I264:P264)</f>
        <v>9.2999999999999989</v>
      </c>
      <c r="R264" s="1048">
        <f t="shared" ref="R264:R327" si="44">ROUND($AB$4*E264,5)</f>
        <v>5.7999999999999996E-3</v>
      </c>
      <c r="S264" s="1048">
        <f t="shared" ref="S264:S327" si="45">ROUND($AB$5*E264,5)</f>
        <v>6.4820000000000003E-2</v>
      </c>
      <c r="T264" s="1063">
        <f t="shared" ref="T264:T327" si="46">ROUND($AB$8*E264,5)</f>
        <v>-8.0000000000000007E-5</v>
      </c>
      <c r="U264" s="204">
        <f t="shared" ref="U264:U327" si="47">ROUND(SUM(Q264,R264,T264,S264),5)</f>
        <v>9.3705400000000001</v>
      </c>
      <c r="V264" s="144"/>
      <c r="W264" s="224">
        <f t="shared" ref="W264:W327" si="48">ROUND($AB$7*E264,5)</f>
        <v>-6.9999999999999994E-5</v>
      </c>
      <c r="X264" s="171"/>
      <c r="Y264" s="43">
        <f t="shared" si="32"/>
        <v>247</v>
      </c>
      <c r="Z264" s="43"/>
    </row>
    <row r="265" spans="1:26">
      <c r="A265" s="573">
        <f t="shared" si="13"/>
        <v>248</v>
      </c>
      <c r="B265" s="378"/>
      <c r="C265" s="538">
        <f t="shared" ref="C265:C328" si="49">C264+0.005</f>
        <v>7.4999999999999997E-3</v>
      </c>
      <c r="D265" s="135"/>
      <c r="E265" s="135">
        <f t="shared" si="42"/>
        <v>3</v>
      </c>
      <c r="F265" s="63">
        <f t="shared" ref="F265:F328" si="50">C265*1000</f>
        <v>7.5</v>
      </c>
      <c r="G265" s="573"/>
      <c r="H265" s="63"/>
      <c r="I265" s="1045">
        <v>0.03</v>
      </c>
      <c r="J265" s="1045">
        <v>9.2799999999999994</v>
      </c>
      <c r="K265" s="1045">
        <v>0.01</v>
      </c>
      <c r="L265" s="1057">
        <v>0</v>
      </c>
      <c r="M265" s="1057">
        <v>0</v>
      </c>
      <c r="N265" s="1057">
        <v>0.02</v>
      </c>
      <c r="O265" s="1057">
        <v>0</v>
      </c>
      <c r="P265" s="1057">
        <v>0</v>
      </c>
      <c r="Q265" s="262">
        <f t="shared" si="43"/>
        <v>9.3399999999999981</v>
      </c>
      <c r="R265" s="1048">
        <f t="shared" si="44"/>
        <v>1.7399999999999999E-2</v>
      </c>
      <c r="S265" s="1048">
        <f t="shared" si="45"/>
        <v>0.19445999999999999</v>
      </c>
      <c r="T265" s="1063">
        <f t="shared" si="46"/>
        <v>-2.3000000000000001E-4</v>
      </c>
      <c r="U265" s="204">
        <f t="shared" si="47"/>
        <v>9.5516299999999994</v>
      </c>
      <c r="V265" s="144"/>
      <c r="W265" s="224">
        <f t="shared" si="48"/>
        <v>-2.1000000000000001E-4</v>
      </c>
      <c r="X265" s="171"/>
      <c r="Y265" s="43">
        <f t="shared" si="2"/>
        <v>248</v>
      </c>
      <c r="Z265" s="43"/>
    </row>
    <row r="266" spans="1:26">
      <c r="A266" s="573">
        <f t="shared" si="13"/>
        <v>249</v>
      </c>
      <c r="B266" s="378"/>
      <c r="C266" s="538">
        <f t="shared" si="49"/>
        <v>1.2500000000000001E-2</v>
      </c>
      <c r="D266" s="135"/>
      <c r="E266" s="135">
        <f t="shared" si="42"/>
        <v>4</v>
      </c>
      <c r="F266" s="63">
        <f t="shared" si="50"/>
        <v>12.5</v>
      </c>
      <c r="G266" s="573"/>
      <c r="H266" s="63"/>
      <c r="I266" s="1045">
        <v>0.04</v>
      </c>
      <c r="J266" s="1045">
        <v>9.2799999999999994</v>
      </c>
      <c r="K266" s="1045">
        <v>0.01</v>
      </c>
      <c r="L266" s="1057">
        <v>0</v>
      </c>
      <c r="M266" s="1057">
        <v>0</v>
      </c>
      <c r="N266" s="1057">
        <v>0.03</v>
      </c>
      <c r="O266" s="1057">
        <v>0</v>
      </c>
      <c r="P266" s="1057">
        <v>0</v>
      </c>
      <c r="Q266" s="262">
        <f t="shared" si="43"/>
        <v>9.3599999999999977</v>
      </c>
      <c r="R266" s="1048">
        <f t="shared" si="44"/>
        <v>2.3199999999999998E-2</v>
      </c>
      <c r="S266" s="1048">
        <f t="shared" si="45"/>
        <v>0.25928000000000001</v>
      </c>
      <c r="T266" s="1063">
        <f t="shared" si="46"/>
        <v>-2.9999999999999997E-4</v>
      </c>
      <c r="U266" s="204">
        <f t="shared" si="47"/>
        <v>9.6421799999999998</v>
      </c>
      <c r="V266" s="144"/>
      <c r="W266" s="224">
        <f t="shared" si="48"/>
        <v>-2.7999999999999998E-4</v>
      </c>
      <c r="X266" s="171"/>
      <c r="Y266" s="43">
        <f t="shared" si="2"/>
        <v>249</v>
      </c>
      <c r="Z266" s="43"/>
    </row>
    <row r="267" spans="1:26">
      <c r="A267" s="573">
        <f t="shared" si="13"/>
        <v>250</v>
      </c>
      <c r="B267" s="378"/>
      <c r="C267" s="538">
        <f t="shared" si="49"/>
        <v>1.7500000000000002E-2</v>
      </c>
      <c r="D267" s="135"/>
      <c r="E267" s="135">
        <f t="shared" si="42"/>
        <v>6</v>
      </c>
      <c r="F267" s="63">
        <f t="shared" si="50"/>
        <v>17.5</v>
      </c>
      <c r="G267" s="573"/>
      <c r="H267" s="63"/>
      <c r="I267" s="1045">
        <v>0.06</v>
      </c>
      <c r="J267" s="1045">
        <v>9.2799999999999994</v>
      </c>
      <c r="K267" s="1045">
        <v>0.01</v>
      </c>
      <c r="L267" s="1057">
        <v>0</v>
      </c>
      <c r="M267" s="1057">
        <v>0</v>
      </c>
      <c r="N267" s="1057">
        <v>0.05</v>
      </c>
      <c r="O267" s="1057">
        <v>0</v>
      </c>
      <c r="P267" s="1057">
        <v>0</v>
      </c>
      <c r="Q267" s="262">
        <f t="shared" si="43"/>
        <v>9.4</v>
      </c>
      <c r="R267" s="1048">
        <f t="shared" si="44"/>
        <v>3.4799999999999998E-2</v>
      </c>
      <c r="S267" s="1048">
        <f t="shared" si="45"/>
        <v>0.38891999999999999</v>
      </c>
      <c r="T267" s="1063">
        <f t="shared" si="46"/>
        <v>-4.4999999999999999E-4</v>
      </c>
      <c r="U267" s="204">
        <f t="shared" si="47"/>
        <v>9.8232700000000008</v>
      </c>
      <c r="V267" s="144"/>
      <c r="W267" s="224">
        <f t="shared" si="48"/>
        <v>-4.2000000000000002E-4</v>
      </c>
      <c r="X267" s="171"/>
      <c r="Y267" s="43">
        <f t="shared" si="2"/>
        <v>250</v>
      </c>
      <c r="Z267" s="43"/>
    </row>
    <row r="268" spans="1:26">
      <c r="A268" s="573">
        <f t="shared" si="13"/>
        <v>251</v>
      </c>
      <c r="B268" s="378"/>
      <c r="C268" s="538">
        <f t="shared" si="49"/>
        <v>2.2500000000000003E-2</v>
      </c>
      <c r="D268" s="135"/>
      <c r="E268" s="135">
        <f t="shared" si="42"/>
        <v>8</v>
      </c>
      <c r="F268" s="63">
        <f t="shared" si="50"/>
        <v>22.500000000000004</v>
      </c>
      <c r="G268" s="573"/>
      <c r="H268" s="63"/>
      <c r="I268" s="1045">
        <v>0.09</v>
      </c>
      <c r="J268" s="1045">
        <v>9.2799999999999994</v>
      </c>
      <c r="K268" s="1045">
        <v>0.02</v>
      </c>
      <c r="L268" s="1057">
        <v>0</v>
      </c>
      <c r="M268" s="1057">
        <v>0</v>
      </c>
      <c r="N268" s="1057">
        <v>7.0000000000000007E-2</v>
      </c>
      <c r="O268" s="1057">
        <v>0</v>
      </c>
      <c r="P268" s="1057">
        <v>0</v>
      </c>
      <c r="Q268" s="262">
        <f t="shared" si="43"/>
        <v>9.4599999999999991</v>
      </c>
      <c r="R268" s="1048">
        <f t="shared" si="44"/>
        <v>4.6399999999999997E-2</v>
      </c>
      <c r="S268" s="1048">
        <f t="shared" si="45"/>
        <v>0.51856000000000002</v>
      </c>
      <c r="T268" s="1063">
        <f t="shared" si="46"/>
        <v>-5.9999999999999995E-4</v>
      </c>
      <c r="U268" s="204">
        <f t="shared" si="47"/>
        <v>10.02436</v>
      </c>
      <c r="V268" s="144"/>
      <c r="W268" s="224">
        <f t="shared" si="48"/>
        <v>-5.5999999999999995E-4</v>
      </c>
      <c r="X268" s="171"/>
      <c r="Y268" s="43">
        <f t="shared" si="2"/>
        <v>251</v>
      </c>
      <c r="Z268" s="43"/>
    </row>
    <row r="269" spans="1:26">
      <c r="A269" s="573">
        <f t="shared" si="13"/>
        <v>252</v>
      </c>
      <c r="B269" s="378"/>
      <c r="C269" s="538">
        <f t="shared" si="49"/>
        <v>2.7500000000000004E-2</v>
      </c>
      <c r="D269" s="135"/>
      <c r="E269" s="135">
        <f t="shared" si="42"/>
        <v>10</v>
      </c>
      <c r="F269" s="63">
        <f t="shared" si="50"/>
        <v>27.500000000000004</v>
      </c>
      <c r="G269" s="573"/>
      <c r="H269" s="63"/>
      <c r="I269" s="1045">
        <v>0.11</v>
      </c>
      <c r="J269" s="1045">
        <v>9.2799999999999994</v>
      </c>
      <c r="K269" s="1045">
        <v>0.02</v>
      </c>
      <c r="L269" s="1057">
        <v>0</v>
      </c>
      <c r="M269" s="1057">
        <v>0</v>
      </c>
      <c r="N269" s="1057">
        <v>0.08</v>
      </c>
      <c r="O269" s="1057">
        <v>0</v>
      </c>
      <c r="P269" s="1057">
        <v>0</v>
      </c>
      <c r="Q269" s="262">
        <f t="shared" si="43"/>
        <v>9.4899999999999984</v>
      </c>
      <c r="R269" s="1048">
        <f t="shared" si="44"/>
        <v>5.8000000000000003E-2</v>
      </c>
      <c r="S269" s="1048">
        <f t="shared" si="45"/>
        <v>0.6482</v>
      </c>
      <c r="T269" s="1063">
        <f t="shared" si="46"/>
        <v>-7.6000000000000004E-4</v>
      </c>
      <c r="U269" s="204">
        <f t="shared" si="47"/>
        <v>10.19544</v>
      </c>
      <c r="V269" s="144"/>
      <c r="W269" s="224">
        <f t="shared" si="48"/>
        <v>-6.9999999999999999E-4</v>
      </c>
      <c r="X269" s="171"/>
      <c r="Y269" s="43">
        <f t="shared" si="2"/>
        <v>252</v>
      </c>
      <c r="Z269" s="43"/>
    </row>
    <row r="270" spans="1:26">
      <c r="A270" s="573">
        <f t="shared" si="13"/>
        <v>253</v>
      </c>
      <c r="B270" s="378"/>
      <c r="C270" s="538">
        <f t="shared" si="49"/>
        <v>3.2500000000000001E-2</v>
      </c>
      <c r="D270" s="135"/>
      <c r="E270" s="135">
        <f t="shared" si="42"/>
        <v>11</v>
      </c>
      <c r="F270" s="63">
        <f t="shared" si="50"/>
        <v>32.5</v>
      </c>
      <c r="G270" s="573"/>
      <c r="H270" s="63"/>
      <c r="I270" s="1045">
        <v>0.12</v>
      </c>
      <c r="J270" s="1045">
        <v>9.2799999999999994</v>
      </c>
      <c r="K270" s="1045">
        <v>0.03</v>
      </c>
      <c r="L270" s="1057">
        <v>0</v>
      </c>
      <c r="M270" s="1057">
        <v>0</v>
      </c>
      <c r="N270" s="1057">
        <v>0.09</v>
      </c>
      <c r="O270" s="1057">
        <v>0</v>
      </c>
      <c r="P270" s="1057">
        <v>0</v>
      </c>
      <c r="Q270" s="262">
        <f t="shared" si="43"/>
        <v>9.5199999999999978</v>
      </c>
      <c r="R270" s="1048">
        <f t="shared" si="44"/>
        <v>6.3799999999999996E-2</v>
      </c>
      <c r="S270" s="1048">
        <f t="shared" si="45"/>
        <v>0.71301999999999999</v>
      </c>
      <c r="T270" s="1063">
        <f t="shared" si="46"/>
        <v>-8.3000000000000001E-4</v>
      </c>
      <c r="U270" s="204">
        <f t="shared" si="47"/>
        <v>10.29599</v>
      </c>
      <c r="V270" s="144"/>
      <c r="W270" s="224">
        <f t="shared" si="48"/>
        <v>-7.6999999999999996E-4</v>
      </c>
      <c r="X270" s="171"/>
      <c r="Y270" s="43">
        <f t="shared" si="2"/>
        <v>253</v>
      </c>
      <c r="Z270" s="43"/>
    </row>
    <row r="271" spans="1:26">
      <c r="A271" s="573">
        <f t="shared" si="13"/>
        <v>254</v>
      </c>
      <c r="B271" s="378"/>
      <c r="C271" s="538">
        <f t="shared" si="49"/>
        <v>3.7499999999999999E-2</v>
      </c>
      <c r="D271" s="135"/>
      <c r="E271" s="135">
        <f t="shared" si="42"/>
        <v>13</v>
      </c>
      <c r="F271" s="63">
        <f t="shared" si="50"/>
        <v>37.5</v>
      </c>
      <c r="G271" s="573"/>
      <c r="H271" s="63"/>
      <c r="I271" s="1045">
        <v>0.14000000000000001</v>
      </c>
      <c r="J271" s="1045">
        <v>9.2799999999999994</v>
      </c>
      <c r="K271" s="1045">
        <v>0.03</v>
      </c>
      <c r="L271" s="1057">
        <v>0</v>
      </c>
      <c r="M271" s="1057">
        <v>0</v>
      </c>
      <c r="N271" s="1057">
        <v>0.11</v>
      </c>
      <c r="O271" s="1057">
        <v>0</v>
      </c>
      <c r="P271" s="1057">
        <v>0</v>
      </c>
      <c r="Q271" s="262">
        <f t="shared" si="43"/>
        <v>9.5599999999999987</v>
      </c>
      <c r="R271" s="1048">
        <f t="shared" si="44"/>
        <v>7.5399999999999995E-2</v>
      </c>
      <c r="S271" s="1048">
        <f t="shared" si="45"/>
        <v>0.84265999999999996</v>
      </c>
      <c r="T271" s="1063">
        <f t="shared" si="46"/>
        <v>-9.7999999999999997E-4</v>
      </c>
      <c r="U271" s="204">
        <f t="shared" si="47"/>
        <v>10.477080000000001</v>
      </c>
      <c r="V271" s="144"/>
      <c r="W271" s="224">
        <f t="shared" si="48"/>
        <v>-9.1E-4</v>
      </c>
      <c r="X271" s="171"/>
      <c r="Y271" s="43">
        <f t="shared" si="2"/>
        <v>254</v>
      </c>
      <c r="Z271" s="43"/>
    </row>
    <row r="272" spans="1:26">
      <c r="A272" s="573">
        <f t="shared" si="13"/>
        <v>255</v>
      </c>
      <c r="B272" s="378"/>
      <c r="C272" s="538">
        <f t="shared" si="49"/>
        <v>4.2499999999999996E-2</v>
      </c>
      <c r="D272" s="135"/>
      <c r="E272" s="135">
        <f t="shared" si="42"/>
        <v>15</v>
      </c>
      <c r="F272" s="63">
        <f t="shared" si="50"/>
        <v>42.499999999999993</v>
      </c>
      <c r="G272" s="573"/>
      <c r="H272" s="63"/>
      <c r="I272" s="1045">
        <v>0.16</v>
      </c>
      <c r="J272" s="1045">
        <v>9.2799999999999994</v>
      </c>
      <c r="K272" s="1045">
        <v>0.04</v>
      </c>
      <c r="L272" s="1057">
        <v>0</v>
      </c>
      <c r="M272" s="1057">
        <v>0</v>
      </c>
      <c r="N272" s="1057">
        <v>0.12</v>
      </c>
      <c r="O272" s="1057">
        <v>0</v>
      </c>
      <c r="P272" s="1057">
        <v>0</v>
      </c>
      <c r="Q272" s="262">
        <f t="shared" si="43"/>
        <v>9.5999999999999979</v>
      </c>
      <c r="R272" s="1048">
        <f t="shared" si="44"/>
        <v>8.6999999999999994E-2</v>
      </c>
      <c r="S272" s="1048">
        <f t="shared" si="45"/>
        <v>0.97230000000000005</v>
      </c>
      <c r="T272" s="1063">
        <f t="shared" si="46"/>
        <v>-1.1299999999999999E-3</v>
      </c>
      <c r="U272" s="204">
        <f t="shared" si="47"/>
        <v>10.65817</v>
      </c>
      <c r="V272" s="144"/>
      <c r="W272" s="224">
        <f t="shared" si="48"/>
        <v>-1.0499999999999999E-3</v>
      </c>
      <c r="X272" s="171"/>
      <c r="Y272" s="43">
        <f t="shared" si="2"/>
        <v>255</v>
      </c>
      <c r="Z272" s="43"/>
    </row>
    <row r="273" spans="1:26">
      <c r="A273" s="573">
        <f t="shared" si="13"/>
        <v>256</v>
      </c>
      <c r="B273" s="378"/>
      <c r="C273" s="538">
        <f t="shared" si="49"/>
        <v>4.7499999999999994E-2</v>
      </c>
      <c r="D273" s="135"/>
      <c r="E273" s="135">
        <f t="shared" si="42"/>
        <v>16</v>
      </c>
      <c r="F273" s="63">
        <f t="shared" si="50"/>
        <v>47.499999999999993</v>
      </c>
      <c r="G273" s="573"/>
      <c r="H273" s="63"/>
      <c r="I273" s="1045">
        <v>0.17</v>
      </c>
      <c r="J273" s="1045">
        <v>9.2799999999999994</v>
      </c>
      <c r="K273" s="1045">
        <v>0.04</v>
      </c>
      <c r="L273" s="1057">
        <v>0</v>
      </c>
      <c r="M273" s="1057">
        <v>0</v>
      </c>
      <c r="N273" s="1057">
        <v>0.13</v>
      </c>
      <c r="O273" s="1057">
        <v>0</v>
      </c>
      <c r="P273" s="1057">
        <v>0</v>
      </c>
      <c r="Q273" s="262">
        <f t="shared" si="43"/>
        <v>9.6199999999999992</v>
      </c>
      <c r="R273" s="1048">
        <f t="shared" si="44"/>
        <v>9.2799999999999994E-2</v>
      </c>
      <c r="S273" s="1048">
        <f t="shared" si="45"/>
        <v>1.03712</v>
      </c>
      <c r="T273" s="1063">
        <f t="shared" si="46"/>
        <v>-1.2099999999999999E-3</v>
      </c>
      <c r="U273" s="204">
        <f t="shared" si="47"/>
        <v>10.748710000000001</v>
      </c>
      <c r="V273" s="144"/>
      <c r="W273" s="224">
        <f t="shared" si="48"/>
        <v>-1.1199999999999999E-3</v>
      </c>
      <c r="X273" s="171"/>
      <c r="Y273" s="43">
        <f t="shared" si="2"/>
        <v>256</v>
      </c>
      <c r="Z273" s="43"/>
    </row>
    <row r="274" spans="1:26">
      <c r="A274" s="573">
        <f t="shared" si="13"/>
        <v>257</v>
      </c>
      <c r="B274" s="378"/>
      <c r="C274" s="538">
        <f t="shared" si="49"/>
        <v>5.2499999999999991E-2</v>
      </c>
      <c r="D274" s="135"/>
      <c r="E274" s="135">
        <f t="shared" si="42"/>
        <v>18</v>
      </c>
      <c r="F274" s="63">
        <f t="shared" si="50"/>
        <v>52.499999999999993</v>
      </c>
      <c r="G274" s="573"/>
      <c r="H274" s="63"/>
      <c r="I274" s="1045">
        <v>0.19</v>
      </c>
      <c r="J274" s="1045">
        <v>9.2799999999999994</v>
      </c>
      <c r="K274" s="1045">
        <v>0.04</v>
      </c>
      <c r="L274" s="1057">
        <v>0</v>
      </c>
      <c r="M274" s="1057">
        <v>0</v>
      </c>
      <c r="N274" s="1057">
        <v>0.15</v>
      </c>
      <c r="O274" s="1057">
        <v>0</v>
      </c>
      <c r="P274" s="1057">
        <v>0</v>
      </c>
      <c r="Q274" s="262">
        <f t="shared" si="43"/>
        <v>9.6599999999999984</v>
      </c>
      <c r="R274" s="1048">
        <f t="shared" si="44"/>
        <v>0.10440000000000001</v>
      </c>
      <c r="S274" s="1048">
        <f t="shared" si="45"/>
        <v>1.16676</v>
      </c>
      <c r="T274" s="1063">
        <f t="shared" si="46"/>
        <v>-1.3600000000000001E-3</v>
      </c>
      <c r="U274" s="204">
        <f t="shared" si="47"/>
        <v>10.9298</v>
      </c>
      <c r="V274" s="144"/>
      <c r="W274" s="224">
        <f t="shared" si="48"/>
        <v>-1.2600000000000001E-3</v>
      </c>
      <c r="X274" s="171"/>
      <c r="Y274" s="43">
        <f t="shared" si="2"/>
        <v>257</v>
      </c>
      <c r="Z274" s="43"/>
    </row>
    <row r="275" spans="1:26">
      <c r="A275" s="573">
        <f t="shared" si="13"/>
        <v>258</v>
      </c>
      <c r="B275" s="378"/>
      <c r="C275" s="538">
        <f t="shared" si="49"/>
        <v>5.7499999999999989E-2</v>
      </c>
      <c r="D275" s="135"/>
      <c r="E275" s="135">
        <f t="shared" si="42"/>
        <v>20</v>
      </c>
      <c r="F275" s="63">
        <f t="shared" si="50"/>
        <v>57.499999999999986</v>
      </c>
      <c r="G275" s="573"/>
      <c r="H275" s="63"/>
      <c r="I275" s="1045">
        <v>0.21</v>
      </c>
      <c r="J275" s="1045">
        <v>9.2799999999999994</v>
      </c>
      <c r="K275" s="1045">
        <v>0.05</v>
      </c>
      <c r="L275" s="1057">
        <v>0</v>
      </c>
      <c r="M275" s="1057">
        <v>0</v>
      </c>
      <c r="N275" s="1057">
        <v>0.17</v>
      </c>
      <c r="O275" s="1057">
        <v>0</v>
      </c>
      <c r="P275" s="1057">
        <v>0</v>
      </c>
      <c r="Q275" s="262">
        <f t="shared" si="43"/>
        <v>9.7100000000000009</v>
      </c>
      <c r="R275" s="1048">
        <f t="shared" si="44"/>
        <v>0.11600000000000001</v>
      </c>
      <c r="S275" s="1048">
        <f t="shared" si="45"/>
        <v>1.2964</v>
      </c>
      <c r="T275" s="1063">
        <f t="shared" si="46"/>
        <v>-1.5100000000000001E-3</v>
      </c>
      <c r="U275" s="204">
        <f t="shared" si="47"/>
        <v>11.120889999999999</v>
      </c>
      <c r="V275" s="144"/>
      <c r="W275" s="224">
        <f t="shared" si="48"/>
        <v>-1.4E-3</v>
      </c>
      <c r="X275" s="171"/>
      <c r="Y275" s="43">
        <f t="shared" si="2"/>
        <v>258</v>
      </c>
      <c r="Z275" s="43"/>
    </row>
    <row r="276" spans="1:26">
      <c r="A276" s="573">
        <f t="shared" si="13"/>
        <v>259</v>
      </c>
      <c r="B276" s="378"/>
      <c r="C276" s="538">
        <f t="shared" si="49"/>
        <v>6.2499999999999986E-2</v>
      </c>
      <c r="D276" s="135"/>
      <c r="E276" s="135">
        <f t="shared" si="42"/>
        <v>22</v>
      </c>
      <c r="F276" s="63">
        <f t="shared" si="50"/>
        <v>62.499999999999986</v>
      </c>
      <c r="G276" s="573"/>
      <c r="H276" s="63"/>
      <c r="I276" s="1045">
        <v>0.23</v>
      </c>
      <c r="J276" s="1045">
        <v>9.2799999999999994</v>
      </c>
      <c r="K276" s="1045">
        <v>0.05</v>
      </c>
      <c r="L276" s="1057">
        <v>0</v>
      </c>
      <c r="M276" s="1057">
        <v>0</v>
      </c>
      <c r="N276" s="1057">
        <v>0.18</v>
      </c>
      <c r="O276" s="1057">
        <v>0</v>
      </c>
      <c r="P276" s="1057">
        <v>0</v>
      </c>
      <c r="Q276" s="262">
        <f t="shared" si="43"/>
        <v>9.74</v>
      </c>
      <c r="R276" s="1048">
        <f t="shared" si="44"/>
        <v>0.12759999999999999</v>
      </c>
      <c r="S276" s="1048">
        <f t="shared" si="45"/>
        <v>1.42604</v>
      </c>
      <c r="T276" s="1063">
        <f t="shared" si="46"/>
        <v>-1.66E-3</v>
      </c>
      <c r="U276" s="204">
        <f t="shared" si="47"/>
        <v>11.291980000000001</v>
      </c>
      <c r="V276" s="144"/>
      <c r="W276" s="224">
        <f t="shared" si="48"/>
        <v>-1.5399999999999999E-3</v>
      </c>
      <c r="X276" s="171"/>
      <c r="Y276" s="43">
        <f t="shared" si="2"/>
        <v>259</v>
      </c>
      <c r="Z276" s="43"/>
    </row>
    <row r="277" spans="1:26">
      <c r="A277" s="573">
        <f t="shared" si="13"/>
        <v>260</v>
      </c>
      <c r="B277" s="378"/>
      <c r="C277" s="538">
        <f t="shared" si="49"/>
        <v>6.7499999999999991E-2</v>
      </c>
      <c r="D277" s="135"/>
      <c r="E277" s="135">
        <f t="shared" si="42"/>
        <v>23</v>
      </c>
      <c r="F277" s="63">
        <f t="shared" si="50"/>
        <v>67.499999999999986</v>
      </c>
      <c r="G277" s="573"/>
      <c r="H277" s="63"/>
      <c r="I277" s="1045">
        <v>0.25</v>
      </c>
      <c r="J277" s="1045">
        <v>9.2799999999999994</v>
      </c>
      <c r="K277" s="1045">
        <v>0.06</v>
      </c>
      <c r="L277" s="1057">
        <v>0</v>
      </c>
      <c r="M277" s="1057">
        <v>0</v>
      </c>
      <c r="N277" s="1057">
        <v>0.19</v>
      </c>
      <c r="O277" s="1057">
        <v>0</v>
      </c>
      <c r="P277" s="1057">
        <v>0</v>
      </c>
      <c r="Q277" s="262">
        <f t="shared" si="43"/>
        <v>9.7799999999999994</v>
      </c>
      <c r="R277" s="1048">
        <f t="shared" si="44"/>
        <v>0.13339999999999999</v>
      </c>
      <c r="S277" s="1048">
        <f t="shared" si="45"/>
        <v>1.4908600000000001</v>
      </c>
      <c r="T277" s="1063">
        <f t="shared" si="46"/>
        <v>-1.74E-3</v>
      </c>
      <c r="U277" s="204">
        <f t="shared" si="47"/>
        <v>11.402520000000001</v>
      </c>
      <c r="V277" s="144"/>
      <c r="W277" s="224">
        <f t="shared" si="48"/>
        <v>-1.6100000000000001E-3</v>
      </c>
      <c r="X277" s="171"/>
      <c r="Y277" s="43">
        <f t="shared" si="2"/>
        <v>260</v>
      </c>
      <c r="Z277" s="43"/>
    </row>
    <row r="278" spans="1:26">
      <c r="A278" s="573">
        <f t="shared" si="13"/>
        <v>261</v>
      </c>
      <c r="B278" s="378"/>
      <c r="C278" s="538">
        <f t="shared" si="49"/>
        <v>7.2499999999999995E-2</v>
      </c>
      <c r="D278" s="135"/>
      <c r="E278" s="135">
        <f t="shared" si="42"/>
        <v>25</v>
      </c>
      <c r="F278" s="63">
        <f t="shared" si="50"/>
        <v>72.5</v>
      </c>
      <c r="G278" s="573"/>
      <c r="H278" s="63"/>
      <c r="I278" s="1045">
        <v>0.27</v>
      </c>
      <c r="J278" s="1045">
        <v>9.2799999999999994</v>
      </c>
      <c r="K278" s="1045">
        <v>0.06</v>
      </c>
      <c r="L278" s="1057">
        <v>0</v>
      </c>
      <c r="M278" s="1057">
        <v>0</v>
      </c>
      <c r="N278" s="1057">
        <v>0.21</v>
      </c>
      <c r="O278" s="1057">
        <v>0</v>
      </c>
      <c r="P278" s="1057">
        <v>0</v>
      </c>
      <c r="Q278" s="262">
        <f t="shared" si="43"/>
        <v>9.82</v>
      </c>
      <c r="R278" s="1048">
        <f t="shared" si="44"/>
        <v>0.14499999999999999</v>
      </c>
      <c r="S278" s="1048">
        <f t="shared" si="45"/>
        <v>1.6205000000000001</v>
      </c>
      <c r="T278" s="1063">
        <f t="shared" si="46"/>
        <v>-1.89E-3</v>
      </c>
      <c r="U278" s="204">
        <f t="shared" si="47"/>
        <v>11.58361</v>
      </c>
      <c r="V278" s="144"/>
      <c r="W278" s="224">
        <f t="shared" si="48"/>
        <v>-1.75E-3</v>
      </c>
      <c r="X278" s="171"/>
      <c r="Y278" s="43">
        <f t="shared" si="2"/>
        <v>261</v>
      </c>
      <c r="Z278" s="43"/>
    </row>
    <row r="279" spans="1:26">
      <c r="A279" s="573">
        <f t="shared" si="13"/>
        <v>262</v>
      </c>
      <c r="B279" s="378"/>
      <c r="C279" s="538">
        <f t="shared" si="49"/>
        <v>7.7499999999999999E-2</v>
      </c>
      <c r="D279" s="135"/>
      <c r="E279" s="135">
        <f t="shared" si="42"/>
        <v>27</v>
      </c>
      <c r="F279" s="63">
        <f t="shared" si="50"/>
        <v>77.5</v>
      </c>
      <c r="G279" s="573"/>
      <c r="H279" s="63"/>
      <c r="I279" s="1045">
        <v>0.28999999999999998</v>
      </c>
      <c r="J279" s="1045">
        <v>9.2799999999999994</v>
      </c>
      <c r="K279" s="1045">
        <v>7.0000000000000007E-2</v>
      </c>
      <c r="L279" s="1057">
        <v>0</v>
      </c>
      <c r="M279" s="1057">
        <v>0</v>
      </c>
      <c r="N279" s="1057">
        <v>0.22</v>
      </c>
      <c r="O279" s="1057">
        <v>0</v>
      </c>
      <c r="P279" s="1057">
        <v>0</v>
      </c>
      <c r="Q279" s="262">
        <f t="shared" si="43"/>
        <v>9.86</v>
      </c>
      <c r="R279" s="1048">
        <f t="shared" si="44"/>
        <v>0.15659999999999999</v>
      </c>
      <c r="S279" s="1048">
        <f t="shared" si="45"/>
        <v>1.75014</v>
      </c>
      <c r="T279" s="1063">
        <f t="shared" si="46"/>
        <v>-2.0400000000000001E-3</v>
      </c>
      <c r="U279" s="204">
        <f t="shared" si="47"/>
        <v>11.764699999999999</v>
      </c>
      <c r="V279" s="144"/>
      <c r="W279" s="224">
        <f t="shared" si="48"/>
        <v>-1.89E-3</v>
      </c>
      <c r="X279" s="171"/>
      <c r="Y279" s="43">
        <f t="shared" si="2"/>
        <v>262</v>
      </c>
      <c r="Z279" s="43"/>
    </row>
    <row r="280" spans="1:26">
      <c r="A280" s="573">
        <f t="shared" si="13"/>
        <v>263</v>
      </c>
      <c r="B280" s="378"/>
      <c r="C280" s="538">
        <f t="shared" si="49"/>
        <v>8.2500000000000004E-2</v>
      </c>
      <c r="D280" s="135"/>
      <c r="E280" s="135">
        <f t="shared" si="42"/>
        <v>29</v>
      </c>
      <c r="F280" s="63">
        <f t="shared" si="50"/>
        <v>82.5</v>
      </c>
      <c r="G280" s="573"/>
      <c r="H280" s="63"/>
      <c r="I280" s="1045">
        <v>0.31</v>
      </c>
      <c r="J280" s="1045">
        <v>9.2799999999999994</v>
      </c>
      <c r="K280" s="1045">
        <v>7.0000000000000007E-2</v>
      </c>
      <c r="L280" s="1057">
        <v>0</v>
      </c>
      <c r="M280" s="1057">
        <v>0</v>
      </c>
      <c r="N280" s="1057">
        <v>0.24</v>
      </c>
      <c r="O280" s="1057">
        <v>0</v>
      </c>
      <c r="P280" s="1057">
        <v>0</v>
      </c>
      <c r="Q280" s="262">
        <f t="shared" si="43"/>
        <v>9.9</v>
      </c>
      <c r="R280" s="1048">
        <f t="shared" si="44"/>
        <v>0.16819999999999999</v>
      </c>
      <c r="S280" s="1048">
        <f t="shared" si="45"/>
        <v>1.87978</v>
      </c>
      <c r="T280" s="1063">
        <f t="shared" si="46"/>
        <v>-2.1900000000000001E-3</v>
      </c>
      <c r="U280" s="204">
        <f t="shared" si="47"/>
        <v>11.945790000000001</v>
      </c>
      <c r="V280" s="144"/>
      <c r="W280" s="224">
        <f t="shared" si="48"/>
        <v>-2.0300000000000001E-3</v>
      </c>
      <c r="X280" s="171"/>
      <c r="Y280" s="43">
        <f t="shared" si="2"/>
        <v>263</v>
      </c>
      <c r="Z280" s="43"/>
    </row>
    <row r="281" spans="1:26">
      <c r="A281" s="573">
        <f t="shared" si="13"/>
        <v>264</v>
      </c>
      <c r="B281" s="378"/>
      <c r="C281" s="538">
        <f t="shared" si="49"/>
        <v>8.7500000000000008E-2</v>
      </c>
      <c r="D281" s="135"/>
      <c r="E281" s="135">
        <f t="shared" si="42"/>
        <v>30</v>
      </c>
      <c r="F281" s="63">
        <f t="shared" si="50"/>
        <v>87.500000000000014</v>
      </c>
      <c r="G281" s="573"/>
      <c r="H281" s="63"/>
      <c r="I281" s="1045">
        <v>0.32</v>
      </c>
      <c r="J281" s="1045">
        <v>9.2799999999999994</v>
      </c>
      <c r="K281" s="1045">
        <v>7.0000000000000007E-2</v>
      </c>
      <c r="L281" s="1057">
        <v>0</v>
      </c>
      <c r="M281" s="1057">
        <v>0</v>
      </c>
      <c r="N281" s="1057">
        <v>0.25</v>
      </c>
      <c r="O281" s="1057">
        <v>0</v>
      </c>
      <c r="P281" s="1057">
        <v>0</v>
      </c>
      <c r="Q281" s="262">
        <f t="shared" si="43"/>
        <v>9.92</v>
      </c>
      <c r="R281" s="1048">
        <f t="shared" si="44"/>
        <v>0.17399999999999999</v>
      </c>
      <c r="S281" s="1048">
        <f t="shared" si="45"/>
        <v>1.9446000000000001</v>
      </c>
      <c r="T281" s="1063">
        <f t="shared" si="46"/>
        <v>-2.2699999999999999E-3</v>
      </c>
      <c r="U281" s="204">
        <f t="shared" si="47"/>
        <v>12.03633</v>
      </c>
      <c r="V281" s="144"/>
      <c r="W281" s="224">
        <f t="shared" si="48"/>
        <v>-2.0999999999999999E-3</v>
      </c>
      <c r="X281" s="171"/>
      <c r="Y281" s="43">
        <f t="shared" si="2"/>
        <v>264</v>
      </c>
      <c r="Z281" s="43"/>
    </row>
    <row r="282" spans="1:26">
      <c r="A282" s="573">
        <f t="shared" si="13"/>
        <v>265</v>
      </c>
      <c r="B282" s="378"/>
      <c r="C282" s="538">
        <f t="shared" si="49"/>
        <v>9.2500000000000013E-2</v>
      </c>
      <c r="D282" s="135"/>
      <c r="E282" s="135">
        <f t="shared" si="42"/>
        <v>32</v>
      </c>
      <c r="F282" s="63">
        <f t="shared" si="50"/>
        <v>92.500000000000014</v>
      </c>
      <c r="G282" s="573"/>
      <c r="H282" s="63"/>
      <c r="I282" s="1045">
        <v>0.34</v>
      </c>
      <c r="J282" s="1045">
        <v>9.2799999999999994</v>
      </c>
      <c r="K282" s="1045">
        <v>0.08</v>
      </c>
      <c r="L282" s="1057">
        <v>0</v>
      </c>
      <c r="M282" s="1057">
        <v>0</v>
      </c>
      <c r="N282" s="1057">
        <v>0.27</v>
      </c>
      <c r="O282" s="1057">
        <v>0</v>
      </c>
      <c r="P282" s="1057">
        <v>0</v>
      </c>
      <c r="Q282" s="262">
        <f t="shared" si="43"/>
        <v>9.9699999999999989</v>
      </c>
      <c r="R282" s="1048">
        <f t="shared" si="44"/>
        <v>0.18559999999999999</v>
      </c>
      <c r="S282" s="1048">
        <f t="shared" si="45"/>
        <v>2.0742400000000001</v>
      </c>
      <c r="T282" s="1063">
        <f t="shared" si="46"/>
        <v>-2.4199999999999998E-3</v>
      </c>
      <c r="U282" s="204">
        <f t="shared" si="47"/>
        <v>12.22742</v>
      </c>
      <c r="V282" s="144"/>
      <c r="W282" s="224">
        <f t="shared" si="48"/>
        <v>-2.2399999999999998E-3</v>
      </c>
      <c r="X282" s="171"/>
      <c r="Y282" s="43">
        <f t="shared" si="2"/>
        <v>265</v>
      </c>
      <c r="Z282" s="43"/>
    </row>
    <row r="283" spans="1:26">
      <c r="A283" s="573">
        <f t="shared" si="13"/>
        <v>266</v>
      </c>
      <c r="B283" s="378"/>
      <c r="C283" s="538">
        <f t="shared" si="49"/>
        <v>9.7500000000000017E-2</v>
      </c>
      <c r="D283" s="135"/>
      <c r="E283" s="135">
        <f t="shared" si="42"/>
        <v>34</v>
      </c>
      <c r="F283" s="63">
        <f t="shared" si="50"/>
        <v>97.500000000000014</v>
      </c>
      <c r="G283" s="573"/>
      <c r="H283" s="63"/>
      <c r="I283" s="1045">
        <v>0.36</v>
      </c>
      <c r="J283" s="1045">
        <v>9.2799999999999994</v>
      </c>
      <c r="K283" s="1045">
        <v>0.08</v>
      </c>
      <c r="L283" s="1057">
        <v>0</v>
      </c>
      <c r="M283" s="1057">
        <v>0</v>
      </c>
      <c r="N283" s="1057">
        <v>0.28000000000000003</v>
      </c>
      <c r="O283" s="1057">
        <v>0</v>
      </c>
      <c r="P283" s="1057">
        <v>0</v>
      </c>
      <c r="Q283" s="262">
        <f t="shared" si="43"/>
        <v>9.9999999999999982</v>
      </c>
      <c r="R283" s="1048">
        <f t="shared" si="44"/>
        <v>0.19719999999999999</v>
      </c>
      <c r="S283" s="1048">
        <f t="shared" si="45"/>
        <v>2.2038799999999998</v>
      </c>
      <c r="T283" s="1063">
        <f t="shared" si="46"/>
        <v>-2.5699999999999998E-3</v>
      </c>
      <c r="U283" s="204">
        <f t="shared" si="47"/>
        <v>12.39851</v>
      </c>
      <c r="V283" s="144"/>
      <c r="W283" s="224">
        <f t="shared" si="48"/>
        <v>-2.3800000000000002E-3</v>
      </c>
      <c r="X283" s="171"/>
      <c r="Y283" s="43">
        <f t="shared" si="2"/>
        <v>266</v>
      </c>
      <c r="Z283" s="43"/>
    </row>
    <row r="284" spans="1:26">
      <c r="A284" s="573">
        <f t="shared" si="13"/>
        <v>267</v>
      </c>
      <c r="B284" s="378"/>
      <c r="C284" s="538">
        <f t="shared" si="49"/>
        <v>0.10250000000000002</v>
      </c>
      <c r="D284" s="135"/>
      <c r="E284" s="135">
        <f t="shared" si="42"/>
        <v>36</v>
      </c>
      <c r="F284" s="63">
        <f t="shared" si="50"/>
        <v>102.50000000000003</v>
      </c>
      <c r="G284" s="573"/>
      <c r="H284" s="63"/>
      <c r="I284" s="1045">
        <v>0.38</v>
      </c>
      <c r="J284" s="1045">
        <v>9.2799999999999994</v>
      </c>
      <c r="K284" s="1045">
        <v>0.09</v>
      </c>
      <c r="L284" s="1057">
        <v>0</v>
      </c>
      <c r="M284" s="1057">
        <v>0</v>
      </c>
      <c r="N284" s="1057">
        <v>0.3</v>
      </c>
      <c r="O284" s="1057">
        <v>0</v>
      </c>
      <c r="P284" s="1057">
        <v>0</v>
      </c>
      <c r="Q284" s="262">
        <f t="shared" si="43"/>
        <v>10.050000000000001</v>
      </c>
      <c r="R284" s="1048">
        <f t="shared" si="44"/>
        <v>0.20880000000000001</v>
      </c>
      <c r="S284" s="1048">
        <f t="shared" si="45"/>
        <v>2.33352</v>
      </c>
      <c r="T284" s="1063">
        <f t="shared" si="46"/>
        <v>-2.7200000000000002E-3</v>
      </c>
      <c r="U284" s="204">
        <f t="shared" si="47"/>
        <v>12.589600000000001</v>
      </c>
      <c r="V284" s="144"/>
      <c r="W284" s="224">
        <f t="shared" si="48"/>
        <v>-2.5200000000000001E-3</v>
      </c>
      <c r="X284" s="171"/>
      <c r="Y284" s="43">
        <f t="shared" si="2"/>
        <v>267</v>
      </c>
      <c r="Z284" s="43"/>
    </row>
    <row r="285" spans="1:26">
      <c r="A285" s="573">
        <f t="shared" si="13"/>
        <v>268</v>
      </c>
      <c r="B285" s="378"/>
      <c r="C285" s="538">
        <f t="shared" si="49"/>
        <v>0.10750000000000003</v>
      </c>
      <c r="D285" s="135"/>
      <c r="E285" s="135">
        <f t="shared" si="42"/>
        <v>37</v>
      </c>
      <c r="F285" s="63">
        <f t="shared" si="50"/>
        <v>107.50000000000003</v>
      </c>
      <c r="G285" s="573"/>
      <c r="H285" s="63"/>
      <c r="I285" s="1045">
        <v>0.39</v>
      </c>
      <c r="J285" s="1045">
        <v>9.2799999999999994</v>
      </c>
      <c r="K285" s="1045">
        <v>0.09</v>
      </c>
      <c r="L285" s="1057">
        <v>0</v>
      </c>
      <c r="M285" s="1057">
        <v>0</v>
      </c>
      <c r="N285" s="1057">
        <v>0.31</v>
      </c>
      <c r="O285" s="1057">
        <v>0</v>
      </c>
      <c r="P285" s="1057">
        <v>0</v>
      </c>
      <c r="Q285" s="262">
        <f t="shared" si="43"/>
        <v>10.07</v>
      </c>
      <c r="R285" s="1048">
        <f t="shared" si="44"/>
        <v>0.21460000000000001</v>
      </c>
      <c r="S285" s="1048">
        <f t="shared" si="45"/>
        <v>2.3983400000000001</v>
      </c>
      <c r="T285" s="1063">
        <f t="shared" si="46"/>
        <v>-2.7899999999999999E-3</v>
      </c>
      <c r="U285" s="204">
        <f t="shared" si="47"/>
        <v>12.680149999999999</v>
      </c>
      <c r="V285" s="144"/>
      <c r="W285" s="224">
        <f t="shared" si="48"/>
        <v>-2.5899999999999999E-3</v>
      </c>
      <c r="X285" s="171"/>
      <c r="Y285" s="43">
        <f t="shared" si="2"/>
        <v>268</v>
      </c>
      <c r="Z285" s="43"/>
    </row>
    <row r="286" spans="1:26">
      <c r="A286" s="573">
        <f t="shared" ref="A286:A349" si="51">A285+1</f>
        <v>269</v>
      </c>
      <c r="B286" s="378"/>
      <c r="C286" s="538">
        <f t="shared" si="49"/>
        <v>0.11250000000000003</v>
      </c>
      <c r="D286" s="135"/>
      <c r="E286" s="135">
        <f t="shared" si="42"/>
        <v>39</v>
      </c>
      <c r="F286" s="63">
        <f t="shared" si="50"/>
        <v>112.50000000000003</v>
      </c>
      <c r="G286" s="573"/>
      <c r="H286" s="63"/>
      <c r="I286" s="1045">
        <v>0.42</v>
      </c>
      <c r="J286" s="1045">
        <v>9.2799999999999994</v>
      </c>
      <c r="K286" s="1045">
        <v>0.09</v>
      </c>
      <c r="L286" s="1057">
        <v>0</v>
      </c>
      <c r="M286" s="1057">
        <v>0</v>
      </c>
      <c r="N286" s="1057">
        <v>0.32</v>
      </c>
      <c r="O286" s="1057">
        <v>0</v>
      </c>
      <c r="P286" s="1057">
        <v>0</v>
      </c>
      <c r="Q286" s="262">
        <f t="shared" si="43"/>
        <v>10.11</v>
      </c>
      <c r="R286" s="1048">
        <f t="shared" si="44"/>
        <v>0.22620000000000001</v>
      </c>
      <c r="S286" s="1048">
        <f t="shared" si="45"/>
        <v>2.5279799999999999</v>
      </c>
      <c r="T286" s="1063">
        <f t="shared" si="46"/>
        <v>-2.9399999999999999E-3</v>
      </c>
      <c r="U286" s="204">
        <f t="shared" si="47"/>
        <v>12.86124</v>
      </c>
      <c r="V286" s="144"/>
      <c r="W286" s="224">
        <f t="shared" si="48"/>
        <v>-2.7299999999999998E-3</v>
      </c>
      <c r="X286" s="171"/>
      <c r="Y286" s="43">
        <f t="shared" si="2"/>
        <v>269</v>
      </c>
      <c r="Z286" s="43"/>
    </row>
    <row r="287" spans="1:26">
      <c r="A287" s="573">
        <f t="shared" si="51"/>
        <v>270</v>
      </c>
      <c r="B287" s="378"/>
      <c r="C287" s="538">
        <f t="shared" si="49"/>
        <v>0.11750000000000003</v>
      </c>
      <c r="D287" s="135"/>
      <c r="E287" s="135">
        <f t="shared" si="42"/>
        <v>41</v>
      </c>
      <c r="F287" s="63">
        <f t="shared" si="50"/>
        <v>117.50000000000003</v>
      </c>
      <c r="G287" s="573"/>
      <c r="H287" s="63"/>
      <c r="I287" s="1045">
        <v>0.44</v>
      </c>
      <c r="J287" s="1045">
        <v>9.2799999999999994</v>
      </c>
      <c r="K287" s="1045">
        <v>0.1</v>
      </c>
      <c r="L287" s="1057">
        <v>0</v>
      </c>
      <c r="M287" s="1057">
        <v>0</v>
      </c>
      <c r="N287" s="1057">
        <v>0.34</v>
      </c>
      <c r="O287" s="1057">
        <v>0</v>
      </c>
      <c r="P287" s="1057">
        <v>0</v>
      </c>
      <c r="Q287" s="262">
        <f t="shared" si="43"/>
        <v>10.159999999999998</v>
      </c>
      <c r="R287" s="1048">
        <f t="shared" si="44"/>
        <v>0.23780000000000001</v>
      </c>
      <c r="S287" s="1048">
        <f t="shared" si="45"/>
        <v>2.6576200000000001</v>
      </c>
      <c r="T287" s="1063">
        <f t="shared" si="46"/>
        <v>-3.0999999999999999E-3</v>
      </c>
      <c r="U287" s="204">
        <f t="shared" si="47"/>
        <v>13.05232</v>
      </c>
      <c r="V287" s="144"/>
      <c r="W287" s="224">
        <f t="shared" si="48"/>
        <v>-2.8700000000000002E-3</v>
      </c>
      <c r="X287" s="171"/>
      <c r="Y287" s="43">
        <f t="shared" si="2"/>
        <v>270</v>
      </c>
      <c r="Z287" s="43"/>
    </row>
    <row r="288" spans="1:26">
      <c r="A288" s="573">
        <f t="shared" si="51"/>
        <v>271</v>
      </c>
      <c r="B288" s="378"/>
      <c r="C288" s="538">
        <f t="shared" si="49"/>
        <v>0.12250000000000004</v>
      </c>
      <c r="D288" s="135"/>
      <c r="E288" s="135">
        <f t="shared" si="42"/>
        <v>43</v>
      </c>
      <c r="F288" s="63">
        <f t="shared" si="50"/>
        <v>122.50000000000004</v>
      </c>
      <c r="G288" s="573"/>
      <c r="H288" s="63"/>
      <c r="I288" s="1045">
        <v>0.46</v>
      </c>
      <c r="J288" s="1045">
        <v>9.2799999999999994</v>
      </c>
      <c r="K288" s="1045">
        <v>0.1</v>
      </c>
      <c r="L288" s="1057">
        <v>0</v>
      </c>
      <c r="M288" s="1057">
        <v>0</v>
      </c>
      <c r="N288" s="1057">
        <v>0.36</v>
      </c>
      <c r="O288" s="1057">
        <v>0</v>
      </c>
      <c r="P288" s="1057">
        <v>0</v>
      </c>
      <c r="Q288" s="262">
        <f t="shared" si="43"/>
        <v>10.199999999999999</v>
      </c>
      <c r="R288" s="1048">
        <f t="shared" si="44"/>
        <v>0.24940000000000001</v>
      </c>
      <c r="S288" s="1048">
        <f t="shared" si="45"/>
        <v>2.7872599999999998</v>
      </c>
      <c r="T288" s="1063">
        <f t="shared" si="46"/>
        <v>-3.2499999999999999E-3</v>
      </c>
      <c r="U288" s="204">
        <f t="shared" si="47"/>
        <v>13.233409999999999</v>
      </c>
      <c r="V288" s="144"/>
      <c r="W288" s="224">
        <f t="shared" si="48"/>
        <v>-3.0100000000000001E-3</v>
      </c>
      <c r="X288" s="171"/>
      <c r="Y288" s="43">
        <f t="shared" si="2"/>
        <v>271</v>
      </c>
      <c r="Z288" s="43"/>
    </row>
    <row r="289" spans="1:26">
      <c r="A289" s="573">
        <f t="shared" si="51"/>
        <v>272</v>
      </c>
      <c r="B289" s="378"/>
      <c r="C289" s="538">
        <f t="shared" si="49"/>
        <v>0.12750000000000003</v>
      </c>
      <c r="D289" s="135"/>
      <c r="E289" s="135">
        <f t="shared" si="42"/>
        <v>44</v>
      </c>
      <c r="F289" s="63">
        <f t="shared" si="50"/>
        <v>127.50000000000003</v>
      </c>
      <c r="G289" s="573"/>
      <c r="H289" s="63"/>
      <c r="I289" s="1045">
        <v>0.47</v>
      </c>
      <c r="J289" s="1045">
        <v>9.2799999999999994</v>
      </c>
      <c r="K289" s="1045">
        <v>0.11</v>
      </c>
      <c r="L289" s="1057">
        <v>0</v>
      </c>
      <c r="M289" s="1057">
        <v>0</v>
      </c>
      <c r="N289" s="1057">
        <v>0.36</v>
      </c>
      <c r="O289" s="1057">
        <v>0</v>
      </c>
      <c r="P289" s="1057">
        <v>0</v>
      </c>
      <c r="Q289" s="262">
        <f t="shared" si="43"/>
        <v>10.219999999999999</v>
      </c>
      <c r="R289" s="1048">
        <f t="shared" si="44"/>
        <v>0.25519999999999998</v>
      </c>
      <c r="S289" s="1048">
        <f t="shared" si="45"/>
        <v>2.8520799999999999</v>
      </c>
      <c r="T289" s="1063">
        <f t="shared" si="46"/>
        <v>-3.32E-3</v>
      </c>
      <c r="U289" s="204">
        <f t="shared" si="47"/>
        <v>13.32396</v>
      </c>
      <c r="V289" s="144"/>
      <c r="W289" s="224">
        <f t="shared" si="48"/>
        <v>-3.0799999999999998E-3</v>
      </c>
      <c r="X289" s="171"/>
      <c r="Y289" s="43">
        <f t="shared" si="2"/>
        <v>272</v>
      </c>
      <c r="Z289" s="43"/>
    </row>
    <row r="290" spans="1:26">
      <c r="A290" s="573">
        <f t="shared" si="51"/>
        <v>273</v>
      </c>
      <c r="B290" s="378"/>
      <c r="C290" s="538">
        <f t="shared" si="49"/>
        <v>0.13250000000000003</v>
      </c>
      <c r="D290" s="135"/>
      <c r="E290" s="135">
        <f t="shared" si="42"/>
        <v>46</v>
      </c>
      <c r="F290" s="63">
        <f t="shared" si="50"/>
        <v>132.50000000000003</v>
      </c>
      <c r="G290" s="573"/>
      <c r="H290" s="63"/>
      <c r="I290" s="1045">
        <v>0.49</v>
      </c>
      <c r="J290" s="1045">
        <v>9.2799999999999994</v>
      </c>
      <c r="K290" s="1045">
        <v>0.11</v>
      </c>
      <c r="L290" s="1057">
        <v>0</v>
      </c>
      <c r="M290" s="1057">
        <v>0</v>
      </c>
      <c r="N290" s="1057">
        <v>0.38</v>
      </c>
      <c r="O290" s="1057">
        <v>0</v>
      </c>
      <c r="P290" s="1057">
        <v>0</v>
      </c>
      <c r="Q290" s="262">
        <f t="shared" si="43"/>
        <v>10.26</v>
      </c>
      <c r="R290" s="1048">
        <f t="shared" si="44"/>
        <v>0.26679999999999998</v>
      </c>
      <c r="S290" s="1048">
        <f t="shared" si="45"/>
        <v>2.9817200000000001</v>
      </c>
      <c r="T290" s="1063">
        <f t="shared" si="46"/>
        <v>-3.47E-3</v>
      </c>
      <c r="U290" s="204">
        <f t="shared" si="47"/>
        <v>13.505050000000001</v>
      </c>
      <c r="V290" s="144"/>
      <c r="W290" s="224">
        <f t="shared" si="48"/>
        <v>-3.2200000000000002E-3</v>
      </c>
      <c r="X290" s="171"/>
      <c r="Y290" s="43">
        <f t="shared" si="2"/>
        <v>273</v>
      </c>
      <c r="Z290" s="43"/>
    </row>
    <row r="291" spans="1:26">
      <c r="A291" s="573">
        <f t="shared" si="51"/>
        <v>274</v>
      </c>
      <c r="B291" s="378"/>
      <c r="C291" s="538">
        <f t="shared" si="49"/>
        <v>0.13750000000000004</v>
      </c>
      <c r="D291" s="135"/>
      <c r="E291" s="135">
        <f t="shared" si="42"/>
        <v>48</v>
      </c>
      <c r="F291" s="63">
        <f t="shared" si="50"/>
        <v>137.50000000000003</v>
      </c>
      <c r="G291" s="573"/>
      <c r="H291" s="63"/>
      <c r="I291" s="1045">
        <v>0.51</v>
      </c>
      <c r="J291" s="1045">
        <v>9.2799999999999994</v>
      </c>
      <c r="K291" s="1045">
        <v>0.12</v>
      </c>
      <c r="L291" s="1057">
        <v>0</v>
      </c>
      <c r="M291" s="1057">
        <v>0</v>
      </c>
      <c r="N291" s="1057">
        <v>0.4</v>
      </c>
      <c r="O291" s="1057">
        <v>0</v>
      </c>
      <c r="P291" s="1057">
        <v>0</v>
      </c>
      <c r="Q291" s="262">
        <f t="shared" si="43"/>
        <v>10.309999999999999</v>
      </c>
      <c r="R291" s="1048">
        <f t="shared" si="44"/>
        <v>0.27839999999999998</v>
      </c>
      <c r="S291" s="1048">
        <f t="shared" si="45"/>
        <v>3.1113599999999999</v>
      </c>
      <c r="T291" s="1063">
        <f t="shared" si="46"/>
        <v>-3.62E-3</v>
      </c>
      <c r="U291" s="204">
        <f t="shared" si="47"/>
        <v>13.69614</v>
      </c>
      <c r="V291" s="144"/>
      <c r="W291" s="224">
        <f t="shared" si="48"/>
        <v>-3.3600000000000001E-3</v>
      </c>
      <c r="X291" s="171"/>
      <c r="Y291" s="43">
        <f t="shared" si="2"/>
        <v>274</v>
      </c>
      <c r="Z291" s="43"/>
    </row>
    <row r="292" spans="1:26">
      <c r="A292" s="573">
        <f t="shared" si="51"/>
        <v>275</v>
      </c>
      <c r="B292" s="378"/>
      <c r="C292" s="538">
        <f t="shared" si="49"/>
        <v>0.14250000000000004</v>
      </c>
      <c r="D292" s="135"/>
      <c r="E292" s="135">
        <f t="shared" si="42"/>
        <v>49</v>
      </c>
      <c r="F292" s="63">
        <f t="shared" si="50"/>
        <v>142.50000000000006</v>
      </c>
      <c r="G292" s="573"/>
      <c r="H292" s="63"/>
      <c r="I292" s="1045">
        <v>0.52</v>
      </c>
      <c r="J292" s="1045">
        <v>9.2799999999999994</v>
      </c>
      <c r="K292" s="1045">
        <v>0.12</v>
      </c>
      <c r="L292" s="1057">
        <v>0</v>
      </c>
      <c r="M292" s="1057">
        <v>0</v>
      </c>
      <c r="N292" s="1057">
        <v>0.41</v>
      </c>
      <c r="O292" s="1057">
        <v>0</v>
      </c>
      <c r="P292" s="1057">
        <v>0</v>
      </c>
      <c r="Q292" s="262">
        <f t="shared" si="43"/>
        <v>10.329999999999998</v>
      </c>
      <c r="R292" s="1048">
        <f t="shared" si="44"/>
        <v>0.28420000000000001</v>
      </c>
      <c r="S292" s="1048">
        <f t="shared" si="45"/>
        <v>3.17618</v>
      </c>
      <c r="T292" s="1063">
        <f t="shared" si="46"/>
        <v>-3.7000000000000002E-3</v>
      </c>
      <c r="U292" s="204">
        <f t="shared" si="47"/>
        <v>13.78668</v>
      </c>
      <c r="V292" s="144"/>
      <c r="W292" s="224">
        <f t="shared" si="48"/>
        <v>-3.4299999999999999E-3</v>
      </c>
      <c r="X292" s="171"/>
      <c r="Y292" s="43">
        <f t="shared" si="2"/>
        <v>275</v>
      </c>
      <c r="Z292" s="43"/>
    </row>
    <row r="293" spans="1:26">
      <c r="A293" s="573">
        <f t="shared" si="51"/>
        <v>276</v>
      </c>
      <c r="B293" s="378"/>
      <c r="C293" s="538">
        <f t="shared" si="49"/>
        <v>0.14750000000000005</v>
      </c>
      <c r="D293" s="135"/>
      <c r="E293" s="135">
        <f t="shared" si="42"/>
        <v>51</v>
      </c>
      <c r="F293" s="63">
        <f t="shared" si="50"/>
        <v>147.50000000000006</v>
      </c>
      <c r="G293" s="573"/>
      <c r="H293" s="63"/>
      <c r="I293" s="1045">
        <v>0.54</v>
      </c>
      <c r="J293" s="1045">
        <v>9.2799999999999994</v>
      </c>
      <c r="K293" s="1045">
        <v>0.12</v>
      </c>
      <c r="L293" s="1057">
        <v>0</v>
      </c>
      <c r="M293" s="1057">
        <v>0</v>
      </c>
      <c r="N293" s="1057">
        <v>0.42</v>
      </c>
      <c r="O293" s="1057">
        <v>0</v>
      </c>
      <c r="P293" s="1057">
        <v>0</v>
      </c>
      <c r="Q293" s="262">
        <f t="shared" si="43"/>
        <v>10.36</v>
      </c>
      <c r="R293" s="1048">
        <f t="shared" si="44"/>
        <v>0.29580000000000001</v>
      </c>
      <c r="S293" s="1048">
        <f t="shared" si="45"/>
        <v>3.3058200000000002</v>
      </c>
      <c r="T293" s="1063">
        <f t="shared" si="46"/>
        <v>-3.8500000000000001E-3</v>
      </c>
      <c r="U293" s="204">
        <f t="shared" si="47"/>
        <v>13.95777</v>
      </c>
      <c r="V293" s="144"/>
      <c r="W293" s="224">
        <f t="shared" si="48"/>
        <v>-3.5699999999999998E-3</v>
      </c>
      <c r="X293" s="171"/>
      <c r="Y293" s="43">
        <f t="shared" si="2"/>
        <v>276</v>
      </c>
      <c r="Z293" s="43"/>
    </row>
    <row r="294" spans="1:26">
      <c r="A294" s="573">
        <f t="shared" si="51"/>
        <v>277</v>
      </c>
      <c r="B294" s="378"/>
      <c r="C294" s="538">
        <f t="shared" si="49"/>
        <v>0.15250000000000005</v>
      </c>
      <c r="D294" s="135"/>
      <c r="E294" s="135">
        <f t="shared" si="42"/>
        <v>53</v>
      </c>
      <c r="F294" s="63">
        <f t="shared" si="50"/>
        <v>152.50000000000006</v>
      </c>
      <c r="G294" s="573"/>
      <c r="H294" s="63"/>
      <c r="I294" s="1045">
        <v>0.56000000000000005</v>
      </c>
      <c r="J294" s="1045">
        <v>9.2799999999999994</v>
      </c>
      <c r="K294" s="1045">
        <v>0.13</v>
      </c>
      <c r="L294" s="1057">
        <v>0</v>
      </c>
      <c r="M294" s="1057">
        <v>0</v>
      </c>
      <c r="N294" s="1057">
        <v>0.44</v>
      </c>
      <c r="O294" s="1057">
        <v>0</v>
      </c>
      <c r="P294" s="1057">
        <v>0</v>
      </c>
      <c r="Q294" s="262">
        <f t="shared" si="43"/>
        <v>10.41</v>
      </c>
      <c r="R294" s="1048">
        <f t="shared" si="44"/>
        <v>0.30740000000000001</v>
      </c>
      <c r="S294" s="1048">
        <f t="shared" si="45"/>
        <v>3.43546</v>
      </c>
      <c r="T294" s="1063">
        <f t="shared" si="46"/>
        <v>-4.0000000000000001E-3</v>
      </c>
      <c r="U294" s="204">
        <f t="shared" si="47"/>
        <v>14.148860000000001</v>
      </c>
      <c r="V294" s="144"/>
      <c r="W294" s="224">
        <f t="shared" si="48"/>
        <v>-3.7100000000000002E-3</v>
      </c>
      <c r="X294" s="171"/>
      <c r="Y294" s="43">
        <f t="shared" si="2"/>
        <v>277</v>
      </c>
      <c r="Z294" s="43"/>
    </row>
    <row r="295" spans="1:26">
      <c r="A295" s="573">
        <f t="shared" si="51"/>
        <v>278</v>
      </c>
      <c r="B295" s="378"/>
      <c r="C295" s="538">
        <f t="shared" si="49"/>
        <v>0.15750000000000006</v>
      </c>
      <c r="D295" s="135"/>
      <c r="E295" s="135">
        <f t="shared" si="42"/>
        <v>55</v>
      </c>
      <c r="F295" s="63">
        <f t="shared" si="50"/>
        <v>157.50000000000006</v>
      </c>
      <c r="G295" s="573"/>
      <c r="H295" s="63"/>
      <c r="I295" s="1045">
        <v>0.59</v>
      </c>
      <c r="J295" s="1045">
        <v>9.2799999999999994</v>
      </c>
      <c r="K295" s="1045">
        <v>0.13</v>
      </c>
      <c r="L295" s="1057">
        <v>0</v>
      </c>
      <c r="M295" s="1057">
        <v>0</v>
      </c>
      <c r="N295" s="1057">
        <v>0.46</v>
      </c>
      <c r="O295" s="1057">
        <v>0</v>
      </c>
      <c r="P295" s="1057">
        <v>0</v>
      </c>
      <c r="Q295" s="262">
        <f t="shared" si="43"/>
        <v>10.46</v>
      </c>
      <c r="R295" s="1048">
        <f t="shared" si="44"/>
        <v>0.31900000000000001</v>
      </c>
      <c r="S295" s="1048">
        <f t="shared" si="45"/>
        <v>3.5651000000000002</v>
      </c>
      <c r="T295" s="1063">
        <f t="shared" si="46"/>
        <v>-4.15E-3</v>
      </c>
      <c r="U295" s="204">
        <f t="shared" si="47"/>
        <v>14.33995</v>
      </c>
      <c r="V295" s="144"/>
      <c r="W295" s="224">
        <f t="shared" si="48"/>
        <v>-3.8500000000000001E-3</v>
      </c>
      <c r="X295" s="171"/>
      <c r="Y295" s="43">
        <f t="shared" si="2"/>
        <v>278</v>
      </c>
      <c r="Z295" s="43"/>
    </row>
    <row r="296" spans="1:26">
      <c r="A296" s="573">
        <f t="shared" si="51"/>
        <v>279</v>
      </c>
      <c r="B296" s="378"/>
      <c r="C296" s="538">
        <f t="shared" si="49"/>
        <v>0.16250000000000006</v>
      </c>
      <c r="D296" s="135"/>
      <c r="E296" s="135">
        <f t="shared" si="42"/>
        <v>56</v>
      </c>
      <c r="F296" s="63">
        <f t="shared" si="50"/>
        <v>162.50000000000006</v>
      </c>
      <c r="G296" s="573"/>
      <c r="H296" s="63"/>
      <c r="I296" s="1045">
        <v>0.6</v>
      </c>
      <c r="J296" s="1045">
        <v>9.2799999999999994</v>
      </c>
      <c r="K296" s="1045">
        <v>0.14000000000000001</v>
      </c>
      <c r="L296" s="1057">
        <v>0</v>
      </c>
      <c r="M296" s="1057">
        <v>0</v>
      </c>
      <c r="N296" s="1057">
        <v>0.46</v>
      </c>
      <c r="O296" s="1057">
        <v>0</v>
      </c>
      <c r="P296" s="1057">
        <v>0</v>
      </c>
      <c r="Q296" s="262">
        <f t="shared" si="43"/>
        <v>10.48</v>
      </c>
      <c r="R296" s="1048">
        <f t="shared" si="44"/>
        <v>0.32479999999999998</v>
      </c>
      <c r="S296" s="1048">
        <f t="shared" si="45"/>
        <v>3.6299199999999998</v>
      </c>
      <c r="T296" s="1063">
        <f t="shared" si="46"/>
        <v>-4.2300000000000003E-3</v>
      </c>
      <c r="U296" s="204">
        <f t="shared" si="47"/>
        <v>14.430490000000001</v>
      </c>
      <c r="V296" s="144"/>
      <c r="W296" s="224">
        <f t="shared" si="48"/>
        <v>-3.9199999999999999E-3</v>
      </c>
      <c r="X296" s="171"/>
      <c r="Y296" s="43">
        <f t="shared" si="2"/>
        <v>279</v>
      </c>
      <c r="Z296" s="43"/>
    </row>
    <row r="297" spans="1:26">
      <c r="A297" s="573">
        <f t="shared" si="51"/>
        <v>280</v>
      </c>
      <c r="B297" s="378"/>
      <c r="C297" s="538">
        <f t="shared" si="49"/>
        <v>0.16750000000000007</v>
      </c>
      <c r="D297" s="135"/>
      <c r="E297" s="135">
        <f t="shared" si="42"/>
        <v>58</v>
      </c>
      <c r="F297" s="63">
        <f t="shared" si="50"/>
        <v>167.50000000000006</v>
      </c>
      <c r="G297" s="573"/>
      <c r="H297" s="63"/>
      <c r="I297" s="1045">
        <v>0.62</v>
      </c>
      <c r="J297" s="1045">
        <v>9.2799999999999994</v>
      </c>
      <c r="K297" s="1045">
        <v>0.14000000000000001</v>
      </c>
      <c r="L297" s="1057">
        <v>0</v>
      </c>
      <c r="M297" s="1057">
        <v>0</v>
      </c>
      <c r="N297" s="1057">
        <v>0.48</v>
      </c>
      <c r="O297" s="1057">
        <v>0</v>
      </c>
      <c r="P297" s="1057">
        <v>0</v>
      </c>
      <c r="Q297" s="262">
        <f t="shared" si="43"/>
        <v>10.52</v>
      </c>
      <c r="R297" s="1048">
        <f t="shared" si="44"/>
        <v>0.33639999999999998</v>
      </c>
      <c r="S297" s="1048">
        <f t="shared" si="45"/>
        <v>3.75956</v>
      </c>
      <c r="T297" s="1063">
        <f t="shared" si="46"/>
        <v>-4.3800000000000002E-3</v>
      </c>
      <c r="U297" s="204">
        <f t="shared" si="47"/>
        <v>14.61158</v>
      </c>
      <c r="V297" s="144"/>
      <c r="W297" s="224">
        <f t="shared" si="48"/>
        <v>-4.0600000000000002E-3</v>
      </c>
      <c r="X297" s="171"/>
      <c r="Y297" s="43">
        <f t="shared" si="2"/>
        <v>280</v>
      </c>
      <c r="Z297" s="43"/>
    </row>
    <row r="298" spans="1:26">
      <c r="A298" s="573">
        <f t="shared" si="51"/>
        <v>281</v>
      </c>
      <c r="B298" s="378"/>
      <c r="C298" s="538">
        <f t="shared" si="49"/>
        <v>0.17250000000000007</v>
      </c>
      <c r="D298" s="135"/>
      <c r="E298" s="135">
        <f t="shared" si="42"/>
        <v>60</v>
      </c>
      <c r="F298" s="63">
        <f t="shared" si="50"/>
        <v>172.50000000000006</v>
      </c>
      <c r="G298" s="573"/>
      <c r="H298" s="63"/>
      <c r="I298" s="1045">
        <v>0.64</v>
      </c>
      <c r="J298" s="1045">
        <v>9.2799999999999994</v>
      </c>
      <c r="K298" s="1045">
        <v>0.15</v>
      </c>
      <c r="L298" s="1057">
        <v>0</v>
      </c>
      <c r="M298" s="1057">
        <v>0</v>
      </c>
      <c r="N298" s="1057">
        <v>0.5</v>
      </c>
      <c r="O298" s="1057">
        <v>0</v>
      </c>
      <c r="P298" s="1057">
        <v>0</v>
      </c>
      <c r="Q298" s="262">
        <f t="shared" si="43"/>
        <v>10.57</v>
      </c>
      <c r="R298" s="1048">
        <f t="shared" si="44"/>
        <v>0.34799999999999998</v>
      </c>
      <c r="S298" s="1048">
        <f t="shared" si="45"/>
        <v>3.8892000000000002</v>
      </c>
      <c r="T298" s="1063">
        <f t="shared" si="46"/>
        <v>-4.5300000000000002E-3</v>
      </c>
      <c r="U298" s="204">
        <f t="shared" si="47"/>
        <v>14.802670000000001</v>
      </c>
      <c r="V298" s="144"/>
      <c r="W298" s="224">
        <f t="shared" si="48"/>
        <v>-4.1999999999999997E-3</v>
      </c>
      <c r="X298" s="171"/>
      <c r="Y298" s="43">
        <f t="shared" si="2"/>
        <v>281</v>
      </c>
      <c r="Z298" s="43"/>
    </row>
    <row r="299" spans="1:26">
      <c r="A299" s="573">
        <f t="shared" si="51"/>
        <v>282</v>
      </c>
      <c r="B299" s="378"/>
      <c r="C299" s="538">
        <f t="shared" si="49"/>
        <v>0.17750000000000007</v>
      </c>
      <c r="D299" s="135"/>
      <c r="E299" s="135">
        <f t="shared" si="42"/>
        <v>62</v>
      </c>
      <c r="F299" s="63">
        <f t="shared" si="50"/>
        <v>177.50000000000009</v>
      </c>
      <c r="G299" s="573"/>
      <c r="H299" s="63"/>
      <c r="I299" s="1045">
        <v>0.66</v>
      </c>
      <c r="J299" s="1045">
        <v>9.2799999999999994</v>
      </c>
      <c r="K299" s="1045">
        <v>0.15</v>
      </c>
      <c r="L299" s="1057">
        <v>0</v>
      </c>
      <c r="M299" s="1057">
        <v>0</v>
      </c>
      <c r="N299" s="1057">
        <v>0.51</v>
      </c>
      <c r="O299" s="1057">
        <v>0</v>
      </c>
      <c r="P299" s="1057">
        <v>0</v>
      </c>
      <c r="Q299" s="262">
        <f t="shared" si="43"/>
        <v>10.6</v>
      </c>
      <c r="R299" s="1048">
        <f t="shared" si="44"/>
        <v>0.35959999999999998</v>
      </c>
      <c r="S299" s="1048">
        <f t="shared" si="45"/>
        <v>4.01884</v>
      </c>
      <c r="T299" s="1063">
        <f t="shared" si="46"/>
        <v>-4.6800000000000001E-3</v>
      </c>
      <c r="U299" s="204">
        <f t="shared" si="47"/>
        <v>14.97376</v>
      </c>
      <c r="V299" s="144"/>
      <c r="W299" s="224">
        <f t="shared" si="48"/>
        <v>-4.3400000000000001E-3</v>
      </c>
      <c r="X299" s="171"/>
      <c r="Y299" s="43">
        <f t="shared" si="2"/>
        <v>282</v>
      </c>
      <c r="Z299" s="43"/>
    </row>
    <row r="300" spans="1:26">
      <c r="A300" s="573">
        <f t="shared" si="51"/>
        <v>283</v>
      </c>
      <c r="B300" s="378"/>
      <c r="C300" s="538">
        <f t="shared" si="49"/>
        <v>0.18250000000000008</v>
      </c>
      <c r="D300" s="135"/>
      <c r="E300" s="135">
        <f t="shared" si="42"/>
        <v>63</v>
      </c>
      <c r="F300" s="63">
        <f t="shared" si="50"/>
        <v>182.50000000000009</v>
      </c>
      <c r="G300" s="573"/>
      <c r="H300" s="63"/>
      <c r="I300" s="1045">
        <v>0.67</v>
      </c>
      <c r="J300" s="1045">
        <v>9.2799999999999994</v>
      </c>
      <c r="K300" s="1045">
        <v>0.15</v>
      </c>
      <c r="L300" s="1057">
        <v>0</v>
      </c>
      <c r="M300" s="1057">
        <v>0</v>
      </c>
      <c r="N300" s="1057">
        <v>0.52</v>
      </c>
      <c r="O300" s="1057">
        <v>0</v>
      </c>
      <c r="P300" s="1057">
        <v>0</v>
      </c>
      <c r="Q300" s="262">
        <f t="shared" si="43"/>
        <v>10.62</v>
      </c>
      <c r="R300" s="1048">
        <f t="shared" si="44"/>
        <v>0.3654</v>
      </c>
      <c r="S300" s="1048">
        <f t="shared" si="45"/>
        <v>4.0836600000000001</v>
      </c>
      <c r="T300" s="1063">
        <f t="shared" si="46"/>
        <v>-4.7600000000000003E-3</v>
      </c>
      <c r="U300" s="204">
        <f t="shared" si="47"/>
        <v>15.064299999999999</v>
      </c>
      <c r="V300" s="144"/>
      <c r="W300" s="224">
        <f t="shared" si="48"/>
        <v>-4.4099999999999999E-3</v>
      </c>
      <c r="X300" s="171"/>
      <c r="Y300" s="43">
        <f t="shared" si="2"/>
        <v>283</v>
      </c>
      <c r="Z300" s="43"/>
    </row>
    <row r="301" spans="1:26">
      <c r="A301" s="573">
        <f t="shared" si="51"/>
        <v>284</v>
      </c>
      <c r="B301" s="378"/>
      <c r="C301" s="538">
        <f t="shared" si="49"/>
        <v>0.18750000000000008</v>
      </c>
      <c r="D301" s="135"/>
      <c r="E301" s="135">
        <f t="shared" si="42"/>
        <v>65</v>
      </c>
      <c r="F301" s="63">
        <f t="shared" si="50"/>
        <v>187.50000000000009</v>
      </c>
      <c r="G301" s="573"/>
      <c r="H301" s="63"/>
      <c r="I301" s="1045">
        <v>0.69</v>
      </c>
      <c r="J301" s="1045">
        <v>9.2799999999999994</v>
      </c>
      <c r="K301" s="1045">
        <v>0.16</v>
      </c>
      <c r="L301" s="1057">
        <v>0</v>
      </c>
      <c r="M301" s="1057">
        <v>0</v>
      </c>
      <c r="N301" s="1057">
        <v>0.54</v>
      </c>
      <c r="O301" s="1057">
        <v>0</v>
      </c>
      <c r="P301" s="1057">
        <v>0</v>
      </c>
      <c r="Q301" s="262">
        <f t="shared" si="43"/>
        <v>10.669999999999998</v>
      </c>
      <c r="R301" s="1048">
        <f t="shared" si="44"/>
        <v>0.377</v>
      </c>
      <c r="S301" s="1048">
        <f t="shared" si="45"/>
        <v>4.2133000000000003</v>
      </c>
      <c r="T301" s="1063">
        <f t="shared" si="46"/>
        <v>-4.9100000000000003E-3</v>
      </c>
      <c r="U301" s="204">
        <f t="shared" si="47"/>
        <v>15.25539</v>
      </c>
      <c r="V301" s="144"/>
      <c r="W301" s="224">
        <f t="shared" si="48"/>
        <v>-4.5500000000000002E-3</v>
      </c>
      <c r="X301" s="171"/>
      <c r="Y301" s="43">
        <f t="shared" si="2"/>
        <v>284</v>
      </c>
      <c r="Z301" s="43"/>
    </row>
    <row r="302" spans="1:26">
      <c r="A302" s="573">
        <f t="shared" si="51"/>
        <v>285</v>
      </c>
      <c r="B302" s="378"/>
      <c r="C302" s="538">
        <f t="shared" si="49"/>
        <v>0.19250000000000009</v>
      </c>
      <c r="D302" s="135"/>
      <c r="E302" s="135">
        <f t="shared" si="42"/>
        <v>67</v>
      </c>
      <c r="F302" s="63">
        <f t="shared" si="50"/>
        <v>192.50000000000009</v>
      </c>
      <c r="G302" s="573"/>
      <c r="H302" s="63"/>
      <c r="I302" s="1045">
        <v>0.71</v>
      </c>
      <c r="J302" s="1045">
        <v>9.2799999999999994</v>
      </c>
      <c r="K302" s="1045">
        <v>0.16</v>
      </c>
      <c r="L302" s="1057">
        <v>0</v>
      </c>
      <c r="M302" s="1057">
        <v>0</v>
      </c>
      <c r="N302" s="1057">
        <v>0.56000000000000005</v>
      </c>
      <c r="O302" s="1057">
        <v>0</v>
      </c>
      <c r="P302" s="1057">
        <v>0</v>
      </c>
      <c r="Q302" s="262">
        <f t="shared" si="43"/>
        <v>10.709999999999999</v>
      </c>
      <c r="R302" s="1048">
        <f t="shared" si="44"/>
        <v>0.3886</v>
      </c>
      <c r="S302" s="1048">
        <f t="shared" si="45"/>
        <v>4.3429399999999996</v>
      </c>
      <c r="T302" s="1063">
        <f t="shared" si="46"/>
        <v>-5.0600000000000003E-3</v>
      </c>
      <c r="U302" s="204">
        <f t="shared" si="47"/>
        <v>15.43648</v>
      </c>
      <c r="V302" s="144"/>
      <c r="W302" s="224">
        <f t="shared" si="48"/>
        <v>-4.6899999999999997E-3</v>
      </c>
      <c r="X302" s="171"/>
      <c r="Y302" s="43">
        <f t="shared" si="2"/>
        <v>285</v>
      </c>
      <c r="Z302" s="43"/>
    </row>
    <row r="303" spans="1:26">
      <c r="A303" s="573">
        <f t="shared" si="51"/>
        <v>286</v>
      </c>
      <c r="B303" s="378"/>
      <c r="C303" s="538">
        <f t="shared" si="49"/>
        <v>0.19750000000000009</v>
      </c>
      <c r="D303" s="135"/>
      <c r="E303" s="135">
        <f t="shared" si="42"/>
        <v>69</v>
      </c>
      <c r="F303" s="63">
        <f t="shared" si="50"/>
        <v>197.50000000000009</v>
      </c>
      <c r="G303" s="573"/>
      <c r="H303" s="63"/>
      <c r="I303" s="1045">
        <v>0.74</v>
      </c>
      <c r="J303" s="1045">
        <v>9.2799999999999994</v>
      </c>
      <c r="K303" s="1045">
        <v>0.17</v>
      </c>
      <c r="L303" s="1057">
        <v>0</v>
      </c>
      <c r="M303" s="1057">
        <v>0</v>
      </c>
      <c r="N303" s="1057">
        <v>0.56999999999999995</v>
      </c>
      <c r="O303" s="1057">
        <v>0</v>
      </c>
      <c r="P303" s="1057">
        <v>0</v>
      </c>
      <c r="Q303" s="262">
        <f t="shared" si="43"/>
        <v>10.76</v>
      </c>
      <c r="R303" s="1048">
        <f t="shared" si="44"/>
        <v>0.4002</v>
      </c>
      <c r="S303" s="1048">
        <f t="shared" si="45"/>
        <v>4.4725799999999998</v>
      </c>
      <c r="T303" s="1063">
        <f t="shared" si="46"/>
        <v>-5.2100000000000002E-3</v>
      </c>
      <c r="U303" s="204">
        <f t="shared" si="47"/>
        <v>15.62757</v>
      </c>
      <c r="V303" s="144"/>
      <c r="W303" s="224">
        <f t="shared" si="48"/>
        <v>-4.8300000000000001E-3</v>
      </c>
      <c r="X303" s="171"/>
      <c r="Y303" s="43">
        <f t="shared" si="2"/>
        <v>286</v>
      </c>
      <c r="Z303" s="43"/>
    </row>
    <row r="304" spans="1:26">
      <c r="A304" s="573">
        <f t="shared" si="51"/>
        <v>287</v>
      </c>
      <c r="B304" s="378"/>
      <c r="C304" s="538">
        <f t="shared" si="49"/>
        <v>0.2025000000000001</v>
      </c>
      <c r="D304" s="135"/>
      <c r="E304" s="135">
        <f t="shared" si="42"/>
        <v>70</v>
      </c>
      <c r="F304" s="63">
        <f t="shared" si="50"/>
        <v>202.50000000000009</v>
      </c>
      <c r="G304" s="573"/>
      <c r="H304" s="63"/>
      <c r="I304" s="1045">
        <v>0.75</v>
      </c>
      <c r="J304" s="1045">
        <v>9.2799999999999994</v>
      </c>
      <c r="K304" s="1045">
        <v>0.17</v>
      </c>
      <c r="L304" s="1057">
        <v>0</v>
      </c>
      <c r="M304" s="1057">
        <v>0</v>
      </c>
      <c r="N304" s="1057">
        <v>0.57999999999999996</v>
      </c>
      <c r="O304" s="1057">
        <v>0</v>
      </c>
      <c r="P304" s="1057">
        <v>0</v>
      </c>
      <c r="Q304" s="262">
        <f t="shared" si="43"/>
        <v>10.78</v>
      </c>
      <c r="R304" s="1048">
        <f t="shared" si="44"/>
        <v>0.40600000000000003</v>
      </c>
      <c r="S304" s="1048">
        <f t="shared" si="45"/>
        <v>4.5373999999999999</v>
      </c>
      <c r="T304" s="1063">
        <f t="shared" si="46"/>
        <v>-5.2900000000000004E-3</v>
      </c>
      <c r="U304" s="204">
        <f t="shared" si="47"/>
        <v>15.718109999999999</v>
      </c>
      <c r="V304" s="144"/>
      <c r="W304" s="224">
        <f t="shared" si="48"/>
        <v>-4.8999999999999998E-3</v>
      </c>
      <c r="X304" s="171"/>
      <c r="Y304" s="43">
        <f t="shared" si="2"/>
        <v>287</v>
      </c>
      <c r="Z304" s="43"/>
    </row>
    <row r="305" spans="1:26">
      <c r="A305" s="573">
        <f t="shared" si="51"/>
        <v>288</v>
      </c>
      <c r="B305" s="378"/>
      <c r="C305" s="538">
        <f t="shared" si="49"/>
        <v>0.2075000000000001</v>
      </c>
      <c r="D305" s="135"/>
      <c r="E305" s="135">
        <f t="shared" si="42"/>
        <v>72</v>
      </c>
      <c r="F305" s="63">
        <f t="shared" si="50"/>
        <v>207.50000000000011</v>
      </c>
      <c r="G305" s="573"/>
      <c r="H305" s="63"/>
      <c r="I305" s="1045">
        <v>0.77</v>
      </c>
      <c r="J305" s="1045">
        <v>9.2799999999999994</v>
      </c>
      <c r="K305" s="1045">
        <v>0.18</v>
      </c>
      <c r="L305" s="1057">
        <v>0</v>
      </c>
      <c r="M305" s="1057">
        <v>0</v>
      </c>
      <c r="N305" s="1057">
        <v>0.6</v>
      </c>
      <c r="O305" s="1057">
        <v>0</v>
      </c>
      <c r="P305" s="1057">
        <v>0</v>
      </c>
      <c r="Q305" s="262">
        <f t="shared" si="43"/>
        <v>10.829999999999998</v>
      </c>
      <c r="R305" s="1048">
        <f t="shared" si="44"/>
        <v>0.41760000000000003</v>
      </c>
      <c r="S305" s="1048">
        <f t="shared" si="45"/>
        <v>4.6670400000000001</v>
      </c>
      <c r="T305" s="1063">
        <f t="shared" si="46"/>
        <v>-5.4400000000000004E-3</v>
      </c>
      <c r="U305" s="204">
        <f t="shared" si="47"/>
        <v>15.9092</v>
      </c>
      <c r="V305" s="144"/>
      <c r="W305" s="224">
        <f t="shared" si="48"/>
        <v>-5.0400000000000002E-3</v>
      </c>
      <c r="X305" s="171"/>
      <c r="Y305" s="43">
        <f t="shared" si="2"/>
        <v>288</v>
      </c>
      <c r="Z305" s="43"/>
    </row>
    <row r="306" spans="1:26">
      <c r="A306" s="573">
        <f t="shared" si="51"/>
        <v>289</v>
      </c>
      <c r="B306" s="378"/>
      <c r="C306" s="538">
        <f t="shared" si="49"/>
        <v>0.21250000000000011</v>
      </c>
      <c r="D306" s="135"/>
      <c r="E306" s="135">
        <f t="shared" si="42"/>
        <v>74</v>
      </c>
      <c r="F306" s="63">
        <f t="shared" si="50"/>
        <v>212.50000000000011</v>
      </c>
      <c r="G306" s="573"/>
      <c r="H306" s="63"/>
      <c r="I306" s="1045">
        <v>0.79</v>
      </c>
      <c r="J306" s="1045">
        <v>9.2799999999999994</v>
      </c>
      <c r="K306" s="1045">
        <v>0.18</v>
      </c>
      <c r="L306" s="1057">
        <v>0</v>
      </c>
      <c r="M306" s="1057">
        <v>0</v>
      </c>
      <c r="N306" s="1057">
        <v>0.61</v>
      </c>
      <c r="O306" s="1057">
        <v>0</v>
      </c>
      <c r="P306" s="1057">
        <v>0</v>
      </c>
      <c r="Q306" s="262">
        <f t="shared" si="43"/>
        <v>10.86</v>
      </c>
      <c r="R306" s="1048">
        <f t="shared" si="44"/>
        <v>0.42920000000000003</v>
      </c>
      <c r="S306" s="1048">
        <f t="shared" si="45"/>
        <v>4.7966800000000003</v>
      </c>
      <c r="T306" s="1063">
        <f t="shared" si="46"/>
        <v>-5.5900000000000004E-3</v>
      </c>
      <c r="U306" s="204">
        <f t="shared" si="47"/>
        <v>16.080290000000002</v>
      </c>
      <c r="V306" s="144"/>
      <c r="W306" s="224">
        <f t="shared" si="48"/>
        <v>-5.1799999999999997E-3</v>
      </c>
      <c r="X306" s="171"/>
      <c r="Y306" s="43">
        <f t="shared" si="2"/>
        <v>289</v>
      </c>
      <c r="Z306" s="43"/>
    </row>
    <row r="307" spans="1:26">
      <c r="A307" s="573">
        <f t="shared" si="51"/>
        <v>290</v>
      </c>
      <c r="B307" s="378"/>
      <c r="C307" s="538">
        <f t="shared" si="49"/>
        <v>0.21750000000000011</v>
      </c>
      <c r="D307" s="135"/>
      <c r="E307" s="135">
        <f t="shared" si="42"/>
        <v>75</v>
      </c>
      <c r="F307" s="63">
        <f t="shared" si="50"/>
        <v>217.50000000000011</v>
      </c>
      <c r="G307" s="573"/>
      <c r="H307" s="63"/>
      <c r="I307" s="1045">
        <v>0.8</v>
      </c>
      <c r="J307" s="1045">
        <v>9.2799999999999994</v>
      </c>
      <c r="K307" s="1045">
        <v>0.18</v>
      </c>
      <c r="L307" s="1057">
        <v>0</v>
      </c>
      <c r="M307" s="1057">
        <v>0</v>
      </c>
      <c r="N307" s="1057">
        <v>0.62</v>
      </c>
      <c r="O307" s="1057">
        <v>0</v>
      </c>
      <c r="P307" s="1057">
        <v>0</v>
      </c>
      <c r="Q307" s="262">
        <f t="shared" si="43"/>
        <v>10.879999999999999</v>
      </c>
      <c r="R307" s="1048">
        <f t="shared" si="44"/>
        <v>0.435</v>
      </c>
      <c r="S307" s="1048">
        <f t="shared" si="45"/>
        <v>4.8615000000000004</v>
      </c>
      <c r="T307" s="1063">
        <f t="shared" si="46"/>
        <v>-5.6600000000000001E-3</v>
      </c>
      <c r="U307" s="204">
        <f t="shared" si="47"/>
        <v>16.170839999999998</v>
      </c>
      <c r="V307" s="144"/>
      <c r="W307" s="224">
        <f t="shared" si="48"/>
        <v>-5.2500000000000003E-3</v>
      </c>
      <c r="X307" s="171"/>
      <c r="Y307" s="43">
        <f t="shared" si="2"/>
        <v>290</v>
      </c>
      <c r="Z307" s="43"/>
    </row>
    <row r="308" spans="1:26">
      <c r="A308" s="573">
        <f t="shared" si="51"/>
        <v>291</v>
      </c>
      <c r="B308" s="378"/>
      <c r="C308" s="538">
        <f t="shared" si="49"/>
        <v>0.22250000000000011</v>
      </c>
      <c r="D308" s="135"/>
      <c r="E308" s="135">
        <f t="shared" si="42"/>
        <v>77</v>
      </c>
      <c r="F308" s="63">
        <f t="shared" si="50"/>
        <v>222.50000000000011</v>
      </c>
      <c r="G308" s="573"/>
      <c r="H308" s="63"/>
      <c r="I308" s="1045">
        <v>0.82</v>
      </c>
      <c r="J308" s="1045">
        <v>9.2799999999999994</v>
      </c>
      <c r="K308" s="1045">
        <v>0.19</v>
      </c>
      <c r="L308" s="1057">
        <v>0</v>
      </c>
      <c r="M308" s="1057">
        <v>0</v>
      </c>
      <c r="N308" s="1057">
        <v>0.64</v>
      </c>
      <c r="O308" s="1057">
        <v>0</v>
      </c>
      <c r="P308" s="1057">
        <v>0</v>
      </c>
      <c r="Q308" s="262">
        <f t="shared" si="43"/>
        <v>10.93</v>
      </c>
      <c r="R308" s="1048">
        <f t="shared" si="44"/>
        <v>0.4466</v>
      </c>
      <c r="S308" s="1048">
        <f t="shared" si="45"/>
        <v>4.9911399999999997</v>
      </c>
      <c r="T308" s="1063">
        <f t="shared" si="46"/>
        <v>-5.8100000000000001E-3</v>
      </c>
      <c r="U308" s="204">
        <f t="shared" si="47"/>
        <v>16.361930000000001</v>
      </c>
      <c r="V308" s="144"/>
      <c r="W308" s="224">
        <f t="shared" si="48"/>
        <v>-5.3899999999999998E-3</v>
      </c>
      <c r="X308" s="171"/>
      <c r="Y308" s="43">
        <f t="shared" si="2"/>
        <v>291</v>
      </c>
      <c r="Z308" s="43"/>
    </row>
    <row r="309" spans="1:26">
      <c r="A309" s="573">
        <f t="shared" si="51"/>
        <v>292</v>
      </c>
      <c r="B309" s="378"/>
      <c r="C309" s="538">
        <f t="shared" si="49"/>
        <v>0.22750000000000012</v>
      </c>
      <c r="D309" s="135"/>
      <c r="E309" s="135">
        <f t="shared" si="42"/>
        <v>79</v>
      </c>
      <c r="F309" s="63">
        <f t="shared" si="50"/>
        <v>227.50000000000011</v>
      </c>
      <c r="G309" s="573"/>
      <c r="H309" s="63"/>
      <c r="I309" s="1045">
        <v>0.84</v>
      </c>
      <c r="J309" s="1045">
        <v>9.2799999999999994</v>
      </c>
      <c r="K309" s="1045">
        <v>0.19</v>
      </c>
      <c r="L309" s="1057">
        <v>0</v>
      </c>
      <c r="M309" s="1057">
        <v>0</v>
      </c>
      <c r="N309" s="1057">
        <v>0.65</v>
      </c>
      <c r="O309" s="1057">
        <v>0</v>
      </c>
      <c r="P309" s="1057">
        <v>0</v>
      </c>
      <c r="Q309" s="262">
        <f t="shared" si="43"/>
        <v>10.959999999999999</v>
      </c>
      <c r="R309" s="1048">
        <f t="shared" si="44"/>
        <v>0.4582</v>
      </c>
      <c r="S309" s="1048">
        <f t="shared" si="45"/>
        <v>5.1207799999999999</v>
      </c>
      <c r="T309" s="1063">
        <f t="shared" si="46"/>
        <v>-5.96E-3</v>
      </c>
      <c r="U309" s="204">
        <f t="shared" si="47"/>
        <v>16.53302</v>
      </c>
      <c r="V309" s="144"/>
      <c r="W309" s="224">
        <f t="shared" si="48"/>
        <v>-5.5300000000000002E-3</v>
      </c>
      <c r="X309" s="171"/>
      <c r="Y309" s="43">
        <f t="shared" si="2"/>
        <v>292</v>
      </c>
      <c r="Z309" s="43"/>
    </row>
    <row r="310" spans="1:26">
      <c r="A310" s="573">
        <f t="shared" si="51"/>
        <v>293</v>
      </c>
      <c r="B310" s="378"/>
      <c r="C310" s="538">
        <f t="shared" si="49"/>
        <v>0.23250000000000012</v>
      </c>
      <c r="D310" s="135"/>
      <c r="E310" s="135">
        <f t="shared" si="42"/>
        <v>81</v>
      </c>
      <c r="F310" s="63">
        <f t="shared" si="50"/>
        <v>232.50000000000011</v>
      </c>
      <c r="G310" s="573"/>
      <c r="H310" s="63"/>
      <c r="I310" s="1045">
        <v>0.86</v>
      </c>
      <c r="J310" s="1045">
        <v>9.2799999999999994</v>
      </c>
      <c r="K310" s="1045">
        <v>0.2</v>
      </c>
      <c r="L310" s="1057">
        <v>0</v>
      </c>
      <c r="M310" s="1057">
        <v>0.01</v>
      </c>
      <c r="N310" s="1057">
        <v>0.67</v>
      </c>
      <c r="O310" s="1057">
        <v>0</v>
      </c>
      <c r="P310" s="1057">
        <v>0</v>
      </c>
      <c r="Q310" s="262">
        <f t="shared" si="43"/>
        <v>11.019999999999998</v>
      </c>
      <c r="R310" s="1048">
        <f t="shared" si="44"/>
        <v>0.4698</v>
      </c>
      <c r="S310" s="1048">
        <f t="shared" si="45"/>
        <v>5.2504200000000001</v>
      </c>
      <c r="T310" s="1063">
        <f t="shared" si="46"/>
        <v>-6.1199999999999996E-3</v>
      </c>
      <c r="U310" s="204">
        <f t="shared" si="47"/>
        <v>16.734100000000002</v>
      </c>
      <c r="V310" s="144"/>
      <c r="W310" s="224">
        <f t="shared" si="48"/>
        <v>-5.6699999999999997E-3</v>
      </c>
      <c r="X310" s="171"/>
      <c r="Y310" s="43">
        <f t="shared" si="2"/>
        <v>293</v>
      </c>
      <c r="Z310" s="43"/>
    </row>
    <row r="311" spans="1:26">
      <c r="A311" s="573">
        <f t="shared" si="51"/>
        <v>294</v>
      </c>
      <c r="B311" s="378"/>
      <c r="C311" s="538">
        <f t="shared" si="49"/>
        <v>0.23750000000000013</v>
      </c>
      <c r="D311" s="135"/>
      <c r="E311" s="135">
        <f t="shared" si="42"/>
        <v>82</v>
      </c>
      <c r="F311" s="63">
        <f t="shared" si="50"/>
        <v>237.50000000000011</v>
      </c>
      <c r="G311" s="573"/>
      <c r="H311" s="63"/>
      <c r="I311" s="1045">
        <v>0.87</v>
      </c>
      <c r="J311" s="1045">
        <v>9.2799999999999994</v>
      </c>
      <c r="K311" s="1045">
        <v>0.2</v>
      </c>
      <c r="L311" s="1057">
        <v>0</v>
      </c>
      <c r="M311" s="1057">
        <v>0.01</v>
      </c>
      <c r="N311" s="1057">
        <v>0.68</v>
      </c>
      <c r="O311" s="1057">
        <v>0</v>
      </c>
      <c r="P311" s="1057">
        <v>0</v>
      </c>
      <c r="Q311" s="262">
        <f t="shared" si="43"/>
        <v>11.039999999999997</v>
      </c>
      <c r="R311" s="1048">
        <f t="shared" si="44"/>
        <v>0.47560000000000002</v>
      </c>
      <c r="S311" s="1048">
        <f t="shared" si="45"/>
        <v>5.3152400000000002</v>
      </c>
      <c r="T311" s="1063">
        <f t="shared" si="46"/>
        <v>-6.1900000000000002E-3</v>
      </c>
      <c r="U311" s="204">
        <f t="shared" si="47"/>
        <v>16.824649999999998</v>
      </c>
      <c r="V311" s="144"/>
      <c r="W311" s="224">
        <f t="shared" si="48"/>
        <v>-5.7400000000000003E-3</v>
      </c>
      <c r="X311" s="171"/>
      <c r="Y311" s="43">
        <f t="shared" si="2"/>
        <v>294</v>
      </c>
      <c r="Z311" s="43"/>
    </row>
    <row r="312" spans="1:26">
      <c r="A312" s="573">
        <f t="shared" si="51"/>
        <v>295</v>
      </c>
      <c r="B312" s="378"/>
      <c r="C312" s="538">
        <f t="shared" si="49"/>
        <v>0.24250000000000013</v>
      </c>
      <c r="D312" s="135"/>
      <c r="E312" s="135">
        <f t="shared" si="42"/>
        <v>84</v>
      </c>
      <c r="F312" s="63">
        <f t="shared" si="50"/>
        <v>242.50000000000014</v>
      </c>
      <c r="G312" s="573"/>
      <c r="H312" s="63"/>
      <c r="I312" s="1045">
        <v>0.9</v>
      </c>
      <c r="J312" s="1045">
        <v>9.2799999999999994</v>
      </c>
      <c r="K312" s="1045">
        <v>0.2</v>
      </c>
      <c r="L312" s="1057">
        <v>0</v>
      </c>
      <c r="M312" s="1057">
        <v>0.01</v>
      </c>
      <c r="N312" s="1057">
        <v>0.7</v>
      </c>
      <c r="O312" s="1057">
        <v>0</v>
      </c>
      <c r="P312" s="1057">
        <v>0</v>
      </c>
      <c r="Q312" s="262">
        <f t="shared" si="43"/>
        <v>11.089999999999998</v>
      </c>
      <c r="R312" s="1048">
        <f t="shared" si="44"/>
        <v>0.48720000000000002</v>
      </c>
      <c r="S312" s="1048">
        <f t="shared" si="45"/>
        <v>5.4448800000000004</v>
      </c>
      <c r="T312" s="1063">
        <f t="shared" si="46"/>
        <v>-6.3400000000000001E-3</v>
      </c>
      <c r="U312" s="204">
        <f t="shared" si="47"/>
        <v>17.015740000000001</v>
      </c>
      <c r="V312" s="144"/>
      <c r="W312" s="224">
        <f t="shared" si="48"/>
        <v>-5.8799999999999998E-3</v>
      </c>
      <c r="X312" s="171"/>
      <c r="Y312" s="43">
        <f t="shared" si="2"/>
        <v>295</v>
      </c>
      <c r="Z312" s="43"/>
    </row>
    <row r="313" spans="1:26">
      <c r="A313" s="573">
        <f t="shared" si="51"/>
        <v>296</v>
      </c>
      <c r="B313" s="378"/>
      <c r="C313" s="538">
        <f t="shared" si="49"/>
        <v>0.24750000000000014</v>
      </c>
      <c r="D313" s="135"/>
      <c r="E313" s="135">
        <f t="shared" si="42"/>
        <v>86</v>
      </c>
      <c r="F313" s="63">
        <f t="shared" si="50"/>
        <v>247.50000000000014</v>
      </c>
      <c r="G313" s="573"/>
      <c r="H313" s="63"/>
      <c r="I313" s="1045">
        <v>0.92</v>
      </c>
      <c r="J313" s="1045">
        <v>9.2799999999999994</v>
      </c>
      <c r="K313" s="1045">
        <v>0.21</v>
      </c>
      <c r="L313" s="1057">
        <v>0</v>
      </c>
      <c r="M313" s="1057">
        <v>0.01</v>
      </c>
      <c r="N313" s="1057">
        <v>0.71</v>
      </c>
      <c r="O313" s="1057">
        <v>0</v>
      </c>
      <c r="P313" s="1057">
        <v>0</v>
      </c>
      <c r="Q313" s="262">
        <f t="shared" si="43"/>
        <v>11.129999999999999</v>
      </c>
      <c r="R313" s="1048">
        <f t="shared" si="44"/>
        <v>0.49880000000000002</v>
      </c>
      <c r="S313" s="1048">
        <f t="shared" si="45"/>
        <v>5.5745199999999997</v>
      </c>
      <c r="T313" s="1063">
        <f t="shared" si="46"/>
        <v>-6.4900000000000001E-3</v>
      </c>
      <c r="U313" s="204">
        <f t="shared" si="47"/>
        <v>17.196829999999999</v>
      </c>
      <c r="V313" s="144"/>
      <c r="W313" s="224">
        <f t="shared" si="48"/>
        <v>-6.0200000000000002E-3</v>
      </c>
      <c r="X313" s="171"/>
      <c r="Y313" s="43">
        <f t="shared" si="2"/>
        <v>296</v>
      </c>
      <c r="Z313" s="43"/>
    </row>
    <row r="314" spans="1:26">
      <c r="A314" s="573">
        <f t="shared" si="51"/>
        <v>297</v>
      </c>
      <c r="B314" s="378"/>
      <c r="C314" s="538">
        <f t="shared" si="49"/>
        <v>0.25250000000000011</v>
      </c>
      <c r="D314" s="135"/>
      <c r="E314" s="135">
        <f t="shared" si="42"/>
        <v>88</v>
      </c>
      <c r="F314" s="63">
        <f t="shared" si="50"/>
        <v>252.50000000000011</v>
      </c>
      <c r="G314" s="573"/>
      <c r="H314" s="63"/>
      <c r="I314" s="1045">
        <v>0.94</v>
      </c>
      <c r="J314" s="1045">
        <v>9.2799999999999994</v>
      </c>
      <c r="K314" s="1045">
        <v>0.21</v>
      </c>
      <c r="L314" s="1057">
        <v>0</v>
      </c>
      <c r="M314" s="1057">
        <v>0.01</v>
      </c>
      <c r="N314" s="1057">
        <v>0.73</v>
      </c>
      <c r="O314" s="1057">
        <v>0</v>
      </c>
      <c r="P314" s="1057">
        <v>0</v>
      </c>
      <c r="Q314" s="262">
        <f t="shared" si="43"/>
        <v>11.17</v>
      </c>
      <c r="R314" s="1048">
        <f t="shared" si="44"/>
        <v>0.51039999999999996</v>
      </c>
      <c r="S314" s="1048">
        <f t="shared" si="45"/>
        <v>5.7041599999999999</v>
      </c>
      <c r="T314" s="1063">
        <f t="shared" si="46"/>
        <v>-6.6400000000000001E-3</v>
      </c>
      <c r="U314" s="204">
        <f t="shared" si="47"/>
        <v>17.37792</v>
      </c>
      <c r="V314" s="144"/>
      <c r="W314" s="224">
        <f t="shared" si="48"/>
        <v>-6.1599999999999997E-3</v>
      </c>
      <c r="X314" s="171"/>
      <c r="Y314" s="43">
        <f t="shared" si="2"/>
        <v>297</v>
      </c>
      <c r="Z314" s="43"/>
    </row>
    <row r="315" spans="1:26">
      <c r="A315" s="573">
        <f t="shared" si="51"/>
        <v>298</v>
      </c>
      <c r="B315" s="378"/>
      <c r="C315" s="538">
        <f t="shared" si="49"/>
        <v>0.25750000000000012</v>
      </c>
      <c r="D315" s="135"/>
      <c r="E315" s="135">
        <f t="shared" si="42"/>
        <v>89</v>
      </c>
      <c r="F315" s="63">
        <f t="shared" si="50"/>
        <v>257.50000000000011</v>
      </c>
      <c r="G315" s="573"/>
      <c r="H315" s="63"/>
      <c r="I315" s="1045">
        <v>0.95</v>
      </c>
      <c r="J315" s="1045">
        <v>9.2799999999999994</v>
      </c>
      <c r="K315" s="1045">
        <v>0.22</v>
      </c>
      <c r="L315" s="1057">
        <v>0.01</v>
      </c>
      <c r="M315" s="1057">
        <v>0.01</v>
      </c>
      <c r="N315" s="1057">
        <v>0.74</v>
      </c>
      <c r="O315" s="1057">
        <v>0</v>
      </c>
      <c r="P315" s="1057">
        <v>0</v>
      </c>
      <c r="Q315" s="262">
        <f t="shared" si="43"/>
        <v>11.209999999999999</v>
      </c>
      <c r="R315" s="1048">
        <f t="shared" si="44"/>
        <v>0.51619999999999999</v>
      </c>
      <c r="S315" s="1048">
        <f t="shared" si="45"/>
        <v>5.76898</v>
      </c>
      <c r="T315" s="1063">
        <f t="shared" si="46"/>
        <v>-6.7200000000000003E-3</v>
      </c>
      <c r="U315" s="204">
        <f t="shared" si="47"/>
        <v>17.48846</v>
      </c>
      <c r="V315" s="144"/>
      <c r="W315" s="224">
        <f t="shared" si="48"/>
        <v>-6.2300000000000003E-3</v>
      </c>
      <c r="X315" s="171"/>
      <c r="Y315" s="43">
        <f t="shared" si="2"/>
        <v>298</v>
      </c>
      <c r="Z315" s="43"/>
    </row>
    <row r="316" spans="1:26">
      <c r="A316" s="573">
        <f t="shared" si="51"/>
        <v>299</v>
      </c>
      <c r="B316" s="378"/>
      <c r="C316" s="538">
        <f t="shared" si="49"/>
        <v>0.26250000000000012</v>
      </c>
      <c r="D316" s="135"/>
      <c r="E316" s="135">
        <f t="shared" si="42"/>
        <v>91</v>
      </c>
      <c r="F316" s="63">
        <f t="shared" si="50"/>
        <v>262.50000000000011</v>
      </c>
      <c r="G316" s="573"/>
      <c r="H316" s="63"/>
      <c r="I316" s="1045">
        <v>0.97</v>
      </c>
      <c r="J316" s="1045">
        <v>9.2799999999999994</v>
      </c>
      <c r="K316" s="1045">
        <v>0.22</v>
      </c>
      <c r="L316" s="1057">
        <v>0.01</v>
      </c>
      <c r="M316" s="1057">
        <v>0.01</v>
      </c>
      <c r="N316" s="1057">
        <v>0.75</v>
      </c>
      <c r="O316" s="1057">
        <v>0</v>
      </c>
      <c r="P316" s="1057">
        <v>0</v>
      </c>
      <c r="Q316" s="262">
        <f t="shared" si="43"/>
        <v>11.24</v>
      </c>
      <c r="R316" s="1048">
        <f t="shared" si="44"/>
        <v>0.52780000000000005</v>
      </c>
      <c r="S316" s="1048">
        <f t="shared" si="45"/>
        <v>5.8986200000000002</v>
      </c>
      <c r="T316" s="1063">
        <f t="shared" si="46"/>
        <v>-6.8700000000000002E-3</v>
      </c>
      <c r="U316" s="204">
        <f t="shared" si="47"/>
        <v>17.659549999999999</v>
      </c>
      <c r="V316" s="144"/>
      <c r="W316" s="224">
        <f t="shared" si="48"/>
        <v>-6.3699999999999998E-3</v>
      </c>
      <c r="X316" s="171"/>
      <c r="Y316" s="43">
        <f t="shared" si="2"/>
        <v>299</v>
      </c>
      <c r="Z316" s="43"/>
    </row>
    <row r="317" spans="1:26">
      <c r="A317" s="573">
        <f t="shared" si="51"/>
        <v>300</v>
      </c>
      <c r="B317" s="378"/>
      <c r="C317" s="538">
        <f t="shared" si="49"/>
        <v>0.26750000000000013</v>
      </c>
      <c r="D317" s="135"/>
      <c r="E317" s="135">
        <f t="shared" si="42"/>
        <v>93</v>
      </c>
      <c r="F317" s="63">
        <f t="shared" si="50"/>
        <v>267.50000000000011</v>
      </c>
      <c r="G317" s="573"/>
      <c r="H317" s="63"/>
      <c r="I317" s="1045">
        <v>0.99</v>
      </c>
      <c r="J317" s="1045">
        <v>9.2799999999999994</v>
      </c>
      <c r="K317" s="1045">
        <v>0.23</v>
      </c>
      <c r="L317" s="1057">
        <v>0.01</v>
      </c>
      <c r="M317" s="1057">
        <v>0.01</v>
      </c>
      <c r="N317" s="1057">
        <v>0.77</v>
      </c>
      <c r="O317" s="1057">
        <v>0</v>
      </c>
      <c r="P317" s="1057">
        <v>0</v>
      </c>
      <c r="Q317" s="262">
        <f t="shared" si="43"/>
        <v>11.29</v>
      </c>
      <c r="R317" s="1048">
        <f t="shared" si="44"/>
        <v>0.53939999999999999</v>
      </c>
      <c r="S317" s="1048">
        <f t="shared" si="45"/>
        <v>6.0282600000000004</v>
      </c>
      <c r="T317" s="1063">
        <f t="shared" si="46"/>
        <v>-7.0200000000000002E-3</v>
      </c>
      <c r="U317" s="204">
        <f t="shared" si="47"/>
        <v>17.850639999999999</v>
      </c>
      <c r="V317" s="144"/>
      <c r="W317" s="224">
        <f t="shared" si="48"/>
        <v>-6.5100000000000002E-3</v>
      </c>
      <c r="X317" s="171"/>
      <c r="Y317" s="43">
        <f t="shared" si="2"/>
        <v>300</v>
      </c>
      <c r="Z317" s="43"/>
    </row>
    <row r="318" spans="1:26">
      <c r="A318" s="573">
        <f t="shared" si="51"/>
        <v>301</v>
      </c>
      <c r="B318" s="378"/>
      <c r="C318" s="538">
        <f t="shared" si="49"/>
        <v>0.27250000000000013</v>
      </c>
      <c r="D318" s="135"/>
      <c r="E318" s="135">
        <f t="shared" si="42"/>
        <v>95</v>
      </c>
      <c r="F318" s="63">
        <f t="shared" si="50"/>
        <v>272.50000000000011</v>
      </c>
      <c r="G318" s="573"/>
      <c r="H318" s="63"/>
      <c r="I318" s="1045">
        <v>1.01</v>
      </c>
      <c r="J318" s="1045">
        <v>9.2799999999999994</v>
      </c>
      <c r="K318" s="1045">
        <v>0.23</v>
      </c>
      <c r="L318" s="1057">
        <v>0.01</v>
      </c>
      <c r="M318" s="1057">
        <v>0.01</v>
      </c>
      <c r="N318" s="1057">
        <v>0.79</v>
      </c>
      <c r="O318" s="1057">
        <v>0</v>
      </c>
      <c r="P318" s="1057">
        <v>0</v>
      </c>
      <c r="Q318" s="262">
        <f t="shared" si="43"/>
        <v>11.329999999999998</v>
      </c>
      <c r="R318" s="1048">
        <f t="shared" si="44"/>
        <v>0.55100000000000005</v>
      </c>
      <c r="S318" s="1048">
        <f t="shared" si="45"/>
        <v>6.1578999999999997</v>
      </c>
      <c r="T318" s="1063">
        <f t="shared" si="46"/>
        <v>-7.1700000000000002E-3</v>
      </c>
      <c r="U318" s="204">
        <f t="shared" si="47"/>
        <v>18.03173</v>
      </c>
      <c r="V318" s="144"/>
      <c r="W318" s="224">
        <f t="shared" si="48"/>
        <v>-6.6499999999999997E-3</v>
      </c>
      <c r="X318" s="171"/>
      <c r="Y318" s="43">
        <f t="shared" si="2"/>
        <v>301</v>
      </c>
      <c r="Z318" s="43"/>
    </row>
    <row r="319" spans="1:26">
      <c r="A319" s="573">
        <f t="shared" si="51"/>
        <v>302</v>
      </c>
      <c r="B319" s="378"/>
      <c r="C319" s="538">
        <f t="shared" si="49"/>
        <v>0.27750000000000014</v>
      </c>
      <c r="D319" s="135"/>
      <c r="E319" s="135">
        <f t="shared" si="42"/>
        <v>96</v>
      </c>
      <c r="F319" s="63">
        <f t="shared" si="50"/>
        <v>277.50000000000011</v>
      </c>
      <c r="G319" s="573"/>
      <c r="H319" s="63"/>
      <c r="I319" s="1045">
        <v>1.02</v>
      </c>
      <c r="J319" s="1045">
        <v>9.2799999999999994</v>
      </c>
      <c r="K319" s="1045">
        <v>0.23</v>
      </c>
      <c r="L319" s="1057">
        <v>0.01</v>
      </c>
      <c r="M319" s="1057">
        <v>0.01</v>
      </c>
      <c r="N319" s="1057">
        <v>0.8</v>
      </c>
      <c r="O319" s="1057">
        <v>0</v>
      </c>
      <c r="P319" s="1057">
        <v>0</v>
      </c>
      <c r="Q319" s="262">
        <f t="shared" si="43"/>
        <v>11.35</v>
      </c>
      <c r="R319" s="1048">
        <f t="shared" si="44"/>
        <v>0.55679999999999996</v>
      </c>
      <c r="S319" s="1048">
        <f t="shared" si="45"/>
        <v>6.2227199999999998</v>
      </c>
      <c r="T319" s="1063">
        <f t="shared" si="46"/>
        <v>-7.2500000000000004E-3</v>
      </c>
      <c r="U319" s="204">
        <f t="shared" si="47"/>
        <v>18.12227</v>
      </c>
      <c r="V319" s="144"/>
      <c r="W319" s="224">
        <f t="shared" si="48"/>
        <v>-6.7200000000000003E-3</v>
      </c>
      <c r="X319" s="171"/>
      <c r="Y319" s="43">
        <f t="shared" si="2"/>
        <v>302</v>
      </c>
      <c r="Z319" s="43"/>
    </row>
    <row r="320" spans="1:26">
      <c r="A320" s="573">
        <f t="shared" si="51"/>
        <v>303</v>
      </c>
      <c r="B320" s="378"/>
      <c r="C320" s="538">
        <f t="shared" si="49"/>
        <v>0.28250000000000014</v>
      </c>
      <c r="D320" s="135"/>
      <c r="E320" s="135">
        <f t="shared" si="42"/>
        <v>98</v>
      </c>
      <c r="F320" s="63">
        <f t="shared" si="50"/>
        <v>282.50000000000011</v>
      </c>
      <c r="G320" s="573"/>
      <c r="H320" s="63"/>
      <c r="I320" s="1045">
        <v>1.04</v>
      </c>
      <c r="J320" s="1045">
        <v>9.2799999999999994</v>
      </c>
      <c r="K320" s="1045">
        <v>0.24</v>
      </c>
      <c r="L320" s="1057">
        <v>0.01</v>
      </c>
      <c r="M320" s="1057">
        <v>0.01</v>
      </c>
      <c r="N320" s="1057">
        <v>0.81</v>
      </c>
      <c r="O320" s="1057">
        <v>0</v>
      </c>
      <c r="P320" s="1057">
        <v>0</v>
      </c>
      <c r="Q320" s="262">
        <f t="shared" si="43"/>
        <v>11.39</v>
      </c>
      <c r="R320" s="1048">
        <f t="shared" si="44"/>
        <v>0.56840000000000002</v>
      </c>
      <c r="S320" s="1048">
        <f t="shared" si="45"/>
        <v>6.35236</v>
      </c>
      <c r="T320" s="1063">
        <f t="shared" si="46"/>
        <v>-7.4000000000000003E-3</v>
      </c>
      <c r="U320" s="204">
        <f t="shared" si="47"/>
        <v>18.303360000000001</v>
      </c>
      <c r="V320" s="144"/>
      <c r="W320" s="224">
        <f t="shared" si="48"/>
        <v>-6.8599999999999998E-3</v>
      </c>
      <c r="X320" s="171"/>
      <c r="Y320" s="43">
        <f t="shared" si="2"/>
        <v>303</v>
      </c>
      <c r="Z320" s="43"/>
    </row>
    <row r="321" spans="1:26">
      <c r="A321" s="573">
        <f t="shared" si="51"/>
        <v>304</v>
      </c>
      <c r="B321" s="378"/>
      <c r="C321" s="538">
        <f t="shared" si="49"/>
        <v>0.28750000000000014</v>
      </c>
      <c r="D321" s="135"/>
      <c r="E321" s="135">
        <f t="shared" si="42"/>
        <v>100</v>
      </c>
      <c r="F321" s="63">
        <f t="shared" si="50"/>
        <v>287.50000000000017</v>
      </c>
      <c r="G321" s="573"/>
      <c r="H321" s="63"/>
      <c r="I321" s="1045">
        <v>1.07</v>
      </c>
      <c r="J321" s="1045">
        <v>9.2799999999999994</v>
      </c>
      <c r="K321" s="1045">
        <v>0.24</v>
      </c>
      <c r="L321" s="1057">
        <v>0.01</v>
      </c>
      <c r="M321" s="1057">
        <v>0.01</v>
      </c>
      <c r="N321" s="1057">
        <v>0.83</v>
      </c>
      <c r="O321" s="1057">
        <v>0</v>
      </c>
      <c r="P321" s="1057">
        <v>0</v>
      </c>
      <c r="Q321" s="262">
        <f t="shared" si="43"/>
        <v>11.44</v>
      </c>
      <c r="R321" s="1048">
        <f t="shared" si="44"/>
        <v>0.57999999999999996</v>
      </c>
      <c r="S321" s="1048">
        <f t="shared" si="45"/>
        <v>6.4820000000000002</v>
      </c>
      <c r="T321" s="1063">
        <f t="shared" si="46"/>
        <v>-7.5500000000000003E-3</v>
      </c>
      <c r="U321" s="204">
        <f t="shared" si="47"/>
        <v>18.494450000000001</v>
      </c>
      <c r="V321" s="144"/>
      <c r="W321" s="224">
        <f t="shared" si="48"/>
        <v>-7.0000000000000001E-3</v>
      </c>
      <c r="X321" s="171"/>
      <c r="Y321" s="43">
        <f t="shared" si="2"/>
        <v>304</v>
      </c>
      <c r="Z321" s="43"/>
    </row>
    <row r="322" spans="1:26">
      <c r="A322" s="573">
        <f t="shared" si="51"/>
        <v>305</v>
      </c>
      <c r="B322" s="378"/>
      <c r="C322" s="538">
        <f t="shared" si="49"/>
        <v>0.29250000000000015</v>
      </c>
      <c r="D322" s="135"/>
      <c r="E322" s="135">
        <f t="shared" si="42"/>
        <v>102</v>
      </c>
      <c r="F322" s="63">
        <f t="shared" si="50"/>
        <v>292.50000000000017</v>
      </c>
      <c r="G322" s="573"/>
      <c r="H322" s="63"/>
      <c r="I322" s="1045">
        <v>1.0900000000000001</v>
      </c>
      <c r="J322" s="1045">
        <v>9.2799999999999994</v>
      </c>
      <c r="K322" s="1045">
        <v>0.25</v>
      </c>
      <c r="L322" s="1057">
        <v>0.01</v>
      </c>
      <c r="M322" s="1057">
        <v>0.01</v>
      </c>
      <c r="N322" s="1057">
        <v>0.85</v>
      </c>
      <c r="O322" s="1057">
        <v>0</v>
      </c>
      <c r="P322" s="1057">
        <v>0</v>
      </c>
      <c r="Q322" s="262">
        <f t="shared" si="43"/>
        <v>11.489999999999998</v>
      </c>
      <c r="R322" s="1048">
        <f t="shared" si="44"/>
        <v>0.59160000000000001</v>
      </c>
      <c r="S322" s="1048">
        <f t="shared" si="45"/>
        <v>6.6116400000000004</v>
      </c>
      <c r="T322" s="1063">
        <f t="shared" si="46"/>
        <v>-7.7000000000000002E-3</v>
      </c>
      <c r="U322" s="204">
        <f t="shared" si="47"/>
        <v>18.68554</v>
      </c>
      <c r="V322" s="144"/>
      <c r="W322" s="224">
        <f t="shared" si="48"/>
        <v>-7.1399999999999996E-3</v>
      </c>
      <c r="X322" s="171"/>
      <c r="Y322" s="43">
        <f t="shared" si="2"/>
        <v>305</v>
      </c>
      <c r="Z322" s="43"/>
    </row>
    <row r="323" spans="1:26">
      <c r="A323" s="573">
        <f t="shared" si="51"/>
        <v>306</v>
      </c>
      <c r="B323" s="378"/>
      <c r="C323" s="538">
        <f t="shared" si="49"/>
        <v>0.29750000000000015</v>
      </c>
      <c r="D323" s="135"/>
      <c r="E323" s="135">
        <f t="shared" si="42"/>
        <v>103</v>
      </c>
      <c r="F323" s="63">
        <f t="shared" si="50"/>
        <v>297.50000000000017</v>
      </c>
      <c r="G323" s="573"/>
      <c r="H323" s="63"/>
      <c r="I323" s="1045">
        <v>1.1000000000000001</v>
      </c>
      <c r="J323" s="1045">
        <v>9.2799999999999994</v>
      </c>
      <c r="K323" s="1045">
        <v>0.25</v>
      </c>
      <c r="L323" s="1057">
        <v>0.01</v>
      </c>
      <c r="M323" s="1057">
        <v>0.01</v>
      </c>
      <c r="N323" s="1057">
        <v>0.85</v>
      </c>
      <c r="O323" s="1057">
        <v>0</v>
      </c>
      <c r="P323" s="1057">
        <v>0</v>
      </c>
      <c r="Q323" s="262">
        <f t="shared" si="43"/>
        <v>11.499999999999998</v>
      </c>
      <c r="R323" s="1048">
        <f t="shared" si="44"/>
        <v>0.59740000000000004</v>
      </c>
      <c r="S323" s="1048">
        <f t="shared" si="45"/>
        <v>6.6764599999999996</v>
      </c>
      <c r="T323" s="1063">
        <f t="shared" si="46"/>
        <v>-7.7799999999999996E-3</v>
      </c>
      <c r="U323" s="204">
        <f t="shared" si="47"/>
        <v>18.766079999999999</v>
      </c>
      <c r="V323" s="144"/>
      <c r="W323" s="224">
        <f t="shared" si="48"/>
        <v>-7.2100000000000003E-3</v>
      </c>
      <c r="X323" s="171"/>
      <c r="Y323" s="43">
        <f t="shared" si="2"/>
        <v>306</v>
      </c>
      <c r="Z323" s="43"/>
    </row>
    <row r="324" spans="1:26">
      <c r="A324" s="573">
        <f t="shared" si="51"/>
        <v>307</v>
      </c>
      <c r="B324" s="378"/>
      <c r="C324" s="538">
        <f t="shared" si="49"/>
        <v>0.30250000000000016</v>
      </c>
      <c r="D324" s="135"/>
      <c r="E324" s="135">
        <f t="shared" si="42"/>
        <v>105</v>
      </c>
      <c r="F324" s="63">
        <f t="shared" si="50"/>
        <v>302.50000000000017</v>
      </c>
      <c r="G324" s="573"/>
      <c r="H324" s="63"/>
      <c r="I324" s="1045">
        <v>1.1200000000000001</v>
      </c>
      <c r="J324" s="1045">
        <v>9.2799999999999994</v>
      </c>
      <c r="K324" s="1045">
        <v>0.26</v>
      </c>
      <c r="L324" s="1057">
        <v>0.01</v>
      </c>
      <c r="M324" s="1057">
        <v>0.01</v>
      </c>
      <c r="N324" s="1057">
        <v>0.87</v>
      </c>
      <c r="O324" s="1057">
        <v>0</v>
      </c>
      <c r="P324" s="1057">
        <v>0</v>
      </c>
      <c r="Q324" s="262">
        <f t="shared" si="43"/>
        <v>11.549999999999997</v>
      </c>
      <c r="R324" s="1048">
        <f t="shared" si="44"/>
        <v>0.60899999999999999</v>
      </c>
      <c r="S324" s="1048">
        <f t="shared" si="45"/>
        <v>6.8060999999999998</v>
      </c>
      <c r="T324" s="1063">
        <f t="shared" si="46"/>
        <v>-7.9299999999999995E-3</v>
      </c>
      <c r="U324" s="204">
        <f t="shared" si="47"/>
        <v>18.957170000000001</v>
      </c>
      <c r="V324" s="144"/>
      <c r="W324" s="224">
        <f t="shared" si="48"/>
        <v>-7.3499999999999998E-3</v>
      </c>
      <c r="X324" s="171"/>
      <c r="Y324" s="43">
        <f t="shared" si="2"/>
        <v>307</v>
      </c>
      <c r="Z324" s="43"/>
    </row>
    <row r="325" spans="1:26">
      <c r="A325" s="573">
        <f t="shared" si="51"/>
        <v>308</v>
      </c>
      <c r="B325" s="378"/>
      <c r="C325" s="538">
        <f t="shared" si="49"/>
        <v>0.30750000000000016</v>
      </c>
      <c r="D325" s="135"/>
      <c r="E325" s="135">
        <f t="shared" si="42"/>
        <v>107</v>
      </c>
      <c r="F325" s="63">
        <f t="shared" si="50"/>
        <v>307.50000000000017</v>
      </c>
      <c r="G325" s="573"/>
      <c r="H325" s="63"/>
      <c r="I325" s="1045">
        <v>1.1399999999999999</v>
      </c>
      <c r="J325" s="1045">
        <v>9.2799999999999994</v>
      </c>
      <c r="K325" s="1045">
        <v>0.26</v>
      </c>
      <c r="L325" s="1057">
        <v>0.01</v>
      </c>
      <c r="M325" s="1057">
        <v>0.01</v>
      </c>
      <c r="N325" s="1057">
        <v>0.89</v>
      </c>
      <c r="O325" s="1057">
        <v>0</v>
      </c>
      <c r="P325" s="1057">
        <v>0</v>
      </c>
      <c r="Q325" s="262">
        <f t="shared" si="43"/>
        <v>11.59</v>
      </c>
      <c r="R325" s="1048">
        <f t="shared" si="44"/>
        <v>0.62060000000000004</v>
      </c>
      <c r="S325" s="1048">
        <f t="shared" si="45"/>
        <v>6.93574</v>
      </c>
      <c r="T325" s="1063">
        <f t="shared" si="46"/>
        <v>-8.0800000000000004E-3</v>
      </c>
      <c r="U325" s="204">
        <f t="shared" si="47"/>
        <v>19.138259999999999</v>
      </c>
      <c r="V325" s="144"/>
      <c r="W325" s="224">
        <f t="shared" si="48"/>
        <v>-7.4900000000000001E-3</v>
      </c>
      <c r="X325" s="171"/>
      <c r="Y325" s="43">
        <f t="shared" si="2"/>
        <v>308</v>
      </c>
      <c r="Z325" s="43"/>
    </row>
    <row r="326" spans="1:26">
      <c r="A326" s="573">
        <f t="shared" si="51"/>
        <v>309</v>
      </c>
      <c r="B326" s="378"/>
      <c r="C326" s="538">
        <f t="shared" si="49"/>
        <v>0.31250000000000017</v>
      </c>
      <c r="D326" s="135"/>
      <c r="E326" s="135">
        <f t="shared" si="42"/>
        <v>108</v>
      </c>
      <c r="F326" s="63">
        <f t="shared" si="50"/>
        <v>312.50000000000017</v>
      </c>
      <c r="G326" s="573"/>
      <c r="H326" s="63"/>
      <c r="I326" s="1045">
        <v>1.1499999999999999</v>
      </c>
      <c r="J326" s="1045">
        <v>9.2799999999999994</v>
      </c>
      <c r="K326" s="1045">
        <v>0.26</v>
      </c>
      <c r="L326" s="1057">
        <v>0.01</v>
      </c>
      <c r="M326" s="1057">
        <v>0.01</v>
      </c>
      <c r="N326" s="1057">
        <v>0.89</v>
      </c>
      <c r="O326" s="1057">
        <v>0</v>
      </c>
      <c r="P326" s="1057">
        <v>0</v>
      </c>
      <c r="Q326" s="262">
        <f t="shared" si="43"/>
        <v>11.6</v>
      </c>
      <c r="R326" s="1048">
        <f t="shared" si="44"/>
        <v>0.62639999999999996</v>
      </c>
      <c r="S326" s="1048">
        <f t="shared" si="45"/>
        <v>7.0005600000000001</v>
      </c>
      <c r="T326" s="1063">
        <f t="shared" si="46"/>
        <v>-8.1499999999999993E-3</v>
      </c>
      <c r="U326" s="204">
        <f t="shared" si="47"/>
        <v>19.218810000000001</v>
      </c>
      <c r="V326" s="144"/>
      <c r="W326" s="224">
        <f t="shared" si="48"/>
        <v>-7.5599999999999999E-3</v>
      </c>
      <c r="X326" s="171"/>
      <c r="Y326" s="43">
        <f t="shared" si="2"/>
        <v>309</v>
      </c>
      <c r="Z326" s="43"/>
    </row>
    <row r="327" spans="1:26">
      <c r="A327" s="573">
        <f t="shared" si="51"/>
        <v>310</v>
      </c>
      <c r="B327" s="378"/>
      <c r="C327" s="538">
        <f t="shared" si="49"/>
        <v>0.31750000000000017</v>
      </c>
      <c r="D327" s="135"/>
      <c r="E327" s="135">
        <f t="shared" si="42"/>
        <v>110</v>
      </c>
      <c r="F327" s="63">
        <f t="shared" si="50"/>
        <v>317.50000000000017</v>
      </c>
      <c r="G327" s="573"/>
      <c r="H327" s="63"/>
      <c r="I327" s="1045">
        <v>1.17</v>
      </c>
      <c r="J327" s="1045">
        <v>9.2799999999999994</v>
      </c>
      <c r="K327" s="1045">
        <v>0.27</v>
      </c>
      <c r="L327" s="1057">
        <v>0.01</v>
      </c>
      <c r="M327" s="1057">
        <v>0.01</v>
      </c>
      <c r="N327" s="1057">
        <v>0.91</v>
      </c>
      <c r="O327" s="1057">
        <v>0</v>
      </c>
      <c r="P327" s="1057">
        <v>0</v>
      </c>
      <c r="Q327" s="262">
        <f t="shared" si="43"/>
        <v>11.649999999999999</v>
      </c>
      <c r="R327" s="1048">
        <f t="shared" si="44"/>
        <v>0.63800000000000001</v>
      </c>
      <c r="S327" s="1048">
        <f t="shared" si="45"/>
        <v>7.1302000000000003</v>
      </c>
      <c r="T327" s="1063">
        <f t="shared" si="46"/>
        <v>-8.3099999999999997E-3</v>
      </c>
      <c r="U327" s="204">
        <f t="shared" si="47"/>
        <v>19.409890000000001</v>
      </c>
      <c r="V327" s="144"/>
      <c r="W327" s="224">
        <f t="shared" si="48"/>
        <v>-7.7000000000000002E-3</v>
      </c>
      <c r="X327" s="171"/>
      <c r="Y327" s="43">
        <f t="shared" si="2"/>
        <v>310</v>
      </c>
      <c r="Z327" s="43"/>
    </row>
    <row r="328" spans="1:26">
      <c r="A328" s="573">
        <f t="shared" si="51"/>
        <v>311</v>
      </c>
      <c r="B328" s="378"/>
      <c r="C328" s="538">
        <f t="shared" si="49"/>
        <v>0.32250000000000018</v>
      </c>
      <c r="D328" s="135"/>
      <c r="E328" s="135">
        <f t="shared" ref="E328:E343" si="52">ROUND(C328*$B$6,0)</f>
        <v>112</v>
      </c>
      <c r="F328" s="63">
        <f t="shared" si="50"/>
        <v>322.50000000000017</v>
      </c>
      <c r="G328" s="573"/>
      <c r="H328" s="63"/>
      <c r="I328" s="1045">
        <v>1.19</v>
      </c>
      <c r="J328" s="1045">
        <v>9.2799999999999994</v>
      </c>
      <c r="K328" s="1045">
        <v>0.27</v>
      </c>
      <c r="L328" s="1057">
        <v>0.01</v>
      </c>
      <c r="M328" s="1057">
        <v>0.01</v>
      </c>
      <c r="N328" s="1057">
        <v>0.93</v>
      </c>
      <c r="O328" s="1057">
        <v>0</v>
      </c>
      <c r="P328" s="1057">
        <v>0</v>
      </c>
      <c r="Q328" s="262">
        <f t="shared" ref="Q328:Q343" si="53">SUM(I328:P328)</f>
        <v>11.689999999999998</v>
      </c>
      <c r="R328" s="1048">
        <f t="shared" ref="R328:R343" si="54">ROUND($AB$4*E328,5)</f>
        <v>0.64959999999999996</v>
      </c>
      <c r="S328" s="1048">
        <f t="shared" ref="S328:S343" si="55">ROUND($AB$5*E328,5)</f>
        <v>7.2598399999999996</v>
      </c>
      <c r="T328" s="1063">
        <f t="shared" ref="T328:T343" si="56">ROUND($AB$8*E328,5)</f>
        <v>-8.4600000000000005E-3</v>
      </c>
      <c r="U328" s="204">
        <f t="shared" ref="U328:U343" si="57">ROUND(SUM(Q328,R328,T328,S328),5)</f>
        <v>19.590979999999998</v>
      </c>
      <c r="V328" s="144"/>
      <c r="W328" s="224">
        <f t="shared" ref="W328:W343" si="58">ROUND($AB$7*E328,5)</f>
        <v>-7.8399999999999997E-3</v>
      </c>
      <c r="X328" s="171"/>
      <c r="Y328" s="43">
        <f t="shared" si="2"/>
        <v>311</v>
      </c>
      <c r="Z328" s="43"/>
    </row>
    <row r="329" spans="1:26">
      <c r="A329" s="573">
        <f t="shared" si="51"/>
        <v>312</v>
      </c>
      <c r="B329" s="378"/>
      <c r="C329" s="538">
        <f t="shared" ref="C329:C343" si="59">C328+0.005</f>
        <v>0.32750000000000018</v>
      </c>
      <c r="D329" s="135"/>
      <c r="E329" s="135">
        <f t="shared" si="52"/>
        <v>114</v>
      </c>
      <c r="F329" s="63">
        <f t="shared" ref="F329:F343" si="60">C329*1000</f>
        <v>327.50000000000017</v>
      </c>
      <c r="G329" s="573"/>
      <c r="H329" s="63"/>
      <c r="I329" s="1045">
        <v>1.22</v>
      </c>
      <c r="J329" s="1045">
        <v>9.2799999999999994</v>
      </c>
      <c r="K329" s="1045">
        <v>0.28000000000000003</v>
      </c>
      <c r="L329" s="1057">
        <v>0.01</v>
      </c>
      <c r="M329" s="1057">
        <v>0.01</v>
      </c>
      <c r="N329" s="1057">
        <v>0.94</v>
      </c>
      <c r="O329" s="1057">
        <v>0</v>
      </c>
      <c r="P329" s="1057">
        <v>0</v>
      </c>
      <c r="Q329" s="262">
        <f t="shared" si="53"/>
        <v>11.739999999999998</v>
      </c>
      <c r="R329" s="1048">
        <f t="shared" si="54"/>
        <v>0.66120000000000001</v>
      </c>
      <c r="S329" s="1048">
        <f t="shared" si="55"/>
        <v>7.3894799999999998</v>
      </c>
      <c r="T329" s="1063">
        <f t="shared" si="56"/>
        <v>-8.6099999999999996E-3</v>
      </c>
      <c r="U329" s="204">
        <f t="shared" si="57"/>
        <v>19.782070000000001</v>
      </c>
      <c r="V329" s="144"/>
      <c r="W329" s="224">
        <f t="shared" si="58"/>
        <v>-7.9799999999999992E-3</v>
      </c>
      <c r="X329" s="171"/>
      <c r="Y329" s="43">
        <f t="shared" si="2"/>
        <v>312</v>
      </c>
      <c r="Z329" s="43"/>
    </row>
    <row r="330" spans="1:26">
      <c r="A330" s="573">
        <f t="shared" si="51"/>
        <v>313</v>
      </c>
      <c r="B330" s="378"/>
      <c r="C330" s="538">
        <f t="shared" si="59"/>
        <v>0.33250000000000018</v>
      </c>
      <c r="D330" s="135"/>
      <c r="E330" s="135">
        <f t="shared" si="52"/>
        <v>115</v>
      </c>
      <c r="F330" s="63">
        <f t="shared" si="60"/>
        <v>332.50000000000017</v>
      </c>
      <c r="G330" s="573"/>
      <c r="H330" s="63"/>
      <c r="I330" s="1045">
        <v>1.23</v>
      </c>
      <c r="J330" s="1045">
        <v>9.2799999999999994</v>
      </c>
      <c r="K330" s="1045">
        <v>0.28000000000000003</v>
      </c>
      <c r="L330" s="1057">
        <v>0.01</v>
      </c>
      <c r="M330" s="1057">
        <v>0.01</v>
      </c>
      <c r="N330" s="1057">
        <v>0.95</v>
      </c>
      <c r="O330" s="1057">
        <v>0</v>
      </c>
      <c r="P330" s="1057">
        <v>0</v>
      </c>
      <c r="Q330" s="262">
        <f t="shared" si="53"/>
        <v>11.759999999999998</v>
      </c>
      <c r="R330" s="1048">
        <f t="shared" si="54"/>
        <v>0.66700000000000004</v>
      </c>
      <c r="S330" s="1048">
        <f t="shared" si="55"/>
        <v>7.4542999999999999</v>
      </c>
      <c r="T330" s="1063">
        <f t="shared" si="56"/>
        <v>-8.6800000000000002E-3</v>
      </c>
      <c r="U330" s="204">
        <f t="shared" si="57"/>
        <v>19.872620000000001</v>
      </c>
      <c r="V330" s="144"/>
      <c r="W330" s="224">
        <f t="shared" si="58"/>
        <v>-8.0499999999999999E-3</v>
      </c>
      <c r="X330" s="171"/>
      <c r="Y330" s="43">
        <f t="shared" si="2"/>
        <v>313</v>
      </c>
      <c r="Z330" s="43"/>
    </row>
    <row r="331" spans="1:26">
      <c r="A331" s="573">
        <f t="shared" si="51"/>
        <v>314</v>
      </c>
      <c r="B331" s="378"/>
      <c r="C331" s="538">
        <f t="shared" si="59"/>
        <v>0.33750000000000019</v>
      </c>
      <c r="D331" s="135"/>
      <c r="E331" s="135">
        <f t="shared" si="52"/>
        <v>117</v>
      </c>
      <c r="F331" s="63">
        <f t="shared" si="60"/>
        <v>337.50000000000017</v>
      </c>
      <c r="G331" s="573"/>
      <c r="H331" s="63"/>
      <c r="I331" s="1045">
        <v>1.25</v>
      </c>
      <c r="J331" s="1045">
        <v>9.2799999999999994</v>
      </c>
      <c r="K331" s="1045">
        <v>0.28000000000000003</v>
      </c>
      <c r="L331" s="1057">
        <v>0.01</v>
      </c>
      <c r="M331" s="1057">
        <v>0.01</v>
      </c>
      <c r="N331" s="1057">
        <v>0.97</v>
      </c>
      <c r="O331" s="1057">
        <v>0</v>
      </c>
      <c r="P331" s="1057">
        <v>0</v>
      </c>
      <c r="Q331" s="262">
        <f t="shared" si="53"/>
        <v>11.799999999999999</v>
      </c>
      <c r="R331" s="1048">
        <f t="shared" si="54"/>
        <v>0.67859999999999998</v>
      </c>
      <c r="S331" s="1048">
        <f t="shared" si="55"/>
        <v>7.5839400000000001</v>
      </c>
      <c r="T331" s="1063">
        <f t="shared" si="56"/>
        <v>-8.8299999999999993E-3</v>
      </c>
      <c r="U331" s="204">
        <f t="shared" si="57"/>
        <v>20.053709999999999</v>
      </c>
      <c r="V331" s="144"/>
      <c r="W331" s="224">
        <f t="shared" si="58"/>
        <v>-8.1899999999999994E-3</v>
      </c>
      <c r="X331" s="171"/>
      <c r="Y331" s="43">
        <f t="shared" si="2"/>
        <v>314</v>
      </c>
      <c r="Z331" s="43"/>
    </row>
    <row r="332" spans="1:26">
      <c r="A332" s="573">
        <f t="shared" si="51"/>
        <v>315</v>
      </c>
      <c r="B332" s="378"/>
      <c r="C332" s="538">
        <f t="shared" si="59"/>
        <v>0.34250000000000019</v>
      </c>
      <c r="D332" s="135"/>
      <c r="E332" s="135">
        <f t="shared" si="52"/>
        <v>119</v>
      </c>
      <c r="F332" s="63">
        <f t="shared" si="60"/>
        <v>342.50000000000017</v>
      </c>
      <c r="G332" s="573"/>
      <c r="H332" s="63"/>
      <c r="I332" s="1045">
        <v>1.27</v>
      </c>
      <c r="J332" s="1045">
        <v>9.2799999999999994</v>
      </c>
      <c r="K332" s="1045">
        <v>0.28999999999999998</v>
      </c>
      <c r="L332" s="1057">
        <v>0.01</v>
      </c>
      <c r="M332" s="1057">
        <v>0.01</v>
      </c>
      <c r="N332" s="1057">
        <v>0.99</v>
      </c>
      <c r="O332" s="1057">
        <v>0</v>
      </c>
      <c r="P332" s="1057">
        <v>0</v>
      </c>
      <c r="Q332" s="262">
        <f t="shared" si="53"/>
        <v>11.849999999999998</v>
      </c>
      <c r="R332" s="1048">
        <f t="shared" si="54"/>
        <v>0.69020000000000004</v>
      </c>
      <c r="S332" s="1048">
        <f t="shared" si="55"/>
        <v>7.7135800000000003</v>
      </c>
      <c r="T332" s="1063">
        <f t="shared" si="56"/>
        <v>-8.9800000000000001E-3</v>
      </c>
      <c r="U332" s="204">
        <f t="shared" si="57"/>
        <v>20.244800000000001</v>
      </c>
      <c r="V332" s="144"/>
      <c r="W332" s="224">
        <f t="shared" si="58"/>
        <v>-8.3300000000000006E-3</v>
      </c>
      <c r="X332" s="171"/>
      <c r="Y332" s="43">
        <f t="shared" si="2"/>
        <v>315</v>
      </c>
      <c r="Z332" s="43"/>
    </row>
    <row r="333" spans="1:26">
      <c r="A333" s="573">
        <f t="shared" si="51"/>
        <v>316</v>
      </c>
      <c r="B333" s="378"/>
      <c r="C333" s="538">
        <f t="shared" si="59"/>
        <v>0.3475000000000002</v>
      </c>
      <c r="D333" s="135"/>
      <c r="E333" s="135">
        <f t="shared" si="52"/>
        <v>121</v>
      </c>
      <c r="F333" s="63">
        <f t="shared" si="60"/>
        <v>347.50000000000017</v>
      </c>
      <c r="G333" s="573"/>
      <c r="H333" s="63"/>
      <c r="I333" s="1045">
        <v>1.29</v>
      </c>
      <c r="J333" s="1045">
        <v>9.2799999999999994</v>
      </c>
      <c r="K333" s="1045">
        <v>0.28999999999999998</v>
      </c>
      <c r="L333" s="1057">
        <v>0.01</v>
      </c>
      <c r="M333" s="1057">
        <v>0.01</v>
      </c>
      <c r="N333" s="1057">
        <v>1</v>
      </c>
      <c r="O333" s="1057">
        <v>0</v>
      </c>
      <c r="P333" s="1057">
        <v>0</v>
      </c>
      <c r="Q333" s="262">
        <f t="shared" si="53"/>
        <v>11.879999999999999</v>
      </c>
      <c r="R333" s="1048">
        <f t="shared" si="54"/>
        <v>0.70179999999999998</v>
      </c>
      <c r="S333" s="1048">
        <f t="shared" si="55"/>
        <v>7.8432199999999996</v>
      </c>
      <c r="T333" s="1063">
        <f t="shared" si="56"/>
        <v>-9.1400000000000006E-3</v>
      </c>
      <c r="U333" s="204">
        <f t="shared" si="57"/>
        <v>20.415880000000001</v>
      </c>
      <c r="V333" s="144"/>
      <c r="W333" s="224">
        <f t="shared" si="58"/>
        <v>-8.4700000000000001E-3</v>
      </c>
      <c r="X333" s="171"/>
      <c r="Y333" s="43">
        <f t="shared" si="2"/>
        <v>316</v>
      </c>
      <c r="Z333" s="43"/>
    </row>
    <row r="334" spans="1:26">
      <c r="A334" s="573">
        <f t="shared" si="51"/>
        <v>317</v>
      </c>
      <c r="B334" s="378"/>
      <c r="C334" s="538">
        <f t="shared" si="59"/>
        <v>0.3525000000000002</v>
      </c>
      <c r="D334" s="135"/>
      <c r="E334" s="135">
        <f t="shared" si="52"/>
        <v>122</v>
      </c>
      <c r="F334" s="63">
        <f t="shared" si="60"/>
        <v>352.50000000000023</v>
      </c>
      <c r="G334" s="573"/>
      <c r="H334" s="63"/>
      <c r="I334" s="1045">
        <v>1.3</v>
      </c>
      <c r="J334" s="1045">
        <v>9.2799999999999994</v>
      </c>
      <c r="K334" s="1045">
        <v>0.3</v>
      </c>
      <c r="L334" s="1057">
        <v>0.01</v>
      </c>
      <c r="M334" s="1057">
        <v>0.01</v>
      </c>
      <c r="N334" s="1057">
        <v>1.01</v>
      </c>
      <c r="O334" s="1057">
        <v>0</v>
      </c>
      <c r="P334" s="1057">
        <v>0</v>
      </c>
      <c r="Q334" s="262">
        <f t="shared" si="53"/>
        <v>11.91</v>
      </c>
      <c r="R334" s="1048">
        <f t="shared" si="54"/>
        <v>0.70760000000000001</v>
      </c>
      <c r="S334" s="1048">
        <f t="shared" si="55"/>
        <v>7.9080399999999997</v>
      </c>
      <c r="T334" s="1063">
        <f t="shared" si="56"/>
        <v>-9.2099999999999994E-3</v>
      </c>
      <c r="U334" s="204">
        <f t="shared" si="57"/>
        <v>20.51643</v>
      </c>
      <c r="V334" s="144"/>
      <c r="W334" s="224">
        <f t="shared" si="58"/>
        <v>-8.5400000000000007E-3</v>
      </c>
      <c r="X334" s="171"/>
      <c r="Y334" s="43">
        <f t="shared" si="2"/>
        <v>317</v>
      </c>
      <c r="Z334" s="43"/>
    </row>
    <row r="335" spans="1:26">
      <c r="A335" s="573">
        <f t="shared" si="51"/>
        <v>318</v>
      </c>
      <c r="B335" s="378"/>
      <c r="C335" s="538">
        <f t="shared" si="59"/>
        <v>0.35750000000000021</v>
      </c>
      <c r="D335" s="135"/>
      <c r="E335" s="135">
        <f t="shared" si="52"/>
        <v>124</v>
      </c>
      <c r="F335" s="63">
        <f t="shared" si="60"/>
        <v>357.50000000000023</v>
      </c>
      <c r="G335" s="573"/>
      <c r="H335" s="63"/>
      <c r="I335" s="1045">
        <v>1.32</v>
      </c>
      <c r="J335" s="1045">
        <v>9.2799999999999994</v>
      </c>
      <c r="K335" s="1045">
        <v>0.3</v>
      </c>
      <c r="L335" s="1057">
        <v>0.01</v>
      </c>
      <c r="M335" s="1057">
        <v>0.01</v>
      </c>
      <c r="N335" s="1057">
        <v>1.03</v>
      </c>
      <c r="O335" s="1057">
        <v>0</v>
      </c>
      <c r="P335" s="1057">
        <v>0</v>
      </c>
      <c r="Q335" s="262">
        <f t="shared" si="53"/>
        <v>11.95</v>
      </c>
      <c r="R335" s="1048">
        <f t="shared" si="54"/>
        <v>0.71919999999999995</v>
      </c>
      <c r="S335" s="1048">
        <f t="shared" si="55"/>
        <v>8.0376799999999999</v>
      </c>
      <c r="T335" s="1063">
        <f t="shared" si="56"/>
        <v>-9.3600000000000003E-3</v>
      </c>
      <c r="U335" s="204">
        <f t="shared" si="57"/>
        <v>20.697520000000001</v>
      </c>
      <c r="V335" s="144"/>
      <c r="W335" s="224">
        <f t="shared" si="58"/>
        <v>-8.6800000000000002E-3</v>
      </c>
      <c r="X335" s="171"/>
      <c r="Y335" s="43">
        <f t="shared" si="2"/>
        <v>318</v>
      </c>
      <c r="Z335" s="43"/>
    </row>
    <row r="336" spans="1:26">
      <c r="A336" s="573">
        <f t="shared" si="51"/>
        <v>319</v>
      </c>
      <c r="B336" s="378"/>
      <c r="C336" s="538">
        <f t="shared" si="59"/>
        <v>0.36250000000000021</v>
      </c>
      <c r="D336" s="135"/>
      <c r="E336" s="135">
        <f t="shared" si="52"/>
        <v>126</v>
      </c>
      <c r="F336" s="63">
        <f t="shared" si="60"/>
        <v>362.50000000000023</v>
      </c>
      <c r="G336" s="573"/>
      <c r="H336" s="63"/>
      <c r="I336" s="1045">
        <v>1.34</v>
      </c>
      <c r="J336" s="1045">
        <v>9.2799999999999994</v>
      </c>
      <c r="K336" s="1045">
        <v>0.31</v>
      </c>
      <c r="L336" s="1057">
        <v>0.01</v>
      </c>
      <c r="M336" s="1057">
        <v>0.01</v>
      </c>
      <c r="N336" s="1057">
        <v>1.04</v>
      </c>
      <c r="O336" s="1057">
        <v>0.01</v>
      </c>
      <c r="P336" s="1057">
        <v>0</v>
      </c>
      <c r="Q336" s="262">
        <f t="shared" si="53"/>
        <v>11.999999999999998</v>
      </c>
      <c r="R336" s="1048">
        <f t="shared" si="54"/>
        <v>0.73080000000000001</v>
      </c>
      <c r="S336" s="1048">
        <f t="shared" si="55"/>
        <v>8.1673200000000001</v>
      </c>
      <c r="T336" s="1063">
        <f t="shared" si="56"/>
        <v>-9.5099999999999994E-3</v>
      </c>
      <c r="U336" s="204">
        <f t="shared" si="57"/>
        <v>20.88861</v>
      </c>
      <c r="V336" s="144"/>
      <c r="W336" s="224">
        <f t="shared" si="58"/>
        <v>-8.8199999999999997E-3</v>
      </c>
      <c r="X336" s="171"/>
      <c r="Y336" s="43">
        <f t="shared" si="2"/>
        <v>319</v>
      </c>
      <c r="Z336" s="43"/>
    </row>
    <row r="337" spans="1:30">
      <c r="A337" s="573">
        <f t="shared" si="51"/>
        <v>320</v>
      </c>
      <c r="B337" s="378"/>
      <c r="C337" s="538">
        <f t="shared" si="59"/>
        <v>0.36750000000000022</v>
      </c>
      <c r="D337" s="135"/>
      <c r="E337" s="135">
        <f t="shared" si="52"/>
        <v>128</v>
      </c>
      <c r="F337" s="63">
        <f t="shared" si="60"/>
        <v>367.50000000000023</v>
      </c>
      <c r="G337" s="573"/>
      <c r="H337" s="63"/>
      <c r="I337" s="1045">
        <v>1.36</v>
      </c>
      <c r="J337" s="1045">
        <v>9.2799999999999994</v>
      </c>
      <c r="K337" s="1045">
        <v>0.31</v>
      </c>
      <c r="L337" s="1057">
        <v>0.01</v>
      </c>
      <c r="M337" s="1057">
        <v>0.01</v>
      </c>
      <c r="N337" s="1057">
        <v>1.06</v>
      </c>
      <c r="O337" s="1057">
        <v>0.01</v>
      </c>
      <c r="P337" s="1057">
        <v>0</v>
      </c>
      <c r="Q337" s="262">
        <f t="shared" si="53"/>
        <v>12.04</v>
      </c>
      <c r="R337" s="1048">
        <f t="shared" si="54"/>
        <v>0.74239999999999995</v>
      </c>
      <c r="S337" s="1048">
        <f t="shared" si="55"/>
        <v>8.2969600000000003</v>
      </c>
      <c r="T337" s="1063">
        <f t="shared" si="56"/>
        <v>-9.6600000000000002E-3</v>
      </c>
      <c r="U337" s="204">
        <f t="shared" si="57"/>
        <v>21.069700000000001</v>
      </c>
      <c r="V337" s="144"/>
      <c r="W337" s="224">
        <f t="shared" si="58"/>
        <v>-8.9599999999999992E-3</v>
      </c>
      <c r="X337" s="171"/>
      <c r="Y337" s="43">
        <f t="shared" si="2"/>
        <v>320</v>
      </c>
      <c r="Z337" s="43"/>
    </row>
    <row r="338" spans="1:30">
      <c r="A338" s="573">
        <f t="shared" si="51"/>
        <v>321</v>
      </c>
      <c r="B338" s="378"/>
      <c r="C338" s="538">
        <f t="shared" si="59"/>
        <v>0.37250000000000022</v>
      </c>
      <c r="D338" s="135"/>
      <c r="E338" s="135">
        <f t="shared" si="52"/>
        <v>129</v>
      </c>
      <c r="F338" s="63">
        <f t="shared" si="60"/>
        <v>372.50000000000023</v>
      </c>
      <c r="G338" s="573"/>
      <c r="H338" s="63"/>
      <c r="I338" s="1045">
        <v>1.38</v>
      </c>
      <c r="J338" s="1045">
        <v>9.2799999999999994</v>
      </c>
      <c r="K338" s="1045">
        <v>0.31</v>
      </c>
      <c r="L338" s="1057">
        <v>0.01</v>
      </c>
      <c r="M338" s="1057">
        <v>0.01</v>
      </c>
      <c r="N338" s="1057">
        <v>1.07</v>
      </c>
      <c r="O338" s="1057">
        <v>0.01</v>
      </c>
      <c r="P338" s="1057">
        <v>0</v>
      </c>
      <c r="Q338" s="262">
        <f t="shared" si="53"/>
        <v>12.07</v>
      </c>
      <c r="R338" s="1048">
        <f t="shared" si="54"/>
        <v>0.74819999999999998</v>
      </c>
      <c r="S338" s="1048">
        <f t="shared" si="55"/>
        <v>8.3617799999999995</v>
      </c>
      <c r="T338" s="1063">
        <f t="shared" si="56"/>
        <v>-9.7400000000000004E-3</v>
      </c>
      <c r="U338" s="204">
        <f t="shared" si="57"/>
        <v>21.17024</v>
      </c>
      <c r="V338" s="144"/>
      <c r="W338" s="224">
        <f t="shared" si="58"/>
        <v>-9.0299999999999998E-3</v>
      </c>
      <c r="X338" s="171"/>
      <c r="Y338" s="43">
        <f t="shared" si="2"/>
        <v>321</v>
      </c>
      <c r="Z338" s="43"/>
    </row>
    <row r="339" spans="1:30">
      <c r="A339" s="573">
        <f t="shared" si="51"/>
        <v>322</v>
      </c>
      <c r="B339" s="378"/>
      <c r="C339" s="538">
        <f t="shared" si="59"/>
        <v>0.37750000000000022</v>
      </c>
      <c r="D339" s="135"/>
      <c r="E339" s="135">
        <f t="shared" si="52"/>
        <v>131</v>
      </c>
      <c r="F339" s="63">
        <f t="shared" si="60"/>
        <v>377.50000000000023</v>
      </c>
      <c r="G339" s="573"/>
      <c r="H339" s="63"/>
      <c r="I339" s="1045">
        <v>1.4</v>
      </c>
      <c r="J339" s="1045">
        <v>9.2799999999999994</v>
      </c>
      <c r="K339" s="1045">
        <v>0.32</v>
      </c>
      <c r="L339" s="1057">
        <v>0.01</v>
      </c>
      <c r="M339" s="1057">
        <v>0.01</v>
      </c>
      <c r="N339" s="1057">
        <v>1.0900000000000001</v>
      </c>
      <c r="O339" s="1057">
        <v>0.01</v>
      </c>
      <c r="P339" s="1057">
        <v>0</v>
      </c>
      <c r="Q339" s="262">
        <f t="shared" si="53"/>
        <v>12.12</v>
      </c>
      <c r="R339" s="1048">
        <f t="shared" si="54"/>
        <v>0.75980000000000003</v>
      </c>
      <c r="S339" s="1048">
        <f t="shared" si="55"/>
        <v>8.4914199999999997</v>
      </c>
      <c r="T339" s="1063">
        <f t="shared" si="56"/>
        <v>-9.8899999999999995E-3</v>
      </c>
      <c r="U339" s="204">
        <f t="shared" si="57"/>
        <v>21.361329999999999</v>
      </c>
      <c r="V339" s="144"/>
      <c r="W339" s="224">
        <f t="shared" si="58"/>
        <v>-9.1699999999999993E-3</v>
      </c>
      <c r="X339" s="171"/>
      <c r="Y339" s="43">
        <f t="shared" si="2"/>
        <v>322</v>
      </c>
      <c r="Z339" s="43"/>
    </row>
    <row r="340" spans="1:30">
      <c r="A340" s="573">
        <f t="shared" si="51"/>
        <v>323</v>
      </c>
      <c r="B340" s="378"/>
      <c r="C340" s="538">
        <f t="shared" si="59"/>
        <v>0.38250000000000023</v>
      </c>
      <c r="D340" s="135"/>
      <c r="E340" s="135">
        <f t="shared" si="52"/>
        <v>133</v>
      </c>
      <c r="F340" s="63">
        <f t="shared" si="60"/>
        <v>382.50000000000023</v>
      </c>
      <c r="G340" s="573"/>
      <c r="H340" s="63"/>
      <c r="I340" s="1045">
        <v>1.42</v>
      </c>
      <c r="J340" s="1045">
        <v>9.2799999999999994</v>
      </c>
      <c r="K340" s="1045">
        <v>0.32</v>
      </c>
      <c r="L340" s="1057">
        <v>0.01</v>
      </c>
      <c r="M340" s="1057">
        <v>0.01</v>
      </c>
      <c r="N340" s="1057">
        <v>1.1000000000000001</v>
      </c>
      <c r="O340" s="1057">
        <v>0.01</v>
      </c>
      <c r="P340" s="1057">
        <v>0</v>
      </c>
      <c r="Q340" s="262">
        <f t="shared" si="53"/>
        <v>12.149999999999999</v>
      </c>
      <c r="R340" s="1048">
        <f t="shared" si="54"/>
        <v>0.77139999999999997</v>
      </c>
      <c r="S340" s="1048">
        <f t="shared" si="55"/>
        <v>8.6210599999999999</v>
      </c>
      <c r="T340" s="1063">
        <f t="shared" si="56"/>
        <v>-1.004E-2</v>
      </c>
      <c r="U340" s="204">
        <f t="shared" si="57"/>
        <v>21.532419999999998</v>
      </c>
      <c r="V340" s="144"/>
      <c r="W340" s="224">
        <f t="shared" si="58"/>
        <v>-9.3100000000000006E-3</v>
      </c>
      <c r="X340" s="171"/>
      <c r="Y340" s="43">
        <f t="shared" si="2"/>
        <v>323</v>
      </c>
      <c r="Z340" s="43"/>
    </row>
    <row r="341" spans="1:30">
      <c r="A341" s="573">
        <f t="shared" si="51"/>
        <v>324</v>
      </c>
      <c r="B341" s="378"/>
      <c r="C341" s="538">
        <f t="shared" si="59"/>
        <v>0.38750000000000023</v>
      </c>
      <c r="D341" s="135"/>
      <c r="E341" s="135">
        <f t="shared" si="52"/>
        <v>134</v>
      </c>
      <c r="F341" s="63">
        <f t="shared" si="60"/>
        <v>387.50000000000023</v>
      </c>
      <c r="G341" s="573"/>
      <c r="H341" s="63"/>
      <c r="I341" s="1045">
        <v>1.43</v>
      </c>
      <c r="J341" s="1045">
        <v>9.2799999999999994</v>
      </c>
      <c r="K341" s="1045">
        <v>0.33</v>
      </c>
      <c r="L341" s="1057">
        <v>0.01</v>
      </c>
      <c r="M341" s="1057">
        <v>0.01</v>
      </c>
      <c r="N341" s="1057">
        <v>1.1100000000000001</v>
      </c>
      <c r="O341" s="1057">
        <v>0.01</v>
      </c>
      <c r="P341" s="1057">
        <v>0</v>
      </c>
      <c r="Q341" s="262">
        <f t="shared" si="53"/>
        <v>12.179999999999998</v>
      </c>
      <c r="R341" s="1048">
        <f t="shared" si="54"/>
        <v>0.7772</v>
      </c>
      <c r="S341" s="1048">
        <f t="shared" si="55"/>
        <v>8.6858799999999992</v>
      </c>
      <c r="T341" s="1063">
        <f t="shared" si="56"/>
        <v>-1.0120000000000001E-2</v>
      </c>
      <c r="U341" s="204">
        <f t="shared" si="57"/>
        <v>21.632960000000001</v>
      </c>
      <c r="V341" s="144"/>
      <c r="W341" s="224">
        <f t="shared" si="58"/>
        <v>-9.3799999999999994E-3</v>
      </c>
      <c r="X341" s="171"/>
      <c r="Y341" s="43">
        <f t="shared" si="2"/>
        <v>324</v>
      </c>
      <c r="Z341" s="43"/>
    </row>
    <row r="342" spans="1:30">
      <c r="A342" s="573">
        <f t="shared" si="51"/>
        <v>325</v>
      </c>
      <c r="B342" s="378"/>
      <c r="C342" s="538">
        <f t="shared" si="59"/>
        <v>0.39250000000000024</v>
      </c>
      <c r="D342" s="135"/>
      <c r="E342" s="135">
        <f t="shared" si="52"/>
        <v>136</v>
      </c>
      <c r="F342" s="63">
        <f t="shared" si="60"/>
        <v>392.50000000000023</v>
      </c>
      <c r="G342" s="573"/>
      <c r="H342" s="63"/>
      <c r="I342" s="1045">
        <v>1.45</v>
      </c>
      <c r="J342" s="1045">
        <v>9.2799999999999994</v>
      </c>
      <c r="K342" s="1045">
        <v>0.33</v>
      </c>
      <c r="L342" s="1057">
        <v>0.01</v>
      </c>
      <c r="M342" s="1057">
        <v>0.01</v>
      </c>
      <c r="N342" s="1057">
        <v>1.1299999999999999</v>
      </c>
      <c r="O342" s="1057">
        <v>0.01</v>
      </c>
      <c r="P342" s="1057">
        <v>0</v>
      </c>
      <c r="Q342" s="262">
        <f t="shared" si="53"/>
        <v>12.219999999999997</v>
      </c>
      <c r="R342" s="1048">
        <f t="shared" si="54"/>
        <v>0.78879999999999995</v>
      </c>
      <c r="S342" s="1048">
        <f t="shared" si="55"/>
        <v>8.8155199999999994</v>
      </c>
      <c r="T342" s="1063">
        <f t="shared" si="56"/>
        <v>-1.027E-2</v>
      </c>
      <c r="U342" s="204">
        <f t="shared" si="57"/>
        <v>21.814050000000002</v>
      </c>
      <c r="V342" s="144"/>
      <c r="W342" s="224">
        <f t="shared" si="58"/>
        <v>-9.5200000000000007E-3</v>
      </c>
      <c r="X342" s="171"/>
      <c r="Y342" s="43">
        <f t="shared" si="2"/>
        <v>325</v>
      </c>
      <c r="Z342" s="43"/>
    </row>
    <row r="343" spans="1:30">
      <c r="A343" s="573">
        <f t="shared" si="51"/>
        <v>326</v>
      </c>
      <c r="B343" s="378"/>
      <c r="C343" s="538">
        <f t="shared" si="59"/>
        <v>0.39750000000000024</v>
      </c>
      <c r="D343" s="135"/>
      <c r="E343" s="135">
        <f t="shared" si="52"/>
        <v>138</v>
      </c>
      <c r="F343" s="63">
        <f t="shared" si="60"/>
        <v>397.50000000000023</v>
      </c>
      <c r="G343" s="573"/>
      <c r="H343" s="63"/>
      <c r="I343" s="1045">
        <v>1.47</v>
      </c>
      <c r="J343" s="1045">
        <v>9.2799999999999994</v>
      </c>
      <c r="K343" s="1045">
        <v>0.34</v>
      </c>
      <c r="L343" s="1057">
        <v>0.01</v>
      </c>
      <c r="M343" s="1057">
        <v>0.01</v>
      </c>
      <c r="N343" s="1057">
        <v>1.1399999999999999</v>
      </c>
      <c r="O343" s="1057">
        <v>0.01</v>
      </c>
      <c r="P343" s="1057">
        <v>0</v>
      </c>
      <c r="Q343" s="262">
        <f t="shared" si="53"/>
        <v>12.26</v>
      </c>
      <c r="R343" s="1048">
        <f t="shared" si="54"/>
        <v>0.8004</v>
      </c>
      <c r="S343" s="1048">
        <f t="shared" si="55"/>
        <v>8.9451599999999996</v>
      </c>
      <c r="T343" s="1063">
        <f t="shared" si="56"/>
        <v>-1.042E-2</v>
      </c>
      <c r="U343" s="204">
        <f t="shared" si="57"/>
        <v>21.995139999999999</v>
      </c>
      <c r="V343" s="144"/>
      <c r="W343" s="224">
        <f t="shared" si="58"/>
        <v>-9.6600000000000002E-3</v>
      </c>
      <c r="X343" s="171"/>
      <c r="Y343" s="43">
        <f t="shared" si="2"/>
        <v>326</v>
      </c>
      <c r="Z343" s="43"/>
      <c r="AB343" s="204"/>
    </row>
    <row r="344" spans="1:30">
      <c r="A344" s="573">
        <f t="shared" si="51"/>
        <v>327</v>
      </c>
      <c r="B344" s="573"/>
      <c r="C344" s="537"/>
      <c r="D344" s="135"/>
      <c r="E344" s="135"/>
      <c r="F344" s="29" t="s">
        <v>305</v>
      </c>
      <c r="H344" s="125"/>
      <c r="I344" s="1043"/>
      <c r="J344" s="1058"/>
      <c r="K344" s="1042"/>
      <c r="L344" s="1053"/>
      <c r="M344" s="1053"/>
      <c r="N344" s="1053"/>
      <c r="O344" s="1053"/>
      <c r="P344" s="1053"/>
      <c r="Q344" s="260"/>
      <c r="R344" s="1048"/>
      <c r="S344" s="1048"/>
      <c r="T344" s="1063"/>
      <c r="U344" s="204"/>
      <c r="V344" s="144"/>
      <c r="W344" s="181"/>
      <c r="X344" s="80"/>
      <c r="Y344" s="43">
        <f t="shared" si="2"/>
        <v>327</v>
      </c>
      <c r="Z344" s="43"/>
      <c r="AA344" s="119"/>
    </row>
    <row r="345" spans="1:30">
      <c r="A345" s="573">
        <f t="shared" si="51"/>
        <v>328</v>
      </c>
      <c r="B345" s="573"/>
      <c r="C345" s="537">
        <f>C14</f>
        <v>0.21</v>
      </c>
      <c r="D345" s="135"/>
      <c r="E345" s="135">
        <f>ROUND(C345*$B$6,0)</f>
        <v>73</v>
      </c>
      <c r="F345" s="29">
        <v>175</v>
      </c>
      <c r="G345" s="29">
        <v>7000</v>
      </c>
      <c r="H345" s="125"/>
      <c r="I345" s="1042">
        <v>0.78</v>
      </c>
      <c r="J345" s="1042">
        <v>4.1900000000000004</v>
      </c>
      <c r="K345" s="1042">
        <v>0.18</v>
      </c>
      <c r="L345" s="1042">
        <v>0</v>
      </c>
      <c r="M345" s="1042">
        <v>0</v>
      </c>
      <c r="N345" s="1042">
        <v>0.6</v>
      </c>
      <c r="O345" s="1042">
        <v>0</v>
      </c>
      <c r="P345" s="1042">
        <v>0</v>
      </c>
      <c r="Q345" s="144">
        <f>SUM(I345:P345)</f>
        <v>5.75</v>
      </c>
      <c r="R345" s="1047">
        <v>0.4234</v>
      </c>
      <c r="S345" s="1047">
        <v>4.7318600000000002</v>
      </c>
      <c r="T345" s="1047">
        <v>-5.5100000000000001E-3</v>
      </c>
      <c r="U345" s="204">
        <f>ROUND(SUM(Q345,R345,T345,S345),5)</f>
        <v>10.899749999999999</v>
      </c>
      <c r="V345" s="144"/>
      <c r="W345" s="224">
        <f>ROUND($AB$7*E345,5)</f>
        <v>-5.11E-3</v>
      </c>
      <c r="X345" s="80"/>
      <c r="Y345" s="43">
        <f t="shared" si="2"/>
        <v>328</v>
      </c>
      <c r="Z345" s="43"/>
      <c r="AA345" s="173"/>
      <c r="AB345" s="173"/>
      <c r="AC345" s="173"/>
      <c r="AD345" s="173"/>
    </row>
    <row r="346" spans="1:30">
      <c r="A346" s="573">
        <f t="shared" si="51"/>
        <v>329</v>
      </c>
      <c r="B346" s="573"/>
      <c r="C346" s="537">
        <f>'MERCURY VAPOR'!E29/1000</f>
        <v>0.29199999999999998</v>
      </c>
      <c r="D346" s="135"/>
      <c r="E346" s="135">
        <f>ROUND(C346*$B$6,0)</f>
        <v>101</v>
      </c>
      <c r="F346" s="29">
        <v>250</v>
      </c>
      <c r="G346" s="29">
        <v>10000</v>
      </c>
      <c r="H346" s="125"/>
      <c r="I346" s="1042">
        <v>1.08</v>
      </c>
      <c r="J346" s="1042">
        <v>5.82</v>
      </c>
      <c r="K346" s="1042">
        <v>0.25</v>
      </c>
      <c r="L346" s="1042">
        <v>0.01</v>
      </c>
      <c r="M346" s="1042">
        <v>0.01</v>
      </c>
      <c r="N346" s="1042">
        <v>0.84</v>
      </c>
      <c r="O346" s="1042">
        <v>0</v>
      </c>
      <c r="P346" s="1042">
        <v>0</v>
      </c>
      <c r="Q346" s="144">
        <f>SUM(I346:P346)</f>
        <v>8.01</v>
      </c>
      <c r="R346" s="1047">
        <v>0.58579999999999999</v>
      </c>
      <c r="S346" s="1047">
        <v>6.5468200000000003</v>
      </c>
      <c r="T346" s="1047">
        <v>-7.6299999999999996E-3</v>
      </c>
      <c r="U346" s="204">
        <f>ROUND(SUM(Q346,R346,T346,S346),5)</f>
        <v>15.13499</v>
      </c>
      <c r="V346" s="144"/>
      <c r="W346" s="224">
        <f>ROUND($AB$7*E346,5)</f>
        <v>-7.0699999999999999E-3</v>
      </c>
      <c r="X346" s="80"/>
      <c r="Y346" s="43">
        <f t="shared" si="2"/>
        <v>329</v>
      </c>
      <c r="Z346" s="43"/>
      <c r="AA346" s="173"/>
      <c r="AB346" s="173"/>
      <c r="AC346" s="173"/>
      <c r="AD346" s="173"/>
    </row>
    <row r="347" spans="1:30">
      <c r="A347" s="573">
        <f t="shared" si="51"/>
        <v>330</v>
      </c>
      <c r="B347" s="573"/>
      <c r="C347" s="537">
        <f>'MERCURY VAPOR'!F29/1000</f>
        <v>0.46</v>
      </c>
      <c r="D347" s="135"/>
      <c r="E347" s="135">
        <f>ROUND(C347*$B$6,0)</f>
        <v>160</v>
      </c>
      <c r="F347" s="29">
        <v>400</v>
      </c>
      <c r="G347" s="29">
        <v>20000</v>
      </c>
      <c r="H347" s="125"/>
      <c r="I347" s="1042">
        <v>1.71</v>
      </c>
      <c r="J347" s="1042">
        <v>9.17</v>
      </c>
      <c r="K347" s="1042">
        <v>0.39</v>
      </c>
      <c r="L347" s="1042">
        <v>0.01</v>
      </c>
      <c r="M347" s="1042">
        <v>0.01</v>
      </c>
      <c r="N347" s="1042">
        <v>1.33</v>
      </c>
      <c r="O347" s="1042">
        <v>0.01</v>
      </c>
      <c r="P347" s="1042">
        <v>0</v>
      </c>
      <c r="Q347" s="144">
        <f>SUM(I347:P347)</f>
        <v>12.629999999999999</v>
      </c>
      <c r="R347" s="1047">
        <v>0.92800000000000005</v>
      </c>
      <c r="S347" s="1047">
        <v>10.3712</v>
      </c>
      <c r="T347" s="1047">
        <v>-1.208E-2</v>
      </c>
      <c r="U347" s="204">
        <f>ROUND(SUM(Q347,R347,T347,S347),5)</f>
        <v>23.917120000000001</v>
      </c>
      <c r="V347" s="144"/>
      <c r="W347" s="224">
        <f>ROUND($AB$7*E347,5)</f>
        <v>-1.12E-2</v>
      </c>
      <c r="X347" s="80"/>
      <c r="Y347" s="43">
        <f t="shared" si="2"/>
        <v>330</v>
      </c>
      <c r="Z347" s="43"/>
      <c r="AA347" s="173"/>
      <c r="AB347" s="173"/>
      <c r="AC347" s="173"/>
      <c r="AD347" s="173"/>
    </row>
    <row r="348" spans="1:30">
      <c r="A348" s="573">
        <f t="shared" si="51"/>
        <v>331</v>
      </c>
      <c r="B348" s="573"/>
      <c r="C348" s="537">
        <f>'MERCURY VAPOR'!G29/1000</f>
        <v>0.78</v>
      </c>
      <c r="D348" s="135"/>
      <c r="E348" s="135">
        <f>ROUND(C348*$B$6,0)</f>
        <v>271</v>
      </c>
      <c r="F348" s="29">
        <v>700</v>
      </c>
      <c r="G348" s="29">
        <v>35000</v>
      </c>
      <c r="H348" s="125"/>
      <c r="I348" s="1042">
        <v>2.89</v>
      </c>
      <c r="J348" s="1042">
        <v>15.55</v>
      </c>
      <c r="K348" s="1042">
        <v>0.66</v>
      </c>
      <c r="L348" s="1042">
        <v>0.02</v>
      </c>
      <c r="M348" s="1042">
        <v>0.02</v>
      </c>
      <c r="N348" s="1042">
        <v>2.25</v>
      </c>
      <c r="O348" s="1042">
        <v>0.01</v>
      </c>
      <c r="P348" s="1042">
        <v>0</v>
      </c>
      <c r="Q348" s="144">
        <f>SUM(I348:P348)</f>
        <v>21.400000000000002</v>
      </c>
      <c r="R348" s="1047">
        <v>1.5718000000000001</v>
      </c>
      <c r="S348" s="1047">
        <v>17.566220000000001</v>
      </c>
      <c r="T348" s="1047">
        <v>-2.0459999999999999E-2</v>
      </c>
      <c r="U348" s="204">
        <f>ROUND(SUM(Q348,R348,T348,S348),5)</f>
        <v>40.517560000000003</v>
      </c>
      <c r="V348" s="144"/>
      <c r="W348" s="224">
        <f>ROUND($AB$7*E348,5)</f>
        <v>-1.8970000000000001E-2</v>
      </c>
      <c r="X348" s="80"/>
      <c r="Y348" s="43">
        <f t="shared" si="2"/>
        <v>331</v>
      </c>
      <c r="Z348" s="43"/>
      <c r="AA348" s="173"/>
      <c r="AB348" s="173"/>
      <c r="AC348" s="173"/>
      <c r="AD348" s="173"/>
    </row>
    <row r="349" spans="1:30">
      <c r="A349" s="573">
        <f t="shared" si="51"/>
        <v>332</v>
      </c>
      <c r="B349" s="573"/>
      <c r="C349" s="537">
        <f>'MERCURY VAPOR'!H29/1000</f>
        <v>1.1020000000000001</v>
      </c>
      <c r="D349" s="135"/>
      <c r="E349" s="135">
        <f>ROUND(C349*$B$6,0)</f>
        <v>382</v>
      </c>
      <c r="F349" s="29">
        <v>1000</v>
      </c>
      <c r="G349" s="29">
        <v>55000</v>
      </c>
      <c r="H349" s="125"/>
      <c r="I349" s="1042">
        <v>4.07</v>
      </c>
      <c r="J349" s="1042">
        <v>21.97</v>
      </c>
      <c r="K349" s="1042">
        <v>0.93</v>
      </c>
      <c r="L349" s="1042">
        <v>0.02</v>
      </c>
      <c r="M349" s="1042">
        <v>0.02</v>
      </c>
      <c r="N349" s="1042">
        <v>3.16</v>
      </c>
      <c r="O349" s="1042">
        <v>0.02</v>
      </c>
      <c r="P349" s="1042">
        <v>0</v>
      </c>
      <c r="Q349" s="144">
        <f>SUM(I349:P349)</f>
        <v>30.189999999999998</v>
      </c>
      <c r="R349" s="1047">
        <v>2.2155999999999998</v>
      </c>
      <c r="S349" s="1047">
        <v>24.761240000000001</v>
      </c>
      <c r="T349" s="1047">
        <v>-2.8840000000000001E-2</v>
      </c>
      <c r="U349" s="204">
        <f>ROUND(SUM(Q349,R349,T349,S349),5)</f>
        <v>57.137999999999998</v>
      </c>
      <c r="V349" s="144"/>
      <c r="W349" s="224">
        <f>ROUND($AB$7*E349,5)</f>
        <v>-2.674E-2</v>
      </c>
      <c r="X349" s="80"/>
      <c r="Y349" s="43">
        <f t="shared" si="2"/>
        <v>332</v>
      </c>
      <c r="Z349" s="43"/>
      <c r="AA349" s="173"/>
      <c r="AB349" s="173"/>
      <c r="AC349" s="173"/>
      <c r="AD349" s="173"/>
    </row>
    <row r="350" spans="1:30">
      <c r="A350" s="573">
        <f t="shared" ref="A350:A413" si="61">A349+1</f>
        <v>333</v>
      </c>
      <c r="B350" s="573"/>
      <c r="C350" s="537"/>
      <c r="D350" s="135"/>
      <c r="E350" s="135"/>
      <c r="F350" s="29" t="s">
        <v>300</v>
      </c>
      <c r="H350" s="125"/>
      <c r="I350" s="1042"/>
      <c r="J350" s="1042"/>
      <c r="K350" s="1042"/>
      <c r="L350" s="1042"/>
      <c r="M350" s="1042"/>
      <c r="N350" s="1042"/>
      <c r="O350" s="1042"/>
      <c r="P350" s="1042"/>
      <c r="Q350" s="260"/>
      <c r="R350" s="1047"/>
      <c r="S350" s="1047"/>
      <c r="T350" s="1047"/>
      <c r="U350" s="204"/>
      <c r="V350" s="144"/>
      <c r="W350" s="181"/>
      <c r="X350" s="80"/>
      <c r="Y350" s="43">
        <f t="shared" si="2"/>
        <v>333</v>
      </c>
      <c r="Z350" s="43"/>
      <c r="AA350" s="173"/>
      <c r="AB350" s="173"/>
      <c r="AC350" s="173"/>
      <c r="AD350" s="173"/>
    </row>
    <row r="351" spans="1:30">
      <c r="A351" s="573">
        <f t="shared" si="61"/>
        <v>334</v>
      </c>
      <c r="B351" s="573"/>
      <c r="C351" s="537">
        <f>C12</f>
        <v>0.192</v>
      </c>
      <c r="D351" s="135"/>
      <c r="E351" s="135">
        <f>ROUND(C351*$B$6,0)</f>
        <v>67</v>
      </c>
      <c r="F351" s="29">
        <v>175</v>
      </c>
      <c r="G351" s="29">
        <v>7000</v>
      </c>
      <c r="H351" s="125"/>
      <c r="I351" s="1042">
        <v>0.71</v>
      </c>
      <c r="J351" s="1042">
        <v>3.83</v>
      </c>
      <c r="K351" s="1042">
        <v>0.16</v>
      </c>
      <c r="L351" s="1042">
        <v>0</v>
      </c>
      <c r="M351" s="1042">
        <v>0</v>
      </c>
      <c r="N351" s="1042">
        <v>0.56000000000000005</v>
      </c>
      <c r="O351" s="1042">
        <v>0</v>
      </c>
      <c r="P351" s="1042">
        <v>0</v>
      </c>
      <c r="Q351" s="144">
        <f>SUM(I351:P351)</f>
        <v>5.26</v>
      </c>
      <c r="R351" s="1047">
        <v>0.3886</v>
      </c>
      <c r="S351" s="1047">
        <v>4.3429399999999996</v>
      </c>
      <c r="T351" s="1047">
        <v>-5.0600000000000003E-3</v>
      </c>
      <c r="U351" s="204">
        <f>ROUND(SUM(Q351,R351,T351,S351),5)</f>
        <v>9.9864800000000002</v>
      </c>
      <c r="V351" s="144"/>
      <c r="W351" s="224">
        <f>ROUND($AB$7*E351,5)</f>
        <v>-4.6899999999999997E-3</v>
      </c>
      <c r="X351" s="80"/>
      <c r="Y351" s="43">
        <f t="shared" si="2"/>
        <v>334</v>
      </c>
      <c r="Z351" s="43"/>
      <c r="AA351" s="173"/>
      <c r="AB351" s="173"/>
      <c r="AC351" s="173"/>
      <c r="AD351" s="173"/>
    </row>
    <row r="352" spans="1:30">
      <c r="A352" s="573">
        <f t="shared" si="61"/>
        <v>335</v>
      </c>
      <c r="B352" s="573"/>
      <c r="C352" s="537"/>
      <c r="D352" s="135"/>
      <c r="E352" s="135"/>
      <c r="F352" s="29" t="s">
        <v>283</v>
      </c>
      <c r="I352" s="1042"/>
      <c r="J352" s="1042"/>
      <c r="K352" s="1042"/>
      <c r="L352" s="1042"/>
      <c r="M352" s="1042"/>
      <c r="N352" s="1042"/>
      <c r="O352" s="1042"/>
      <c r="P352" s="1042"/>
      <c r="Q352" s="144"/>
      <c r="R352" s="1047"/>
      <c r="S352" s="1047"/>
      <c r="T352" s="1047"/>
      <c r="U352" s="204"/>
      <c r="V352" s="144"/>
      <c r="W352" s="181"/>
      <c r="X352" s="80"/>
      <c r="Y352" s="43">
        <f t="shared" si="2"/>
        <v>335</v>
      </c>
      <c r="Z352" s="43"/>
      <c r="AA352" s="173"/>
      <c r="AB352" s="173"/>
      <c r="AC352" s="173"/>
      <c r="AD352" s="173"/>
    </row>
    <row r="353" spans="1:30">
      <c r="A353" s="573">
        <f t="shared" si="61"/>
        <v>336</v>
      </c>
      <c r="B353" s="573"/>
      <c r="C353" s="537">
        <f>'MERCURY VAPOR'!D$37/1000</f>
        <v>0.20699999999999999</v>
      </c>
      <c r="D353" s="135"/>
      <c r="E353" s="135">
        <f>ROUND(C353*$B$6,0)</f>
        <v>72</v>
      </c>
      <c r="F353" s="29">
        <v>175</v>
      </c>
      <c r="G353" s="29">
        <v>7000</v>
      </c>
      <c r="H353" s="173"/>
      <c r="I353" s="1042">
        <v>0.77</v>
      </c>
      <c r="J353" s="1042">
        <v>5.87</v>
      </c>
      <c r="K353" s="1042">
        <v>0.18</v>
      </c>
      <c r="L353" s="1042">
        <v>0</v>
      </c>
      <c r="M353" s="1042">
        <v>0</v>
      </c>
      <c r="N353" s="1042">
        <v>0.6</v>
      </c>
      <c r="O353" s="1042">
        <v>0</v>
      </c>
      <c r="P353" s="1042">
        <v>0</v>
      </c>
      <c r="Q353" s="144">
        <f>SUM(I353:P353)</f>
        <v>7.42</v>
      </c>
      <c r="R353" s="1047">
        <v>0.41760000000000003</v>
      </c>
      <c r="S353" s="1047">
        <v>4.6670400000000001</v>
      </c>
      <c r="T353" s="1047">
        <v>-5.4400000000000004E-3</v>
      </c>
      <c r="U353" s="204">
        <f>ROUND(SUM(Q353,R353,T353,S353),5)</f>
        <v>12.4992</v>
      </c>
      <c r="V353" s="144"/>
      <c r="W353" s="224">
        <f>ROUND($AB$7*E353,5)</f>
        <v>-5.0400000000000002E-3</v>
      </c>
      <c r="X353" s="80"/>
      <c r="Y353" s="43">
        <f t="shared" si="2"/>
        <v>336</v>
      </c>
      <c r="Z353" s="43"/>
      <c r="AA353" s="173"/>
      <c r="AB353" s="173"/>
      <c r="AC353" s="173"/>
      <c r="AD353" s="173"/>
    </row>
    <row r="354" spans="1:30">
      <c r="A354" s="573">
        <f t="shared" si="61"/>
        <v>337</v>
      </c>
      <c r="B354" s="573"/>
      <c r="C354" s="537">
        <f>'MERCURY VAPOR'!E$37/1000</f>
        <v>0.25</v>
      </c>
      <c r="D354" s="135"/>
      <c r="E354" s="135">
        <f t="shared" ref="E354:E417" si="62">ROUND(C354*$B$6,0)</f>
        <v>87</v>
      </c>
      <c r="F354" s="29">
        <v>250</v>
      </c>
      <c r="G354" s="29">
        <v>10000</v>
      </c>
      <c r="H354" s="173"/>
      <c r="I354" s="1042">
        <v>0.93</v>
      </c>
      <c r="J354" s="1042">
        <v>7.09</v>
      </c>
      <c r="K354" s="1042">
        <v>0.21</v>
      </c>
      <c r="L354" s="1042">
        <v>0</v>
      </c>
      <c r="M354" s="1042">
        <v>0.01</v>
      </c>
      <c r="N354" s="1042">
        <v>0.72</v>
      </c>
      <c r="O354" s="1042">
        <v>0</v>
      </c>
      <c r="P354" s="1042">
        <v>0</v>
      </c>
      <c r="Q354" s="144">
        <f t="shared" ref="Q354:Q356" si="63">SUM(I354:P354)</f>
        <v>8.9600000000000009</v>
      </c>
      <c r="R354" s="1047">
        <v>0.50460000000000005</v>
      </c>
      <c r="S354" s="1047">
        <v>5.6393399999999998</v>
      </c>
      <c r="T354" s="1047">
        <v>-6.5700000000000003E-3</v>
      </c>
      <c r="U354" s="204">
        <f t="shared" ref="U354:U356" si="64">ROUND(SUM(Q354,R354,T354,S354),5)</f>
        <v>15.09737</v>
      </c>
      <c r="V354" s="144"/>
      <c r="W354" s="224">
        <f t="shared" ref="W354:W356" si="65">ROUND($AB$7*E354,5)</f>
        <v>-6.0899999999999999E-3</v>
      </c>
      <c r="X354" s="80"/>
      <c r="Y354" s="43">
        <f t="shared" si="2"/>
        <v>337</v>
      </c>
      <c r="Z354" s="43"/>
      <c r="AA354" s="173"/>
      <c r="AB354" s="173"/>
      <c r="AC354" s="173"/>
      <c r="AD354" s="173"/>
    </row>
    <row r="355" spans="1:30">
      <c r="A355" s="573">
        <f t="shared" si="61"/>
        <v>338</v>
      </c>
      <c r="B355" s="573"/>
      <c r="C355" s="537">
        <f>'MERCURY VAPOR'!F$37/1000</f>
        <v>0.44500000000000001</v>
      </c>
      <c r="D355" s="135"/>
      <c r="E355" s="135">
        <f t="shared" si="62"/>
        <v>154</v>
      </c>
      <c r="F355" s="29">
        <v>400</v>
      </c>
      <c r="G355" s="29">
        <v>20000</v>
      </c>
      <c r="H355" s="173"/>
      <c r="I355" s="1042">
        <v>1.64</v>
      </c>
      <c r="J355" s="1042">
        <v>12.62</v>
      </c>
      <c r="K355" s="1042">
        <v>0.37</v>
      </c>
      <c r="L355" s="1042">
        <v>0.01</v>
      </c>
      <c r="M355" s="1042">
        <v>0.01</v>
      </c>
      <c r="N355" s="1042">
        <v>1.28</v>
      </c>
      <c r="O355" s="1042">
        <v>0.01</v>
      </c>
      <c r="P355" s="1042">
        <v>0</v>
      </c>
      <c r="Q355" s="144">
        <f t="shared" si="63"/>
        <v>15.939999999999998</v>
      </c>
      <c r="R355" s="1047">
        <v>0.89319999999999999</v>
      </c>
      <c r="S355" s="1047">
        <v>9.9822799999999994</v>
      </c>
      <c r="T355" s="1047">
        <v>-1.163E-2</v>
      </c>
      <c r="U355" s="204">
        <f t="shared" si="64"/>
        <v>26.803850000000001</v>
      </c>
      <c r="V355" s="144"/>
      <c r="W355" s="224">
        <f t="shared" si="65"/>
        <v>-1.078E-2</v>
      </c>
      <c r="X355" s="80"/>
      <c r="Y355" s="43">
        <f t="shared" si="2"/>
        <v>338</v>
      </c>
      <c r="Z355" s="43"/>
      <c r="AA355" s="173"/>
      <c r="AB355" s="173"/>
      <c r="AC355" s="173"/>
      <c r="AD355" s="173"/>
    </row>
    <row r="356" spans="1:30">
      <c r="A356" s="573">
        <f t="shared" si="61"/>
        <v>339</v>
      </c>
      <c r="B356" s="573"/>
      <c r="C356" s="537">
        <f>'MERCURY VAPOR'!G$37/1000</f>
        <v>0.78</v>
      </c>
      <c r="D356" s="135"/>
      <c r="E356" s="135">
        <f t="shared" si="62"/>
        <v>271</v>
      </c>
      <c r="F356" s="29">
        <v>700</v>
      </c>
      <c r="G356" s="29">
        <v>35000</v>
      </c>
      <c r="H356" s="173"/>
      <c r="I356" s="1042">
        <v>2.89</v>
      </c>
      <c r="J356" s="1042">
        <v>22.12</v>
      </c>
      <c r="K356" s="1042">
        <v>0.66</v>
      </c>
      <c r="L356" s="1042">
        <v>0.02</v>
      </c>
      <c r="M356" s="1042">
        <v>0.02</v>
      </c>
      <c r="N356" s="1042">
        <v>2.25</v>
      </c>
      <c r="O356" s="1042">
        <v>0.01</v>
      </c>
      <c r="P356" s="1042">
        <v>0</v>
      </c>
      <c r="Q356" s="144">
        <f t="shared" si="63"/>
        <v>27.970000000000002</v>
      </c>
      <c r="R356" s="1047">
        <v>1.5718000000000001</v>
      </c>
      <c r="S356" s="1047">
        <v>17.566220000000001</v>
      </c>
      <c r="T356" s="1047">
        <v>-2.0459999999999999E-2</v>
      </c>
      <c r="U356" s="204">
        <f t="shared" si="64"/>
        <v>47.087560000000003</v>
      </c>
      <c r="V356" s="144"/>
      <c r="W356" s="224">
        <f t="shared" si="65"/>
        <v>-1.8970000000000001E-2</v>
      </c>
      <c r="X356" s="80"/>
      <c r="Y356" s="43">
        <f t="shared" si="2"/>
        <v>339</v>
      </c>
      <c r="Z356" s="43"/>
      <c r="AA356" s="173"/>
      <c r="AB356" s="173"/>
      <c r="AC356" s="173"/>
      <c r="AD356" s="173"/>
    </row>
    <row r="357" spans="1:30">
      <c r="A357" s="573">
        <f t="shared" si="61"/>
        <v>340</v>
      </c>
      <c r="B357" s="573"/>
      <c r="C357" s="537"/>
      <c r="D357" s="135"/>
      <c r="E357" s="135"/>
      <c r="F357" s="29" t="s">
        <v>456</v>
      </c>
      <c r="H357" s="125"/>
      <c r="I357" s="1042"/>
      <c r="J357" s="1042"/>
      <c r="K357" s="1042"/>
      <c r="L357" s="1042"/>
      <c r="M357" s="1042"/>
      <c r="N357" s="1042"/>
      <c r="O357" s="1042"/>
      <c r="P357" s="1042"/>
      <c r="Q357" s="260"/>
      <c r="R357" s="1047"/>
      <c r="S357" s="1047"/>
      <c r="T357" s="1047"/>
      <c r="U357" s="204"/>
      <c r="V357" s="144"/>
      <c r="W357" s="180"/>
      <c r="X357" s="80"/>
      <c r="Y357" s="43">
        <f t="shared" si="2"/>
        <v>340</v>
      </c>
      <c r="Z357" s="43"/>
      <c r="AA357" s="173"/>
      <c r="AB357" s="173"/>
      <c r="AC357" s="173"/>
      <c r="AD357" s="173"/>
    </row>
    <row r="358" spans="1:30">
      <c r="A358" s="573">
        <f t="shared" si="61"/>
        <v>341</v>
      </c>
      <c r="B358" s="573"/>
      <c r="C358" s="537">
        <f>C345</f>
        <v>0.21</v>
      </c>
      <c r="D358" s="135"/>
      <c r="E358" s="135">
        <f t="shared" si="62"/>
        <v>73</v>
      </c>
      <c r="F358" s="29">
        <v>175</v>
      </c>
      <c r="G358" s="29">
        <v>7000</v>
      </c>
      <c r="H358" s="125"/>
      <c r="I358" s="1042">
        <v>0.78</v>
      </c>
      <c r="J358" s="1042">
        <v>5.67</v>
      </c>
      <c r="K358" s="1042">
        <v>0.18</v>
      </c>
      <c r="L358" s="1042">
        <v>0</v>
      </c>
      <c r="M358" s="1042">
        <v>0</v>
      </c>
      <c r="N358" s="1042">
        <v>0.6</v>
      </c>
      <c r="O358" s="1042">
        <v>0</v>
      </c>
      <c r="P358" s="1042">
        <v>0</v>
      </c>
      <c r="Q358" s="144">
        <f>SUM(I358:P358)</f>
        <v>7.2299999999999995</v>
      </c>
      <c r="R358" s="1047">
        <v>0.4234</v>
      </c>
      <c r="S358" s="1047">
        <v>4.7318600000000002</v>
      </c>
      <c r="T358" s="1047">
        <v>-5.5100000000000001E-3</v>
      </c>
      <c r="U358" s="204">
        <f>ROUND(SUM(Q358,R358,T358,S358),5)</f>
        <v>12.37975</v>
      </c>
      <c r="V358" s="144"/>
      <c r="W358" s="224">
        <f>ROUND($AB$7*E358,5)</f>
        <v>-5.11E-3</v>
      </c>
      <c r="X358" s="80"/>
      <c r="Y358" s="43">
        <f t="shared" si="2"/>
        <v>341</v>
      </c>
      <c r="Z358" s="43"/>
      <c r="AA358" s="173"/>
      <c r="AB358" s="173"/>
      <c r="AC358" s="173"/>
      <c r="AD358" s="173"/>
    </row>
    <row r="359" spans="1:30">
      <c r="A359" s="573">
        <f t="shared" si="61"/>
        <v>342</v>
      </c>
      <c r="B359" s="573"/>
      <c r="C359" s="537">
        <f>C346</f>
        <v>0.29199999999999998</v>
      </c>
      <c r="D359" s="135"/>
      <c r="E359" s="135">
        <f t="shared" si="62"/>
        <v>101</v>
      </c>
      <c r="F359" s="29">
        <v>250</v>
      </c>
      <c r="G359" s="29">
        <v>10000</v>
      </c>
      <c r="H359" s="125"/>
      <c r="I359" s="1042">
        <v>1.08</v>
      </c>
      <c r="J359" s="1042">
        <v>7.31</v>
      </c>
      <c r="K359" s="1042">
        <v>0.25</v>
      </c>
      <c r="L359" s="1042">
        <v>0.01</v>
      </c>
      <c r="M359" s="1042">
        <v>0.01</v>
      </c>
      <c r="N359" s="1042">
        <v>0.84</v>
      </c>
      <c r="O359" s="1042">
        <v>0</v>
      </c>
      <c r="P359" s="1042">
        <v>0</v>
      </c>
      <c r="Q359" s="144">
        <f>SUM(I359:P359)</f>
        <v>9.5</v>
      </c>
      <c r="R359" s="1047">
        <v>0.58579999999999999</v>
      </c>
      <c r="S359" s="1047">
        <v>6.5468200000000003</v>
      </c>
      <c r="T359" s="1047">
        <v>-7.6299999999999996E-3</v>
      </c>
      <c r="U359" s="204">
        <f>ROUND(SUM(Q359,R359,T359,S359),5)</f>
        <v>16.62499</v>
      </c>
      <c r="V359" s="144"/>
      <c r="W359" s="224">
        <f>ROUND($AB$7*E359,5)</f>
        <v>-7.0699999999999999E-3</v>
      </c>
      <c r="X359" s="80"/>
      <c r="Y359" s="43">
        <f t="shared" si="2"/>
        <v>342</v>
      </c>
      <c r="Z359" s="43"/>
      <c r="AA359" s="173"/>
      <c r="AB359" s="173"/>
      <c r="AC359" s="173"/>
      <c r="AD359" s="173"/>
    </row>
    <row r="360" spans="1:30">
      <c r="A360" s="573">
        <f t="shared" si="61"/>
        <v>343</v>
      </c>
      <c r="B360" s="573"/>
      <c r="C360" s="537">
        <f>C347</f>
        <v>0.46</v>
      </c>
      <c r="D360" s="135"/>
      <c r="E360" s="135">
        <f t="shared" si="62"/>
        <v>160</v>
      </c>
      <c r="F360" s="29">
        <v>400</v>
      </c>
      <c r="G360" s="29">
        <v>20000</v>
      </c>
      <c r="H360" s="125"/>
      <c r="I360" s="1042">
        <v>1.71</v>
      </c>
      <c r="J360" s="1042">
        <v>10.66</v>
      </c>
      <c r="K360" s="1042">
        <v>0.39</v>
      </c>
      <c r="L360" s="1042">
        <v>0.01</v>
      </c>
      <c r="M360" s="1042">
        <v>0.01</v>
      </c>
      <c r="N360" s="1042">
        <v>1.33</v>
      </c>
      <c r="O360" s="1042">
        <v>0.01</v>
      </c>
      <c r="P360" s="1042">
        <v>0</v>
      </c>
      <c r="Q360" s="144">
        <f>SUM(I360:P360)</f>
        <v>14.120000000000001</v>
      </c>
      <c r="R360" s="1047">
        <v>0.92800000000000005</v>
      </c>
      <c r="S360" s="1047">
        <v>10.3712</v>
      </c>
      <c r="T360" s="1047">
        <v>-1.208E-2</v>
      </c>
      <c r="U360" s="204">
        <f>ROUND(SUM(Q360,R360,T360,S360),5)</f>
        <v>25.407119999999999</v>
      </c>
      <c r="V360" s="144"/>
      <c r="W360" s="224">
        <f>ROUND($AB$7*E360,5)</f>
        <v>-1.12E-2</v>
      </c>
      <c r="X360" s="80"/>
      <c r="Y360" s="43">
        <f t="shared" si="2"/>
        <v>343</v>
      </c>
      <c r="Z360" s="43"/>
      <c r="AA360" s="173"/>
      <c r="AB360" s="173"/>
      <c r="AC360" s="173"/>
      <c r="AD360" s="173"/>
    </row>
    <row r="361" spans="1:30">
      <c r="A361" s="573">
        <f t="shared" si="61"/>
        <v>344</v>
      </c>
      <c r="B361" s="573"/>
      <c r="C361" s="537"/>
      <c r="D361" s="135"/>
      <c r="E361" s="135"/>
      <c r="F361" s="29" t="s">
        <v>284</v>
      </c>
      <c r="I361" s="1042"/>
      <c r="J361" s="1042"/>
      <c r="K361" s="1042"/>
      <c r="L361" s="1042"/>
      <c r="M361" s="1042"/>
      <c r="N361" s="1042"/>
      <c r="O361" s="1042"/>
      <c r="P361" s="1042"/>
      <c r="Q361" s="144"/>
      <c r="R361" s="1047"/>
      <c r="S361" s="1047"/>
      <c r="T361" s="1047"/>
      <c r="U361" s="204"/>
      <c r="V361" s="144"/>
      <c r="W361" s="181"/>
      <c r="X361" s="80"/>
      <c r="Y361" s="43">
        <f t="shared" si="2"/>
        <v>344</v>
      </c>
      <c r="Z361" s="43"/>
      <c r="AA361" s="173"/>
      <c r="AB361" s="173"/>
      <c r="AC361" s="173"/>
      <c r="AD361" s="173"/>
    </row>
    <row r="362" spans="1:30">
      <c r="A362" s="573">
        <f t="shared" si="61"/>
        <v>345</v>
      </c>
      <c r="B362" s="573"/>
      <c r="C362" s="537">
        <f>C353</f>
        <v>0.20699999999999999</v>
      </c>
      <c r="D362" s="135"/>
      <c r="E362" s="135">
        <f t="shared" si="62"/>
        <v>72</v>
      </c>
      <c r="F362" s="29">
        <v>175</v>
      </c>
      <c r="G362" s="29">
        <v>7000</v>
      </c>
      <c r="H362" s="173"/>
      <c r="I362" s="1042">
        <v>0.77</v>
      </c>
      <c r="J362" s="1042">
        <v>7.36</v>
      </c>
      <c r="K362" s="1042">
        <v>0.18</v>
      </c>
      <c r="L362" s="1042">
        <v>0</v>
      </c>
      <c r="M362" s="1042">
        <v>0</v>
      </c>
      <c r="N362" s="1042">
        <v>0.6</v>
      </c>
      <c r="O362" s="1042">
        <v>0</v>
      </c>
      <c r="P362" s="1042">
        <v>0</v>
      </c>
      <c r="Q362" s="144">
        <f>SUM(I362:P362)</f>
        <v>8.91</v>
      </c>
      <c r="R362" s="1047">
        <v>0.41760000000000003</v>
      </c>
      <c r="S362" s="1047">
        <v>4.6670400000000001</v>
      </c>
      <c r="T362" s="1047">
        <v>-5.4400000000000004E-3</v>
      </c>
      <c r="U362" s="204">
        <f>ROUND(SUM(Q362,R362,T362,S362),5)</f>
        <v>13.9892</v>
      </c>
      <c r="V362" s="144"/>
      <c r="W362" s="224">
        <f>ROUND($AB$7*E362,5)</f>
        <v>-5.0400000000000002E-3</v>
      </c>
      <c r="X362" s="80"/>
      <c r="Y362" s="43">
        <f t="shared" si="2"/>
        <v>345</v>
      </c>
      <c r="Z362" s="43"/>
      <c r="AA362" s="173"/>
      <c r="AB362" s="173"/>
      <c r="AC362" s="173"/>
      <c r="AD362" s="173"/>
    </row>
    <row r="363" spans="1:30">
      <c r="A363" s="573">
        <f t="shared" si="61"/>
        <v>346</v>
      </c>
      <c r="B363" s="573"/>
      <c r="C363" s="537"/>
      <c r="D363" s="135"/>
      <c r="E363" s="135"/>
      <c r="F363" s="29" t="s">
        <v>301</v>
      </c>
      <c r="H363" s="125"/>
      <c r="I363" s="1042"/>
      <c r="J363" s="1042"/>
      <c r="K363" s="1042"/>
      <c r="L363" s="1042"/>
      <c r="M363" s="1042"/>
      <c r="N363" s="1042"/>
      <c r="O363" s="1042"/>
      <c r="P363" s="1042"/>
      <c r="Q363" s="144"/>
      <c r="R363" s="1047"/>
      <c r="S363" s="1047"/>
      <c r="T363" s="1047"/>
      <c r="U363" s="204"/>
      <c r="V363" s="144"/>
      <c r="W363" s="181"/>
      <c r="X363" s="80"/>
      <c r="Y363" s="43">
        <f t="shared" si="2"/>
        <v>346</v>
      </c>
      <c r="Z363" s="43"/>
      <c r="AA363" s="173"/>
      <c r="AB363" s="173"/>
      <c r="AC363" s="173"/>
      <c r="AD363" s="173"/>
    </row>
    <row r="364" spans="1:30">
      <c r="A364" s="573">
        <f t="shared" si="61"/>
        <v>347</v>
      </c>
      <c r="B364" s="573"/>
      <c r="C364" s="537">
        <f>'HP SODIUM VAPOR'!D59/1000</f>
        <v>5.8000000000000003E-2</v>
      </c>
      <c r="D364" s="135"/>
      <c r="E364" s="135">
        <f t="shared" si="62"/>
        <v>20</v>
      </c>
      <c r="F364" s="29">
        <v>50</v>
      </c>
      <c r="G364" s="29">
        <v>4000</v>
      </c>
      <c r="H364" s="125"/>
      <c r="I364" s="1042">
        <v>0.21</v>
      </c>
      <c r="J364" s="1042">
        <v>1.1599999999999999</v>
      </c>
      <c r="K364" s="1042">
        <v>0.05</v>
      </c>
      <c r="L364" s="1042">
        <v>0</v>
      </c>
      <c r="M364" s="1042">
        <v>0</v>
      </c>
      <c r="N364" s="1042">
        <v>0.17</v>
      </c>
      <c r="O364" s="1042">
        <v>0</v>
      </c>
      <c r="P364" s="1042">
        <v>0</v>
      </c>
      <c r="Q364" s="144">
        <f>SUM(I364:P364)</f>
        <v>1.5899999999999999</v>
      </c>
      <c r="R364" s="1047">
        <v>0.11600000000000001</v>
      </c>
      <c r="S364" s="1047">
        <v>1.2964</v>
      </c>
      <c r="T364" s="1047">
        <v>-1.5100000000000001E-3</v>
      </c>
      <c r="U364" s="204">
        <f>ROUND(SUM(Q364,R364,T364,S364),5)</f>
        <v>3.0008900000000001</v>
      </c>
      <c r="V364" s="144"/>
      <c r="W364" s="224">
        <f>ROUND($AB$7*E364,5)</f>
        <v>-1.4E-3</v>
      </c>
      <c r="X364" s="80"/>
      <c r="Y364" s="43">
        <f t="shared" si="2"/>
        <v>347</v>
      </c>
      <c r="Z364" s="43"/>
      <c r="AA364" s="173"/>
      <c r="AB364" s="173"/>
      <c r="AC364" s="173"/>
      <c r="AD364" s="173"/>
    </row>
    <row r="365" spans="1:30">
      <c r="A365" s="573">
        <f t="shared" si="61"/>
        <v>348</v>
      </c>
      <c r="B365" s="573"/>
      <c r="C365" s="537">
        <f>'HP SODIUM VAPOR'!E59/1000</f>
        <v>0.10100000000000001</v>
      </c>
      <c r="D365" s="135"/>
      <c r="E365" s="135">
        <f t="shared" si="62"/>
        <v>35</v>
      </c>
      <c r="F365" s="29">
        <v>70</v>
      </c>
      <c r="G365" s="29">
        <v>5800</v>
      </c>
      <c r="H365" s="125"/>
      <c r="I365" s="1042">
        <v>0.37</v>
      </c>
      <c r="J365" s="1042">
        <v>2.0099999999999998</v>
      </c>
      <c r="K365" s="1042">
        <v>0.09</v>
      </c>
      <c r="L365" s="1042">
        <v>0</v>
      </c>
      <c r="M365" s="1042">
        <v>0</v>
      </c>
      <c r="N365" s="1042">
        <v>0.28999999999999998</v>
      </c>
      <c r="O365" s="1042">
        <v>0</v>
      </c>
      <c r="P365" s="1042">
        <v>0</v>
      </c>
      <c r="Q365" s="144">
        <f t="shared" ref="Q365:Q372" si="66">SUM(I365:P365)</f>
        <v>2.76</v>
      </c>
      <c r="R365" s="1047">
        <v>0.20300000000000001</v>
      </c>
      <c r="S365" s="1047">
        <v>2.2686999999999999</v>
      </c>
      <c r="T365" s="1047">
        <v>-2.64E-3</v>
      </c>
      <c r="U365" s="204">
        <f t="shared" ref="U365:U372" si="67">ROUND(SUM(Q365,R365,T365,S365),5)</f>
        <v>5.2290599999999996</v>
      </c>
      <c r="V365" s="144"/>
      <c r="W365" s="224">
        <f t="shared" ref="W365:W372" si="68">ROUND($AB$7*E365,5)</f>
        <v>-2.4499999999999999E-3</v>
      </c>
      <c r="X365" s="80"/>
      <c r="Y365" s="43">
        <f t="shared" si="2"/>
        <v>348</v>
      </c>
      <c r="Z365" s="43"/>
      <c r="AA365" s="173"/>
      <c r="AB365" s="173"/>
      <c r="AC365" s="173"/>
      <c r="AD365" s="173"/>
    </row>
    <row r="366" spans="1:30">
      <c r="A366" s="573">
        <f t="shared" si="61"/>
        <v>349</v>
      </c>
      <c r="B366" s="573"/>
      <c r="C366" s="537">
        <f>'HP SODIUM VAPOR'!F59/1000</f>
        <v>0.14099999999999999</v>
      </c>
      <c r="D366" s="135"/>
      <c r="E366" s="135">
        <f t="shared" si="62"/>
        <v>49</v>
      </c>
      <c r="F366" s="29">
        <v>100</v>
      </c>
      <c r="G366" s="29">
        <v>9500</v>
      </c>
      <c r="H366" s="125"/>
      <c r="I366" s="1042">
        <v>0.52</v>
      </c>
      <c r="J366" s="1042">
        <v>2.81</v>
      </c>
      <c r="K366" s="1042">
        <v>0.12</v>
      </c>
      <c r="L366" s="1042">
        <v>0</v>
      </c>
      <c r="M366" s="1042">
        <v>0</v>
      </c>
      <c r="N366" s="1042">
        <v>0.41</v>
      </c>
      <c r="O366" s="1042">
        <v>0</v>
      </c>
      <c r="P366" s="1042">
        <v>0</v>
      </c>
      <c r="Q366" s="144">
        <f t="shared" si="66"/>
        <v>3.8600000000000003</v>
      </c>
      <c r="R366" s="1047">
        <v>0.28420000000000001</v>
      </c>
      <c r="S366" s="1047">
        <v>3.17618</v>
      </c>
      <c r="T366" s="1047">
        <v>-3.7000000000000002E-3</v>
      </c>
      <c r="U366" s="204">
        <f t="shared" si="67"/>
        <v>7.3166799999999999</v>
      </c>
      <c r="V366" s="144"/>
      <c r="W366" s="224">
        <f t="shared" si="68"/>
        <v>-3.4299999999999999E-3</v>
      </c>
      <c r="X366" s="80"/>
      <c r="Y366" s="43">
        <f t="shared" si="2"/>
        <v>349</v>
      </c>
      <c r="Z366" s="43"/>
      <c r="AA366" s="173"/>
      <c r="AB366" s="173"/>
      <c r="AC366" s="173"/>
      <c r="AD366" s="173"/>
    </row>
    <row r="367" spans="1:30">
      <c r="A367" s="573">
        <f t="shared" si="61"/>
        <v>350</v>
      </c>
      <c r="B367" s="573"/>
      <c r="C367" s="537">
        <f>'HP SODIUM VAPOR'!G59/1000</f>
        <v>0.193</v>
      </c>
      <c r="D367" s="135"/>
      <c r="E367" s="135">
        <f t="shared" si="62"/>
        <v>67</v>
      </c>
      <c r="F367" s="29">
        <v>150</v>
      </c>
      <c r="G367" s="29">
        <v>16000</v>
      </c>
      <c r="H367" s="125"/>
      <c r="I367" s="1042">
        <v>0.71</v>
      </c>
      <c r="J367" s="1042">
        <v>3.85</v>
      </c>
      <c r="K367" s="1042">
        <v>0.16</v>
      </c>
      <c r="L367" s="1042">
        <v>0</v>
      </c>
      <c r="M367" s="1042">
        <v>0</v>
      </c>
      <c r="N367" s="1042">
        <v>0.56000000000000005</v>
      </c>
      <c r="O367" s="1042">
        <v>0</v>
      </c>
      <c r="P367" s="1042">
        <v>0</v>
      </c>
      <c r="Q367" s="144">
        <f t="shared" si="66"/>
        <v>5.2800000000000011</v>
      </c>
      <c r="R367" s="1047">
        <v>0.3886</v>
      </c>
      <c r="S367" s="1047">
        <v>4.3429399999999996</v>
      </c>
      <c r="T367" s="1047">
        <v>-5.0600000000000003E-3</v>
      </c>
      <c r="U367" s="204">
        <f t="shared" si="67"/>
        <v>10.00648</v>
      </c>
      <c r="V367" s="144"/>
      <c r="W367" s="224">
        <f t="shared" si="68"/>
        <v>-4.6899999999999997E-3</v>
      </c>
      <c r="X367" s="80"/>
      <c r="Y367" s="43">
        <f t="shared" si="2"/>
        <v>350</v>
      </c>
      <c r="Z367" s="43"/>
      <c r="AA367" s="173"/>
      <c r="AB367" s="173"/>
      <c r="AC367" s="173"/>
      <c r="AD367" s="173"/>
    </row>
    <row r="368" spans="1:30">
      <c r="A368" s="573">
        <f t="shared" si="61"/>
        <v>351</v>
      </c>
      <c r="B368" s="573"/>
      <c r="C368" s="537">
        <f>'HP SODIUM VAPOR'!H59/1000</f>
        <v>0.246</v>
      </c>
      <c r="D368" s="135"/>
      <c r="E368" s="135">
        <f t="shared" si="62"/>
        <v>85</v>
      </c>
      <c r="F368" s="29">
        <v>200</v>
      </c>
      <c r="G368" s="29">
        <v>22000</v>
      </c>
      <c r="H368" s="125"/>
      <c r="I368" s="1042">
        <v>0.91</v>
      </c>
      <c r="J368" s="1042">
        <v>4.9000000000000004</v>
      </c>
      <c r="K368" s="1042">
        <v>0.21</v>
      </c>
      <c r="L368" s="1042">
        <v>0</v>
      </c>
      <c r="M368" s="1042">
        <v>0.01</v>
      </c>
      <c r="N368" s="1042">
        <v>0.7</v>
      </c>
      <c r="O368" s="1042">
        <v>0</v>
      </c>
      <c r="P368" s="1042">
        <v>0</v>
      </c>
      <c r="Q368" s="144">
        <f t="shared" si="66"/>
        <v>6.73</v>
      </c>
      <c r="R368" s="1047">
        <v>0.49299999999999999</v>
      </c>
      <c r="S368" s="1047">
        <v>5.5096999999999996</v>
      </c>
      <c r="T368" s="1047">
        <v>-6.4200000000000004E-3</v>
      </c>
      <c r="U368" s="204">
        <f t="shared" si="67"/>
        <v>12.726279999999999</v>
      </c>
      <c r="V368" s="144"/>
      <c r="W368" s="224">
        <f t="shared" si="68"/>
        <v>-5.9500000000000004E-3</v>
      </c>
      <c r="X368" s="80"/>
      <c r="Y368" s="43">
        <f t="shared" si="2"/>
        <v>351</v>
      </c>
      <c r="Z368" s="43"/>
      <c r="AA368" s="173"/>
      <c r="AB368" s="173"/>
      <c r="AC368" s="173"/>
      <c r="AD368" s="173"/>
    </row>
    <row r="369" spans="1:30">
      <c r="A369" s="573">
        <f t="shared" si="61"/>
        <v>352</v>
      </c>
      <c r="B369" s="573"/>
      <c r="C369" s="537">
        <f>'HP SODIUM VAPOR'!I59/1000</f>
        <v>0.313</v>
      </c>
      <c r="D369" s="135"/>
      <c r="E369" s="135">
        <f t="shared" si="62"/>
        <v>109</v>
      </c>
      <c r="F369" s="29">
        <v>250</v>
      </c>
      <c r="G369" s="29">
        <v>30000</v>
      </c>
      <c r="H369" s="125"/>
      <c r="I369" s="1042">
        <v>1.1599999999999999</v>
      </c>
      <c r="J369" s="1042">
        <v>6.24</v>
      </c>
      <c r="K369" s="1042">
        <v>0.27</v>
      </c>
      <c r="L369" s="1042">
        <v>0.01</v>
      </c>
      <c r="M369" s="1042">
        <v>0.01</v>
      </c>
      <c r="N369" s="1042">
        <v>0.9</v>
      </c>
      <c r="O369" s="1042">
        <v>0</v>
      </c>
      <c r="P369" s="1042">
        <v>0</v>
      </c>
      <c r="Q369" s="144">
        <f t="shared" si="66"/>
        <v>8.59</v>
      </c>
      <c r="R369" s="1047">
        <v>0.63219999999999998</v>
      </c>
      <c r="S369" s="1047">
        <v>7.0653800000000002</v>
      </c>
      <c r="T369" s="1047">
        <v>-8.2299999999999995E-3</v>
      </c>
      <c r="U369" s="204">
        <f t="shared" si="67"/>
        <v>16.279350000000001</v>
      </c>
      <c r="V369" s="144"/>
      <c r="W369" s="224">
        <f t="shared" si="68"/>
        <v>-7.6299999999999996E-3</v>
      </c>
      <c r="X369" s="80"/>
      <c r="Y369" s="43">
        <f t="shared" si="2"/>
        <v>352</v>
      </c>
      <c r="Z369" s="43"/>
      <c r="AA369" s="173"/>
      <c r="AB369" s="173"/>
      <c r="AC369" s="173"/>
      <c r="AD369" s="173"/>
    </row>
    <row r="370" spans="1:30">
      <c r="A370" s="573">
        <f t="shared" si="61"/>
        <v>353</v>
      </c>
      <c r="B370" s="573"/>
      <c r="C370" s="537">
        <f>'HP SODIUM VAPOR'!J59/1000</f>
        <v>0.38300000000000001</v>
      </c>
      <c r="D370" s="135"/>
      <c r="E370" s="135">
        <f t="shared" si="62"/>
        <v>133</v>
      </c>
      <c r="F370" s="29">
        <v>310</v>
      </c>
      <c r="G370" s="29">
        <v>37000</v>
      </c>
      <c r="H370" s="125"/>
      <c r="I370" s="1042">
        <v>1.42</v>
      </c>
      <c r="J370" s="1042">
        <v>7.64</v>
      </c>
      <c r="K370" s="1042">
        <v>0.32</v>
      </c>
      <c r="L370" s="1042">
        <v>0.01</v>
      </c>
      <c r="M370" s="1042">
        <v>0.01</v>
      </c>
      <c r="N370" s="1042">
        <v>1.1000000000000001</v>
      </c>
      <c r="O370" s="1042">
        <v>0.01</v>
      </c>
      <c r="P370" s="1042">
        <v>0</v>
      </c>
      <c r="Q370" s="144">
        <f t="shared" si="66"/>
        <v>10.509999999999998</v>
      </c>
      <c r="R370" s="1047">
        <v>0.77139999999999997</v>
      </c>
      <c r="S370" s="1047">
        <v>8.6210599999999999</v>
      </c>
      <c r="T370" s="1047">
        <v>-1.004E-2</v>
      </c>
      <c r="U370" s="204">
        <f t="shared" si="67"/>
        <v>19.892420000000001</v>
      </c>
      <c r="V370" s="144"/>
      <c r="W370" s="224">
        <f t="shared" si="68"/>
        <v>-9.3100000000000006E-3</v>
      </c>
      <c r="X370" s="80"/>
      <c r="Y370" s="43">
        <f t="shared" si="2"/>
        <v>353</v>
      </c>
      <c r="Z370" s="43"/>
      <c r="AA370" s="173"/>
      <c r="AB370" s="173"/>
      <c r="AC370" s="173"/>
      <c r="AD370" s="173"/>
    </row>
    <row r="371" spans="1:30">
      <c r="A371" s="573">
        <f t="shared" si="61"/>
        <v>354</v>
      </c>
      <c r="B371" s="573"/>
      <c r="C371" s="537">
        <f>'HP SODIUM VAPOR'!K59/1000</f>
        <v>0.47599999999999998</v>
      </c>
      <c r="D371" s="135"/>
      <c r="E371" s="135">
        <f t="shared" si="62"/>
        <v>165</v>
      </c>
      <c r="F371" s="29">
        <v>400</v>
      </c>
      <c r="G371" s="29">
        <v>50000</v>
      </c>
      <c r="H371" s="125"/>
      <c r="I371" s="1042">
        <v>1.76</v>
      </c>
      <c r="J371" s="1042">
        <v>9.49</v>
      </c>
      <c r="K371" s="1042">
        <v>0.4</v>
      </c>
      <c r="L371" s="1042">
        <v>0.01</v>
      </c>
      <c r="M371" s="1042">
        <v>0.01</v>
      </c>
      <c r="N371" s="1042">
        <v>1.37</v>
      </c>
      <c r="O371" s="1042">
        <v>0.01</v>
      </c>
      <c r="P371" s="1042">
        <v>0</v>
      </c>
      <c r="Q371" s="144">
        <f t="shared" si="66"/>
        <v>13.049999999999999</v>
      </c>
      <c r="R371" s="1047">
        <v>0.95699999999999996</v>
      </c>
      <c r="S371" s="1047">
        <v>10.6953</v>
      </c>
      <c r="T371" s="1047">
        <v>-1.2460000000000001E-2</v>
      </c>
      <c r="U371" s="204">
        <f t="shared" si="67"/>
        <v>24.68984</v>
      </c>
      <c r="V371" s="144"/>
      <c r="W371" s="224">
        <f t="shared" si="68"/>
        <v>-1.155E-2</v>
      </c>
      <c r="X371" s="80"/>
      <c r="Y371" s="43">
        <f t="shared" si="2"/>
        <v>354</v>
      </c>
      <c r="Z371" s="43"/>
      <c r="AA371" s="173"/>
      <c r="AB371" s="173"/>
      <c r="AC371" s="173"/>
      <c r="AD371" s="173"/>
    </row>
    <row r="372" spans="1:30">
      <c r="A372" s="573">
        <f t="shared" si="61"/>
        <v>355</v>
      </c>
      <c r="B372" s="573"/>
      <c r="C372" s="537">
        <f>'HP SODIUM VAPOR'!L59/1000</f>
        <v>1.1020000000000001</v>
      </c>
      <c r="D372" s="135"/>
      <c r="E372" s="135">
        <f t="shared" si="62"/>
        <v>382</v>
      </c>
      <c r="F372" s="29">
        <v>1000</v>
      </c>
      <c r="G372" s="29">
        <v>140000</v>
      </c>
      <c r="H372" s="125"/>
      <c r="I372" s="1042">
        <v>4.07</v>
      </c>
      <c r="J372" s="1042">
        <v>21.97</v>
      </c>
      <c r="K372" s="1042">
        <v>0.93</v>
      </c>
      <c r="L372" s="1042">
        <v>0.02</v>
      </c>
      <c r="M372" s="1042">
        <v>0.02</v>
      </c>
      <c r="N372" s="1042">
        <v>3.16</v>
      </c>
      <c r="O372" s="1042">
        <v>0.02</v>
      </c>
      <c r="P372" s="1042">
        <v>0</v>
      </c>
      <c r="Q372" s="144">
        <f t="shared" si="66"/>
        <v>30.189999999999998</v>
      </c>
      <c r="R372" s="1047">
        <v>2.2155999999999998</v>
      </c>
      <c r="S372" s="1047">
        <v>24.761240000000001</v>
      </c>
      <c r="T372" s="1047">
        <v>-2.8840000000000001E-2</v>
      </c>
      <c r="U372" s="204">
        <f t="shared" si="67"/>
        <v>57.137999999999998</v>
      </c>
      <c r="V372" s="144"/>
      <c r="W372" s="224">
        <f t="shared" si="68"/>
        <v>-2.674E-2</v>
      </c>
      <c r="X372" s="80"/>
      <c r="Y372" s="43">
        <f t="shared" si="2"/>
        <v>355</v>
      </c>
      <c r="Z372" s="43"/>
      <c r="AA372" s="173"/>
      <c r="AB372" s="173"/>
      <c r="AC372" s="173"/>
      <c r="AD372" s="173"/>
    </row>
    <row r="373" spans="1:30">
      <c r="A373" s="573">
        <f t="shared" si="61"/>
        <v>356</v>
      </c>
      <c r="B373" s="573"/>
      <c r="C373" s="537"/>
      <c r="D373" s="135"/>
      <c r="E373" s="135"/>
      <c r="F373" s="29" t="s">
        <v>302</v>
      </c>
      <c r="H373" s="125"/>
      <c r="I373" s="1042"/>
      <c r="J373" s="1042"/>
      <c r="K373" s="1042"/>
      <c r="L373" s="1042"/>
      <c r="M373" s="1042"/>
      <c r="N373" s="1042"/>
      <c r="O373" s="1042"/>
      <c r="P373" s="1042"/>
      <c r="Q373" s="260"/>
      <c r="R373" s="1047"/>
      <c r="S373" s="1047"/>
      <c r="T373" s="1047"/>
      <c r="U373" s="204"/>
      <c r="V373" s="144"/>
      <c r="W373" s="181"/>
      <c r="X373" s="80"/>
      <c r="Y373" s="43">
        <f t="shared" si="2"/>
        <v>356</v>
      </c>
      <c r="Z373" s="43"/>
      <c r="AA373" s="173"/>
      <c r="AB373" s="173"/>
      <c r="AC373" s="173"/>
      <c r="AD373" s="173"/>
    </row>
    <row r="374" spans="1:30">
      <c r="A374" s="573">
        <f t="shared" si="61"/>
        <v>357</v>
      </c>
      <c r="B374" s="573"/>
      <c r="C374" s="537">
        <f>'HP SODIUM VAPOR'!$D$63/1000</f>
        <v>0.05</v>
      </c>
      <c r="D374" s="135"/>
      <c r="E374" s="135">
        <f t="shared" si="62"/>
        <v>17</v>
      </c>
      <c r="F374" s="29">
        <v>50</v>
      </c>
      <c r="G374" s="29">
        <v>4000</v>
      </c>
      <c r="H374" s="125"/>
      <c r="I374" s="1042">
        <v>0.18</v>
      </c>
      <c r="J374" s="1042">
        <v>1</v>
      </c>
      <c r="K374" s="1042">
        <v>0.04</v>
      </c>
      <c r="L374" s="1042">
        <v>0</v>
      </c>
      <c r="M374" s="1042">
        <v>0</v>
      </c>
      <c r="N374" s="1042">
        <v>0.14000000000000001</v>
      </c>
      <c r="O374" s="1042">
        <v>0</v>
      </c>
      <c r="P374" s="1042">
        <v>0</v>
      </c>
      <c r="Q374" s="144">
        <f>SUM(I374:P374)</f>
        <v>1.3599999999999999</v>
      </c>
      <c r="R374" s="1047">
        <v>9.8599999999999993E-2</v>
      </c>
      <c r="S374" s="1047">
        <v>1.1019399999999999</v>
      </c>
      <c r="T374" s="1047">
        <v>-1.2800000000000001E-3</v>
      </c>
      <c r="U374" s="204">
        <f>ROUND(SUM(Q374,R374,T374,S374),5)</f>
        <v>2.5592600000000001</v>
      </c>
      <c r="V374" s="144"/>
      <c r="W374" s="224">
        <f>ROUND($AB$7*E374,5)</f>
        <v>-1.1900000000000001E-3</v>
      </c>
      <c r="X374" s="80"/>
      <c r="Y374" s="43">
        <f t="shared" si="2"/>
        <v>357</v>
      </c>
      <c r="Z374" s="43"/>
      <c r="AA374" s="173"/>
      <c r="AB374" s="173"/>
      <c r="AC374" s="173"/>
      <c r="AD374" s="173"/>
    </row>
    <row r="375" spans="1:30">
      <c r="A375" s="573">
        <f t="shared" si="61"/>
        <v>358</v>
      </c>
      <c r="B375" s="573"/>
      <c r="C375" s="537">
        <f>'HP SODIUM VAPOR'!$E$63/1000</f>
        <v>8.3000000000000004E-2</v>
      </c>
      <c r="D375" s="135"/>
      <c r="E375" s="135">
        <f t="shared" si="62"/>
        <v>29</v>
      </c>
      <c r="F375" s="29">
        <v>70</v>
      </c>
      <c r="G375" s="29">
        <v>5800</v>
      </c>
      <c r="H375" s="242"/>
      <c r="I375" s="1042">
        <v>0.31</v>
      </c>
      <c r="J375" s="1042">
        <v>1.65</v>
      </c>
      <c r="K375" s="1042">
        <v>7.0000000000000007E-2</v>
      </c>
      <c r="L375" s="1042">
        <v>0</v>
      </c>
      <c r="M375" s="1042">
        <v>0</v>
      </c>
      <c r="N375" s="1042">
        <v>0.24</v>
      </c>
      <c r="O375" s="1042">
        <v>0</v>
      </c>
      <c r="P375" s="1042">
        <v>0</v>
      </c>
      <c r="Q375" s="144">
        <f t="shared" ref="Q375:Q377" si="69">SUM(I375:P375)</f>
        <v>2.2699999999999996</v>
      </c>
      <c r="R375" s="1047">
        <v>0.16819999999999999</v>
      </c>
      <c r="S375" s="1047">
        <v>1.87978</v>
      </c>
      <c r="T375" s="1047">
        <v>-2.1900000000000001E-3</v>
      </c>
      <c r="U375" s="204">
        <f t="shared" ref="U375:U377" si="70">ROUND(SUM(Q375,R375,T375,S375),5)</f>
        <v>4.3157899999999998</v>
      </c>
      <c r="V375" s="144"/>
      <c r="W375" s="224">
        <f>ROUND($AB$7*E375,5)</f>
        <v>-2.0300000000000001E-3</v>
      </c>
      <c r="X375" s="80"/>
      <c r="Y375" s="43">
        <f t="shared" si="2"/>
        <v>358</v>
      </c>
      <c r="Z375" s="43"/>
      <c r="AA375" s="173"/>
      <c r="AB375" s="173"/>
      <c r="AC375" s="173"/>
      <c r="AD375" s="173"/>
    </row>
    <row r="376" spans="1:30">
      <c r="A376" s="573">
        <f t="shared" si="61"/>
        <v>359</v>
      </c>
      <c r="B376" s="573"/>
      <c r="C376" s="537">
        <f>'HP SODIUM VAPOR'!$F$63/1000</f>
        <v>0.11700000000000001</v>
      </c>
      <c r="D376" s="135"/>
      <c r="E376" s="135">
        <f t="shared" si="62"/>
        <v>41</v>
      </c>
      <c r="F376" s="29">
        <v>100</v>
      </c>
      <c r="G376" s="29">
        <v>9500</v>
      </c>
      <c r="H376" s="125"/>
      <c r="I376" s="1042">
        <v>0.44</v>
      </c>
      <c r="J376" s="1042">
        <v>2.33</v>
      </c>
      <c r="K376" s="1042">
        <v>0.1</v>
      </c>
      <c r="L376" s="1042">
        <v>0</v>
      </c>
      <c r="M376" s="1042">
        <v>0</v>
      </c>
      <c r="N376" s="1042">
        <v>0.34</v>
      </c>
      <c r="O376" s="1042">
        <v>0</v>
      </c>
      <c r="P376" s="1042">
        <v>0</v>
      </c>
      <c r="Q376" s="144">
        <f t="shared" si="69"/>
        <v>3.21</v>
      </c>
      <c r="R376" s="1047">
        <v>0.23780000000000001</v>
      </c>
      <c r="S376" s="1047">
        <v>2.6576200000000001</v>
      </c>
      <c r="T376" s="1047">
        <v>-3.0999999999999999E-3</v>
      </c>
      <c r="U376" s="204">
        <f t="shared" si="70"/>
        <v>6.1023199999999997</v>
      </c>
      <c r="V376" s="144"/>
      <c r="W376" s="224">
        <f>ROUND($AB$7*E376,5)</f>
        <v>-2.8700000000000002E-3</v>
      </c>
      <c r="X376" s="80"/>
      <c r="Y376" s="43">
        <f t="shared" si="2"/>
        <v>359</v>
      </c>
      <c r="Z376" s="43"/>
      <c r="AA376" s="173"/>
      <c r="AB376" s="173"/>
      <c r="AC376" s="173"/>
      <c r="AD376" s="173"/>
    </row>
    <row r="377" spans="1:30">
      <c r="A377" s="573">
        <f t="shared" si="61"/>
        <v>360</v>
      </c>
      <c r="B377" s="573"/>
      <c r="C377" s="537">
        <f>'HP SODIUM VAPOR'!$G$63/1000</f>
        <v>0.17100000000000001</v>
      </c>
      <c r="D377" s="135"/>
      <c r="E377" s="135">
        <f t="shared" si="62"/>
        <v>59</v>
      </c>
      <c r="F377" s="29">
        <v>150</v>
      </c>
      <c r="G377" s="29">
        <v>16000</v>
      </c>
      <c r="H377" s="125"/>
      <c r="I377" s="1042">
        <v>0.63</v>
      </c>
      <c r="J377" s="1042">
        <v>3.41</v>
      </c>
      <c r="K377" s="1042">
        <v>0.14000000000000001</v>
      </c>
      <c r="L377" s="1042">
        <v>0</v>
      </c>
      <c r="M377" s="1042">
        <v>0</v>
      </c>
      <c r="N377" s="1042">
        <v>0.49</v>
      </c>
      <c r="O377" s="1042">
        <v>0</v>
      </c>
      <c r="P377" s="1042">
        <v>0</v>
      </c>
      <c r="Q377" s="144">
        <f t="shared" si="69"/>
        <v>4.67</v>
      </c>
      <c r="R377" s="1047">
        <v>0.3422</v>
      </c>
      <c r="S377" s="1047">
        <v>3.8243800000000001</v>
      </c>
      <c r="T377" s="1047">
        <v>-4.45E-3</v>
      </c>
      <c r="U377" s="204">
        <f t="shared" si="70"/>
        <v>8.8321299999999994</v>
      </c>
      <c r="V377" s="144"/>
      <c r="W377" s="224">
        <f>ROUND($AB$7*E377,5)</f>
        <v>-4.13E-3</v>
      </c>
      <c r="X377" s="80"/>
      <c r="Y377" s="43">
        <f t="shared" si="2"/>
        <v>360</v>
      </c>
      <c r="Z377" s="43"/>
      <c r="AA377" s="173"/>
      <c r="AB377" s="173"/>
      <c r="AC377" s="173"/>
      <c r="AD377" s="173"/>
    </row>
    <row r="378" spans="1:30">
      <c r="A378" s="573">
        <f t="shared" si="61"/>
        <v>361</v>
      </c>
      <c r="B378" s="573"/>
      <c r="C378" s="537"/>
      <c r="D378" s="135"/>
      <c r="E378" s="135"/>
      <c r="F378" s="29" t="s">
        <v>287</v>
      </c>
      <c r="H378" s="125"/>
      <c r="I378" s="1042"/>
      <c r="J378" s="1042"/>
      <c r="K378" s="1042"/>
      <c r="L378" s="1042"/>
      <c r="M378" s="1042"/>
      <c r="N378" s="1042"/>
      <c r="O378" s="1042"/>
      <c r="P378" s="1042"/>
      <c r="Q378" s="144"/>
      <c r="R378" s="1047"/>
      <c r="S378" s="1047"/>
      <c r="T378" s="1047"/>
      <c r="U378" s="204"/>
      <c r="V378" s="144"/>
      <c r="W378" s="181"/>
      <c r="X378" s="80"/>
      <c r="Y378" s="43">
        <f t="shared" si="2"/>
        <v>361</v>
      </c>
      <c r="Z378" s="43"/>
      <c r="AA378" s="173"/>
      <c r="AB378" s="173"/>
      <c r="AC378" s="173"/>
      <c r="AD378" s="173"/>
    </row>
    <row r="379" spans="1:30">
      <c r="A379" s="573">
        <f t="shared" si="61"/>
        <v>362</v>
      </c>
      <c r="B379" s="573"/>
      <c r="C379" s="537">
        <f>'HP SODIUM VAPOR'!$D$67/1000</f>
        <v>6.4000000000000001E-2</v>
      </c>
      <c r="D379" s="135"/>
      <c r="E379" s="135">
        <f t="shared" si="62"/>
        <v>22</v>
      </c>
      <c r="F379" s="29">
        <v>50</v>
      </c>
      <c r="G379" s="29">
        <v>4000</v>
      </c>
      <c r="H379" s="125"/>
      <c r="I379" s="1042">
        <v>0.23</v>
      </c>
      <c r="J379" s="1042">
        <v>1.82</v>
      </c>
      <c r="K379" s="1042">
        <v>0.05</v>
      </c>
      <c r="L379" s="1042">
        <v>0</v>
      </c>
      <c r="M379" s="1042">
        <v>0</v>
      </c>
      <c r="N379" s="1042">
        <v>0.18</v>
      </c>
      <c r="O379" s="1042">
        <v>0</v>
      </c>
      <c r="P379" s="1042">
        <v>0</v>
      </c>
      <c r="Q379" s="144">
        <f>SUM(I379:P379)</f>
        <v>2.2800000000000002</v>
      </c>
      <c r="R379" s="1047">
        <v>0.12759999999999999</v>
      </c>
      <c r="S379" s="1047">
        <v>1.42604</v>
      </c>
      <c r="T379" s="1047">
        <v>-1.66E-3</v>
      </c>
      <c r="U379" s="204">
        <f>ROUND(SUM(Q379,R379,T379,S379),5)</f>
        <v>3.8319800000000002</v>
      </c>
      <c r="V379" s="144"/>
      <c r="W379" s="224">
        <f t="shared" ref="W379:W384" si="71">ROUND($AB$7*E379,5)</f>
        <v>-1.5399999999999999E-3</v>
      </c>
      <c r="X379" s="80"/>
      <c r="Y379" s="43">
        <f t="shared" si="2"/>
        <v>362</v>
      </c>
      <c r="Z379" s="43"/>
      <c r="AA379" s="173"/>
      <c r="AB379" s="173"/>
      <c r="AC379" s="173"/>
      <c r="AD379" s="173"/>
    </row>
    <row r="380" spans="1:30">
      <c r="A380" s="573">
        <f t="shared" si="61"/>
        <v>363</v>
      </c>
      <c r="B380" s="573"/>
      <c r="C380" s="537">
        <f>'HP SODIUM VAPOR'!$E$67/1000</f>
        <v>0.108</v>
      </c>
      <c r="D380" s="135"/>
      <c r="E380" s="135">
        <f t="shared" si="62"/>
        <v>37</v>
      </c>
      <c r="F380" s="29">
        <v>70</v>
      </c>
      <c r="G380" s="29">
        <v>5800</v>
      </c>
      <c r="H380" s="125"/>
      <c r="I380" s="1042">
        <v>0.39</v>
      </c>
      <c r="J380" s="1042">
        <v>3.06</v>
      </c>
      <c r="K380" s="1042">
        <v>0.09</v>
      </c>
      <c r="L380" s="1042">
        <v>0</v>
      </c>
      <c r="M380" s="1042">
        <v>0</v>
      </c>
      <c r="N380" s="1042">
        <v>0.31</v>
      </c>
      <c r="O380" s="1042">
        <v>0</v>
      </c>
      <c r="P380" s="1042">
        <v>0</v>
      </c>
      <c r="Q380" s="144">
        <f t="shared" ref="Q380" si="72">SUM(I380:P380)</f>
        <v>3.85</v>
      </c>
      <c r="R380" s="1047">
        <v>0.21460000000000001</v>
      </c>
      <c r="S380" s="1047">
        <v>2.3983400000000001</v>
      </c>
      <c r="T380" s="1047">
        <v>-2.7899999999999999E-3</v>
      </c>
      <c r="U380" s="204">
        <f t="shared" ref="U380" si="73">ROUND(SUM(Q380,R380,T380,S380),5)</f>
        <v>6.4601499999999996</v>
      </c>
      <c r="V380" s="144"/>
      <c r="W380" s="224">
        <f t="shared" si="71"/>
        <v>-2.5899999999999999E-3</v>
      </c>
      <c r="X380" s="80"/>
      <c r="Y380" s="43">
        <f t="shared" si="2"/>
        <v>363</v>
      </c>
      <c r="Z380" s="43"/>
      <c r="AA380" s="173"/>
      <c r="AB380" s="173"/>
      <c r="AC380" s="173"/>
      <c r="AD380" s="173"/>
    </row>
    <row r="381" spans="1:30">
      <c r="A381" s="573">
        <f t="shared" si="61"/>
        <v>364</v>
      </c>
      <c r="B381" s="573"/>
      <c r="C381" s="537">
        <f>'HP SODIUM VAPOR'!$F$67/1000</f>
        <v>0.121</v>
      </c>
      <c r="D381" s="135"/>
      <c r="E381" s="135">
        <f t="shared" si="62"/>
        <v>42</v>
      </c>
      <c r="F381" s="29">
        <v>100</v>
      </c>
      <c r="G381" s="29">
        <v>9500</v>
      </c>
      <c r="H381" s="125"/>
      <c r="I381" s="1042">
        <v>0.45</v>
      </c>
      <c r="J381" s="1042">
        <v>3.43</v>
      </c>
      <c r="K381" s="1042">
        <v>0.1</v>
      </c>
      <c r="L381" s="1042">
        <v>0</v>
      </c>
      <c r="M381" s="1042">
        <v>0</v>
      </c>
      <c r="N381" s="1042">
        <v>0.35</v>
      </c>
      <c r="O381" s="1042">
        <v>0</v>
      </c>
      <c r="P381" s="1042">
        <v>0</v>
      </c>
      <c r="Q381" s="144">
        <f>SUM(I381:P381)</f>
        <v>4.33</v>
      </c>
      <c r="R381" s="1047">
        <v>0.24360000000000001</v>
      </c>
      <c r="S381" s="1047">
        <v>2.7224400000000002</v>
      </c>
      <c r="T381" s="1047">
        <v>-3.1700000000000001E-3</v>
      </c>
      <c r="U381" s="204">
        <f>ROUND(SUM(Q381,R381,T381,S381),5)</f>
        <v>7.2928699999999997</v>
      </c>
      <c r="V381" s="144"/>
      <c r="W381" s="224">
        <f t="shared" si="71"/>
        <v>-2.9399999999999999E-3</v>
      </c>
      <c r="X381" s="80"/>
      <c r="Y381" s="43">
        <f t="shared" si="2"/>
        <v>364</v>
      </c>
      <c r="Z381" s="43"/>
      <c r="AA381" s="173"/>
      <c r="AB381" s="173"/>
      <c r="AC381" s="173"/>
      <c r="AD381" s="173"/>
    </row>
    <row r="382" spans="1:30">
      <c r="A382" s="573">
        <f t="shared" si="61"/>
        <v>365</v>
      </c>
      <c r="B382" s="573"/>
      <c r="C382" s="537">
        <f>'HP SODIUM VAPOR'!$G$67/1000</f>
        <v>0.17399999999999999</v>
      </c>
      <c r="D382" s="135"/>
      <c r="E382" s="135">
        <f t="shared" si="62"/>
        <v>60</v>
      </c>
      <c r="F382" s="29">
        <v>150</v>
      </c>
      <c r="G382" s="29">
        <v>16000</v>
      </c>
      <c r="H382" s="125"/>
      <c r="I382" s="1042">
        <v>0.64</v>
      </c>
      <c r="J382" s="1042">
        <v>4.9400000000000004</v>
      </c>
      <c r="K382" s="1042">
        <v>0.15</v>
      </c>
      <c r="L382" s="1042">
        <v>0</v>
      </c>
      <c r="M382" s="1042">
        <v>0</v>
      </c>
      <c r="N382" s="1042">
        <v>0.5</v>
      </c>
      <c r="O382" s="1042">
        <v>0</v>
      </c>
      <c r="P382" s="1042">
        <v>0</v>
      </c>
      <c r="Q382" s="144">
        <f t="shared" ref="Q382:Q384" si="74">SUM(I382:P382)</f>
        <v>6.23</v>
      </c>
      <c r="R382" s="1047">
        <v>0.34799999999999998</v>
      </c>
      <c r="S382" s="1047">
        <v>3.8892000000000002</v>
      </c>
      <c r="T382" s="1047">
        <v>-4.5300000000000002E-3</v>
      </c>
      <c r="U382" s="204">
        <f t="shared" ref="U382:U384" si="75">ROUND(SUM(Q382,R382,T382,S382),5)</f>
        <v>10.462669999999999</v>
      </c>
      <c r="V382" s="144"/>
      <c r="W382" s="224">
        <f t="shared" si="71"/>
        <v>-4.1999999999999997E-3</v>
      </c>
      <c r="X382" s="80"/>
      <c r="Y382" s="43">
        <f t="shared" ref="Y382:Y445" si="76">A382</f>
        <v>365</v>
      </c>
      <c r="Z382" s="43"/>
      <c r="AA382" s="173"/>
      <c r="AB382" s="173"/>
      <c r="AC382" s="173"/>
      <c r="AD382" s="173"/>
    </row>
    <row r="383" spans="1:30">
      <c r="A383" s="573">
        <f t="shared" si="61"/>
        <v>366</v>
      </c>
      <c r="B383" s="573"/>
      <c r="C383" s="537">
        <f>'HP SODIUM VAPOR'!$H$67/1000</f>
        <v>0.23300000000000001</v>
      </c>
      <c r="D383" s="135"/>
      <c r="E383" s="135">
        <f t="shared" si="62"/>
        <v>81</v>
      </c>
      <c r="F383" s="29">
        <v>200</v>
      </c>
      <c r="G383" s="29">
        <v>22000</v>
      </c>
      <c r="H383" s="125"/>
      <c r="I383" s="1042">
        <v>0.86</v>
      </c>
      <c r="J383" s="1042">
        <v>6.61</v>
      </c>
      <c r="K383" s="1042">
        <v>0.2</v>
      </c>
      <c r="L383" s="1042">
        <v>0</v>
      </c>
      <c r="M383" s="1042">
        <v>0.01</v>
      </c>
      <c r="N383" s="1042">
        <v>0.67</v>
      </c>
      <c r="O383" s="1042">
        <v>0</v>
      </c>
      <c r="P383" s="1042">
        <v>0</v>
      </c>
      <c r="Q383" s="144">
        <f t="shared" si="74"/>
        <v>8.3500000000000014</v>
      </c>
      <c r="R383" s="1047">
        <v>0.4698</v>
      </c>
      <c r="S383" s="1047">
        <v>5.2504200000000001</v>
      </c>
      <c r="T383" s="1047">
        <v>-6.1199999999999996E-3</v>
      </c>
      <c r="U383" s="204">
        <f t="shared" si="75"/>
        <v>14.0641</v>
      </c>
      <c r="V383" s="144"/>
      <c r="W383" s="224">
        <f t="shared" si="71"/>
        <v>-5.6699999999999997E-3</v>
      </c>
      <c r="X383" s="80"/>
      <c r="Y383" s="43">
        <f t="shared" si="76"/>
        <v>366</v>
      </c>
      <c r="Z383" s="43"/>
      <c r="AA383" s="173"/>
      <c r="AB383" s="173"/>
      <c r="AC383" s="173"/>
      <c r="AD383" s="173"/>
    </row>
    <row r="384" spans="1:30">
      <c r="A384" s="573">
        <f t="shared" si="61"/>
        <v>367</v>
      </c>
      <c r="B384" s="573"/>
      <c r="C384" s="537">
        <f>'HP SODIUM VAPOR'!$I$67/1000</f>
        <v>0.313</v>
      </c>
      <c r="D384" s="135"/>
      <c r="E384" s="135">
        <f t="shared" si="62"/>
        <v>109</v>
      </c>
      <c r="F384" s="29">
        <v>250</v>
      </c>
      <c r="G384" s="140">
        <v>30000</v>
      </c>
      <c r="H384" s="125"/>
      <c r="I384" s="1042">
        <v>1.1599999999999999</v>
      </c>
      <c r="J384" s="1042">
        <v>8.8800000000000008</v>
      </c>
      <c r="K384" s="1042">
        <v>0.27</v>
      </c>
      <c r="L384" s="1042">
        <v>0.01</v>
      </c>
      <c r="M384" s="1042">
        <v>0.01</v>
      </c>
      <c r="N384" s="1042">
        <v>0.9</v>
      </c>
      <c r="O384" s="1042">
        <v>0</v>
      </c>
      <c r="P384" s="1042">
        <v>0</v>
      </c>
      <c r="Q384" s="144">
        <f t="shared" si="74"/>
        <v>11.23</v>
      </c>
      <c r="R384" s="1047">
        <v>0.63219999999999998</v>
      </c>
      <c r="S384" s="1047">
        <v>7.0653800000000002</v>
      </c>
      <c r="T384" s="1047">
        <v>-8.2299999999999995E-3</v>
      </c>
      <c r="U384" s="204">
        <f t="shared" si="75"/>
        <v>18.919350000000001</v>
      </c>
      <c r="V384" s="144"/>
      <c r="W384" s="224">
        <f t="shared" si="71"/>
        <v>-7.6299999999999996E-3</v>
      </c>
      <c r="X384" s="80"/>
      <c r="Y384" s="43">
        <f t="shared" si="76"/>
        <v>367</v>
      </c>
      <c r="Z384" s="43"/>
      <c r="AA384" s="173"/>
      <c r="AB384" s="173"/>
      <c r="AC384" s="173"/>
      <c r="AD384" s="173"/>
    </row>
    <row r="385" spans="1:30">
      <c r="A385" s="573">
        <f t="shared" si="61"/>
        <v>368</v>
      </c>
      <c r="B385" s="573"/>
      <c r="C385" s="537"/>
      <c r="D385" s="135"/>
      <c r="E385" s="135"/>
      <c r="F385" s="29" t="s">
        <v>457</v>
      </c>
      <c r="H385" s="125"/>
      <c r="I385" s="1042"/>
      <c r="J385" s="1042"/>
      <c r="K385" s="1042"/>
      <c r="L385" s="1042"/>
      <c r="M385" s="1042"/>
      <c r="N385" s="1042"/>
      <c r="O385" s="1042"/>
      <c r="P385" s="1042"/>
      <c r="Q385" s="144"/>
      <c r="R385" s="1047"/>
      <c r="S385" s="1047"/>
      <c r="T385" s="1047"/>
      <c r="U385" s="204"/>
      <c r="V385" s="144"/>
      <c r="W385" s="180"/>
      <c r="X385" s="80"/>
      <c r="Y385" s="43">
        <f t="shared" si="76"/>
        <v>368</v>
      </c>
      <c r="Z385" s="43"/>
      <c r="AA385" s="173"/>
      <c r="AB385" s="173"/>
      <c r="AC385" s="173"/>
      <c r="AD385" s="173"/>
    </row>
    <row r="386" spans="1:30">
      <c r="A386" s="573">
        <f t="shared" si="61"/>
        <v>369</v>
      </c>
      <c r="B386" s="573"/>
      <c r="C386" s="537">
        <f t="shared" ref="C386:C394" si="77">C364</f>
        <v>5.8000000000000003E-2</v>
      </c>
      <c r="D386" s="135"/>
      <c r="E386" s="135">
        <f t="shared" si="62"/>
        <v>20</v>
      </c>
      <c r="F386" s="29">
        <v>50</v>
      </c>
      <c r="G386" s="29">
        <v>4000</v>
      </c>
      <c r="H386" s="125"/>
      <c r="I386" s="1042">
        <v>0.21</v>
      </c>
      <c r="J386" s="1042">
        <v>2.64</v>
      </c>
      <c r="K386" s="1042">
        <v>0.05</v>
      </c>
      <c r="L386" s="1042">
        <v>0</v>
      </c>
      <c r="M386" s="1042">
        <v>0</v>
      </c>
      <c r="N386" s="1042">
        <v>0.17</v>
      </c>
      <c r="O386" s="1042">
        <v>0</v>
      </c>
      <c r="P386" s="1042">
        <v>0</v>
      </c>
      <c r="Q386" s="144">
        <f>SUM(I386:P386)</f>
        <v>3.07</v>
      </c>
      <c r="R386" s="1047">
        <v>0.11600000000000001</v>
      </c>
      <c r="S386" s="1047">
        <v>1.2964</v>
      </c>
      <c r="T386" s="1047">
        <v>-1.5100000000000001E-3</v>
      </c>
      <c r="U386" s="204">
        <f>ROUND(SUM(Q386,R386,T386,S386),5)</f>
        <v>4.4808899999999996</v>
      </c>
      <c r="V386" s="144"/>
      <c r="W386" s="224">
        <f t="shared" ref="W386:W394" si="78">ROUND($AB$7*E386,5)</f>
        <v>-1.4E-3</v>
      </c>
      <c r="X386" s="80"/>
      <c r="Y386" s="43">
        <f t="shared" si="76"/>
        <v>369</v>
      </c>
      <c r="Z386" s="43"/>
      <c r="AA386" s="173"/>
      <c r="AB386" s="173"/>
      <c r="AC386" s="173"/>
      <c r="AD386" s="173"/>
    </row>
    <row r="387" spans="1:30">
      <c r="A387" s="573">
        <f t="shared" si="61"/>
        <v>370</v>
      </c>
      <c r="B387" s="573"/>
      <c r="C387" s="537">
        <f t="shared" si="77"/>
        <v>0.10100000000000001</v>
      </c>
      <c r="D387" s="135"/>
      <c r="E387" s="135">
        <f t="shared" si="62"/>
        <v>35</v>
      </c>
      <c r="F387" s="29">
        <v>70</v>
      </c>
      <c r="G387" s="29">
        <v>5800</v>
      </c>
      <c r="H387" s="125"/>
      <c r="I387" s="1042">
        <v>0.37</v>
      </c>
      <c r="J387" s="1042">
        <v>3.5</v>
      </c>
      <c r="K387" s="1042">
        <v>0.09</v>
      </c>
      <c r="L387" s="1042">
        <v>0</v>
      </c>
      <c r="M387" s="1042">
        <v>0</v>
      </c>
      <c r="N387" s="1042">
        <v>0.28999999999999998</v>
      </c>
      <c r="O387" s="1042">
        <v>0</v>
      </c>
      <c r="P387" s="1042">
        <v>0</v>
      </c>
      <c r="Q387" s="144">
        <f t="shared" ref="Q387:Q389" si="79">SUM(I387:P387)</f>
        <v>4.25</v>
      </c>
      <c r="R387" s="1047">
        <v>0.20300000000000001</v>
      </c>
      <c r="S387" s="1047">
        <v>2.2686999999999999</v>
      </c>
      <c r="T387" s="1047">
        <v>-2.64E-3</v>
      </c>
      <c r="U387" s="204">
        <f t="shared" ref="U387:U389" si="80">ROUND(SUM(Q387,R387,T387,S387),5)</f>
        <v>6.7190599999999998</v>
      </c>
      <c r="V387" s="144"/>
      <c r="W387" s="224">
        <f t="shared" si="78"/>
        <v>-2.4499999999999999E-3</v>
      </c>
      <c r="X387" s="80"/>
      <c r="Y387" s="43">
        <f t="shared" si="76"/>
        <v>370</v>
      </c>
      <c r="Z387" s="43"/>
      <c r="AA387" s="173"/>
      <c r="AB387" s="173"/>
      <c r="AC387" s="173"/>
      <c r="AD387" s="173"/>
    </row>
    <row r="388" spans="1:30">
      <c r="A388" s="573">
        <f t="shared" si="61"/>
        <v>371</v>
      </c>
      <c r="B388" s="573"/>
      <c r="C388" s="537">
        <f t="shared" si="77"/>
        <v>0.14099999999999999</v>
      </c>
      <c r="D388" s="135"/>
      <c r="E388" s="135">
        <f t="shared" si="62"/>
        <v>49</v>
      </c>
      <c r="F388" s="29">
        <v>100</v>
      </c>
      <c r="G388" s="29">
        <v>9500</v>
      </c>
      <c r="H388" s="125"/>
      <c r="I388" s="1042">
        <v>0.52</v>
      </c>
      <c r="J388" s="1042">
        <v>4.3</v>
      </c>
      <c r="K388" s="1042">
        <v>0.12</v>
      </c>
      <c r="L388" s="1042">
        <v>0</v>
      </c>
      <c r="M388" s="1042">
        <v>0</v>
      </c>
      <c r="N388" s="1042">
        <v>0.41</v>
      </c>
      <c r="O388" s="1042">
        <v>0</v>
      </c>
      <c r="P388" s="1042">
        <v>0</v>
      </c>
      <c r="Q388" s="144">
        <f t="shared" si="79"/>
        <v>5.3500000000000005</v>
      </c>
      <c r="R388" s="1047">
        <v>0.28420000000000001</v>
      </c>
      <c r="S388" s="1047">
        <v>3.17618</v>
      </c>
      <c r="T388" s="1047">
        <v>-3.7000000000000002E-3</v>
      </c>
      <c r="U388" s="204">
        <f t="shared" si="80"/>
        <v>8.8066800000000001</v>
      </c>
      <c r="V388" s="144"/>
      <c r="W388" s="224">
        <f t="shared" si="78"/>
        <v>-3.4299999999999999E-3</v>
      </c>
      <c r="X388" s="80"/>
      <c r="Y388" s="43">
        <f t="shared" si="76"/>
        <v>371</v>
      </c>
      <c r="Z388" s="43"/>
      <c r="AA388" s="173"/>
      <c r="AB388" s="173"/>
      <c r="AC388" s="173"/>
      <c r="AD388" s="173"/>
    </row>
    <row r="389" spans="1:30">
      <c r="A389" s="573">
        <f t="shared" si="61"/>
        <v>372</v>
      </c>
      <c r="B389" s="573"/>
      <c r="C389" s="537">
        <f t="shared" si="77"/>
        <v>0.193</v>
      </c>
      <c r="D389" s="135"/>
      <c r="E389" s="135">
        <f t="shared" si="62"/>
        <v>67</v>
      </c>
      <c r="F389" s="29">
        <v>150</v>
      </c>
      <c r="G389" s="29">
        <v>16000</v>
      </c>
      <c r="H389" s="125"/>
      <c r="I389" s="1042">
        <v>0.71</v>
      </c>
      <c r="J389" s="1042">
        <v>5.34</v>
      </c>
      <c r="K389" s="1042">
        <v>0.16</v>
      </c>
      <c r="L389" s="1042">
        <v>0</v>
      </c>
      <c r="M389" s="1042">
        <v>0</v>
      </c>
      <c r="N389" s="1042">
        <v>0.56000000000000005</v>
      </c>
      <c r="O389" s="1042">
        <v>0</v>
      </c>
      <c r="P389" s="1042">
        <v>0</v>
      </c>
      <c r="Q389" s="144">
        <f t="shared" si="79"/>
        <v>6.77</v>
      </c>
      <c r="R389" s="1047">
        <v>0.3886</v>
      </c>
      <c r="S389" s="1047">
        <v>4.3429399999999996</v>
      </c>
      <c r="T389" s="1047">
        <v>-5.0600000000000003E-3</v>
      </c>
      <c r="U389" s="204">
        <f t="shared" si="80"/>
        <v>11.49648</v>
      </c>
      <c r="V389" s="144"/>
      <c r="W389" s="224">
        <f t="shared" si="78"/>
        <v>-4.6899999999999997E-3</v>
      </c>
      <c r="X389" s="80"/>
      <c r="Y389" s="43">
        <f t="shared" si="76"/>
        <v>372</v>
      </c>
      <c r="Z389" s="43"/>
      <c r="AA389" s="173"/>
      <c r="AB389" s="173"/>
      <c r="AC389" s="173"/>
      <c r="AD389" s="173"/>
    </row>
    <row r="390" spans="1:30">
      <c r="A390" s="573">
        <f t="shared" si="61"/>
        <v>373</v>
      </c>
      <c r="B390" s="573"/>
      <c r="C390" s="537">
        <f t="shared" si="77"/>
        <v>0.246</v>
      </c>
      <c r="D390" s="135"/>
      <c r="E390" s="135">
        <f t="shared" si="62"/>
        <v>85</v>
      </c>
      <c r="F390" s="29">
        <v>200</v>
      </c>
      <c r="G390" s="29">
        <v>22000</v>
      </c>
      <c r="H390" s="125"/>
      <c r="I390" s="1042">
        <v>0.91</v>
      </c>
      <c r="J390" s="1042">
        <v>6.39</v>
      </c>
      <c r="K390" s="1042">
        <v>0.21</v>
      </c>
      <c r="L390" s="1042">
        <v>0</v>
      </c>
      <c r="M390" s="1042">
        <v>0.01</v>
      </c>
      <c r="N390" s="1042">
        <v>0.7</v>
      </c>
      <c r="O390" s="1042">
        <v>0</v>
      </c>
      <c r="P390" s="1042">
        <v>0</v>
      </c>
      <c r="Q390" s="144">
        <f>SUM(I390:P390)</f>
        <v>8.2199999999999989</v>
      </c>
      <c r="R390" s="1047">
        <v>0.49299999999999999</v>
      </c>
      <c r="S390" s="1047">
        <v>5.5096999999999996</v>
      </c>
      <c r="T390" s="1047">
        <v>-6.4200000000000004E-3</v>
      </c>
      <c r="U390" s="204">
        <f>ROUND(SUM(Q390,R390,T390,S390),5)</f>
        <v>14.216279999999999</v>
      </c>
      <c r="V390" s="144"/>
      <c r="W390" s="224">
        <f t="shared" si="78"/>
        <v>-5.9500000000000004E-3</v>
      </c>
      <c r="X390" s="80"/>
      <c r="Y390" s="43">
        <f t="shared" si="76"/>
        <v>373</v>
      </c>
      <c r="Z390" s="43"/>
      <c r="AA390" s="173"/>
      <c r="AB390" s="173"/>
      <c r="AC390" s="173"/>
      <c r="AD390" s="173"/>
    </row>
    <row r="391" spans="1:30">
      <c r="A391" s="573">
        <f t="shared" si="61"/>
        <v>374</v>
      </c>
      <c r="B391" s="573"/>
      <c r="C391" s="537">
        <f t="shared" si="77"/>
        <v>0.313</v>
      </c>
      <c r="D391" s="135"/>
      <c r="E391" s="135">
        <f t="shared" si="62"/>
        <v>109</v>
      </c>
      <c r="F391" s="29">
        <v>250</v>
      </c>
      <c r="G391" s="29">
        <v>30000</v>
      </c>
      <c r="H391" s="125"/>
      <c r="I391" s="1042">
        <v>1.1599999999999999</v>
      </c>
      <c r="J391" s="1042">
        <v>7.73</v>
      </c>
      <c r="K391" s="1042">
        <v>0.27</v>
      </c>
      <c r="L391" s="1042">
        <v>0.01</v>
      </c>
      <c r="M391" s="1042">
        <v>0.01</v>
      </c>
      <c r="N391" s="1042">
        <v>0.9</v>
      </c>
      <c r="O391" s="1042">
        <v>0</v>
      </c>
      <c r="P391" s="1042">
        <v>0</v>
      </c>
      <c r="Q391" s="144">
        <f>SUM(I391:P391)</f>
        <v>10.08</v>
      </c>
      <c r="R391" s="1047">
        <v>0.63219999999999998</v>
      </c>
      <c r="S391" s="1047">
        <v>7.0653800000000002</v>
      </c>
      <c r="T391" s="1047">
        <v>-8.2299999999999995E-3</v>
      </c>
      <c r="U391" s="204">
        <f>ROUND(SUM(Q391,R391,T391,S391),5)</f>
        <v>17.769349999999999</v>
      </c>
      <c r="V391" s="144"/>
      <c r="W391" s="224">
        <f t="shared" si="78"/>
        <v>-7.6299999999999996E-3</v>
      </c>
      <c r="X391" s="80"/>
      <c r="Y391" s="43">
        <f t="shared" si="76"/>
        <v>374</v>
      </c>
      <c r="Z391" s="43"/>
      <c r="AA391" s="173"/>
      <c r="AB391" s="173"/>
      <c r="AC391" s="173"/>
      <c r="AD391" s="173"/>
    </row>
    <row r="392" spans="1:30">
      <c r="A392" s="573">
        <f t="shared" si="61"/>
        <v>375</v>
      </c>
      <c r="B392" s="573"/>
      <c r="C392" s="537">
        <f t="shared" si="77"/>
        <v>0.38300000000000001</v>
      </c>
      <c r="D392" s="63"/>
      <c r="E392" s="135">
        <f t="shared" si="62"/>
        <v>133</v>
      </c>
      <c r="F392" s="29">
        <v>310</v>
      </c>
      <c r="G392" s="29">
        <v>37000</v>
      </c>
      <c r="H392" s="125"/>
      <c r="I392" s="1042">
        <v>1.42</v>
      </c>
      <c r="J392" s="1042">
        <v>9.1199999999999992</v>
      </c>
      <c r="K392" s="1042">
        <v>0.32</v>
      </c>
      <c r="L392" s="1042">
        <v>0.01</v>
      </c>
      <c r="M392" s="1042">
        <v>0.01</v>
      </c>
      <c r="N392" s="1042">
        <v>1.1000000000000001</v>
      </c>
      <c r="O392" s="1042">
        <v>0.01</v>
      </c>
      <c r="P392" s="1042">
        <v>0</v>
      </c>
      <c r="Q392" s="144">
        <f t="shared" ref="Q392:Q394" si="81">SUM(I392:P392)</f>
        <v>11.989999999999998</v>
      </c>
      <c r="R392" s="1047">
        <v>0.77139999999999997</v>
      </c>
      <c r="S392" s="1047">
        <v>8.6210599999999999</v>
      </c>
      <c r="T392" s="1047">
        <v>-1.004E-2</v>
      </c>
      <c r="U392" s="204">
        <f t="shared" ref="U392:U394" si="82">ROUND(SUM(Q392,R392,T392,S392),5)</f>
        <v>21.372420000000002</v>
      </c>
      <c r="V392" s="144"/>
      <c r="W392" s="224">
        <f t="shared" si="78"/>
        <v>-9.3100000000000006E-3</v>
      </c>
      <c r="X392" s="41"/>
      <c r="Y392" s="43">
        <f t="shared" si="76"/>
        <v>375</v>
      </c>
      <c r="Z392" s="43"/>
      <c r="AA392" s="173"/>
      <c r="AB392" s="173"/>
      <c r="AC392" s="173"/>
      <c r="AD392" s="173"/>
    </row>
    <row r="393" spans="1:30">
      <c r="A393" s="573">
        <f t="shared" si="61"/>
        <v>376</v>
      </c>
      <c r="B393" s="573"/>
      <c r="C393" s="537">
        <f t="shared" si="77"/>
        <v>0.47599999999999998</v>
      </c>
      <c r="D393" s="63"/>
      <c r="E393" s="135">
        <f t="shared" si="62"/>
        <v>165</v>
      </c>
      <c r="F393" s="29">
        <v>400</v>
      </c>
      <c r="G393" s="29">
        <v>50000</v>
      </c>
      <c r="H393" s="125"/>
      <c r="I393" s="1042">
        <v>1.76</v>
      </c>
      <c r="J393" s="1042">
        <v>10.98</v>
      </c>
      <c r="K393" s="1042">
        <v>0.4</v>
      </c>
      <c r="L393" s="1042">
        <v>0.01</v>
      </c>
      <c r="M393" s="1042">
        <v>0.01</v>
      </c>
      <c r="N393" s="1042">
        <v>1.37</v>
      </c>
      <c r="O393" s="1042">
        <v>0.01</v>
      </c>
      <c r="P393" s="1042">
        <v>0</v>
      </c>
      <c r="Q393" s="144">
        <f t="shared" si="81"/>
        <v>14.540000000000001</v>
      </c>
      <c r="R393" s="1047">
        <v>0.95699999999999996</v>
      </c>
      <c r="S393" s="1047">
        <v>10.6953</v>
      </c>
      <c r="T393" s="1047">
        <v>-1.2460000000000001E-2</v>
      </c>
      <c r="U393" s="204">
        <f t="shared" si="82"/>
        <v>26.179839999999999</v>
      </c>
      <c r="V393" s="144"/>
      <c r="W393" s="224">
        <f t="shared" si="78"/>
        <v>-1.155E-2</v>
      </c>
      <c r="X393" s="41"/>
      <c r="Y393" s="43">
        <f t="shared" si="76"/>
        <v>376</v>
      </c>
      <c r="Z393" s="43"/>
      <c r="AA393" s="173"/>
      <c r="AB393" s="173"/>
      <c r="AC393" s="173"/>
      <c r="AD393" s="173"/>
    </row>
    <row r="394" spans="1:30">
      <c r="A394" s="573">
        <f t="shared" si="61"/>
        <v>377</v>
      </c>
      <c r="B394" s="573"/>
      <c r="C394" s="537">
        <f t="shared" si="77"/>
        <v>1.1020000000000001</v>
      </c>
      <c r="D394" s="63"/>
      <c r="E394" s="135">
        <f t="shared" si="62"/>
        <v>382</v>
      </c>
      <c r="F394" s="29">
        <v>1000</v>
      </c>
      <c r="G394" s="29">
        <v>140000</v>
      </c>
      <c r="H394" s="125"/>
      <c r="I394" s="1042">
        <v>4.07</v>
      </c>
      <c r="J394" s="1042">
        <v>23.46</v>
      </c>
      <c r="K394" s="1042">
        <v>0.93</v>
      </c>
      <c r="L394" s="1042">
        <v>0.02</v>
      </c>
      <c r="M394" s="1042">
        <v>0.02</v>
      </c>
      <c r="N394" s="1042">
        <v>3.16</v>
      </c>
      <c r="O394" s="1042">
        <v>0.02</v>
      </c>
      <c r="P394" s="1042">
        <v>0</v>
      </c>
      <c r="Q394" s="144">
        <f t="shared" si="81"/>
        <v>31.68</v>
      </c>
      <c r="R394" s="1047">
        <v>2.2155999999999998</v>
      </c>
      <c r="S394" s="1047">
        <v>24.761240000000001</v>
      </c>
      <c r="T394" s="1047">
        <v>-2.8840000000000001E-2</v>
      </c>
      <c r="U394" s="204">
        <f t="shared" si="82"/>
        <v>58.628</v>
      </c>
      <c r="V394" s="144"/>
      <c r="W394" s="224">
        <f t="shared" si="78"/>
        <v>-2.674E-2</v>
      </c>
      <c r="X394" s="41"/>
      <c r="Y394" s="43">
        <f t="shared" si="76"/>
        <v>377</v>
      </c>
      <c r="Z394" s="43"/>
      <c r="AA394" s="173"/>
      <c r="AB394" s="173"/>
      <c r="AC394" s="173"/>
      <c r="AD394" s="173"/>
    </row>
    <row r="395" spans="1:30">
      <c r="A395" s="573">
        <f t="shared" si="61"/>
        <v>378</v>
      </c>
      <c r="B395" s="573"/>
      <c r="C395" s="537"/>
      <c r="D395" s="135"/>
      <c r="E395" s="135"/>
      <c r="F395" s="29" t="s">
        <v>458</v>
      </c>
      <c r="H395" s="125"/>
      <c r="I395" s="1042"/>
      <c r="J395" s="1042"/>
      <c r="K395" s="1042"/>
      <c r="L395" s="1042"/>
      <c r="M395" s="1042"/>
      <c r="N395" s="1042"/>
      <c r="O395" s="1042"/>
      <c r="P395" s="1042"/>
      <c r="Q395" s="260"/>
      <c r="R395" s="1047"/>
      <c r="S395" s="1047"/>
      <c r="T395" s="1047"/>
      <c r="U395" s="204"/>
      <c r="V395" s="144"/>
      <c r="W395" s="181"/>
      <c r="X395" s="80"/>
      <c r="Y395" s="43">
        <f t="shared" si="76"/>
        <v>378</v>
      </c>
      <c r="Z395" s="43"/>
      <c r="AA395" s="173"/>
      <c r="AB395" s="173"/>
      <c r="AC395" s="173"/>
      <c r="AD395" s="173"/>
    </row>
    <row r="396" spans="1:30">
      <c r="A396" s="573">
        <f t="shared" si="61"/>
        <v>379</v>
      </c>
      <c r="B396" s="573"/>
      <c r="C396" s="537">
        <f>C374</f>
        <v>0.05</v>
      </c>
      <c r="D396" s="135"/>
      <c r="E396" s="135">
        <f t="shared" si="62"/>
        <v>17</v>
      </c>
      <c r="F396" s="29">
        <v>50</v>
      </c>
      <c r="G396" s="29">
        <v>4000</v>
      </c>
      <c r="H396" s="125"/>
      <c r="I396" s="1042">
        <v>0.18</v>
      </c>
      <c r="J396" s="1042">
        <v>2.48</v>
      </c>
      <c r="K396" s="1042">
        <v>0.04</v>
      </c>
      <c r="L396" s="1042">
        <v>0</v>
      </c>
      <c r="M396" s="1042">
        <v>0</v>
      </c>
      <c r="N396" s="1042">
        <v>0.14000000000000001</v>
      </c>
      <c r="O396" s="1042">
        <v>0</v>
      </c>
      <c r="P396" s="1042">
        <v>0</v>
      </c>
      <c r="Q396" s="144">
        <f>SUM(I396:P396)</f>
        <v>2.8400000000000003</v>
      </c>
      <c r="R396" s="1047">
        <v>9.8599999999999993E-2</v>
      </c>
      <c r="S396" s="1047">
        <v>1.1019399999999999</v>
      </c>
      <c r="T396" s="1047">
        <v>-1.2800000000000001E-3</v>
      </c>
      <c r="U396" s="204">
        <f>ROUND(SUM(Q396,R396,T396,S396),5)</f>
        <v>4.0392599999999996</v>
      </c>
      <c r="V396" s="144"/>
      <c r="W396" s="224">
        <f>ROUND($AB$7*E396,5)</f>
        <v>-1.1900000000000001E-3</v>
      </c>
      <c r="X396" s="80"/>
      <c r="Y396" s="43">
        <f t="shared" si="76"/>
        <v>379</v>
      </c>
      <c r="Z396" s="43"/>
      <c r="AA396" s="173"/>
      <c r="AB396" s="173"/>
      <c r="AC396" s="173"/>
      <c r="AD396" s="173"/>
    </row>
    <row r="397" spans="1:30">
      <c r="A397" s="573">
        <f t="shared" si="61"/>
        <v>380</v>
      </c>
      <c r="B397" s="573"/>
      <c r="C397" s="537">
        <f>C375</f>
        <v>8.3000000000000004E-2</v>
      </c>
      <c r="D397" s="135"/>
      <c r="E397" s="135">
        <f t="shared" si="62"/>
        <v>29</v>
      </c>
      <c r="F397" s="29">
        <v>70</v>
      </c>
      <c r="G397" s="29">
        <v>5800</v>
      </c>
      <c r="H397" s="242"/>
      <c r="I397" s="1042">
        <v>0.31</v>
      </c>
      <c r="J397" s="1042">
        <v>3.14</v>
      </c>
      <c r="K397" s="1042">
        <v>7.0000000000000007E-2</v>
      </c>
      <c r="L397" s="1042">
        <v>0</v>
      </c>
      <c r="M397" s="1042">
        <v>0</v>
      </c>
      <c r="N397" s="1042">
        <v>0.24</v>
      </c>
      <c r="O397" s="1042">
        <v>0</v>
      </c>
      <c r="P397" s="1042">
        <v>0</v>
      </c>
      <c r="Q397" s="144">
        <f t="shared" ref="Q397:Q399" si="83">SUM(I397:P397)</f>
        <v>3.76</v>
      </c>
      <c r="R397" s="1047">
        <v>0.16819999999999999</v>
      </c>
      <c r="S397" s="1047">
        <v>1.87978</v>
      </c>
      <c r="T397" s="1047">
        <v>-2.1900000000000001E-3</v>
      </c>
      <c r="U397" s="204">
        <f t="shared" ref="U397:U399" si="84">ROUND(SUM(Q397,R397,T397,S397),5)</f>
        <v>5.80579</v>
      </c>
      <c r="V397" s="144"/>
      <c r="W397" s="224">
        <f>ROUND($AB$7*E397,5)</f>
        <v>-2.0300000000000001E-3</v>
      </c>
      <c r="X397" s="80"/>
      <c r="Y397" s="43">
        <f t="shared" si="76"/>
        <v>380</v>
      </c>
      <c r="Z397" s="43"/>
      <c r="AA397" s="173"/>
      <c r="AB397" s="173"/>
      <c r="AC397" s="173"/>
      <c r="AD397" s="173"/>
    </row>
    <row r="398" spans="1:30">
      <c r="A398" s="573">
        <f t="shared" si="61"/>
        <v>381</v>
      </c>
      <c r="B398" s="573"/>
      <c r="C398" s="537">
        <f>C376</f>
        <v>0.11700000000000001</v>
      </c>
      <c r="D398" s="135"/>
      <c r="E398" s="135">
        <f t="shared" si="62"/>
        <v>41</v>
      </c>
      <c r="F398" s="29">
        <v>100</v>
      </c>
      <c r="G398" s="29">
        <v>9500</v>
      </c>
      <c r="H398" s="125"/>
      <c r="I398" s="1042">
        <v>0.44</v>
      </c>
      <c r="J398" s="1042">
        <v>3.82</v>
      </c>
      <c r="K398" s="1042">
        <v>0.1</v>
      </c>
      <c r="L398" s="1042">
        <v>0</v>
      </c>
      <c r="M398" s="1042">
        <v>0</v>
      </c>
      <c r="N398" s="1042">
        <v>0.34</v>
      </c>
      <c r="O398" s="1042">
        <v>0</v>
      </c>
      <c r="P398" s="1042">
        <v>0</v>
      </c>
      <c r="Q398" s="144">
        <f t="shared" si="83"/>
        <v>4.6999999999999993</v>
      </c>
      <c r="R398" s="1047">
        <v>0.23780000000000001</v>
      </c>
      <c r="S398" s="1047">
        <v>2.6576200000000001</v>
      </c>
      <c r="T398" s="1047">
        <v>-3.0999999999999999E-3</v>
      </c>
      <c r="U398" s="204">
        <f t="shared" si="84"/>
        <v>7.59232</v>
      </c>
      <c r="V398" s="144"/>
      <c r="W398" s="224">
        <f>ROUND($AB$7*E398,5)</f>
        <v>-2.8700000000000002E-3</v>
      </c>
      <c r="X398" s="80"/>
      <c r="Y398" s="43">
        <f t="shared" si="76"/>
        <v>381</v>
      </c>
      <c r="Z398" s="43"/>
      <c r="AA398" s="173"/>
      <c r="AB398" s="173"/>
      <c r="AC398" s="173"/>
      <c r="AD398" s="173"/>
    </row>
    <row r="399" spans="1:30">
      <c r="A399" s="573">
        <f t="shared" si="61"/>
        <v>382</v>
      </c>
      <c r="B399" s="573"/>
      <c r="C399" s="537">
        <f>C377</f>
        <v>0.17100000000000001</v>
      </c>
      <c r="D399" s="135"/>
      <c r="E399" s="135">
        <f t="shared" si="62"/>
        <v>59</v>
      </c>
      <c r="F399" s="29">
        <v>150</v>
      </c>
      <c r="G399" s="29">
        <v>16000</v>
      </c>
      <c r="H399" s="125"/>
      <c r="I399" s="1042">
        <v>0.63</v>
      </c>
      <c r="J399" s="1042">
        <v>4.9000000000000004</v>
      </c>
      <c r="K399" s="1042">
        <v>0.14000000000000001</v>
      </c>
      <c r="L399" s="1042">
        <v>0</v>
      </c>
      <c r="M399" s="1042">
        <v>0</v>
      </c>
      <c r="N399" s="1042">
        <v>0.49</v>
      </c>
      <c r="O399" s="1042">
        <v>0</v>
      </c>
      <c r="P399" s="1042">
        <v>0</v>
      </c>
      <c r="Q399" s="144">
        <f t="shared" si="83"/>
        <v>6.16</v>
      </c>
      <c r="R399" s="1047">
        <v>0.3422</v>
      </c>
      <c r="S399" s="1047">
        <v>3.8243800000000001</v>
      </c>
      <c r="T399" s="1047">
        <v>-4.45E-3</v>
      </c>
      <c r="U399" s="204">
        <f t="shared" si="84"/>
        <v>10.32213</v>
      </c>
      <c r="V399" s="144"/>
      <c r="W399" s="224">
        <f>ROUND($AB$7*E399,5)</f>
        <v>-4.13E-3</v>
      </c>
      <c r="X399" s="80"/>
      <c r="Y399" s="43">
        <f t="shared" si="76"/>
        <v>382</v>
      </c>
      <c r="Z399" s="43"/>
      <c r="AA399" s="173"/>
      <c r="AB399" s="173"/>
      <c r="AC399" s="173"/>
      <c r="AD399" s="173"/>
    </row>
    <row r="400" spans="1:30">
      <c r="A400" s="573">
        <f t="shared" si="61"/>
        <v>383</v>
      </c>
      <c r="B400" s="573"/>
      <c r="C400" s="537"/>
      <c r="D400" s="135"/>
      <c r="E400" s="135"/>
      <c r="F400" s="29" t="s">
        <v>286</v>
      </c>
      <c r="H400" s="125"/>
      <c r="I400" s="1042"/>
      <c r="J400" s="1042"/>
      <c r="K400" s="1042"/>
      <c r="L400" s="1042"/>
      <c r="M400" s="1042"/>
      <c r="N400" s="1042"/>
      <c r="O400" s="1042"/>
      <c r="P400" s="1042"/>
      <c r="Q400" s="144"/>
      <c r="R400" s="1047"/>
      <c r="S400" s="1047"/>
      <c r="T400" s="1047"/>
      <c r="U400" s="204"/>
      <c r="V400" s="144"/>
      <c r="W400" s="181"/>
      <c r="X400" s="80"/>
      <c r="Y400" s="43">
        <f t="shared" si="76"/>
        <v>383</v>
      </c>
      <c r="Z400" s="43"/>
      <c r="AA400" s="173"/>
      <c r="AB400" s="173"/>
      <c r="AC400" s="173"/>
      <c r="AD400" s="173"/>
    </row>
    <row r="401" spans="1:30">
      <c r="A401" s="573">
        <f t="shared" si="61"/>
        <v>384</v>
      </c>
      <c r="B401" s="573"/>
      <c r="C401" s="537">
        <f t="shared" ref="C401:C406" si="85">C379</f>
        <v>6.4000000000000001E-2</v>
      </c>
      <c r="D401" s="135"/>
      <c r="E401" s="135">
        <f t="shared" si="62"/>
        <v>22</v>
      </c>
      <c r="F401" s="29">
        <v>50</v>
      </c>
      <c r="G401" s="29">
        <v>4000</v>
      </c>
      <c r="H401" s="125"/>
      <c r="I401" s="1042">
        <v>0.23</v>
      </c>
      <c r="J401" s="1042">
        <v>3.3</v>
      </c>
      <c r="K401" s="1042">
        <v>0.05</v>
      </c>
      <c r="L401" s="1042">
        <v>0</v>
      </c>
      <c r="M401" s="1042">
        <v>0</v>
      </c>
      <c r="N401" s="1042">
        <v>0.18</v>
      </c>
      <c r="O401" s="1042">
        <v>0</v>
      </c>
      <c r="P401" s="1042">
        <v>0</v>
      </c>
      <c r="Q401" s="144">
        <f>SUM(I401:P401)</f>
        <v>3.76</v>
      </c>
      <c r="R401" s="1047">
        <v>0.12759999999999999</v>
      </c>
      <c r="S401" s="1047">
        <v>1.42604</v>
      </c>
      <c r="T401" s="1047">
        <v>-1.66E-3</v>
      </c>
      <c r="U401" s="204">
        <f>ROUND(SUM(Q401,R401,T401,S401),5)</f>
        <v>5.3119800000000001</v>
      </c>
      <c r="V401" s="144"/>
      <c r="W401" s="224">
        <f t="shared" ref="W401:W406" si="86">ROUND($AB$7*E401,5)</f>
        <v>-1.5399999999999999E-3</v>
      </c>
      <c r="X401" s="80"/>
      <c r="Y401" s="43">
        <f t="shared" si="76"/>
        <v>384</v>
      </c>
      <c r="Z401" s="43"/>
      <c r="AA401" s="173"/>
      <c r="AB401" s="173"/>
      <c r="AC401" s="173"/>
      <c r="AD401" s="173"/>
    </row>
    <row r="402" spans="1:30">
      <c r="A402" s="573">
        <f t="shared" si="61"/>
        <v>385</v>
      </c>
      <c r="B402" s="573"/>
      <c r="C402" s="537">
        <f t="shared" si="85"/>
        <v>0.108</v>
      </c>
      <c r="D402" s="135"/>
      <c r="E402" s="135">
        <f t="shared" si="62"/>
        <v>37</v>
      </c>
      <c r="F402" s="29">
        <v>70</v>
      </c>
      <c r="G402" s="29">
        <v>5800</v>
      </c>
      <c r="H402" s="125"/>
      <c r="I402" s="1042">
        <v>0.39</v>
      </c>
      <c r="J402" s="1042">
        <v>4.55</v>
      </c>
      <c r="K402" s="1042">
        <v>0.09</v>
      </c>
      <c r="L402" s="1042">
        <v>0</v>
      </c>
      <c r="M402" s="1042">
        <v>0</v>
      </c>
      <c r="N402" s="1042">
        <v>0.31</v>
      </c>
      <c r="O402" s="1042">
        <v>0</v>
      </c>
      <c r="P402" s="1042">
        <v>0</v>
      </c>
      <c r="Q402" s="144">
        <f t="shared" ref="Q402" si="87">SUM(I402:P402)</f>
        <v>5.339999999999999</v>
      </c>
      <c r="R402" s="1047">
        <v>0.21460000000000001</v>
      </c>
      <c r="S402" s="1047">
        <v>2.3983400000000001</v>
      </c>
      <c r="T402" s="1047">
        <v>-2.7899999999999999E-3</v>
      </c>
      <c r="U402" s="204">
        <f t="shared" ref="U402" si="88">ROUND(SUM(Q402,R402,T402,S402),5)</f>
        <v>7.9501499999999998</v>
      </c>
      <c r="V402" s="144"/>
      <c r="W402" s="224">
        <f t="shared" si="86"/>
        <v>-2.5899999999999999E-3</v>
      </c>
      <c r="X402" s="80"/>
      <c r="Y402" s="43">
        <f t="shared" si="76"/>
        <v>385</v>
      </c>
      <c r="Z402" s="43"/>
      <c r="AA402" s="173"/>
      <c r="AB402" s="173"/>
      <c r="AC402" s="173"/>
      <c r="AD402" s="173"/>
    </row>
    <row r="403" spans="1:30">
      <c r="A403" s="573">
        <f t="shared" si="61"/>
        <v>386</v>
      </c>
      <c r="B403" s="573"/>
      <c r="C403" s="537">
        <f t="shared" si="85"/>
        <v>0.121</v>
      </c>
      <c r="D403" s="135"/>
      <c r="E403" s="135">
        <f t="shared" si="62"/>
        <v>42</v>
      </c>
      <c r="F403" s="29">
        <v>100</v>
      </c>
      <c r="G403" s="29">
        <v>9500</v>
      </c>
      <c r="H403" s="125"/>
      <c r="I403" s="1042">
        <v>0.45</v>
      </c>
      <c r="J403" s="1042">
        <v>4.92</v>
      </c>
      <c r="K403" s="1042">
        <v>0.1</v>
      </c>
      <c r="L403" s="1042">
        <v>0</v>
      </c>
      <c r="M403" s="1042">
        <v>0</v>
      </c>
      <c r="N403" s="1042">
        <v>0.35</v>
      </c>
      <c r="O403" s="1042">
        <v>0</v>
      </c>
      <c r="P403" s="1042">
        <v>0</v>
      </c>
      <c r="Q403" s="144">
        <f>SUM(I403:P403)</f>
        <v>5.8199999999999994</v>
      </c>
      <c r="R403" s="1047">
        <v>0.24360000000000001</v>
      </c>
      <c r="S403" s="1047">
        <v>2.7224400000000002</v>
      </c>
      <c r="T403" s="1047">
        <v>-3.1700000000000001E-3</v>
      </c>
      <c r="U403" s="204">
        <f>ROUND(SUM(Q403,R403,T403,S403),5)</f>
        <v>8.7828700000000008</v>
      </c>
      <c r="V403" s="144"/>
      <c r="W403" s="224">
        <f t="shared" si="86"/>
        <v>-2.9399999999999999E-3</v>
      </c>
      <c r="X403" s="80"/>
      <c r="Y403" s="43">
        <f t="shared" si="76"/>
        <v>386</v>
      </c>
      <c r="Z403" s="43"/>
      <c r="AA403" s="173"/>
      <c r="AB403" s="173"/>
      <c r="AC403" s="173"/>
      <c r="AD403" s="173"/>
    </row>
    <row r="404" spans="1:30">
      <c r="A404" s="573">
        <f t="shared" si="61"/>
        <v>387</v>
      </c>
      <c r="B404" s="573"/>
      <c r="C404" s="537">
        <f t="shared" si="85"/>
        <v>0.17399999999999999</v>
      </c>
      <c r="D404" s="135"/>
      <c r="E404" s="135">
        <f t="shared" si="62"/>
        <v>60</v>
      </c>
      <c r="F404" s="29">
        <v>150</v>
      </c>
      <c r="G404" s="29">
        <v>16000</v>
      </c>
      <c r="H404" s="125"/>
      <c r="I404" s="1042">
        <v>0.64</v>
      </c>
      <c r="J404" s="1042">
        <v>6.42</v>
      </c>
      <c r="K404" s="1042">
        <v>0.15</v>
      </c>
      <c r="L404" s="1042">
        <v>0</v>
      </c>
      <c r="M404" s="1042">
        <v>0</v>
      </c>
      <c r="N404" s="1042">
        <v>0.5</v>
      </c>
      <c r="O404" s="1042">
        <v>0</v>
      </c>
      <c r="P404" s="1042">
        <v>0</v>
      </c>
      <c r="Q404" s="144">
        <f t="shared" ref="Q404:Q406" si="89">SUM(I404:P404)</f>
        <v>7.71</v>
      </c>
      <c r="R404" s="1047">
        <v>0.34799999999999998</v>
      </c>
      <c r="S404" s="1047">
        <v>3.8892000000000002</v>
      </c>
      <c r="T404" s="1047">
        <v>-4.5300000000000002E-3</v>
      </c>
      <c r="U404" s="204">
        <f t="shared" ref="U404:U406" si="90">ROUND(SUM(Q404,R404,T404,S404),5)</f>
        <v>11.94267</v>
      </c>
      <c r="V404" s="144"/>
      <c r="W404" s="224">
        <f t="shared" si="86"/>
        <v>-4.1999999999999997E-3</v>
      </c>
      <c r="X404" s="80"/>
      <c r="Y404" s="43">
        <f t="shared" si="76"/>
        <v>387</v>
      </c>
      <c r="Z404" s="43"/>
      <c r="AA404" s="173"/>
      <c r="AB404" s="173"/>
      <c r="AC404" s="173"/>
      <c r="AD404" s="173"/>
    </row>
    <row r="405" spans="1:30">
      <c r="A405" s="573">
        <f t="shared" si="61"/>
        <v>388</v>
      </c>
      <c r="B405" s="573"/>
      <c r="C405" s="537">
        <f t="shared" si="85"/>
        <v>0.23300000000000001</v>
      </c>
      <c r="D405" s="135"/>
      <c r="E405" s="135">
        <f t="shared" si="62"/>
        <v>81</v>
      </c>
      <c r="F405" s="29">
        <v>200</v>
      </c>
      <c r="G405" s="29">
        <v>22000</v>
      </c>
      <c r="H405" s="125"/>
      <c r="I405" s="1042">
        <v>0.86</v>
      </c>
      <c r="J405" s="1042">
        <v>8.1</v>
      </c>
      <c r="K405" s="1042">
        <v>0.2</v>
      </c>
      <c r="L405" s="1042">
        <v>0</v>
      </c>
      <c r="M405" s="1042">
        <v>0.01</v>
      </c>
      <c r="N405" s="1042">
        <v>0.67</v>
      </c>
      <c r="O405" s="1042">
        <v>0</v>
      </c>
      <c r="P405" s="1042">
        <v>0</v>
      </c>
      <c r="Q405" s="144">
        <f t="shared" si="89"/>
        <v>9.8399999999999981</v>
      </c>
      <c r="R405" s="1047">
        <v>0.4698</v>
      </c>
      <c r="S405" s="1047">
        <v>5.2504200000000001</v>
      </c>
      <c r="T405" s="1047">
        <v>-6.1199999999999996E-3</v>
      </c>
      <c r="U405" s="204">
        <f t="shared" si="90"/>
        <v>15.5541</v>
      </c>
      <c r="V405" s="144"/>
      <c r="W405" s="224">
        <f t="shared" si="86"/>
        <v>-5.6699999999999997E-3</v>
      </c>
      <c r="X405" s="80"/>
      <c r="Y405" s="43">
        <f t="shared" si="76"/>
        <v>388</v>
      </c>
      <c r="Z405" s="43"/>
      <c r="AA405" s="173"/>
      <c r="AB405" s="173"/>
      <c r="AC405" s="173"/>
      <c r="AD405" s="173"/>
    </row>
    <row r="406" spans="1:30">
      <c r="A406" s="573">
        <f t="shared" si="61"/>
        <v>389</v>
      </c>
      <c r="B406" s="573"/>
      <c r="C406" s="537">
        <f t="shared" si="85"/>
        <v>0.313</v>
      </c>
      <c r="D406" s="135"/>
      <c r="E406" s="135">
        <f t="shared" si="62"/>
        <v>109</v>
      </c>
      <c r="F406" s="29">
        <v>250</v>
      </c>
      <c r="G406" s="140">
        <v>30000</v>
      </c>
      <c r="H406" s="125"/>
      <c r="I406" s="1042">
        <v>1.1599999999999999</v>
      </c>
      <c r="J406" s="1042">
        <v>10.37</v>
      </c>
      <c r="K406" s="1042">
        <v>0.27</v>
      </c>
      <c r="L406" s="1042">
        <v>0.01</v>
      </c>
      <c r="M406" s="1042">
        <v>0.01</v>
      </c>
      <c r="N406" s="1042">
        <v>0.9</v>
      </c>
      <c r="O406" s="1042">
        <v>0</v>
      </c>
      <c r="P406" s="1042">
        <v>0</v>
      </c>
      <c r="Q406" s="144">
        <f t="shared" si="89"/>
        <v>12.719999999999999</v>
      </c>
      <c r="R406" s="1047">
        <v>0.63219999999999998</v>
      </c>
      <c r="S406" s="1047">
        <v>7.0653800000000002</v>
      </c>
      <c r="T406" s="1047">
        <v>-8.2299999999999995E-3</v>
      </c>
      <c r="U406" s="204">
        <f t="shared" si="90"/>
        <v>20.40935</v>
      </c>
      <c r="V406" s="144"/>
      <c r="W406" s="224">
        <f t="shared" si="86"/>
        <v>-7.6299999999999996E-3</v>
      </c>
      <c r="X406" s="80"/>
      <c r="Y406" s="43">
        <f t="shared" si="76"/>
        <v>389</v>
      </c>
      <c r="Z406" s="43"/>
      <c r="AA406" s="173"/>
      <c r="AB406" s="173"/>
      <c r="AC406" s="173"/>
      <c r="AD406" s="173"/>
    </row>
    <row r="407" spans="1:30">
      <c r="A407" s="573">
        <f t="shared" si="61"/>
        <v>390</v>
      </c>
      <c r="B407" s="573"/>
      <c r="C407" s="537"/>
      <c r="D407" s="135"/>
      <c r="E407" s="135"/>
      <c r="F407" s="29" t="s">
        <v>90</v>
      </c>
      <c r="H407" s="125"/>
      <c r="I407" s="1042"/>
      <c r="J407" s="1042"/>
      <c r="K407" s="1042"/>
      <c r="L407" s="1042"/>
      <c r="M407" s="1042"/>
      <c r="N407" s="1042"/>
      <c r="O407" s="1042"/>
      <c r="P407" s="1042"/>
      <c r="Q407" s="144"/>
      <c r="R407" s="1047"/>
      <c r="S407" s="1047"/>
      <c r="T407" s="1047"/>
      <c r="U407" s="204"/>
      <c r="V407" s="144"/>
      <c r="W407" s="181"/>
      <c r="X407" s="80"/>
      <c r="Y407" s="43">
        <f t="shared" si="76"/>
        <v>390</v>
      </c>
      <c r="Z407" s="43"/>
      <c r="AA407" s="173"/>
      <c r="AB407" s="173"/>
      <c r="AC407" s="173"/>
      <c r="AD407" s="173"/>
    </row>
    <row r="408" spans="1:30">
      <c r="A408" s="573">
        <f t="shared" si="61"/>
        <v>391</v>
      </c>
      <c r="B408" s="573"/>
      <c r="C408" s="537">
        <f>'LP SODIUM VAPOR'!D39/1000</f>
        <v>6.7000000000000004E-2</v>
      </c>
      <c r="D408" s="135"/>
      <c r="E408" s="135">
        <f t="shared" si="62"/>
        <v>23</v>
      </c>
      <c r="F408" s="29">
        <v>35</v>
      </c>
      <c r="G408" s="29">
        <v>4800</v>
      </c>
      <c r="H408" s="125"/>
      <c r="I408" s="1042">
        <v>0.25</v>
      </c>
      <c r="J408" s="1042">
        <v>1.34</v>
      </c>
      <c r="K408" s="1042">
        <v>0.06</v>
      </c>
      <c r="L408" s="1042">
        <v>0</v>
      </c>
      <c r="M408" s="1042">
        <v>0</v>
      </c>
      <c r="N408" s="1042">
        <v>0.19</v>
      </c>
      <c r="O408" s="1042">
        <v>0</v>
      </c>
      <c r="P408" s="1042">
        <v>0</v>
      </c>
      <c r="Q408" s="144">
        <f>SUM(I408:P408)</f>
        <v>1.84</v>
      </c>
      <c r="R408" s="1047">
        <v>0.13339999999999999</v>
      </c>
      <c r="S408" s="1047">
        <v>1.4908600000000001</v>
      </c>
      <c r="T408" s="1047">
        <v>-1.74E-3</v>
      </c>
      <c r="U408" s="204">
        <f>ROUND(SUM(Q408,R408,T408,S408),5)</f>
        <v>3.46252</v>
      </c>
      <c r="V408" s="144"/>
      <c r="W408" s="224">
        <f>ROUND($AB$7*E408,5)</f>
        <v>-1.6100000000000001E-3</v>
      </c>
      <c r="X408" s="80"/>
      <c r="Y408" s="43">
        <f t="shared" si="76"/>
        <v>391</v>
      </c>
      <c r="Z408" s="43"/>
      <c r="AA408" s="173"/>
      <c r="AB408" s="173"/>
      <c r="AC408" s="173"/>
      <c r="AD408" s="173"/>
    </row>
    <row r="409" spans="1:30">
      <c r="A409" s="573">
        <f t="shared" si="61"/>
        <v>392</v>
      </c>
      <c r="B409" s="573"/>
      <c r="C409" s="537">
        <f>'LP SODIUM VAPOR'!E39/1000</f>
        <v>8.7999999999999995E-2</v>
      </c>
      <c r="D409" s="135"/>
      <c r="E409" s="135">
        <f t="shared" si="62"/>
        <v>31</v>
      </c>
      <c r="F409" s="29">
        <v>55</v>
      </c>
      <c r="G409" s="29">
        <v>8000</v>
      </c>
      <c r="H409" s="125"/>
      <c r="I409" s="1042">
        <v>0.33</v>
      </c>
      <c r="J409" s="1042">
        <v>1.75</v>
      </c>
      <c r="K409" s="1042">
        <v>0.08</v>
      </c>
      <c r="L409" s="1042">
        <v>0</v>
      </c>
      <c r="M409" s="1042">
        <v>0</v>
      </c>
      <c r="N409" s="1042">
        <v>0.26</v>
      </c>
      <c r="O409" s="1042">
        <v>0</v>
      </c>
      <c r="P409" s="1042">
        <v>0</v>
      </c>
      <c r="Q409" s="144">
        <f>SUM(I409:P409)</f>
        <v>2.42</v>
      </c>
      <c r="R409" s="1047">
        <v>0.17979999999999999</v>
      </c>
      <c r="S409" s="1047">
        <v>2.00942</v>
      </c>
      <c r="T409" s="1047">
        <v>-2.3400000000000001E-3</v>
      </c>
      <c r="U409" s="204">
        <f>ROUND(SUM(Q409,R409,T409,S409),5)</f>
        <v>4.6068800000000003</v>
      </c>
      <c r="V409" s="144"/>
      <c r="W409" s="224">
        <f>ROUND($AB$7*E409,5)</f>
        <v>-2.1700000000000001E-3</v>
      </c>
      <c r="X409" s="80"/>
      <c r="Y409" s="43">
        <f t="shared" si="76"/>
        <v>392</v>
      </c>
      <c r="Z409" s="43"/>
      <c r="AA409" s="173"/>
      <c r="AB409" s="173"/>
      <c r="AC409" s="173"/>
      <c r="AD409" s="173"/>
    </row>
    <row r="410" spans="1:30">
      <c r="A410" s="573">
        <f t="shared" si="61"/>
        <v>393</v>
      </c>
      <c r="B410" s="573"/>
      <c r="C410" s="537">
        <f>'LP SODIUM VAPOR'!F39/1000</f>
        <v>0.14499999999999999</v>
      </c>
      <c r="D410" s="135"/>
      <c r="E410" s="135">
        <f t="shared" si="62"/>
        <v>50</v>
      </c>
      <c r="F410" s="29">
        <v>90</v>
      </c>
      <c r="G410" s="29">
        <v>13500</v>
      </c>
      <c r="H410" s="125"/>
      <c r="I410" s="1042">
        <v>0.53</v>
      </c>
      <c r="J410" s="1042">
        <v>2.89</v>
      </c>
      <c r="K410" s="1042">
        <v>0.12</v>
      </c>
      <c r="L410" s="1042">
        <v>0</v>
      </c>
      <c r="M410" s="1042">
        <v>0</v>
      </c>
      <c r="N410" s="1042">
        <v>0.41</v>
      </c>
      <c r="O410" s="1042">
        <v>0</v>
      </c>
      <c r="P410" s="1042">
        <v>0</v>
      </c>
      <c r="Q410" s="144">
        <f t="shared" ref="Q410:Q412" si="91">SUM(I410:P410)</f>
        <v>3.95</v>
      </c>
      <c r="R410" s="1047">
        <v>0.28999999999999998</v>
      </c>
      <c r="S410" s="1047">
        <v>3.2410000000000001</v>
      </c>
      <c r="T410" s="1047">
        <v>-3.7799999999999999E-3</v>
      </c>
      <c r="U410" s="204">
        <f t="shared" ref="U410:U412" si="92">ROUND(SUM(Q410,R410,T410,S410),5)</f>
        <v>7.47722</v>
      </c>
      <c r="V410" s="144"/>
      <c r="W410" s="224">
        <f>ROUND($AB$7*E410,5)</f>
        <v>-3.5000000000000001E-3</v>
      </c>
      <c r="X410" s="80"/>
      <c r="Y410" s="43">
        <f t="shared" si="76"/>
        <v>393</v>
      </c>
      <c r="Z410" s="43"/>
      <c r="AA410" s="173"/>
      <c r="AB410" s="173"/>
      <c r="AC410" s="173"/>
      <c r="AD410" s="173"/>
    </row>
    <row r="411" spans="1:30">
      <c r="A411" s="573">
        <f t="shared" si="61"/>
        <v>394</v>
      </c>
      <c r="B411" s="573"/>
      <c r="C411" s="537">
        <f>'LP SODIUM VAPOR'!G39/1000</f>
        <v>0.20599999999999999</v>
      </c>
      <c r="D411" s="135"/>
      <c r="E411" s="135">
        <f t="shared" si="62"/>
        <v>71</v>
      </c>
      <c r="F411" s="29">
        <v>135</v>
      </c>
      <c r="G411" s="29">
        <v>22500</v>
      </c>
      <c r="H411" s="125"/>
      <c r="I411" s="1042">
        <v>0.76</v>
      </c>
      <c r="J411" s="1042">
        <v>4.1100000000000003</v>
      </c>
      <c r="K411" s="1042">
        <v>0.17</v>
      </c>
      <c r="L411" s="1042">
        <v>0</v>
      </c>
      <c r="M411" s="1042">
        <v>0</v>
      </c>
      <c r="N411" s="1042">
        <v>0.59</v>
      </c>
      <c r="O411" s="1042">
        <v>0</v>
      </c>
      <c r="P411" s="1042">
        <v>0</v>
      </c>
      <c r="Q411" s="144">
        <f t="shared" si="91"/>
        <v>5.63</v>
      </c>
      <c r="R411" s="1047">
        <v>0.4118</v>
      </c>
      <c r="S411" s="1047">
        <v>4.60222</v>
      </c>
      <c r="T411" s="1047">
        <v>-5.3600000000000002E-3</v>
      </c>
      <c r="U411" s="204">
        <f t="shared" si="92"/>
        <v>10.63866</v>
      </c>
      <c r="V411" s="144"/>
      <c r="W411" s="224">
        <f>ROUND($AB$7*E411,5)</f>
        <v>-4.9699999999999996E-3</v>
      </c>
      <c r="X411" s="80"/>
      <c r="Y411" s="43">
        <f t="shared" si="76"/>
        <v>394</v>
      </c>
      <c r="Z411" s="43"/>
      <c r="AA411" s="173"/>
      <c r="AB411" s="173"/>
      <c r="AC411" s="173"/>
      <c r="AD411" s="173"/>
    </row>
    <row r="412" spans="1:30">
      <c r="A412" s="573">
        <f t="shared" si="61"/>
        <v>395</v>
      </c>
      <c r="B412" s="573"/>
      <c r="C412" s="537">
        <f>'LP SODIUM VAPOR'!H39/1000</f>
        <v>0.23499999999999999</v>
      </c>
      <c r="D412" s="135"/>
      <c r="E412" s="135">
        <f t="shared" si="62"/>
        <v>82</v>
      </c>
      <c r="F412" s="29">
        <v>180</v>
      </c>
      <c r="G412" s="29">
        <v>33000</v>
      </c>
      <c r="H412" s="125"/>
      <c r="I412" s="1042">
        <v>0.87</v>
      </c>
      <c r="J412" s="1042">
        <v>4.6900000000000004</v>
      </c>
      <c r="K412" s="1042">
        <v>0.2</v>
      </c>
      <c r="L412" s="1042">
        <v>0</v>
      </c>
      <c r="M412" s="1042">
        <v>0.01</v>
      </c>
      <c r="N412" s="1042">
        <v>0.68</v>
      </c>
      <c r="O412" s="1042">
        <v>0</v>
      </c>
      <c r="P412" s="1042">
        <v>0</v>
      </c>
      <c r="Q412" s="144">
        <f t="shared" si="91"/>
        <v>6.45</v>
      </c>
      <c r="R412" s="1047">
        <v>0.47560000000000002</v>
      </c>
      <c r="S412" s="1047">
        <v>5.3152400000000002</v>
      </c>
      <c r="T412" s="1047">
        <v>-6.1900000000000002E-3</v>
      </c>
      <c r="U412" s="204">
        <f t="shared" si="92"/>
        <v>12.23465</v>
      </c>
      <c r="V412" s="144"/>
      <c r="W412" s="224">
        <f>ROUND($AB$7*E412,5)</f>
        <v>-5.7400000000000003E-3</v>
      </c>
      <c r="X412" s="80"/>
      <c r="Y412" s="43">
        <f t="shared" si="76"/>
        <v>395</v>
      </c>
      <c r="Z412" s="43"/>
      <c r="AA412" s="173"/>
      <c r="AB412" s="173"/>
      <c r="AC412" s="173"/>
      <c r="AD412" s="173"/>
    </row>
    <row r="413" spans="1:30">
      <c r="A413" s="573">
        <f t="shared" si="61"/>
        <v>396</v>
      </c>
      <c r="B413" s="573"/>
      <c r="C413" s="537"/>
      <c r="D413" s="135"/>
      <c r="E413" s="135"/>
      <c r="F413" s="29" t="s">
        <v>285</v>
      </c>
      <c r="H413" s="125"/>
      <c r="I413" s="1042"/>
      <c r="J413" s="1042"/>
      <c r="K413" s="1042"/>
      <c r="L413" s="1042"/>
      <c r="M413" s="1042"/>
      <c r="N413" s="1042"/>
      <c r="O413" s="1042"/>
      <c r="P413" s="1042"/>
      <c r="Q413" s="144"/>
      <c r="R413" s="1047"/>
      <c r="S413" s="1047"/>
      <c r="T413" s="1047"/>
      <c r="U413" s="204"/>
      <c r="V413" s="144"/>
      <c r="W413" s="181"/>
      <c r="X413" s="80"/>
      <c r="Y413" s="43">
        <f t="shared" si="76"/>
        <v>396</v>
      </c>
      <c r="Z413" s="43"/>
      <c r="AA413" s="173"/>
      <c r="AB413" s="173"/>
      <c r="AC413" s="173"/>
      <c r="AD413" s="173"/>
    </row>
    <row r="414" spans="1:30">
      <c r="A414" s="573">
        <f t="shared" ref="A414:A477" si="93">A413+1</f>
        <v>397</v>
      </c>
      <c r="B414" s="573"/>
      <c r="C414" s="537">
        <f>'LP SODIUM VAPOR'!$D$43/1000</f>
        <v>0.05</v>
      </c>
      <c r="D414" s="135"/>
      <c r="E414" s="135">
        <f t="shared" si="62"/>
        <v>17</v>
      </c>
      <c r="F414" s="29">
        <v>35</v>
      </c>
      <c r="G414" s="29">
        <v>4800</v>
      </c>
      <c r="H414" s="125"/>
      <c r="I414" s="1042">
        <v>0.18</v>
      </c>
      <c r="J414" s="1042">
        <v>1.42</v>
      </c>
      <c r="K414" s="1042">
        <v>0.04</v>
      </c>
      <c r="L414" s="1042">
        <v>0</v>
      </c>
      <c r="M414" s="1042">
        <v>0</v>
      </c>
      <c r="N414" s="1042">
        <v>0.14000000000000001</v>
      </c>
      <c r="O414" s="1042">
        <v>0</v>
      </c>
      <c r="P414" s="1042">
        <v>0</v>
      </c>
      <c r="Q414" s="144">
        <f>SUM(I414:P414)</f>
        <v>1.7799999999999998</v>
      </c>
      <c r="R414" s="1047">
        <v>9.8599999999999993E-2</v>
      </c>
      <c r="S414" s="1047">
        <v>1.1019399999999999</v>
      </c>
      <c r="T414" s="1047">
        <v>-1.2800000000000001E-3</v>
      </c>
      <c r="U414" s="204">
        <f>ROUND(SUM(Q414,R414,T414,S414),5)</f>
        <v>2.97926</v>
      </c>
      <c r="V414" s="144"/>
      <c r="W414" s="224">
        <f>ROUND($AB$7*E414,5)</f>
        <v>-1.1900000000000001E-3</v>
      </c>
      <c r="X414" s="80"/>
      <c r="Y414" s="43">
        <f t="shared" si="76"/>
        <v>397</v>
      </c>
      <c r="Z414" s="43"/>
      <c r="AA414" s="173"/>
      <c r="AB414" s="173"/>
      <c r="AC414" s="173"/>
      <c r="AD414" s="173"/>
    </row>
    <row r="415" spans="1:30">
      <c r="A415" s="573">
        <f t="shared" si="93"/>
        <v>398</v>
      </c>
      <c r="B415" s="573"/>
      <c r="C415" s="537">
        <f>'LP SODIUM VAPOR'!$E$43/1000</f>
        <v>7.1999999999999995E-2</v>
      </c>
      <c r="D415" s="135"/>
      <c r="E415" s="135">
        <f t="shared" si="62"/>
        <v>25</v>
      </c>
      <c r="F415" s="29">
        <v>55</v>
      </c>
      <c r="G415" s="29">
        <v>8000</v>
      </c>
      <c r="H415" s="125"/>
      <c r="I415" s="1042">
        <v>0.27</v>
      </c>
      <c r="J415" s="1042">
        <v>2.04</v>
      </c>
      <c r="K415" s="1042">
        <v>0.06</v>
      </c>
      <c r="L415" s="1042">
        <v>0</v>
      </c>
      <c r="M415" s="1042">
        <v>0</v>
      </c>
      <c r="N415" s="1042">
        <v>0.21</v>
      </c>
      <c r="O415" s="1042">
        <v>0</v>
      </c>
      <c r="P415" s="1042">
        <v>0</v>
      </c>
      <c r="Q415" s="144">
        <f>SUM(I415:P415)</f>
        <v>2.58</v>
      </c>
      <c r="R415" s="1047">
        <v>0.14499999999999999</v>
      </c>
      <c r="S415" s="1047">
        <v>1.6205000000000001</v>
      </c>
      <c r="T415" s="1047">
        <v>-1.89E-3</v>
      </c>
      <c r="U415" s="204">
        <f>ROUND(SUM(Q415,R415,T415,S415),5)</f>
        <v>4.34361</v>
      </c>
      <c r="V415" s="144"/>
      <c r="W415" s="224">
        <f>ROUND($AB$7*E415,5)</f>
        <v>-1.75E-3</v>
      </c>
      <c r="X415" s="80"/>
      <c r="Y415" s="43">
        <f t="shared" si="76"/>
        <v>398</v>
      </c>
      <c r="Z415" s="43"/>
      <c r="AA415" s="173"/>
      <c r="AB415" s="173"/>
      <c r="AC415" s="173"/>
      <c r="AD415" s="173"/>
    </row>
    <row r="416" spans="1:30">
      <c r="A416" s="573">
        <f t="shared" si="93"/>
        <v>399</v>
      </c>
      <c r="B416" s="573"/>
      <c r="C416" s="537">
        <f>'LP SODIUM VAPOR'!$F$43/1000</f>
        <v>0.13</v>
      </c>
      <c r="D416" s="135"/>
      <c r="E416" s="135">
        <f t="shared" si="62"/>
        <v>45</v>
      </c>
      <c r="F416" s="29">
        <v>90</v>
      </c>
      <c r="G416" s="29">
        <v>13500</v>
      </c>
      <c r="H416" s="125"/>
      <c r="I416" s="1042">
        <v>0.48</v>
      </c>
      <c r="J416" s="1042">
        <v>3.69</v>
      </c>
      <c r="K416" s="1042">
        <v>0.11</v>
      </c>
      <c r="L416" s="1042">
        <v>0</v>
      </c>
      <c r="M416" s="1042">
        <v>0</v>
      </c>
      <c r="N416" s="1042">
        <v>0.37</v>
      </c>
      <c r="O416" s="1042">
        <v>0</v>
      </c>
      <c r="P416" s="1042">
        <v>0</v>
      </c>
      <c r="Q416" s="144">
        <f t="shared" ref="Q416:Q418" si="94">SUM(I416:P416)</f>
        <v>4.6500000000000004</v>
      </c>
      <c r="R416" s="1047">
        <v>0.26100000000000001</v>
      </c>
      <c r="S416" s="1047">
        <v>2.9169</v>
      </c>
      <c r="T416" s="1047">
        <v>-3.3999999999999998E-3</v>
      </c>
      <c r="U416" s="204">
        <f t="shared" ref="U416:U418" si="95">ROUND(SUM(Q416,R416,T416,S416),5)</f>
        <v>7.8244999999999996</v>
      </c>
      <c r="V416" s="144"/>
      <c r="W416" s="224">
        <f>ROUND($AB$7*E416,5)</f>
        <v>-3.15E-3</v>
      </c>
      <c r="X416" s="80"/>
      <c r="Y416" s="43">
        <f t="shared" si="76"/>
        <v>399</v>
      </c>
      <c r="Z416" s="43"/>
      <c r="AA416" s="173"/>
      <c r="AB416" s="173"/>
      <c r="AC416" s="173"/>
      <c r="AD416" s="173"/>
    </row>
    <row r="417" spans="1:30">
      <c r="A417" s="573">
        <f t="shared" si="93"/>
        <v>400</v>
      </c>
      <c r="B417" s="573"/>
      <c r="C417" s="537">
        <f>'LP SODIUM VAPOR'!$G$43/1000</f>
        <v>0.185</v>
      </c>
      <c r="D417" s="135"/>
      <c r="E417" s="135">
        <f t="shared" si="62"/>
        <v>64</v>
      </c>
      <c r="F417" s="29">
        <v>135</v>
      </c>
      <c r="G417" s="29">
        <v>22500</v>
      </c>
      <c r="H417" s="125"/>
      <c r="I417" s="1042">
        <v>0.68</v>
      </c>
      <c r="J417" s="1042">
        <v>5.25</v>
      </c>
      <c r="K417" s="1042">
        <v>0.16</v>
      </c>
      <c r="L417" s="1042">
        <v>0</v>
      </c>
      <c r="M417" s="1042">
        <v>0</v>
      </c>
      <c r="N417" s="1042">
        <v>0.53</v>
      </c>
      <c r="O417" s="1042">
        <v>0</v>
      </c>
      <c r="P417" s="1042">
        <v>0</v>
      </c>
      <c r="Q417" s="144">
        <f t="shared" si="94"/>
        <v>6.62</v>
      </c>
      <c r="R417" s="1047">
        <v>0.37119999999999997</v>
      </c>
      <c r="S417" s="1047">
        <v>4.1484800000000002</v>
      </c>
      <c r="T417" s="1047">
        <v>-4.8300000000000001E-3</v>
      </c>
      <c r="U417" s="204">
        <f t="shared" si="95"/>
        <v>11.13485</v>
      </c>
      <c r="V417" s="144"/>
      <c r="W417" s="224">
        <f>ROUND($AB$7*E417,5)</f>
        <v>-4.4799999999999996E-3</v>
      </c>
      <c r="X417" s="80"/>
      <c r="Y417" s="43">
        <f t="shared" si="76"/>
        <v>400</v>
      </c>
      <c r="Z417" s="43"/>
      <c r="AA417" s="173"/>
      <c r="AB417" s="173"/>
      <c r="AC417" s="173"/>
      <c r="AD417" s="173"/>
    </row>
    <row r="418" spans="1:30">
      <c r="A418" s="573">
        <f t="shared" si="93"/>
        <v>401</v>
      </c>
      <c r="B418" s="573"/>
      <c r="C418" s="537">
        <f>'LP SODIUM VAPOR'!$H$43/1000</f>
        <v>0.219</v>
      </c>
      <c r="D418" s="135"/>
      <c r="E418" s="135">
        <f t="shared" ref="E418:E481" si="96">ROUND(C418*$B$6,0)</f>
        <v>76</v>
      </c>
      <c r="F418" s="29">
        <v>180</v>
      </c>
      <c r="G418" s="29">
        <v>33000</v>
      </c>
      <c r="H418" s="125"/>
      <c r="I418" s="1042">
        <v>0.81</v>
      </c>
      <c r="J418" s="1042">
        <v>6.21</v>
      </c>
      <c r="K418" s="1042">
        <v>0.18</v>
      </c>
      <c r="L418" s="1042">
        <v>0</v>
      </c>
      <c r="M418" s="1042">
        <v>0</v>
      </c>
      <c r="N418" s="1042">
        <v>0.63</v>
      </c>
      <c r="O418" s="1042">
        <v>0</v>
      </c>
      <c r="P418" s="1042">
        <v>0</v>
      </c>
      <c r="Q418" s="144">
        <f t="shared" si="94"/>
        <v>7.8299999999999992</v>
      </c>
      <c r="R418" s="1047">
        <v>0.44080000000000003</v>
      </c>
      <c r="S418" s="1047">
        <v>4.9263199999999996</v>
      </c>
      <c r="T418" s="1047">
        <v>-5.7400000000000003E-3</v>
      </c>
      <c r="U418" s="204">
        <f t="shared" si="95"/>
        <v>13.191380000000001</v>
      </c>
      <c r="V418" s="144"/>
      <c r="W418" s="224">
        <f>ROUND($AB$7*E418,5)</f>
        <v>-5.3200000000000001E-3</v>
      </c>
      <c r="X418" s="80"/>
      <c r="Y418" s="43">
        <f t="shared" si="76"/>
        <v>401</v>
      </c>
      <c r="Z418" s="43"/>
      <c r="AA418" s="173"/>
      <c r="AB418" s="173"/>
      <c r="AC418" s="173"/>
      <c r="AD418" s="173"/>
    </row>
    <row r="419" spans="1:30">
      <c r="A419" s="573">
        <f t="shared" si="93"/>
        <v>402</v>
      </c>
      <c r="B419" s="573"/>
      <c r="C419" s="537"/>
      <c r="D419" s="135"/>
      <c r="E419" s="135"/>
      <c r="F419" s="77" t="s">
        <v>222</v>
      </c>
      <c r="H419" s="125"/>
      <c r="I419" s="1042"/>
      <c r="J419" s="1042"/>
      <c r="K419" s="1042"/>
      <c r="L419" s="1042"/>
      <c r="M419" s="1042"/>
      <c r="N419" s="1042"/>
      <c r="O419" s="1042"/>
      <c r="P419" s="1042"/>
      <c r="Q419" s="144"/>
      <c r="R419" s="1047"/>
      <c r="S419" s="1047"/>
      <c r="T419" s="1047"/>
      <c r="U419" s="204"/>
      <c r="V419" s="144"/>
      <c r="W419" s="181"/>
      <c r="X419" s="80"/>
      <c r="Y419" s="43">
        <f t="shared" si="76"/>
        <v>402</v>
      </c>
      <c r="Z419" s="43"/>
      <c r="AA419" s="173"/>
      <c r="AB419" s="173"/>
      <c r="AC419" s="173"/>
      <c r="AD419" s="173"/>
    </row>
    <row r="420" spans="1:30">
      <c r="A420" s="573">
        <f t="shared" si="93"/>
        <v>403</v>
      </c>
      <c r="B420" s="573"/>
      <c r="C420" s="537">
        <f>INCANDESCENT!D20/1000</f>
        <v>7.2999999999999995E-2</v>
      </c>
      <c r="D420" s="385"/>
      <c r="E420" s="135">
        <f t="shared" si="96"/>
        <v>25</v>
      </c>
      <c r="G420" s="76">
        <v>1000</v>
      </c>
      <c r="H420" s="125"/>
      <c r="I420" s="1042">
        <v>0.27</v>
      </c>
      <c r="J420" s="1042">
        <v>1.46</v>
      </c>
      <c r="K420" s="1042">
        <v>0.06</v>
      </c>
      <c r="L420" s="1042">
        <v>0</v>
      </c>
      <c r="M420" s="1042">
        <v>0</v>
      </c>
      <c r="N420" s="1042">
        <v>0.21</v>
      </c>
      <c r="O420" s="1042">
        <v>0</v>
      </c>
      <c r="P420" s="1042">
        <v>0</v>
      </c>
      <c r="Q420" s="144">
        <f>SUM(I420:P420)</f>
        <v>2</v>
      </c>
      <c r="R420" s="1047">
        <v>0.14499999999999999</v>
      </c>
      <c r="S420" s="1047">
        <v>1.6205000000000001</v>
      </c>
      <c r="T420" s="1047">
        <v>-1.89E-3</v>
      </c>
      <c r="U420" s="204">
        <f>ROUND(SUM(Q420,R420,T420,S420),5)</f>
        <v>3.7636099999999999</v>
      </c>
      <c r="V420" s="144"/>
      <c r="W420" s="224">
        <f>ROUND($AB$7*E420,5)</f>
        <v>-1.75E-3</v>
      </c>
      <c r="X420" s="80"/>
      <c r="Y420" s="43">
        <f t="shared" si="76"/>
        <v>403</v>
      </c>
      <c r="Z420" s="43"/>
      <c r="AA420" s="173"/>
      <c r="AB420" s="173"/>
      <c r="AC420" s="173"/>
      <c r="AD420" s="173"/>
    </row>
    <row r="421" spans="1:30">
      <c r="A421" s="573">
        <f t="shared" si="93"/>
        <v>404</v>
      </c>
      <c r="B421" s="573"/>
      <c r="C421" s="537">
        <f>INCANDESCENT!E20/1000</f>
        <v>0.16200000000000001</v>
      </c>
      <c r="D421" s="385"/>
      <c r="E421" s="135">
        <f t="shared" si="96"/>
        <v>56</v>
      </c>
      <c r="G421" s="76">
        <v>2500</v>
      </c>
      <c r="H421" s="125"/>
      <c r="I421" s="1042">
        <v>0.6</v>
      </c>
      <c r="J421" s="1042">
        <v>3.23</v>
      </c>
      <c r="K421" s="1042">
        <v>0.14000000000000001</v>
      </c>
      <c r="L421" s="1042">
        <v>0</v>
      </c>
      <c r="M421" s="1042">
        <v>0</v>
      </c>
      <c r="N421" s="1042">
        <v>0.46</v>
      </c>
      <c r="O421" s="1042">
        <v>0</v>
      </c>
      <c r="P421" s="1042">
        <v>0</v>
      </c>
      <c r="Q421" s="144">
        <f>SUM(I421:P421)</f>
        <v>4.4300000000000006</v>
      </c>
      <c r="R421" s="1047">
        <v>0.32479999999999998</v>
      </c>
      <c r="S421" s="1047">
        <v>3.6299199999999998</v>
      </c>
      <c r="T421" s="1047">
        <v>-4.2300000000000003E-3</v>
      </c>
      <c r="U421" s="204">
        <f>ROUND(SUM(Q421,R421,T421,S421),5)</f>
        <v>8.38049</v>
      </c>
      <c r="V421" s="144"/>
      <c r="W421" s="224">
        <f>ROUND($AB$7*E421,5)</f>
        <v>-3.9199999999999999E-3</v>
      </c>
      <c r="X421" s="80"/>
      <c r="Y421" s="43">
        <f t="shared" si="76"/>
        <v>404</v>
      </c>
      <c r="Z421" s="43"/>
      <c r="AA421" s="173"/>
      <c r="AB421" s="173"/>
      <c r="AC421" s="173"/>
      <c r="AD421" s="173"/>
    </row>
    <row r="422" spans="1:30">
      <c r="A422" s="573">
        <f t="shared" si="93"/>
        <v>405</v>
      </c>
      <c r="B422" s="573"/>
      <c r="C422" s="537">
        <f>INCANDESCENT!F20/1000</f>
        <v>0.29499999999999998</v>
      </c>
      <c r="D422" s="385"/>
      <c r="E422" s="135">
        <f t="shared" si="96"/>
        <v>102</v>
      </c>
      <c r="G422" s="76">
        <v>4000</v>
      </c>
      <c r="H422" s="125"/>
      <c r="I422" s="1042">
        <v>1.0900000000000001</v>
      </c>
      <c r="J422" s="1042">
        <v>5.88</v>
      </c>
      <c r="K422" s="1042">
        <v>0.25</v>
      </c>
      <c r="L422" s="1042">
        <v>0.01</v>
      </c>
      <c r="M422" s="1042">
        <v>0.01</v>
      </c>
      <c r="N422" s="1042">
        <v>0.85</v>
      </c>
      <c r="O422" s="1042">
        <v>0</v>
      </c>
      <c r="P422" s="1042">
        <v>0</v>
      </c>
      <c r="Q422" s="144">
        <f t="shared" ref="Q422:Q424" si="97">SUM(I422:P422)</f>
        <v>8.09</v>
      </c>
      <c r="R422" s="1047">
        <v>0.59160000000000001</v>
      </c>
      <c r="S422" s="1047">
        <v>6.6116400000000004</v>
      </c>
      <c r="T422" s="1047">
        <v>-7.7000000000000002E-3</v>
      </c>
      <c r="U422" s="204">
        <f t="shared" ref="U422:U424" si="98">ROUND(SUM(Q422,R422,T422,S422),5)</f>
        <v>15.285539999999999</v>
      </c>
      <c r="V422" s="144"/>
      <c r="W422" s="224">
        <f>ROUND($AB$7*E422,5)</f>
        <v>-7.1399999999999996E-3</v>
      </c>
      <c r="X422" s="80"/>
      <c r="Y422" s="43">
        <f t="shared" si="76"/>
        <v>405</v>
      </c>
      <c r="Z422" s="43"/>
      <c r="AA422" s="173"/>
      <c r="AB422" s="173"/>
      <c r="AC422" s="173"/>
      <c r="AD422" s="173"/>
    </row>
    <row r="423" spans="1:30">
      <c r="A423" s="573">
        <f t="shared" si="93"/>
        <v>406</v>
      </c>
      <c r="B423" s="573"/>
      <c r="C423" s="537">
        <f>INCANDESCENT!G20/1000</f>
        <v>0.40500000000000003</v>
      </c>
      <c r="D423" s="385"/>
      <c r="E423" s="135">
        <f t="shared" si="96"/>
        <v>141</v>
      </c>
      <c r="G423" s="76">
        <v>6000</v>
      </c>
      <c r="H423" s="125"/>
      <c r="I423" s="1042">
        <v>1.5</v>
      </c>
      <c r="J423" s="1042">
        <v>8.07</v>
      </c>
      <c r="K423" s="1042">
        <v>0.34</v>
      </c>
      <c r="L423" s="1042">
        <v>0.01</v>
      </c>
      <c r="M423" s="1042">
        <v>0.01</v>
      </c>
      <c r="N423" s="1042">
        <v>1.17</v>
      </c>
      <c r="O423" s="1042">
        <v>0.01</v>
      </c>
      <c r="P423" s="1042">
        <v>0</v>
      </c>
      <c r="Q423" s="144">
        <f t="shared" si="97"/>
        <v>11.11</v>
      </c>
      <c r="R423" s="1047">
        <v>0.81779999999999997</v>
      </c>
      <c r="S423" s="1047">
        <v>9.1396200000000007</v>
      </c>
      <c r="T423" s="1047">
        <v>-1.065E-2</v>
      </c>
      <c r="U423" s="204">
        <f t="shared" si="98"/>
        <v>21.05677</v>
      </c>
      <c r="V423" s="144"/>
      <c r="W423" s="224">
        <f>ROUND($AB$7*E423,5)</f>
        <v>-9.8700000000000003E-3</v>
      </c>
      <c r="X423" s="80"/>
      <c r="Y423" s="43">
        <f t="shared" si="76"/>
        <v>406</v>
      </c>
      <c r="Z423" s="43"/>
      <c r="AA423" s="173"/>
      <c r="AB423" s="173"/>
      <c r="AC423" s="173"/>
      <c r="AD423" s="173"/>
    </row>
    <row r="424" spans="1:30">
      <c r="A424" s="573">
        <f t="shared" si="93"/>
        <v>407</v>
      </c>
      <c r="B424" s="573"/>
      <c r="C424" s="537">
        <f>INCANDESCENT!H20/1000</f>
        <v>0.60799999999999998</v>
      </c>
      <c r="D424" s="385"/>
      <c r="E424" s="135">
        <f t="shared" si="96"/>
        <v>211</v>
      </c>
      <c r="G424" s="76">
        <v>10000</v>
      </c>
      <c r="H424" s="125"/>
      <c r="I424" s="1042">
        <v>2.25</v>
      </c>
      <c r="J424" s="1042">
        <v>12.12</v>
      </c>
      <c r="K424" s="1042">
        <v>0.51</v>
      </c>
      <c r="L424" s="1042">
        <v>0.01</v>
      </c>
      <c r="M424" s="1042">
        <v>0.01</v>
      </c>
      <c r="N424" s="1042">
        <v>1.75</v>
      </c>
      <c r="O424" s="1042">
        <v>0.01</v>
      </c>
      <c r="P424" s="1042">
        <v>0</v>
      </c>
      <c r="Q424" s="144">
        <f t="shared" si="97"/>
        <v>16.66</v>
      </c>
      <c r="R424" s="1047">
        <v>1.2238</v>
      </c>
      <c r="S424" s="1047">
        <v>13.677020000000001</v>
      </c>
      <c r="T424" s="1047">
        <v>-1.593E-2</v>
      </c>
      <c r="U424" s="204">
        <f t="shared" si="98"/>
        <v>31.544889999999999</v>
      </c>
      <c r="V424" s="144"/>
      <c r="W424" s="224">
        <f>ROUND($AB$7*E424,5)</f>
        <v>-1.477E-2</v>
      </c>
      <c r="X424" s="80"/>
      <c r="Y424" s="43">
        <f t="shared" si="76"/>
        <v>407</v>
      </c>
      <c r="Z424" s="43"/>
      <c r="AA424" s="173"/>
      <c r="AB424" s="173"/>
      <c r="AC424" s="173"/>
      <c r="AD424" s="173"/>
    </row>
    <row r="425" spans="1:30">
      <c r="A425" s="573">
        <f t="shared" si="93"/>
        <v>408</v>
      </c>
      <c r="B425" s="573"/>
      <c r="C425" s="537"/>
      <c r="D425" s="385"/>
      <c r="E425" s="385"/>
      <c r="F425" s="77" t="s">
        <v>459</v>
      </c>
      <c r="H425" s="125"/>
      <c r="I425" s="1042"/>
      <c r="J425" s="1042"/>
      <c r="K425" s="1042"/>
      <c r="L425" s="1042"/>
      <c r="M425" s="1042"/>
      <c r="N425" s="1042"/>
      <c r="O425" s="1042"/>
      <c r="P425" s="1042"/>
      <c r="Q425" s="144"/>
      <c r="R425" s="1047"/>
      <c r="S425" s="1047"/>
      <c r="T425" s="1047"/>
      <c r="U425" s="204"/>
      <c r="V425" s="144"/>
      <c r="W425" s="180"/>
      <c r="X425" s="80"/>
      <c r="Y425" s="43">
        <f t="shared" si="76"/>
        <v>408</v>
      </c>
      <c r="Z425" s="43"/>
      <c r="AA425" s="173"/>
      <c r="AB425" s="173"/>
      <c r="AC425" s="173"/>
      <c r="AD425" s="173"/>
    </row>
    <row r="426" spans="1:30">
      <c r="A426" s="573">
        <f t="shared" si="93"/>
        <v>409</v>
      </c>
      <c r="B426" s="573"/>
      <c r="C426" s="537">
        <f>C423</f>
        <v>0.40500000000000003</v>
      </c>
      <c r="D426" s="385"/>
      <c r="E426" s="135">
        <f t="shared" si="96"/>
        <v>141</v>
      </c>
      <c r="G426" s="76">
        <v>6000</v>
      </c>
      <c r="H426" s="125"/>
      <c r="I426" s="1042">
        <v>1.5</v>
      </c>
      <c r="J426" s="1042">
        <v>9.56</v>
      </c>
      <c r="K426" s="1042">
        <v>0.34</v>
      </c>
      <c r="L426" s="1042">
        <v>0.01</v>
      </c>
      <c r="M426" s="1042">
        <v>0.01</v>
      </c>
      <c r="N426" s="1042">
        <v>1.17</v>
      </c>
      <c r="O426" s="1042">
        <v>0.01</v>
      </c>
      <c r="P426" s="1042">
        <v>0</v>
      </c>
      <c r="Q426" s="144">
        <f t="shared" ref="Q426" si="99">SUM(I426:P426)</f>
        <v>12.6</v>
      </c>
      <c r="R426" s="1047">
        <v>0.81779999999999997</v>
      </c>
      <c r="S426" s="1047">
        <v>9.1396200000000007</v>
      </c>
      <c r="T426" s="1047">
        <v>-1.065E-2</v>
      </c>
      <c r="U426" s="204">
        <f t="shared" ref="U426" si="100">ROUND(SUM(Q426,R426,T426,S426),5)</f>
        <v>22.546769999999999</v>
      </c>
      <c r="V426" s="144"/>
      <c r="W426" s="224">
        <f>ROUND($AB$7*E426,5)</f>
        <v>-9.8700000000000003E-3</v>
      </c>
      <c r="X426" s="80"/>
      <c r="Y426" s="43">
        <f t="shared" si="76"/>
        <v>409</v>
      </c>
      <c r="Z426" s="43"/>
      <c r="AA426" s="173"/>
      <c r="AB426" s="173"/>
      <c r="AC426" s="173"/>
      <c r="AD426" s="173"/>
    </row>
    <row r="427" spans="1:30">
      <c r="A427" s="573">
        <f t="shared" si="93"/>
        <v>410</v>
      </c>
      <c r="B427" s="573"/>
      <c r="C427" s="537"/>
      <c r="D427" s="135"/>
      <c r="E427" s="135"/>
      <c r="F427" s="136" t="s">
        <v>100</v>
      </c>
      <c r="H427" s="125"/>
      <c r="I427" s="1042"/>
      <c r="J427" s="1042"/>
      <c r="K427" s="1042"/>
      <c r="L427" s="1042"/>
      <c r="M427" s="1042"/>
      <c r="N427" s="1042"/>
      <c r="O427" s="1042"/>
      <c r="P427" s="1042"/>
      <c r="Q427" s="144"/>
      <c r="R427" s="1047"/>
      <c r="S427" s="1047"/>
      <c r="T427" s="1047"/>
      <c r="U427" s="204"/>
      <c r="V427" s="144"/>
      <c r="W427" s="180"/>
      <c r="X427" s="80"/>
      <c r="Y427" s="43">
        <f t="shared" si="76"/>
        <v>410</v>
      </c>
      <c r="Z427" s="43"/>
      <c r="AA427" s="173"/>
      <c r="AB427" s="173"/>
      <c r="AC427" s="173"/>
      <c r="AD427" s="173"/>
    </row>
    <row r="428" spans="1:30">
      <c r="A428" s="573">
        <f t="shared" si="93"/>
        <v>411</v>
      </c>
      <c r="B428" s="573"/>
      <c r="C428" s="537">
        <f>'METAL HALIDE'!D25/1000</f>
        <v>6.8000000000000005E-2</v>
      </c>
      <c r="D428" s="135"/>
      <c r="E428" s="135">
        <f t="shared" si="96"/>
        <v>24</v>
      </c>
      <c r="F428" s="29">
        <v>50</v>
      </c>
      <c r="G428" s="29">
        <v>2100</v>
      </c>
      <c r="H428" s="125"/>
      <c r="I428" s="1042">
        <v>0.26</v>
      </c>
      <c r="J428" s="1042">
        <v>1.36</v>
      </c>
      <c r="K428" s="1042">
        <v>0.06</v>
      </c>
      <c r="L428" s="1042">
        <v>0</v>
      </c>
      <c r="M428" s="1042">
        <v>0</v>
      </c>
      <c r="N428" s="1042">
        <v>0.2</v>
      </c>
      <c r="O428" s="1042">
        <v>0</v>
      </c>
      <c r="P428" s="1042">
        <v>0</v>
      </c>
      <c r="Q428" s="144">
        <f t="shared" ref="Q428" si="101">SUM(I428:P428)</f>
        <v>1.8800000000000001</v>
      </c>
      <c r="R428" s="1047">
        <v>0.13919999999999999</v>
      </c>
      <c r="S428" s="1047">
        <v>1.55568</v>
      </c>
      <c r="T428" s="1047">
        <v>-1.81E-3</v>
      </c>
      <c r="U428" s="204">
        <f t="shared" ref="U428" si="102">ROUND(SUM(Q428,R428,T428,S428),5)</f>
        <v>3.57307</v>
      </c>
      <c r="V428" s="144"/>
      <c r="W428" s="224">
        <f>ROUND($AB$7*E428,5)</f>
        <v>-1.6800000000000001E-3</v>
      </c>
      <c r="X428" s="384"/>
      <c r="Y428" s="43">
        <f t="shared" si="76"/>
        <v>411</v>
      </c>
      <c r="Z428" s="43"/>
      <c r="AA428" s="173"/>
      <c r="AB428" s="173"/>
      <c r="AC428" s="173"/>
      <c r="AD428" s="173"/>
    </row>
    <row r="429" spans="1:30">
      <c r="A429" s="573">
        <f t="shared" si="93"/>
        <v>412</v>
      </c>
      <c r="B429" s="573"/>
      <c r="C429" s="537">
        <f>C84</f>
        <v>0.13200000000000001</v>
      </c>
      <c r="D429" s="135"/>
      <c r="E429" s="135">
        <f t="shared" si="96"/>
        <v>46</v>
      </c>
      <c r="F429" s="29">
        <v>100</v>
      </c>
      <c r="G429" s="29">
        <v>8500</v>
      </c>
      <c r="H429" s="125"/>
      <c r="I429" s="1042">
        <v>0.49</v>
      </c>
      <c r="J429" s="1042">
        <v>2.63</v>
      </c>
      <c r="K429" s="1042">
        <v>0.11</v>
      </c>
      <c r="L429" s="1042">
        <v>0</v>
      </c>
      <c r="M429" s="1042">
        <v>0</v>
      </c>
      <c r="N429" s="1042">
        <v>0.38</v>
      </c>
      <c r="O429" s="1042">
        <v>0</v>
      </c>
      <c r="P429" s="1042">
        <v>0</v>
      </c>
      <c r="Q429" s="144">
        <f t="shared" ref="Q429:Q432" si="103">SUM(I429:P429)</f>
        <v>3.61</v>
      </c>
      <c r="R429" s="1047">
        <v>0.26679999999999998</v>
      </c>
      <c r="S429" s="1047">
        <v>2.9817200000000001</v>
      </c>
      <c r="T429" s="1047">
        <v>-3.47E-3</v>
      </c>
      <c r="U429" s="204">
        <f t="shared" ref="U429:U432" si="104">ROUND(SUM(Q429,R429,T429,S429),5)</f>
        <v>6.8550500000000003</v>
      </c>
      <c r="V429" s="144"/>
      <c r="W429" s="224">
        <f>ROUND($AB$7*E429,5)</f>
        <v>-3.2200000000000002E-3</v>
      </c>
      <c r="X429" s="384"/>
      <c r="Y429" s="43">
        <f t="shared" si="76"/>
        <v>412</v>
      </c>
      <c r="Z429" s="43"/>
      <c r="AA429" s="173"/>
      <c r="AB429" s="173"/>
      <c r="AC429" s="173"/>
      <c r="AD429" s="173"/>
    </row>
    <row r="430" spans="1:30">
      <c r="A430" s="573">
        <f t="shared" si="93"/>
        <v>413</v>
      </c>
      <c r="B430" s="573"/>
      <c r="C430" s="537">
        <f>C85</f>
        <v>0.20699999999999999</v>
      </c>
      <c r="D430" s="135"/>
      <c r="E430" s="135">
        <f t="shared" si="96"/>
        <v>72</v>
      </c>
      <c r="F430" s="29">
        <v>175</v>
      </c>
      <c r="G430" s="29">
        <v>12000</v>
      </c>
      <c r="H430" s="125"/>
      <c r="I430" s="1042">
        <v>0.77</v>
      </c>
      <c r="J430" s="1042">
        <v>4.13</v>
      </c>
      <c r="K430" s="1042">
        <v>0.18</v>
      </c>
      <c r="L430" s="1042">
        <v>0</v>
      </c>
      <c r="M430" s="1042">
        <v>0</v>
      </c>
      <c r="N430" s="1042">
        <v>0.6</v>
      </c>
      <c r="O430" s="1042">
        <v>0</v>
      </c>
      <c r="P430" s="1042">
        <v>0</v>
      </c>
      <c r="Q430" s="144">
        <f t="shared" si="103"/>
        <v>5.68</v>
      </c>
      <c r="R430" s="1047">
        <v>0.41760000000000003</v>
      </c>
      <c r="S430" s="1047">
        <v>4.6670400000000001</v>
      </c>
      <c r="T430" s="1047">
        <v>-5.4400000000000004E-3</v>
      </c>
      <c r="U430" s="204">
        <f t="shared" si="104"/>
        <v>10.7592</v>
      </c>
      <c r="V430" s="144"/>
      <c r="W430" s="224">
        <f>ROUND($AB$7*E430,5)</f>
        <v>-5.0400000000000002E-3</v>
      </c>
      <c r="X430" s="80"/>
      <c r="Y430" s="43">
        <f t="shared" si="76"/>
        <v>413</v>
      </c>
      <c r="Z430" s="43"/>
      <c r="AA430" s="173"/>
      <c r="AB430" s="173"/>
      <c r="AC430" s="173"/>
      <c r="AD430" s="173"/>
    </row>
    <row r="431" spans="1:30">
      <c r="A431" s="573">
        <f t="shared" si="93"/>
        <v>414</v>
      </c>
      <c r="B431" s="573"/>
      <c r="C431" s="537">
        <f>C86</f>
        <v>0.28799999999999998</v>
      </c>
      <c r="D431" s="135"/>
      <c r="E431" s="135">
        <f t="shared" si="96"/>
        <v>100</v>
      </c>
      <c r="F431" s="29">
        <v>250</v>
      </c>
      <c r="G431" s="29">
        <v>18000</v>
      </c>
      <c r="H431" s="125"/>
      <c r="I431" s="1042">
        <v>1.07</v>
      </c>
      <c r="J431" s="1042">
        <v>5.74</v>
      </c>
      <c r="K431" s="1042">
        <v>0.24</v>
      </c>
      <c r="L431" s="1042">
        <v>0.01</v>
      </c>
      <c r="M431" s="1042">
        <v>0.01</v>
      </c>
      <c r="N431" s="1042">
        <v>0.83</v>
      </c>
      <c r="O431" s="1042">
        <v>0</v>
      </c>
      <c r="P431" s="1042">
        <v>0</v>
      </c>
      <c r="Q431" s="144">
        <f t="shared" si="103"/>
        <v>7.9</v>
      </c>
      <c r="R431" s="1047">
        <v>0.57999999999999996</v>
      </c>
      <c r="S431" s="1047">
        <v>6.4820000000000002</v>
      </c>
      <c r="T431" s="1047">
        <v>-7.5500000000000003E-3</v>
      </c>
      <c r="U431" s="204">
        <f t="shared" si="104"/>
        <v>14.95445</v>
      </c>
      <c r="V431" s="144"/>
      <c r="W431" s="224">
        <f>ROUND($AB$7*E431,5)</f>
        <v>-7.0000000000000001E-3</v>
      </c>
      <c r="X431" s="80"/>
      <c r="Y431" s="43">
        <f t="shared" si="76"/>
        <v>414</v>
      </c>
      <c r="Z431" s="43"/>
      <c r="AA431" s="173"/>
      <c r="AB431" s="173"/>
      <c r="AC431" s="173"/>
      <c r="AD431" s="173"/>
    </row>
    <row r="432" spans="1:30">
      <c r="A432" s="573">
        <f t="shared" si="93"/>
        <v>415</v>
      </c>
      <c r="B432" s="573"/>
      <c r="C432" s="537">
        <f>C87</f>
        <v>0.44400000000000001</v>
      </c>
      <c r="D432" s="135"/>
      <c r="E432" s="135">
        <f t="shared" si="96"/>
        <v>154</v>
      </c>
      <c r="F432" s="29">
        <v>400</v>
      </c>
      <c r="G432" s="29">
        <v>32000</v>
      </c>
      <c r="H432" s="125"/>
      <c r="I432" s="1042">
        <v>1.64</v>
      </c>
      <c r="J432" s="1042">
        <v>8.85</v>
      </c>
      <c r="K432" s="1042">
        <v>0.37</v>
      </c>
      <c r="L432" s="1042">
        <v>0.01</v>
      </c>
      <c r="M432" s="1042">
        <v>0.01</v>
      </c>
      <c r="N432" s="1042">
        <v>1.28</v>
      </c>
      <c r="O432" s="1042">
        <v>0.01</v>
      </c>
      <c r="P432" s="1042">
        <v>0</v>
      </c>
      <c r="Q432" s="144">
        <f t="shared" si="103"/>
        <v>12.169999999999998</v>
      </c>
      <c r="R432" s="1047">
        <v>0.89319999999999999</v>
      </c>
      <c r="S432" s="1047">
        <v>9.9822799999999994</v>
      </c>
      <c r="T432" s="1047">
        <v>-1.163E-2</v>
      </c>
      <c r="U432" s="204">
        <f t="shared" si="104"/>
        <v>23.033850000000001</v>
      </c>
      <c r="V432" s="144"/>
      <c r="W432" s="224">
        <f>ROUND($AB$7*E432,5)</f>
        <v>-1.078E-2</v>
      </c>
      <c r="X432" s="80"/>
      <c r="Y432" s="43">
        <f t="shared" si="76"/>
        <v>415</v>
      </c>
      <c r="Z432" s="43"/>
      <c r="AA432" s="173"/>
      <c r="AB432" s="173"/>
      <c r="AC432" s="173"/>
      <c r="AD432" s="173"/>
    </row>
    <row r="433" spans="1:30">
      <c r="A433" s="573">
        <f t="shared" si="93"/>
        <v>416</v>
      </c>
      <c r="B433" s="573"/>
      <c r="C433" s="537"/>
      <c r="D433" s="135"/>
      <c r="E433" s="135"/>
      <c r="F433" s="136" t="s">
        <v>101</v>
      </c>
      <c r="H433" s="125"/>
      <c r="I433" s="1042"/>
      <c r="J433" s="1042"/>
      <c r="K433" s="1042"/>
      <c r="L433" s="1042"/>
      <c r="M433" s="1042"/>
      <c r="N433" s="1042"/>
      <c r="O433" s="1042"/>
      <c r="P433" s="1042"/>
      <c r="Q433" s="144"/>
      <c r="R433" s="1047"/>
      <c r="S433" s="1047"/>
      <c r="T433" s="1047"/>
      <c r="U433" s="204"/>
      <c r="V433" s="144"/>
      <c r="W433" s="180"/>
      <c r="X433" s="80"/>
      <c r="Y433" s="43">
        <f t="shared" si="76"/>
        <v>416</v>
      </c>
      <c r="Z433" s="43"/>
      <c r="AA433" s="173"/>
      <c r="AB433" s="173"/>
      <c r="AC433" s="173"/>
      <c r="AD433" s="173"/>
    </row>
    <row r="434" spans="1:30">
      <c r="A434" s="573">
        <f t="shared" si="93"/>
        <v>417</v>
      </c>
      <c r="B434" s="573"/>
      <c r="C434" s="537">
        <f>C428</f>
        <v>6.8000000000000005E-2</v>
      </c>
      <c r="D434" s="135"/>
      <c r="E434" s="135">
        <f t="shared" si="96"/>
        <v>24</v>
      </c>
      <c r="F434" s="29">
        <v>50</v>
      </c>
      <c r="G434" s="29">
        <v>2100</v>
      </c>
      <c r="H434" s="125"/>
      <c r="I434" s="1042">
        <v>0.26</v>
      </c>
      <c r="J434" s="1042">
        <v>2.84</v>
      </c>
      <c r="K434" s="1042">
        <v>0.06</v>
      </c>
      <c r="L434" s="1042">
        <v>0</v>
      </c>
      <c r="M434" s="1042">
        <v>0</v>
      </c>
      <c r="N434" s="1042">
        <v>0.2</v>
      </c>
      <c r="O434" s="1042">
        <v>0</v>
      </c>
      <c r="P434" s="1042">
        <v>0</v>
      </c>
      <c r="Q434" s="144">
        <f t="shared" ref="Q434:Q438" si="105">SUM(I434:P434)</f>
        <v>3.36</v>
      </c>
      <c r="R434" s="1047">
        <v>0.13919999999999999</v>
      </c>
      <c r="S434" s="1047">
        <v>1.55568</v>
      </c>
      <c r="T434" s="1047">
        <v>-1.81E-3</v>
      </c>
      <c r="U434" s="204">
        <f t="shared" ref="U434:U438" si="106">ROUND(SUM(Q434,R434,T434,S434),5)</f>
        <v>5.05307</v>
      </c>
      <c r="V434" s="144"/>
      <c r="W434" s="224">
        <f>ROUND($AB$7*E434,5)</f>
        <v>-1.6800000000000001E-3</v>
      </c>
      <c r="X434" s="384"/>
      <c r="Y434" s="43">
        <f t="shared" si="76"/>
        <v>417</v>
      </c>
      <c r="Z434" s="43"/>
      <c r="AA434" s="173"/>
      <c r="AB434" s="173"/>
      <c r="AC434" s="173"/>
      <c r="AD434" s="173"/>
    </row>
    <row r="435" spans="1:30">
      <c r="A435" s="573">
        <f t="shared" si="93"/>
        <v>418</v>
      </c>
      <c r="B435" s="573"/>
      <c r="C435" s="537">
        <f>C429</f>
        <v>0.13200000000000001</v>
      </c>
      <c r="D435" s="135"/>
      <c r="E435" s="135">
        <f t="shared" si="96"/>
        <v>46</v>
      </c>
      <c r="F435" s="29">
        <v>100</v>
      </c>
      <c r="G435" s="29">
        <v>8500</v>
      </c>
      <c r="H435" s="125"/>
      <c r="I435" s="1042">
        <v>0.49</v>
      </c>
      <c r="J435" s="1042">
        <v>4.12</v>
      </c>
      <c r="K435" s="1042">
        <v>0.11</v>
      </c>
      <c r="L435" s="1042">
        <v>0</v>
      </c>
      <c r="M435" s="1042">
        <v>0</v>
      </c>
      <c r="N435" s="1042">
        <v>0.38</v>
      </c>
      <c r="O435" s="1042">
        <v>0</v>
      </c>
      <c r="P435" s="1042">
        <v>0</v>
      </c>
      <c r="Q435" s="144">
        <f t="shared" si="105"/>
        <v>5.1000000000000005</v>
      </c>
      <c r="R435" s="1047">
        <v>0.26679999999999998</v>
      </c>
      <c r="S435" s="1047">
        <v>2.9817200000000001</v>
      </c>
      <c r="T435" s="1047">
        <v>-3.47E-3</v>
      </c>
      <c r="U435" s="204">
        <f t="shared" si="106"/>
        <v>8.3450500000000005</v>
      </c>
      <c r="V435" s="144"/>
      <c r="W435" s="224">
        <f>ROUND($AB$7*E435,5)</f>
        <v>-3.2200000000000002E-3</v>
      </c>
      <c r="X435" s="384"/>
      <c r="Y435" s="43">
        <f t="shared" si="76"/>
        <v>418</v>
      </c>
      <c r="Z435" s="43"/>
      <c r="AA435" s="173"/>
      <c r="AB435" s="173"/>
      <c r="AC435" s="173"/>
      <c r="AD435" s="173"/>
    </row>
    <row r="436" spans="1:30">
      <c r="A436" s="573">
        <f t="shared" si="93"/>
        <v>419</v>
      </c>
      <c r="B436" s="573"/>
      <c r="C436" s="537">
        <f>C430</f>
        <v>0.20699999999999999</v>
      </c>
      <c r="D436" s="135"/>
      <c r="E436" s="135">
        <f t="shared" si="96"/>
        <v>72</v>
      </c>
      <c r="F436" s="29">
        <v>175</v>
      </c>
      <c r="G436" s="29">
        <v>12000</v>
      </c>
      <c r="H436" s="125"/>
      <c r="I436" s="1042">
        <v>0.77</v>
      </c>
      <c r="J436" s="1042">
        <v>5.61</v>
      </c>
      <c r="K436" s="1042">
        <v>0.18</v>
      </c>
      <c r="L436" s="1042">
        <v>0</v>
      </c>
      <c r="M436" s="1042">
        <v>0</v>
      </c>
      <c r="N436" s="1042">
        <v>0.6</v>
      </c>
      <c r="O436" s="1042">
        <v>0</v>
      </c>
      <c r="P436" s="1042">
        <v>0</v>
      </c>
      <c r="Q436" s="144">
        <f t="shared" si="105"/>
        <v>7.16</v>
      </c>
      <c r="R436" s="1047">
        <v>0.41760000000000003</v>
      </c>
      <c r="S436" s="1047">
        <v>4.6670400000000001</v>
      </c>
      <c r="T436" s="1047">
        <v>-5.4400000000000004E-3</v>
      </c>
      <c r="U436" s="204">
        <f t="shared" si="106"/>
        <v>12.2392</v>
      </c>
      <c r="V436" s="144"/>
      <c r="W436" s="224">
        <f>ROUND($AB$7*E436,5)</f>
        <v>-5.0400000000000002E-3</v>
      </c>
      <c r="X436" s="80"/>
      <c r="Y436" s="43">
        <f t="shared" si="76"/>
        <v>419</v>
      </c>
      <c r="Z436" s="43"/>
      <c r="AA436" s="173"/>
      <c r="AB436" s="173"/>
      <c r="AC436" s="173"/>
      <c r="AD436" s="173"/>
    </row>
    <row r="437" spans="1:30">
      <c r="A437" s="573">
        <f t="shared" si="93"/>
        <v>420</v>
      </c>
      <c r="B437" s="573"/>
      <c r="C437" s="537">
        <f>C431</f>
        <v>0.28799999999999998</v>
      </c>
      <c r="D437" s="135"/>
      <c r="E437" s="135">
        <f t="shared" si="96"/>
        <v>100</v>
      </c>
      <c r="F437" s="29">
        <v>250</v>
      </c>
      <c r="G437" s="29">
        <v>18000</v>
      </c>
      <c r="H437" s="125"/>
      <c r="I437" s="1042">
        <v>1.07</v>
      </c>
      <c r="J437" s="1042">
        <v>7.23</v>
      </c>
      <c r="K437" s="1042">
        <v>0.24</v>
      </c>
      <c r="L437" s="1042">
        <v>0.01</v>
      </c>
      <c r="M437" s="1042">
        <v>0.01</v>
      </c>
      <c r="N437" s="1042">
        <v>0.83</v>
      </c>
      <c r="O437" s="1042">
        <v>0</v>
      </c>
      <c r="P437" s="1042">
        <v>0</v>
      </c>
      <c r="Q437" s="144">
        <f t="shared" si="105"/>
        <v>9.39</v>
      </c>
      <c r="R437" s="1047">
        <v>0.57999999999999996</v>
      </c>
      <c r="S437" s="1047">
        <v>6.4820000000000002</v>
      </c>
      <c r="T437" s="1047">
        <v>-7.5500000000000003E-3</v>
      </c>
      <c r="U437" s="204">
        <f t="shared" si="106"/>
        <v>16.44445</v>
      </c>
      <c r="V437" s="144"/>
      <c r="W437" s="224">
        <f>ROUND($AB$7*E437,5)</f>
        <v>-7.0000000000000001E-3</v>
      </c>
      <c r="X437" s="80"/>
      <c r="Y437" s="43">
        <f t="shared" si="76"/>
        <v>420</v>
      </c>
      <c r="Z437" s="43"/>
      <c r="AA437" s="173"/>
      <c r="AB437" s="173"/>
      <c r="AC437" s="173"/>
      <c r="AD437" s="173"/>
    </row>
    <row r="438" spans="1:30">
      <c r="A438" s="573">
        <f t="shared" si="93"/>
        <v>421</v>
      </c>
      <c r="B438" s="573"/>
      <c r="C438" s="537">
        <f>C432</f>
        <v>0.44400000000000001</v>
      </c>
      <c r="D438" s="135"/>
      <c r="E438" s="135">
        <f t="shared" si="96"/>
        <v>154</v>
      </c>
      <c r="F438" s="29">
        <v>400</v>
      </c>
      <c r="G438" s="29">
        <v>32000</v>
      </c>
      <c r="H438" s="125"/>
      <c r="I438" s="1042">
        <v>1.64</v>
      </c>
      <c r="J438" s="1042">
        <v>10.34</v>
      </c>
      <c r="K438" s="1042">
        <v>0.37</v>
      </c>
      <c r="L438" s="1042">
        <v>0.01</v>
      </c>
      <c r="M438" s="1042">
        <v>0.01</v>
      </c>
      <c r="N438" s="1042">
        <v>1.28</v>
      </c>
      <c r="O438" s="1042">
        <v>0.01</v>
      </c>
      <c r="P438" s="1042">
        <v>0</v>
      </c>
      <c r="Q438" s="144">
        <f t="shared" si="105"/>
        <v>13.659999999999998</v>
      </c>
      <c r="R438" s="1047">
        <v>0.89319999999999999</v>
      </c>
      <c r="S438" s="1047">
        <v>9.9822799999999994</v>
      </c>
      <c r="T438" s="1047">
        <v>-1.163E-2</v>
      </c>
      <c r="U438" s="204">
        <f t="shared" si="106"/>
        <v>24.523849999999999</v>
      </c>
      <c r="V438" s="144"/>
      <c r="W438" s="224">
        <f>ROUND($AB$7*E438,5)</f>
        <v>-1.078E-2</v>
      </c>
      <c r="X438" s="80"/>
      <c r="Y438" s="43">
        <f t="shared" si="76"/>
        <v>421</v>
      </c>
      <c r="Z438" s="43"/>
      <c r="AA438" s="173"/>
      <c r="AB438" s="173"/>
      <c r="AC438" s="173"/>
      <c r="AD438" s="173"/>
    </row>
    <row r="439" spans="1:30" s="63" customFormat="1">
      <c r="A439" s="573">
        <f t="shared" si="93"/>
        <v>422</v>
      </c>
      <c r="B439" s="573"/>
      <c r="C439" s="537"/>
      <c r="D439" s="135"/>
      <c r="E439" s="135"/>
      <c r="F439" s="63" t="s">
        <v>188</v>
      </c>
      <c r="H439" s="382"/>
      <c r="I439" s="1042"/>
      <c r="J439" s="1042"/>
      <c r="K439" s="1042"/>
      <c r="L439" s="1042"/>
      <c r="M439" s="1042"/>
      <c r="N439" s="1042"/>
      <c r="O439" s="1042"/>
      <c r="P439" s="1042"/>
      <c r="Q439" s="262"/>
      <c r="R439" s="1047"/>
      <c r="S439" s="1047"/>
      <c r="T439" s="1047"/>
      <c r="U439" s="204"/>
      <c r="V439" s="144"/>
      <c r="W439" s="180"/>
      <c r="X439" s="118"/>
      <c r="Y439" s="43">
        <f t="shared" si="76"/>
        <v>422</v>
      </c>
      <c r="Z439" s="43"/>
      <c r="AA439" s="173"/>
      <c r="AB439" s="173"/>
      <c r="AC439" s="173"/>
      <c r="AD439" s="173"/>
    </row>
    <row r="440" spans="1:30" s="63" customFormat="1">
      <c r="A440" s="573">
        <f t="shared" si="93"/>
        <v>423</v>
      </c>
      <c r="B440" s="573"/>
      <c r="C440" s="537">
        <f>INDUCTION!D21/1000</f>
        <v>0.27500000000000002</v>
      </c>
      <c r="D440" s="135"/>
      <c r="E440" s="135">
        <f t="shared" si="96"/>
        <v>95</v>
      </c>
      <c r="F440" s="63">
        <v>55</v>
      </c>
      <c r="G440" s="63">
        <v>3500</v>
      </c>
      <c r="H440" s="382"/>
      <c r="I440" s="1042">
        <v>1.01</v>
      </c>
      <c r="J440" s="1042">
        <v>5.48</v>
      </c>
      <c r="K440" s="1042">
        <v>0.23</v>
      </c>
      <c r="L440" s="1042">
        <v>0.01</v>
      </c>
      <c r="M440" s="1042">
        <v>0.01</v>
      </c>
      <c r="N440" s="1042">
        <v>0.79</v>
      </c>
      <c r="O440" s="1042">
        <v>0</v>
      </c>
      <c r="P440" s="1042">
        <v>0</v>
      </c>
      <c r="Q440" s="144">
        <f t="shared" ref="Q440:Q441" si="107">SUM(I440:P440)</f>
        <v>7.53</v>
      </c>
      <c r="R440" s="1047">
        <v>0.55100000000000005</v>
      </c>
      <c r="S440" s="1047">
        <v>6.1578999999999997</v>
      </c>
      <c r="T440" s="1047">
        <v>-7.1700000000000002E-3</v>
      </c>
      <c r="U440" s="204">
        <f t="shared" ref="U440:U441" si="108">ROUND(SUM(Q440,R440,T440,S440),5)</f>
        <v>14.231730000000001</v>
      </c>
      <c r="V440" s="144"/>
      <c r="W440" s="224">
        <f>ROUND($AB$7*E440,5)</f>
        <v>-6.6499999999999997E-3</v>
      </c>
      <c r="X440" s="118"/>
      <c r="Y440" s="43">
        <f t="shared" si="76"/>
        <v>423</v>
      </c>
      <c r="Z440" s="43"/>
      <c r="AA440" s="173"/>
      <c r="AB440" s="173"/>
      <c r="AC440" s="173"/>
      <c r="AD440" s="173"/>
    </row>
    <row r="441" spans="1:30" s="63" customFormat="1">
      <c r="A441" s="573">
        <f t="shared" si="93"/>
        <v>424</v>
      </c>
      <c r="B441" s="573"/>
      <c r="C441" s="537">
        <f>INDUCTION!E21/1000</f>
        <v>0.435</v>
      </c>
      <c r="D441" s="135"/>
      <c r="E441" s="135">
        <f t="shared" si="96"/>
        <v>151</v>
      </c>
      <c r="F441" s="63">
        <v>87</v>
      </c>
      <c r="G441" s="63">
        <v>6000</v>
      </c>
      <c r="H441" s="382"/>
      <c r="I441" s="1042">
        <v>1.61</v>
      </c>
      <c r="J441" s="1042">
        <v>8.67</v>
      </c>
      <c r="K441" s="1042">
        <v>0.37</v>
      </c>
      <c r="L441" s="1042">
        <v>0.01</v>
      </c>
      <c r="M441" s="1042">
        <v>0.01</v>
      </c>
      <c r="N441" s="1042">
        <v>1.25</v>
      </c>
      <c r="O441" s="1042">
        <v>0.01</v>
      </c>
      <c r="P441" s="1042">
        <v>0</v>
      </c>
      <c r="Q441" s="144">
        <f t="shared" si="107"/>
        <v>11.929999999999998</v>
      </c>
      <c r="R441" s="1047">
        <v>0.87580000000000002</v>
      </c>
      <c r="S441" s="1047">
        <v>9.78782</v>
      </c>
      <c r="T441" s="1047">
        <v>-1.14E-2</v>
      </c>
      <c r="U441" s="204">
        <f t="shared" si="108"/>
        <v>22.58222</v>
      </c>
      <c r="V441" s="144"/>
      <c r="W441" s="224">
        <f>ROUND($AB$7*E441,5)</f>
        <v>-1.057E-2</v>
      </c>
      <c r="X441" s="118"/>
      <c r="Y441" s="43">
        <f t="shared" si="76"/>
        <v>424</v>
      </c>
      <c r="Z441" s="43"/>
      <c r="AA441" s="173"/>
      <c r="AB441" s="173"/>
      <c r="AC441" s="173"/>
      <c r="AD441" s="173"/>
    </row>
    <row r="442" spans="1:30" s="63" customFormat="1">
      <c r="A442" s="573">
        <f t="shared" si="93"/>
        <v>425</v>
      </c>
      <c r="B442" s="573"/>
      <c r="C442" s="537"/>
      <c r="D442" s="135"/>
      <c r="E442" s="135"/>
      <c r="F442" s="63" t="s">
        <v>221</v>
      </c>
      <c r="H442" s="382"/>
      <c r="I442" s="1042"/>
      <c r="J442" s="1042"/>
      <c r="K442" s="1042"/>
      <c r="L442" s="1042"/>
      <c r="M442" s="1042"/>
      <c r="N442" s="1042"/>
      <c r="O442" s="1042"/>
      <c r="P442" s="1042"/>
      <c r="Q442" s="262"/>
      <c r="R442" s="1047"/>
      <c r="S442" s="1047"/>
      <c r="T442" s="1047"/>
      <c r="U442" s="204"/>
      <c r="V442" s="262"/>
      <c r="W442" s="183"/>
      <c r="X442" s="118"/>
      <c r="Y442" s="43">
        <f t="shared" si="76"/>
        <v>425</v>
      </c>
      <c r="Z442" s="43"/>
      <c r="AA442" s="173"/>
      <c r="AB442" s="173"/>
      <c r="AC442" s="173"/>
      <c r="AD442" s="173"/>
    </row>
    <row r="443" spans="1:30" s="63" customFormat="1">
      <c r="A443" s="573">
        <f t="shared" si="93"/>
        <v>426</v>
      </c>
      <c r="C443" s="537">
        <f>INDUCTION!F21/1000</f>
        <v>0.04</v>
      </c>
      <c r="D443" s="135"/>
      <c r="E443" s="135">
        <f t="shared" si="96"/>
        <v>14</v>
      </c>
      <c r="F443" s="29">
        <v>40</v>
      </c>
      <c r="G443" s="29"/>
      <c r="H443" s="29"/>
      <c r="I443" s="1042">
        <v>0.15</v>
      </c>
      <c r="J443" s="1042">
        <v>0.8</v>
      </c>
      <c r="K443" s="1042">
        <v>0.03</v>
      </c>
      <c r="L443" s="1042">
        <v>0</v>
      </c>
      <c r="M443" s="1042">
        <v>0</v>
      </c>
      <c r="N443" s="1042">
        <v>0.12</v>
      </c>
      <c r="O443" s="1042">
        <v>0</v>
      </c>
      <c r="P443" s="1042">
        <v>0</v>
      </c>
      <c r="Q443" s="144">
        <f t="shared" ref="Q443:Q444" si="109">SUM(I443:P443)</f>
        <v>1.1000000000000001</v>
      </c>
      <c r="R443" s="1047">
        <v>8.1199999999999994E-2</v>
      </c>
      <c r="S443" s="1047">
        <v>0.90747999999999995</v>
      </c>
      <c r="T443" s="1047">
        <v>-1.06E-3</v>
      </c>
      <c r="U443" s="204">
        <f t="shared" ref="U443:U444" si="110">ROUND(SUM(Q443,R443,T443,S443),5)</f>
        <v>2.0876199999999998</v>
      </c>
      <c r="V443" s="144"/>
      <c r="W443" s="224">
        <f t="shared" ref="W443:W455" si="111">ROUND($AB$7*E443,5)</f>
        <v>-9.7999999999999997E-4</v>
      </c>
      <c r="X443" s="29"/>
      <c r="Y443" s="43">
        <f t="shared" si="76"/>
        <v>426</v>
      </c>
      <c r="Z443" s="43"/>
      <c r="AA443" s="173"/>
      <c r="AB443" s="173"/>
      <c r="AC443" s="173"/>
      <c r="AD443" s="173"/>
    </row>
    <row r="444" spans="1:30" s="63" customFormat="1">
      <c r="A444" s="573">
        <f t="shared" si="93"/>
        <v>427</v>
      </c>
      <c r="C444" s="537">
        <f>INDUCTION!G21/1000</f>
        <v>0.05</v>
      </c>
      <c r="D444" s="135"/>
      <c r="E444" s="135">
        <f t="shared" si="96"/>
        <v>17</v>
      </c>
      <c r="F444" s="29">
        <v>50</v>
      </c>
      <c r="G444" s="29"/>
      <c r="H444" s="29"/>
      <c r="I444" s="1042">
        <v>0.18</v>
      </c>
      <c r="J444" s="1042">
        <v>1</v>
      </c>
      <c r="K444" s="1042">
        <v>0.04</v>
      </c>
      <c r="L444" s="1042">
        <v>0</v>
      </c>
      <c r="M444" s="1042">
        <v>0</v>
      </c>
      <c r="N444" s="1042">
        <v>0.14000000000000001</v>
      </c>
      <c r="O444" s="1042">
        <v>0</v>
      </c>
      <c r="P444" s="1042">
        <v>0</v>
      </c>
      <c r="Q444" s="144">
        <f t="shared" si="109"/>
        <v>1.3599999999999999</v>
      </c>
      <c r="R444" s="1047">
        <v>9.8599999999999993E-2</v>
      </c>
      <c r="S444" s="1047">
        <v>1.1019399999999999</v>
      </c>
      <c r="T444" s="1047">
        <v>-1.2800000000000001E-3</v>
      </c>
      <c r="U444" s="204">
        <f t="shared" si="110"/>
        <v>2.5592600000000001</v>
      </c>
      <c r="V444" s="144"/>
      <c r="W444" s="224">
        <f t="shared" si="111"/>
        <v>-1.1900000000000001E-3</v>
      </c>
      <c r="X444" s="29"/>
      <c r="Y444" s="43">
        <f t="shared" si="76"/>
        <v>427</v>
      </c>
      <c r="Z444" s="43"/>
      <c r="AA444" s="173"/>
      <c r="AB444" s="173"/>
      <c r="AC444" s="173"/>
      <c r="AD444" s="173"/>
    </row>
    <row r="445" spans="1:30" s="63" customFormat="1">
      <c r="A445" s="573">
        <f t="shared" si="93"/>
        <v>428</v>
      </c>
      <c r="B445" s="573"/>
      <c r="C445" s="537">
        <f>INDUCTION!H21/1000</f>
        <v>5.5E-2</v>
      </c>
      <c r="D445" s="135"/>
      <c r="E445" s="135">
        <f t="shared" si="96"/>
        <v>19</v>
      </c>
      <c r="F445" s="63">
        <v>55</v>
      </c>
      <c r="H445" s="382"/>
      <c r="I445" s="1042">
        <v>0.2</v>
      </c>
      <c r="J445" s="1042">
        <v>1.1000000000000001</v>
      </c>
      <c r="K445" s="1042">
        <v>0.05</v>
      </c>
      <c r="L445" s="1042">
        <v>0</v>
      </c>
      <c r="M445" s="1042">
        <v>0</v>
      </c>
      <c r="N445" s="1042">
        <v>0.16</v>
      </c>
      <c r="O445" s="1042">
        <v>0</v>
      </c>
      <c r="P445" s="1042">
        <v>0</v>
      </c>
      <c r="Q445" s="144">
        <f t="shared" ref="Q445:Q455" si="112">SUM(I445:P445)</f>
        <v>1.51</v>
      </c>
      <c r="R445" s="1047">
        <v>0.11020000000000001</v>
      </c>
      <c r="S445" s="1047">
        <v>1.2315799999999999</v>
      </c>
      <c r="T445" s="1047">
        <v>-1.4300000000000001E-3</v>
      </c>
      <c r="U445" s="204">
        <f t="shared" ref="U445:U455" si="113">ROUND(SUM(Q445,R445,T445,S445),5)</f>
        <v>2.8503500000000002</v>
      </c>
      <c r="V445" s="144"/>
      <c r="W445" s="224">
        <f t="shared" si="111"/>
        <v>-1.33E-3</v>
      </c>
      <c r="X445" s="118"/>
      <c r="Y445" s="43">
        <f t="shared" si="76"/>
        <v>428</v>
      </c>
      <c r="Z445" s="43"/>
      <c r="AA445" s="173"/>
      <c r="AB445" s="173"/>
      <c r="AC445" s="173"/>
      <c r="AD445" s="173"/>
    </row>
    <row r="446" spans="1:30" s="63" customFormat="1">
      <c r="A446" s="573">
        <f t="shared" si="93"/>
        <v>429</v>
      </c>
      <c r="B446" s="573"/>
      <c r="C446" s="537">
        <f>INDUCTION!I21/1000</f>
        <v>7.0000000000000007E-2</v>
      </c>
      <c r="D446" s="135"/>
      <c r="E446" s="135">
        <f t="shared" si="96"/>
        <v>24</v>
      </c>
      <c r="F446" s="63">
        <v>70</v>
      </c>
      <c r="H446" s="382"/>
      <c r="I446" s="1042">
        <v>0.26</v>
      </c>
      <c r="J446" s="1042">
        <v>1.4</v>
      </c>
      <c r="K446" s="1042">
        <v>0.06</v>
      </c>
      <c r="L446" s="1042">
        <v>0</v>
      </c>
      <c r="M446" s="1042">
        <v>0</v>
      </c>
      <c r="N446" s="1042">
        <v>0.2</v>
      </c>
      <c r="O446" s="1042">
        <v>0</v>
      </c>
      <c r="P446" s="1042">
        <v>0</v>
      </c>
      <c r="Q446" s="144">
        <f t="shared" si="112"/>
        <v>1.92</v>
      </c>
      <c r="R446" s="1047">
        <v>0.13919999999999999</v>
      </c>
      <c r="S446" s="1047">
        <v>1.55568</v>
      </c>
      <c r="T446" s="1047">
        <v>-1.81E-3</v>
      </c>
      <c r="U446" s="204">
        <f t="shared" si="113"/>
        <v>3.61307</v>
      </c>
      <c r="V446" s="144"/>
      <c r="W446" s="224">
        <f t="shared" si="111"/>
        <v>-1.6800000000000001E-3</v>
      </c>
      <c r="X446" s="118"/>
      <c r="Y446" s="43">
        <f t="shared" ref="Y446:Y455" si="114">A446</f>
        <v>429</v>
      </c>
      <c r="Z446" s="43"/>
      <c r="AA446" s="173"/>
      <c r="AB446" s="173"/>
      <c r="AC446" s="173"/>
      <c r="AD446" s="173"/>
    </row>
    <row r="447" spans="1:30" s="63" customFormat="1">
      <c r="A447" s="573">
        <f t="shared" si="93"/>
        <v>430</v>
      </c>
      <c r="B447" s="573"/>
      <c r="C447" s="537">
        <f>INDUCTION!J21/1000</f>
        <v>0.08</v>
      </c>
      <c r="D447" s="135"/>
      <c r="E447" s="135">
        <f t="shared" si="96"/>
        <v>28</v>
      </c>
      <c r="F447" s="29">
        <v>80</v>
      </c>
      <c r="G447" s="29"/>
      <c r="H447" s="29"/>
      <c r="I447" s="1042">
        <v>0.3</v>
      </c>
      <c r="J447" s="1042">
        <v>1.6</v>
      </c>
      <c r="K447" s="1042">
        <v>7.0000000000000007E-2</v>
      </c>
      <c r="L447" s="1042">
        <v>0</v>
      </c>
      <c r="M447" s="1042">
        <v>0</v>
      </c>
      <c r="N447" s="1042">
        <v>0.23</v>
      </c>
      <c r="O447" s="1042">
        <v>0</v>
      </c>
      <c r="P447" s="1042">
        <v>0</v>
      </c>
      <c r="Q447" s="144">
        <f t="shared" si="112"/>
        <v>2.2000000000000002</v>
      </c>
      <c r="R447" s="1047">
        <v>0.16239999999999999</v>
      </c>
      <c r="S447" s="1047">
        <v>1.8149599999999999</v>
      </c>
      <c r="T447" s="1047">
        <v>-2.1099999999999999E-3</v>
      </c>
      <c r="U447" s="204">
        <f t="shared" si="113"/>
        <v>4.1752500000000001</v>
      </c>
      <c r="V447" s="144"/>
      <c r="W447" s="224">
        <f t="shared" si="111"/>
        <v>-1.9599999999999999E-3</v>
      </c>
      <c r="X447" s="41"/>
      <c r="Y447" s="43">
        <f t="shared" si="114"/>
        <v>430</v>
      </c>
      <c r="Z447" s="43"/>
      <c r="AA447" s="173"/>
      <c r="AB447" s="173"/>
      <c r="AC447" s="173"/>
      <c r="AD447" s="173"/>
    </row>
    <row r="448" spans="1:30">
      <c r="A448" s="573">
        <f t="shared" si="93"/>
        <v>431</v>
      </c>
      <c r="B448" s="573"/>
      <c r="C448" s="537">
        <f>INDUCTION!K21/1000</f>
        <v>8.5000000000000006E-2</v>
      </c>
      <c r="D448" s="135"/>
      <c r="E448" s="135">
        <f t="shared" si="96"/>
        <v>30</v>
      </c>
      <c r="F448" s="63">
        <v>85</v>
      </c>
      <c r="G448" s="63"/>
      <c r="H448" s="382"/>
      <c r="I448" s="1042">
        <v>0.32</v>
      </c>
      <c r="J448" s="1042">
        <v>1.69</v>
      </c>
      <c r="K448" s="1042">
        <v>7.0000000000000007E-2</v>
      </c>
      <c r="L448" s="1042">
        <v>0</v>
      </c>
      <c r="M448" s="1042">
        <v>0</v>
      </c>
      <c r="N448" s="1042">
        <v>0.25</v>
      </c>
      <c r="O448" s="1042">
        <v>0</v>
      </c>
      <c r="P448" s="1042">
        <v>0</v>
      </c>
      <c r="Q448" s="144">
        <f t="shared" si="112"/>
        <v>2.3299999999999996</v>
      </c>
      <c r="R448" s="1047">
        <v>0.17399999999999999</v>
      </c>
      <c r="S448" s="1047">
        <v>1.9446000000000001</v>
      </c>
      <c r="T448" s="1047">
        <v>-2.2699999999999999E-3</v>
      </c>
      <c r="U448" s="204">
        <f t="shared" si="113"/>
        <v>4.4463299999999997</v>
      </c>
      <c r="V448" s="144"/>
      <c r="W448" s="224">
        <f t="shared" si="111"/>
        <v>-2.0999999999999999E-3</v>
      </c>
      <c r="X448" s="118"/>
      <c r="Y448" s="43">
        <f t="shared" si="114"/>
        <v>431</v>
      </c>
      <c r="Z448" s="43"/>
      <c r="AA448" s="173"/>
      <c r="AB448" s="173"/>
      <c r="AC448" s="173"/>
      <c r="AD448" s="173"/>
    </row>
    <row r="449" spans="1:30">
      <c r="A449" s="573">
        <f t="shared" si="93"/>
        <v>432</v>
      </c>
      <c r="B449" s="63"/>
      <c r="C449" s="537">
        <f>INDUCTION!L21/1000</f>
        <v>0.1</v>
      </c>
      <c r="D449" s="135"/>
      <c r="E449" s="135">
        <f t="shared" si="96"/>
        <v>35</v>
      </c>
      <c r="F449" s="29">
        <v>100</v>
      </c>
      <c r="I449" s="1042">
        <v>0.37</v>
      </c>
      <c r="J449" s="1042">
        <v>1.99</v>
      </c>
      <c r="K449" s="1042">
        <v>0.09</v>
      </c>
      <c r="L449" s="1042">
        <v>0</v>
      </c>
      <c r="M449" s="1042">
        <v>0</v>
      </c>
      <c r="N449" s="1042">
        <v>0.28999999999999998</v>
      </c>
      <c r="O449" s="1042">
        <v>0</v>
      </c>
      <c r="P449" s="1042">
        <v>0</v>
      </c>
      <c r="Q449" s="144">
        <f t="shared" si="112"/>
        <v>2.7399999999999998</v>
      </c>
      <c r="R449" s="1047">
        <v>0.20300000000000001</v>
      </c>
      <c r="S449" s="1047">
        <v>2.2686999999999999</v>
      </c>
      <c r="T449" s="1047">
        <v>-2.64E-3</v>
      </c>
      <c r="U449" s="204">
        <f t="shared" si="113"/>
        <v>5.20906</v>
      </c>
      <c r="V449" s="144"/>
      <c r="W449" s="224">
        <f t="shared" si="111"/>
        <v>-2.4499999999999999E-3</v>
      </c>
      <c r="X449" s="41"/>
      <c r="Y449" s="43">
        <f t="shared" si="114"/>
        <v>432</v>
      </c>
      <c r="Z449" s="43"/>
      <c r="AA449" s="173"/>
      <c r="AB449" s="173"/>
      <c r="AC449" s="173"/>
      <c r="AD449" s="173"/>
    </row>
    <row r="450" spans="1:30">
      <c r="A450" s="573">
        <f t="shared" si="93"/>
        <v>433</v>
      </c>
      <c r="B450" s="63"/>
      <c r="C450" s="537">
        <f>INDUCTION!M21/1000</f>
        <v>0.15</v>
      </c>
      <c r="D450" s="135"/>
      <c r="E450" s="135">
        <f t="shared" si="96"/>
        <v>52</v>
      </c>
      <c r="F450" s="29">
        <v>150</v>
      </c>
      <c r="I450" s="1042">
        <v>0.55000000000000004</v>
      </c>
      <c r="J450" s="1042">
        <v>2.99</v>
      </c>
      <c r="K450" s="1042">
        <v>0.13</v>
      </c>
      <c r="L450" s="1042">
        <v>0</v>
      </c>
      <c r="M450" s="1042">
        <v>0</v>
      </c>
      <c r="N450" s="1042">
        <v>0.43</v>
      </c>
      <c r="O450" s="1042">
        <v>0</v>
      </c>
      <c r="P450" s="1042">
        <v>0</v>
      </c>
      <c r="Q450" s="144">
        <f t="shared" si="112"/>
        <v>4.0999999999999996</v>
      </c>
      <c r="R450" s="1047">
        <v>0.30159999999999998</v>
      </c>
      <c r="S450" s="1047">
        <v>3.3706399999999999</v>
      </c>
      <c r="T450" s="1047">
        <v>-3.9300000000000003E-3</v>
      </c>
      <c r="U450" s="204">
        <f t="shared" si="113"/>
        <v>7.7683099999999996</v>
      </c>
      <c r="V450" s="144"/>
      <c r="W450" s="224">
        <f t="shared" si="111"/>
        <v>-3.64E-3</v>
      </c>
      <c r="X450" s="41"/>
      <c r="Y450" s="43">
        <f t="shared" si="114"/>
        <v>433</v>
      </c>
      <c r="Z450" s="43"/>
      <c r="AA450" s="173"/>
      <c r="AB450" s="173"/>
      <c r="AC450" s="173"/>
      <c r="AD450" s="173"/>
    </row>
    <row r="451" spans="1:30">
      <c r="A451" s="573">
        <f t="shared" si="93"/>
        <v>434</v>
      </c>
      <c r="B451" s="573"/>
      <c r="C451" s="537">
        <f>INDUCTION!N21/1000</f>
        <v>0.16500000000000001</v>
      </c>
      <c r="D451" s="135"/>
      <c r="E451" s="135">
        <f t="shared" si="96"/>
        <v>57</v>
      </c>
      <c r="F451" s="63">
        <v>165</v>
      </c>
      <c r="G451" s="63"/>
      <c r="H451" s="382"/>
      <c r="I451" s="1042">
        <v>0.61</v>
      </c>
      <c r="J451" s="1042">
        <v>3.29</v>
      </c>
      <c r="K451" s="1042">
        <v>0.14000000000000001</v>
      </c>
      <c r="L451" s="1042">
        <v>0</v>
      </c>
      <c r="M451" s="1042">
        <v>0</v>
      </c>
      <c r="N451" s="1042">
        <v>0.47</v>
      </c>
      <c r="O451" s="1042">
        <v>0</v>
      </c>
      <c r="P451" s="1042">
        <v>0</v>
      </c>
      <c r="Q451" s="144">
        <f t="shared" si="112"/>
        <v>4.51</v>
      </c>
      <c r="R451" s="1047">
        <v>0.3306</v>
      </c>
      <c r="S451" s="1047">
        <v>3.6947399999999999</v>
      </c>
      <c r="T451" s="1047">
        <v>-4.3E-3</v>
      </c>
      <c r="U451" s="204">
        <f t="shared" si="113"/>
        <v>8.5310400000000008</v>
      </c>
      <c r="V451" s="144"/>
      <c r="W451" s="224">
        <f t="shared" si="111"/>
        <v>-3.9899999999999996E-3</v>
      </c>
      <c r="X451" s="118"/>
      <c r="Y451" s="43">
        <f t="shared" si="114"/>
        <v>434</v>
      </c>
      <c r="Z451" s="43"/>
      <c r="AA451" s="173"/>
      <c r="AB451" s="173"/>
      <c r="AC451" s="173"/>
      <c r="AD451" s="173"/>
    </row>
    <row r="452" spans="1:30">
      <c r="A452" s="573">
        <f t="shared" si="93"/>
        <v>435</v>
      </c>
      <c r="B452" s="63"/>
      <c r="C452" s="537">
        <f>INDUCTION!O21/1000</f>
        <v>0.2</v>
      </c>
      <c r="D452" s="135"/>
      <c r="E452" s="135">
        <f t="shared" si="96"/>
        <v>69</v>
      </c>
      <c r="F452" s="63">
        <v>200</v>
      </c>
      <c r="G452" s="63"/>
      <c r="H452" s="63"/>
      <c r="I452" s="1042">
        <v>0.74</v>
      </c>
      <c r="J452" s="1042">
        <v>3.99</v>
      </c>
      <c r="K452" s="1042">
        <v>0.17</v>
      </c>
      <c r="L452" s="1042">
        <v>0</v>
      </c>
      <c r="M452" s="1042">
        <v>0</v>
      </c>
      <c r="N452" s="1042">
        <v>0.56999999999999995</v>
      </c>
      <c r="O452" s="1042">
        <v>0</v>
      </c>
      <c r="P452" s="1042">
        <v>0</v>
      </c>
      <c r="Q452" s="144">
        <f t="shared" si="112"/>
        <v>5.4700000000000006</v>
      </c>
      <c r="R452" s="1047">
        <v>0.4002</v>
      </c>
      <c r="S452" s="1047">
        <v>4.4725799999999998</v>
      </c>
      <c r="T452" s="1047">
        <v>-5.2100000000000002E-3</v>
      </c>
      <c r="U452" s="204">
        <f t="shared" si="113"/>
        <v>10.337569999999999</v>
      </c>
      <c r="V452" s="144"/>
      <c r="W452" s="224">
        <f t="shared" si="111"/>
        <v>-4.8300000000000001E-3</v>
      </c>
      <c r="X452" s="171"/>
      <c r="Y452" s="43">
        <f t="shared" si="114"/>
        <v>435</v>
      </c>
      <c r="Z452" s="43"/>
      <c r="AA452" s="173"/>
      <c r="AB452" s="173"/>
      <c r="AC452" s="173"/>
      <c r="AD452" s="173"/>
    </row>
    <row r="453" spans="1:30">
      <c r="A453" s="573">
        <f t="shared" si="93"/>
        <v>436</v>
      </c>
      <c r="B453" s="63"/>
      <c r="C453" s="537">
        <f>INDUCTION!P21/1000</f>
        <v>0.25</v>
      </c>
      <c r="D453" s="135"/>
      <c r="E453" s="135">
        <f t="shared" si="96"/>
        <v>87</v>
      </c>
      <c r="F453" s="63">
        <v>250</v>
      </c>
      <c r="G453" s="63"/>
      <c r="H453" s="63"/>
      <c r="I453" s="1042">
        <v>0.93</v>
      </c>
      <c r="J453" s="1042">
        <v>4.9800000000000004</v>
      </c>
      <c r="K453" s="1042">
        <v>0.21</v>
      </c>
      <c r="L453" s="1042">
        <v>0</v>
      </c>
      <c r="M453" s="1042">
        <v>0.01</v>
      </c>
      <c r="N453" s="1042">
        <v>0.72</v>
      </c>
      <c r="O453" s="1042">
        <v>0</v>
      </c>
      <c r="P453" s="1042">
        <v>0</v>
      </c>
      <c r="Q453" s="144">
        <f t="shared" si="112"/>
        <v>6.85</v>
      </c>
      <c r="R453" s="1047">
        <v>0.50460000000000005</v>
      </c>
      <c r="S453" s="1047">
        <v>5.6393399999999998</v>
      </c>
      <c r="T453" s="1047">
        <v>-6.5700000000000003E-3</v>
      </c>
      <c r="U453" s="204">
        <f t="shared" si="113"/>
        <v>12.98737</v>
      </c>
      <c r="V453" s="144"/>
      <c r="W453" s="224">
        <f t="shared" si="111"/>
        <v>-6.0899999999999999E-3</v>
      </c>
      <c r="X453" s="170"/>
      <c r="Y453" s="43">
        <f t="shared" si="114"/>
        <v>436</v>
      </c>
      <c r="Z453" s="43"/>
      <c r="AA453" s="173"/>
      <c r="AB453" s="173"/>
      <c r="AC453" s="173"/>
      <c r="AD453" s="173"/>
    </row>
    <row r="454" spans="1:30">
      <c r="A454" s="573">
        <f t="shared" si="93"/>
        <v>437</v>
      </c>
      <c r="B454" s="573"/>
      <c r="C454" s="537">
        <f>INDUCTION!Q21/1000</f>
        <v>0.3</v>
      </c>
      <c r="D454" s="135"/>
      <c r="E454" s="135">
        <f t="shared" si="96"/>
        <v>104</v>
      </c>
      <c r="F454" s="63">
        <v>300</v>
      </c>
      <c r="G454" s="178"/>
      <c r="H454" s="63"/>
      <c r="I454" s="1042">
        <v>1.1100000000000001</v>
      </c>
      <c r="J454" s="1042">
        <v>5.98</v>
      </c>
      <c r="K454" s="1042">
        <v>0.25</v>
      </c>
      <c r="L454" s="1042">
        <v>0.01</v>
      </c>
      <c r="M454" s="1042">
        <v>0.01</v>
      </c>
      <c r="N454" s="1042">
        <v>0.86</v>
      </c>
      <c r="O454" s="1042">
        <v>0</v>
      </c>
      <c r="P454" s="1042">
        <v>0</v>
      </c>
      <c r="Q454" s="144">
        <f t="shared" si="112"/>
        <v>8.2200000000000006</v>
      </c>
      <c r="R454" s="1047">
        <v>0.60319999999999996</v>
      </c>
      <c r="S454" s="1047">
        <v>6.7412799999999997</v>
      </c>
      <c r="T454" s="1047">
        <v>-7.8499999999999993E-3</v>
      </c>
      <c r="U454" s="204">
        <f t="shared" si="113"/>
        <v>15.55663</v>
      </c>
      <c r="V454" s="144"/>
      <c r="W454" s="224">
        <f t="shared" si="111"/>
        <v>-7.28E-3</v>
      </c>
      <c r="X454" s="171"/>
      <c r="Y454" s="43">
        <f t="shared" si="114"/>
        <v>437</v>
      </c>
      <c r="Z454" s="43"/>
      <c r="AA454" s="173"/>
      <c r="AB454" s="173"/>
      <c r="AC454" s="173"/>
      <c r="AD454" s="173"/>
    </row>
    <row r="455" spans="1:30">
      <c r="A455" s="573">
        <f t="shared" si="93"/>
        <v>438</v>
      </c>
      <c r="B455" s="378"/>
      <c r="C455" s="537">
        <f>INDUCTION!R21/1000</f>
        <v>0.4</v>
      </c>
      <c r="D455" s="135"/>
      <c r="E455" s="135">
        <f t="shared" si="96"/>
        <v>139</v>
      </c>
      <c r="F455" s="63">
        <v>400</v>
      </c>
      <c r="G455" s="573"/>
      <c r="H455" s="63"/>
      <c r="I455" s="1042">
        <v>1.48</v>
      </c>
      <c r="J455" s="1042">
        <v>7.98</v>
      </c>
      <c r="K455" s="1042">
        <v>0.34</v>
      </c>
      <c r="L455" s="1042">
        <v>0.01</v>
      </c>
      <c r="M455" s="1042">
        <v>0.01</v>
      </c>
      <c r="N455" s="1042">
        <v>1.1499999999999999</v>
      </c>
      <c r="O455" s="1042">
        <v>0.01</v>
      </c>
      <c r="P455" s="1042">
        <v>0</v>
      </c>
      <c r="Q455" s="144">
        <f t="shared" si="112"/>
        <v>10.98</v>
      </c>
      <c r="R455" s="1047">
        <v>0.80620000000000003</v>
      </c>
      <c r="S455" s="1047">
        <v>9.0099800000000005</v>
      </c>
      <c r="T455" s="1047">
        <v>-1.0489999999999999E-2</v>
      </c>
      <c r="U455" s="204">
        <f t="shared" si="113"/>
        <v>20.785689999999999</v>
      </c>
      <c r="V455" s="144"/>
      <c r="W455" s="224">
        <f t="shared" si="111"/>
        <v>-9.7300000000000008E-3</v>
      </c>
      <c r="X455" s="171"/>
      <c r="Y455" s="43">
        <f t="shared" si="114"/>
        <v>438</v>
      </c>
      <c r="Z455" s="43"/>
      <c r="AA455" s="173"/>
      <c r="AB455" s="173"/>
      <c r="AC455" s="173"/>
      <c r="AD455" s="173"/>
    </row>
    <row r="456" spans="1:30">
      <c r="A456" s="573">
        <f t="shared" si="93"/>
        <v>439</v>
      </c>
      <c r="B456" s="378"/>
      <c r="C456" s="537"/>
      <c r="D456" s="135"/>
      <c r="E456" s="135"/>
      <c r="F456" s="77" t="s">
        <v>473</v>
      </c>
      <c r="G456" s="573"/>
      <c r="H456" s="63"/>
      <c r="I456" s="1045"/>
      <c r="J456" s="1045"/>
      <c r="K456" s="1045"/>
      <c r="L456" s="1057"/>
      <c r="M456" s="1057"/>
      <c r="N456" s="1057"/>
      <c r="O456" s="1057"/>
      <c r="P456" s="1057"/>
      <c r="Q456" s="262"/>
      <c r="R456" s="1048"/>
      <c r="S456" s="1048"/>
      <c r="T456" s="1063"/>
      <c r="U456" s="204"/>
      <c r="V456" s="144"/>
      <c r="W456" s="180"/>
      <c r="X456" s="171"/>
      <c r="Y456" s="43"/>
      <c r="Z456" s="43"/>
      <c r="AA456" s="173"/>
      <c r="AB456" s="173"/>
      <c r="AC456" s="173"/>
      <c r="AD456" s="173"/>
    </row>
    <row r="457" spans="1:30">
      <c r="A457" s="573">
        <f t="shared" si="93"/>
        <v>440</v>
      </c>
      <c r="B457" s="378"/>
      <c r="C457" s="538">
        <f>AVERAGE(0,5)/1000</f>
        <v>2.5000000000000001E-3</v>
      </c>
      <c r="D457" s="135"/>
      <c r="E457" s="135">
        <f t="shared" si="96"/>
        <v>1</v>
      </c>
      <c r="F457" s="63">
        <f>C457*1000</f>
        <v>2.5</v>
      </c>
      <c r="G457" s="573"/>
      <c r="H457" s="63"/>
      <c r="I457" s="1042">
        <v>0.01</v>
      </c>
      <c r="J457" s="1042">
        <v>0.05</v>
      </c>
      <c r="K457" s="1042">
        <v>0</v>
      </c>
      <c r="L457" s="1042">
        <v>0</v>
      </c>
      <c r="M457" s="1042">
        <v>0</v>
      </c>
      <c r="N457" s="1042">
        <v>0.01</v>
      </c>
      <c r="O457" s="1042">
        <v>0</v>
      </c>
      <c r="P457" s="1042">
        <v>0</v>
      </c>
      <c r="Q457" s="144">
        <f t="shared" ref="Q457" si="115">SUM(I457:P457)</f>
        <v>7.0000000000000007E-2</v>
      </c>
      <c r="R457" s="1047">
        <v>5.7999999999999996E-3</v>
      </c>
      <c r="S457" s="1047">
        <v>6.4820000000000003E-2</v>
      </c>
      <c r="T457" s="1047">
        <v>-8.0000000000000007E-5</v>
      </c>
      <c r="U457" s="204">
        <f t="shared" ref="U457" si="116">ROUND(SUM(Q457,R457,T457,S457),5)</f>
        <v>0.14054</v>
      </c>
      <c r="V457" s="144"/>
      <c r="W457" s="224">
        <f t="shared" ref="W457:W520" si="117">ROUND($AB$7*E457,5)</f>
        <v>-6.9999999999999994E-5</v>
      </c>
      <c r="X457" s="171"/>
      <c r="Y457" s="43">
        <f t="shared" ref="Y457:Y520" si="118">A457</f>
        <v>440</v>
      </c>
      <c r="Z457" s="43"/>
      <c r="AA457" s="173"/>
      <c r="AB457" s="173"/>
      <c r="AC457" s="173"/>
      <c r="AD457" s="173"/>
    </row>
    <row r="458" spans="1:30">
      <c r="A458" s="573">
        <f t="shared" si="93"/>
        <v>441</v>
      </c>
      <c r="B458" s="378"/>
      <c r="C458" s="538">
        <f t="shared" ref="C458:C521" si="119">C457+0.005</f>
        <v>7.4999999999999997E-3</v>
      </c>
      <c r="D458" s="135"/>
      <c r="E458" s="135">
        <f t="shared" si="96"/>
        <v>3</v>
      </c>
      <c r="F458" s="63">
        <f t="shared" ref="F458:F521" si="120">C458*1000</f>
        <v>7.5</v>
      </c>
      <c r="G458" s="573"/>
      <c r="H458" s="63"/>
      <c r="I458" s="1042">
        <v>0.03</v>
      </c>
      <c r="J458" s="1042">
        <v>0.15</v>
      </c>
      <c r="K458" s="1042">
        <v>0.01</v>
      </c>
      <c r="L458" s="1042">
        <v>0</v>
      </c>
      <c r="M458" s="1042">
        <v>0</v>
      </c>
      <c r="N458" s="1042">
        <v>0.02</v>
      </c>
      <c r="O458" s="1042">
        <v>0</v>
      </c>
      <c r="P458" s="1042">
        <v>0</v>
      </c>
      <c r="Q458" s="144">
        <f t="shared" ref="Q458:Q521" si="121">SUM(I458:P458)</f>
        <v>0.21</v>
      </c>
      <c r="R458" s="1047">
        <v>1.7399999999999999E-2</v>
      </c>
      <c r="S458" s="1047">
        <v>0.19445999999999999</v>
      </c>
      <c r="T458" s="1047">
        <v>-2.3000000000000001E-4</v>
      </c>
      <c r="U458" s="204">
        <f t="shared" ref="U458:U521" si="122">ROUND(SUM(Q458,R458,T458,S458),5)</f>
        <v>0.42163</v>
      </c>
      <c r="V458" s="144"/>
      <c r="W458" s="224">
        <f t="shared" si="117"/>
        <v>-2.1000000000000001E-4</v>
      </c>
      <c r="X458" s="171"/>
      <c r="Y458" s="43">
        <f t="shared" si="118"/>
        <v>441</v>
      </c>
      <c r="Z458" s="43"/>
      <c r="AA458" s="173"/>
      <c r="AB458" s="173"/>
      <c r="AC458" s="173"/>
      <c r="AD458" s="173"/>
    </row>
    <row r="459" spans="1:30">
      <c r="A459" s="573">
        <f t="shared" si="93"/>
        <v>442</v>
      </c>
      <c r="B459" s="378"/>
      <c r="C459" s="538">
        <f t="shared" si="119"/>
        <v>1.2500000000000001E-2</v>
      </c>
      <c r="D459" s="135"/>
      <c r="E459" s="135">
        <f t="shared" si="96"/>
        <v>4</v>
      </c>
      <c r="F459" s="63">
        <f t="shared" si="120"/>
        <v>12.5</v>
      </c>
      <c r="G459" s="573"/>
      <c r="H459" s="63"/>
      <c r="I459" s="1042">
        <v>0.04</v>
      </c>
      <c r="J459" s="1042">
        <v>0.25</v>
      </c>
      <c r="K459" s="1042">
        <v>0.01</v>
      </c>
      <c r="L459" s="1042">
        <v>0</v>
      </c>
      <c r="M459" s="1042">
        <v>0</v>
      </c>
      <c r="N459" s="1042">
        <v>0.03</v>
      </c>
      <c r="O459" s="1042">
        <v>0</v>
      </c>
      <c r="P459" s="1042">
        <v>0</v>
      </c>
      <c r="Q459" s="144">
        <f t="shared" si="121"/>
        <v>0.32999999999999996</v>
      </c>
      <c r="R459" s="1047">
        <v>2.3199999999999998E-2</v>
      </c>
      <c r="S459" s="1047">
        <v>0.25928000000000001</v>
      </c>
      <c r="T459" s="1047">
        <v>-2.9999999999999997E-4</v>
      </c>
      <c r="U459" s="204">
        <f t="shared" si="122"/>
        <v>0.61217999999999995</v>
      </c>
      <c r="V459" s="144"/>
      <c r="W459" s="224">
        <f t="shared" si="117"/>
        <v>-2.7999999999999998E-4</v>
      </c>
      <c r="X459" s="171"/>
      <c r="Y459" s="43">
        <f t="shared" si="118"/>
        <v>442</v>
      </c>
      <c r="Z459" s="43"/>
      <c r="AA459" s="173"/>
      <c r="AB459" s="173"/>
      <c r="AC459" s="173"/>
      <c r="AD459" s="173"/>
    </row>
    <row r="460" spans="1:30">
      <c r="A460" s="573">
        <f t="shared" si="93"/>
        <v>443</v>
      </c>
      <c r="B460" s="378"/>
      <c r="C460" s="538">
        <f t="shared" si="119"/>
        <v>1.7500000000000002E-2</v>
      </c>
      <c r="D460" s="135"/>
      <c r="E460" s="135">
        <f t="shared" si="96"/>
        <v>6</v>
      </c>
      <c r="F460" s="63">
        <f t="shared" si="120"/>
        <v>17.5</v>
      </c>
      <c r="G460" s="573"/>
      <c r="H460" s="63"/>
      <c r="I460" s="1042">
        <v>0.06</v>
      </c>
      <c r="J460" s="1042">
        <v>0.35</v>
      </c>
      <c r="K460" s="1042">
        <v>0.01</v>
      </c>
      <c r="L460" s="1042">
        <v>0</v>
      </c>
      <c r="M460" s="1042">
        <v>0</v>
      </c>
      <c r="N460" s="1042">
        <v>0.05</v>
      </c>
      <c r="O460" s="1042">
        <v>0</v>
      </c>
      <c r="P460" s="1042">
        <v>0</v>
      </c>
      <c r="Q460" s="144">
        <f t="shared" si="121"/>
        <v>0.47</v>
      </c>
      <c r="R460" s="1047">
        <v>3.4799999999999998E-2</v>
      </c>
      <c r="S460" s="1047">
        <v>0.38891999999999999</v>
      </c>
      <c r="T460" s="1047">
        <v>-4.4999999999999999E-4</v>
      </c>
      <c r="U460" s="204">
        <f t="shared" si="122"/>
        <v>0.89327000000000001</v>
      </c>
      <c r="V460" s="144"/>
      <c r="W460" s="224">
        <f t="shared" si="117"/>
        <v>-4.2000000000000002E-4</v>
      </c>
      <c r="X460" s="171"/>
      <c r="Y460" s="43">
        <f t="shared" si="118"/>
        <v>443</v>
      </c>
      <c r="Z460" s="43"/>
      <c r="AA460" s="173"/>
      <c r="AB460" s="173"/>
      <c r="AC460" s="173"/>
      <c r="AD460" s="173"/>
    </row>
    <row r="461" spans="1:30">
      <c r="A461" s="573">
        <f t="shared" si="93"/>
        <v>444</v>
      </c>
      <c r="B461" s="378"/>
      <c r="C461" s="538">
        <f t="shared" si="119"/>
        <v>2.2500000000000003E-2</v>
      </c>
      <c r="D461" s="135"/>
      <c r="E461" s="135">
        <f t="shared" si="96"/>
        <v>8</v>
      </c>
      <c r="F461" s="63">
        <f t="shared" si="120"/>
        <v>22.500000000000004</v>
      </c>
      <c r="G461" s="573"/>
      <c r="H461" s="63"/>
      <c r="I461" s="1042">
        <v>0.09</v>
      </c>
      <c r="J461" s="1042">
        <v>0.45</v>
      </c>
      <c r="K461" s="1042">
        <v>0.02</v>
      </c>
      <c r="L461" s="1042">
        <v>0</v>
      </c>
      <c r="M461" s="1042">
        <v>0</v>
      </c>
      <c r="N461" s="1042">
        <v>7.0000000000000007E-2</v>
      </c>
      <c r="O461" s="1042">
        <v>0</v>
      </c>
      <c r="P461" s="1042">
        <v>0</v>
      </c>
      <c r="Q461" s="144">
        <f t="shared" si="121"/>
        <v>0.63000000000000012</v>
      </c>
      <c r="R461" s="1047">
        <v>4.6399999999999997E-2</v>
      </c>
      <c r="S461" s="1047">
        <v>0.51856000000000002</v>
      </c>
      <c r="T461" s="1047">
        <v>-5.9999999999999995E-4</v>
      </c>
      <c r="U461" s="204">
        <f t="shared" si="122"/>
        <v>1.1943600000000001</v>
      </c>
      <c r="V461" s="144"/>
      <c r="W461" s="224">
        <f t="shared" si="117"/>
        <v>-5.5999999999999995E-4</v>
      </c>
      <c r="X461" s="171"/>
      <c r="Y461" s="43">
        <f t="shared" si="118"/>
        <v>444</v>
      </c>
      <c r="Z461" s="43"/>
      <c r="AA461" s="173"/>
      <c r="AB461" s="173"/>
      <c r="AC461" s="173"/>
      <c r="AD461" s="173"/>
    </row>
    <row r="462" spans="1:30">
      <c r="A462" s="573">
        <f t="shared" si="93"/>
        <v>445</v>
      </c>
      <c r="B462" s="378"/>
      <c r="C462" s="538">
        <f t="shared" si="119"/>
        <v>2.7500000000000004E-2</v>
      </c>
      <c r="D462" s="135"/>
      <c r="E462" s="135">
        <f t="shared" si="96"/>
        <v>10</v>
      </c>
      <c r="F462" s="63">
        <f t="shared" si="120"/>
        <v>27.500000000000004</v>
      </c>
      <c r="G462" s="573"/>
      <c r="H462" s="63"/>
      <c r="I462" s="1042">
        <v>0.11</v>
      </c>
      <c r="J462" s="1042">
        <v>0.55000000000000004</v>
      </c>
      <c r="K462" s="1042">
        <v>0.02</v>
      </c>
      <c r="L462" s="1042">
        <v>0</v>
      </c>
      <c r="M462" s="1042">
        <v>0</v>
      </c>
      <c r="N462" s="1042">
        <v>0.08</v>
      </c>
      <c r="O462" s="1042">
        <v>0</v>
      </c>
      <c r="P462" s="1042">
        <v>0</v>
      </c>
      <c r="Q462" s="144">
        <f t="shared" si="121"/>
        <v>0.76</v>
      </c>
      <c r="R462" s="1047">
        <v>5.8000000000000003E-2</v>
      </c>
      <c r="S462" s="1047">
        <v>0.6482</v>
      </c>
      <c r="T462" s="1047">
        <v>-7.6000000000000004E-4</v>
      </c>
      <c r="U462" s="204">
        <f t="shared" si="122"/>
        <v>1.4654400000000001</v>
      </c>
      <c r="V462" s="144"/>
      <c r="W462" s="224">
        <f t="shared" si="117"/>
        <v>-6.9999999999999999E-4</v>
      </c>
      <c r="X462" s="171"/>
      <c r="Y462" s="43">
        <f t="shared" si="118"/>
        <v>445</v>
      </c>
      <c r="Z462" s="43"/>
      <c r="AA462" s="173"/>
      <c r="AB462" s="173"/>
      <c r="AC462" s="173"/>
      <c r="AD462" s="173"/>
    </row>
    <row r="463" spans="1:30">
      <c r="A463" s="573">
        <f t="shared" si="93"/>
        <v>446</v>
      </c>
      <c r="B463" s="378"/>
      <c r="C463" s="538">
        <f t="shared" si="119"/>
        <v>3.2500000000000001E-2</v>
      </c>
      <c r="D463" s="135"/>
      <c r="E463" s="135">
        <f t="shared" si="96"/>
        <v>11</v>
      </c>
      <c r="F463" s="63">
        <f t="shared" si="120"/>
        <v>32.5</v>
      </c>
      <c r="G463" s="573"/>
      <c r="H463" s="63"/>
      <c r="I463" s="1042">
        <v>0.12</v>
      </c>
      <c r="J463" s="1042">
        <v>0.65</v>
      </c>
      <c r="K463" s="1042">
        <v>0.03</v>
      </c>
      <c r="L463" s="1042">
        <v>0</v>
      </c>
      <c r="M463" s="1042">
        <v>0</v>
      </c>
      <c r="N463" s="1042">
        <v>0.09</v>
      </c>
      <c r="O463" s="1042">
        <v>0</v>
      </c>
      <c r="P463" s="1042">
        <v>0</v>
      </c>
      <c r="Q463" s="144">
        <f t="shared" si="121"/>
        <v>0.89</v>
      </c>
      <c r="R463" s="1047">
        <v>6.3799999999999996E-2</v>
      </c>
      <c r="S463" s="1047">
        <v>0.71301999999999999</v>
      </c>
      <c r="T463" s="1047">
        <v>-8.3000000000000001E-4</v>
      </c>
      <c r="U463" s="204">
        <f t="shared" si="122"/>
        <v>1.6659900000000001</v>
      </c>
      <c r="V463" s="144"/>
      <c r="W463" s="224">
        <f t="shared" si="117"/>
        <v>-7.6999999999999996E-4</v>
      </c>
      <c r="X463" s="171"/>
      <c r="Y463" s="43">
        <f t="shared" si="118"/>
        <v>446</v>
      </c>
      <c r="Z463" s="43"/>
      <c r="AA463" s="173"/>
      <c r="AB463" s="173"/>
      <c r="AC463" s="173"/>
      <c r="AD463" s="173"/>
    </row>
    <row r="464" spans="1:30">
      <c r="A464" s="573">
        <f t="shared" si="93"/>
        <v>447</v>
      </c>
      <c r="B464" s="378"/>
      <c r="C464" s="538">
        <f t="shared" si="119"/>
        <v>3.7499999999999999E-2</v>
      </c>
      <c r="D464" s="135"/>
      <c r="E464" s="135">
        <f t="shared" si="96"/>
        <v>13</v>
      </c>
      <c r="F464" s="63">
        <f t="shared" si="120"/>
        <v>37.5</v>
      </c>
      <c r="G464" s="573"/>
      <c r="H464" s="63"/>
      <c r="I464" s="1042">
        <v>0.14000000000000001</v>
      </c>
      <c r="J464" s="1042">
        <v>0.75</v>
      </c>
      <c r="K464" s="1042">
        <v>0.03</v>
      </c>
      <c r="L464" s="1042">
        <v>0</v>
      </c>
      <c r="M464" s="1042">
        <v>0</v>
      </c>
      <c r="N464" s="1042">
        <v>0.11</v>
      </c>
      <c r="O464" s="1042">
        <v>0</v>
      </c>
      <c r="P464" s="1042">
        <v>0</v>
      </c>
      <c r="Q464" s="144">
        <f t="shared" si="121"/>
        <v>1.03</v>
      </c>
      <c r="R464" s="1047">
        <v>7.5399999999999995E-2</v>
      </c>
      <c r="S464" s="1047">
        <v>0.84265999999999996</v>
      </c>
      <c r="T464" s="1047">
        <v>-9.7999999999999997E-4</v>
      </c>
      <c r="U464" s="204">
        <f t="shared" si="122"/>
        <v>1.9470799999999999</v>
      </c>
      <c r="V464" s="144"/>
      <c r="W464" s="224">
        <f t="shared" si="117"/>
        <v>-9.1E-4</v>
      </c>
      <c r="X464" s="171"/>
      <c r="Y464" s="43">
        <f t="shared" si="118"/>
        <v>447</v>
      </c>
      <c r="Z464" s="43"/>
      <c r="AA464" s="173"/>
      <c r="AB464" s="173"/>
      <c r="AC464" s="173"/>
      <c r="AD464" s="173"/>
    </row>
    <row r="465" spans="1:30">
      <c r="A465" s="573">
        <f t="shared" si="93"/>
        <v>448</v>
      </c>
      <c r="B465" s="378"/>
      <c r="C465" s="538">
        <f t="shared" si="119"/>
        <v>4.2499999999999996E-2</v>
      </c>
      <c r="D465" s="135"/>
      <c r="E465" s="135">
        <f t="shared" si="96"/>
        <v>15</v>
      </c>
      <c r="F465" s="63">
        <f t="shared" si="120"/>
        <v>42.499999999999993</v>
      </c>
      <c r="G465" s="573"/>
      <c r="H465" s="63"/>
      <c r="I465" s="1042">
        <v>0.16</v>
      </c>
      <c r="J465" s="1042">
        <v>0.85</v>
      </c>
      <c r="K465" s="1042">
        <v>0.04</v>
      </c>
      <c r="L465" s="1042">
        <v>0</v>
      </c>
      <c r="M465" s="1042">
        <v>0</v>
      </c>
      <c r="N465" s="1042">
        <v>0.12</v>
      </c>
      <c r="O465" s="1042">
        <v>0</v>
      </c>
      <c r="P465" s="1042">
        <v>0</v>
      </c>
      <c r="Q465" s="144">
        <f t="shared" si="121"/>
        <v>1.17</v>
      </c>
      <c r="R465" s="1047">
        <v>8.6999999999999994E-2</v>
      </c>
      <c r="S465" s="1047">
        <v>0.97230000000000005</v>
      </c>
      <c r="T465" s="1047">
        <v>-1.1299999999999999E-3</v>
      </c>
      <c r="U465" s="204">
        <f t="shared" si="122"/>
        <v>2.22817</v>
      </c>
      <c r="V465" s="144"/>
      <c r="W465" s="224">
        <f t="shared" si="117"/>
        <v>-1.0499999999999999E-3</v>
      </c>
      <c r="X465" s="171"/>
      <c r="Y465" s="43">
        <f t="shared" si="118"/>
        <v>448</v>
      </c>
      <c r="Z465" s="43"/>
      <c r="AA465" s="173"/>
      <c r="AB465" s="173"/>
      <c r="AC465" s="173"/>
      <c r="AD465" s="173"/>
    </row>
    <row r="466" spans="1:30">
      <c r="A466" s="573">
        <f t="shared" si="93"/>
        <v>449</v>
      </c>
      <c r="B466" s="378"/>
      <c r="C466" s="538">
        <f t="shared" si="119"/>
        <v>4.7499999999999994E-2</v>
      </c>
      <c r="D466" s="135"/>
      <c r="E466" s="135">
        <f t="shared" si="96"/>
        <v>16</v>
      </c>
      <c r="F466" s="63">
        <f t="shared" si="120"/>
        <v>47.499999999999993</v>
      </c>
      <c r="G466" s="573"/>
      <c r="H466" s="63"/>
      <c r="I466" s="1042">
        <v>0.17</v>
      </c>
      <c r="J466" s="1042">
        <v>0.95</v>
      </c>
      <c r="K466" s="1042">
        <v>0.04</v>
      </c>
      <c r="L466" s="1042">
        <v>0</v>
      </c>
      <c r="M466" s="1042">
        <v>0</v>
      </c>
      <c r="N466" s="1042">
        <v>0.13</v>
      </c>
      <c r="O466" s="1042">
        <v>0</v>
      </c>
      <c r="P466" s="1042">
        <v>0</v>
      </c>
      <c r="Q466" s="144">
        <f t="shared" si="121"/>
        <v>1.29</v>
      </c>
      <c r="R466" s="1047">
        <v>9.2799999999999994E-2</v>
      </c>
      <c r="S466" s="1047">
        <v>1.03712</v>
      </c>
      <c r="T466" s="1047">
        <v>-1.2099999999999999E-3</v>
      </c>
      <c r="U466" s="204">
        <f t="shared" si="122"/>
        <v>2.4187099999999999</v>
      </c>
      <c r="V466" s="144"/>
      <c r="W466" s="224">
        <f t="shared" si="117"/>
        <v>-1.1199999999999999E-3</v>
      </c>
      <c r="X466" s="171"/>
      <c r="Y466" s="43">
        <f t="shared" si="118"/>
        <v>449</v>
      </c>
      <c r="Z466" s="43"/>
      <c r="AA466" s="173"/>
      <c r="AB466" s="173"/>
      <c r="AC466" s="173"/>
      <c r="AD466" s="173"/>
    </row>
    <row r="467" spans="1:30">
      <c r="A467" s="573">
        <f t="shared" si="93"/>
        <v>450</v>
      </c>
      <c r="B467" s="378"/>
      <c r="C467" s="538">
        <f t="shared" si="119"/>
        <v>5.2499999999999991E-2</v>
      </c>
      <c r="D467" s="135"/>
      <c r="E467" s="135">
        <f t="shared" si="96"/>
        <v>18</v>
      </c>
      <c r="F467" s="63">
        <f t="shared" si="120"/>
        <v>52.499999999999993</v>
      </c>
      <c r="G467" s="573"/>
      <c r="H467" s="63"/>
      <c r="I467" s="1042">
        <v>0.19</v>
      </c>
      <c r="J467" s="1042">
        <v>1.05</v>
      </c>
      <c r="K467" s="1042">
        <v>0.04</v>
      </c>
      <c r="L467" s="1042">
        <v>0</v>
      </c>
      <c r="M467" s="1042">
        <v>0</v>
      </c>
      <c r="N467" s="1042">
        <v>0.15</v>
      </c>
      <c r="O467" s="1042">
        <v>0</v>
      </c>
      <c r="P467" s="1042">
        <v>0</v>
      </c>
      <c r="Q467" s="144">
        <f t="shared" si="121"/>
        <v>1.43</v>
      </c>
      <c r="R467" s="1047">
        <v>0.10440000000000001</v>
      </c>
      <c r="S467" s="1047">
        <v>1.16676</v>
      </c>
      <c r="T467" s="1047">
        <v>-1.3600000000000001E-3</v>
      </c>
      <c r="U467" s="204">
        <f t="shared" si="122"/>
        <v>2.6998000000000002</v>
      </c>
      <c r="V467" s="144"/>
      <c r="W467" s="224">
        <f t="shared" si="117"/>
        <v>-1.2600000000000001E-3</v>
      </c>
      <c r="X467" s="171"/>
      <c r="Y467" s="43">
        <f t="shared" si="118"/>
        <v>450</v>
      </c>
      <c r="Z467" s="43"/>
      <c r="AA467" s="173"/>
      <c r="AB467" s="173"/>
      <c r="AC467" s="173"/>
      <c r="AD467" s="173"/>
    </row>
    <row r="468" spans="1:30">
      <c r="A468" s="573">
        <f t="shared" si="93"/>
        <v>451</v>
      </c>
      <c r="B468" s="378"/>
      <c r="C468" s="538">
        <f t="shared" si="119"/>
        <v>5.7499999999999989E-2</v>
      </c>
      <c r="D468" s="135"/>
      <c r="E468" s="135">
        <f t="shared" si="96"/>
        <v>20</v>
      </c>
      <c r="F468" s="63">
        <f t="shared" si="120"/>
        <v>57.499999999999986</v>
      </c>
      <c r="G468" s="573"/>
      <c r="H468" s="63"/>
      <c r="I468" s="1042">
        <v>0.21</v>
      </c>
      <c r="J468" s="1042">
        <v>1.1499999999999999</v>
      </c>
      <c r="K468" s="1042">
        <v>0.05</v>
      </c>
      <c r="L468" s="1042">
        <v>0</v>
      </c>
      <c r="M468" s="1042">
        <v>0</v>
      </c>
      <c r="N468" s="1042">
        <v>0.17</v>
      </c>
      <c r="O468" s="1042">
        <v>0</v>
      </c>
      <c r="P468" s="1042">
        <v>0</v>
      </c>
      <c r="Q468" s="144">
        <f t="shared" si="121"/>
        <v>1.5799999999999998</v>
      </c>
      <c r="R468" s="1047">
        <v>0.11600000000000001</v>
      </c>
      <c r="S468" s="1047">
        <v>1.2964</v>
      </c>
      <c r="T468" s="1047">
        <v>-1.5100000000000001E-3</v>
      </c>
      <c r="U468" s="204">
        <f t="shared" si="122"/>
        <v>2.9908899999999998</v>
      </c>
      <c r="V468" s="144"/>
      <c r="W468" s="224">
        <f t="shared" si="117"/>
        <v>-1.4E-3</v>
      </c>
      <c r="X468" s="171"/>
      <c r="Y468" s="43">
        <f t="shared" si="118"/>
        <v>451</v>
      </c>
      <c r="Z468" s="43"/>
      <c r="AA468" s="173"/>
      <c r="AB468" s="173"/>
      <c r="AC468" s="173"/>
      <c r="AD468" s="173"/>
    </row>
    <row r="469" spans="1:30">
      <c r="A469" s="573">
        <f t="shared" si="93"/>
        <v>452</v>
      </c>
      <c r="B469" s="378"/>
      <c r="C469" s="538">
        <f t="shared" si="119"/>
        <v>6.2499999999999986E-2</v>
      </c>
      <c r="D469" s="135"/>
      <c r="E469" s="135">
        <f t="shared" si="96"/>
        <v>22</v>
      </c>
      <c r="F469" s="63">
        <f t="shared" si="120"/>
        <v>62.499999999999986</v>
      </c>
      <c r="G469" s="573"/>
      <c r="H469" s="63"/>
      <c r="I469" s="1042">
        <v>0.23</v>
      </c>
      <c r="J469" s="1042">
        <v>1.25</v>
      </c>
      <c r="K469" s="1042">
        <v>0.05</v>
      </c>
      <c r="L469" s="1042">
        <v>0</v>
      </c>
      <c r="M469" s="1042">
        <v>0</v>
      </c>
      <c r="N469" s="1042">
        <v>0.18</v>
      </c>
      <c r="O469" s="1042">
        <v>0</v>
      </c>
      <c r="P469" s="1042">
        <v>0</v>
      </c>
      <c r="Q469" s="144">
        <f t="shared" si="121"/>
        <v>1.71</v>
      </c>
      <c r="R469" s="1047">
        <v>0.12759999999999999</v>
      </c>
      <c r="S469" s="1047">
        <v>1.42604</v>
      </c>
      <c r="T469" s="1047">
        <v>-1.66E-3</v>
      </c>
      <c r="U469" s="204">
        <f t="shared" si="122"/>
        <v>3.2619799999999999</v>
      </c>
      <c r="V469" s="144"/>
      <c r="W469" s="224">
        <f t="shared" si="117"/>
        <v>-1.5399999999999999E-3</v>
      </c>
      <c r="X469" s="171"/>
      <c r="Y469" s="43">
        <f t="shared" si="118"/>
        <v>452</v>
      </c>
      <c r="Z469" s="43"/>
      <c r="AA469" s="173"/>
      <c r="AB469" s="173"/>
      <c r="AC469" s="173"/>
      <c r="AD469" s="173"/>
    </row>
    <row r="470" spans="1:30">
      <c r="A470" s="573">
        <f t="shared" si="93"/>
        <v>453</v>
      </c>
      <c r="B470" s="378"/>
      <c r="C470" s="538">
        <f t="shared" si="119"/>
        <v>6.7499999999999991E-2</v>
      </c>
      <c r="D470" s="135"/>
      <c r="E470" s="135">
        <f t="shared" si="96"/>
        <v>23</v>
      </c>
      <c r="F470" s="63">
        <f t="shared" si="120"/>
        <v>67.499999999999986</v>
      </c>
      <c r="G470" s="573"/>
      <c r="H470" s="63"/>
      <c r="I470" s="1042">
        <v>0.25</v>
      </c>
      <c r="J470" s="1042">
        <v>1.35</v>
      </c>
      <c r="K470" s="1042">
        <v>0.06</v>
      </c>
      <c r="L470" s="1042">
        <v>0</v>
      </c>
      <c r="M470" s="1042">
        <v>0</v>
      </c>
      <c r="N470" s="1042">
        <v>0.19</v>
      </c>
      <c r="O470" s="1042">
        <v>0</v>
      </c>
      <c r="P470" s="1042">
        <v>0</v>
      </c>
      <c r="Q470" s="144">
        <f t="shared" si="121"/>
        <v>1.85</v>
      </c>
      <c r="R470" s="1047">
        <v>0.13339999999999999</v>
      </c>
      <c r="S470" s="1047">
        <v>1.4908600000000001</v>
      </c>
      <c r="T470" s="1047">
        <v>-1.74E-3</v>
      </c>
      <c r="U470" s="204">
        <f t="shared" si="122"/>
        <v>3.4725199999999998</v>
      </c>
      <c r="V470" s="144"/>
      <c r="W470" s="224">
        <f t="shared" si="117"/>
        <v>-1.6100000000000001E-3</v>
      </c>
      <c r="X470" s="171"/>
      <c r="Y470" s="43">
        <f t="shared" si="118"/>
        <v>453</v>
      </c>
      <c r="Z470" s="43"/>
      <c r="AA470" s="173"/>
      <c r="AB470" s="173"/>
      <c r="AC470" s="173"/>
      <c r="AD470" s="173"/>
    </row>
    <row r="471" spans="1:30">
      <c r="A471" s="573">
        <f t="shared" si="93"/>
        <v>454</v>
      </c>
      <c r="B471" s="378"/>
      <c r="C471" s="538">
        <f t="shared" si="119"/>
        <v>7.2499999999999995E-2</v>
      </c>
      <c r="D471" s="135"/>
      <c r="E471" s="135">
        <f t="shared" si="96"/>
        <v>25</v>
      </c>
      <c r="F471" s="63">
        <f t="shared" si="120"/>
        <v>72.5</v>
      </c>
      <c r="G471" s="573"/>
      <c r="H471" s="63"/>
      <c r="I471" s="1042">
        <v>0.27</v>
      </c>
      <c r="J471" s="1042">
        <v>1.45</v>
      </c>
      <c r="K471" s="1042">
        <v>0.06</v>
      </c>
      <c r="L471" s="1042">
        <v>0</v>
      </c>
      <c r="M471" s="1042">
        <v>0</v>
      </c>
      <c r="N471" s="1042">
        <v>0.21</v>
      </c>
      <c r="O471" s="1042">
        <v>0</v>
      </c>
      <c r="P471" s="1042">
        <v>0</v>
      </c>
      <c r="Q471" s="144">
        <f t="shared" si="121"/>
        <v>1.99</v>
      </c>
      <c r="R471" s="1047">
        <v>0.14499999999999999</v>
      </c>
      <c r="S471" s="1047">
        <v>1.6205000000000001</v>
      </c>
      <c r="T471" s="1047">
        <v>-1.89E-3</v>
      </c>
      <c r="U471" s="204">
        <f t="shared" si="122"/>
        <v>3.7536100000000001</v>
      </c>
      <c r="V471" s="144"/>
      <c r="W471" s="224">
        <f t="shared" si="117"/>
        <v>-1.75E-3</v>
      </c>
      <c r="X471" s="171"/>
      <c r="Y471" s="43">
        <f t="shared" si="118"/>
        <v>454</v>
      </c>
      <c r="Z471" s="43"/>
      <c r="AA471" s="173"/>
      <c r="AB471" s="173"/>
      <c r="AC471" s="173"/>
      <c r="AD471" s="173"/>
    </row>
    <row r="472" spans="1:30">
      <c r="A472" s="573">
        <f t="shared" si="93"/>
        <v>455</v>
      </c>
      <c r="B472" s="378"/>
      <c r="C472" s="538">
        <f t="shared" si="119"/>
        <v>7.7499999999999999E-2</v>
      </c>
      <c r="D472" s="135"/>
      <c r="E472" s="135">
        <f t="shared" si="96"/>
        <v>27</v>
      </c>
      <c r="F472" s="63">
        <f t="shared" si="120"/>
        <v>77.5</v>
      </c>
      <c r="G472" s="573"/>
      <c r="H472" s="63"/>
      <c r="I472" s="1042">
        <v>0.28999999999999998</v>
      </c>
      <c r="J472" s="1042">
        <v>1.55</v>
      </c>
      <c r="K472" s="1042">
        <v>7.0000000000000007E-2</v>
      </c>
      <c r="L472" s="1042">
        <v>0</v>
      </c>
      <c r="M472" s="1042">
        <v>0</v>
      </c>
      <c r="N472" s="1042">
        <v>0.22</v>
      </c>
      <c r="O472" s="1042">
        <v>0</v>
      </c>
      <c r="P472" s="1042">
        <v>0</v>
      </c>
      <c r="Q472" s="144">
        <f t="shared" si="121"/>
        <v>2.1300000000000003</v>
      </c>
      <c r="R472" s="1047">
        <v>0.15659999999999999</v>
      </c>
      <c r="S472" s="1047">
        <v>1.75014</v>
      </c>
      <c r="T472" s="1047">
        <v>-2.0400000000000001E-3</v>
      </c>
      <c r="U472" s="204">
        <f t="shared" si="122"/>
        <v>4.0347</v>
      </c>
      <c r="V472" s="144"/>
      <c r="W472" s="224">
        <f t="shared" si="117"/>
        <v>-1.89E-3</v>
      </c>
      <c r="X472" s="171"/>
      <c r="Y472" s="43">
        <f t="shared" si="118"/>
        <v>455</v>
      </c>
      <c r="Z472" s="43"/>
      <c r="AA472" s="173"/>
      <c r="AB472" s="173"/>
      <c r="AC472" s="173"/>
      <c r="AD472" s="173"/>
    </row>
    <row r="473" spans="1:30">
      <c r="A473" s="573">
        <f t="shared" si="93"/>
        <v>456</v>
      </c>
      <c r="B473" s="378"/>
      <c r="C473" s="538">
        <f t="shared" si="119"/>
        <v>8.2500000000000004E-2</v>
      </c>
      <c r="D473" s="135"/>
      <c r="E473" s="135">
        <f t="shared" si="96"/>
        <v>29</v>
      </c>
      <c r="F473" s="63">
        <f t="shared" si="120"/>
        <v>82.5</v>
      </c>
      <c r="G473" s="573"/>
      <c r="H473" s="63"/>
      <c r="I473" s="1042">
        <v>0.31</v>
      </c>
      <c r="J473" s="1042">
        <v>1.64</v>
      </c>
      <c r="K473" s="1042">
        <v>7.0000000000000007E-2</v>
      </c>
      <c r="L473" s="1042">
        <v>0</v>
      </c>
      <c r="M473" s="1042">
        <v>0</v>
      </c>
      <c r="N473" s="1042">
        <v>0.24</v>
      </c>
      <c r="O473" s="1042">
        <v>0</v>
      </c>
      <c r="P473" s="1042">
        <v>0</v>
      </c>
      <c r="Q473" s="144">
        <f t="shared" si="121"/>
        <v>2.2599999999999998</v>
      </c>
      <c r="R473" s="1047">
        <v>0.16819999999999999</v>
      </c>
      <c r="S473" s="1047">
        <v>1.87978</v>
      </c>
      <c r="T473" s="1047">
        <v>-2.1900000000000001E-3</v>
      </c>
      <c r="U473" s="204">
        <f t="shared" si="122"/>
        <v>4.30579</v>
      </c>
      <c r="V473" s="144"/>
      <c r="W473" s="224">
        <f t="shared" si="117"/>
        <v>-2.0300000000000001E-3</v>
      </c>
      <c r="X473" s="171"/>
      <c r="Y473" s="43">
        <f t="shared" si="118"/>
        <v>456</v>
      </c>
      <c r="Z473" s="43"/>
      <c r="AA473" s="173"/>
      <c r="AB473" s="173"/>
      <c r="AC473" s="173"/>
      <c r="AD473" s="173"/>
    </row>
    <row r="474" spans="1:30">
      <c r="A474" s="573">
        <f t="shared" si="93"/>
        <v>457</v>
      </c>
      <c r="B474" s="378"/>
      <c r="C474" s="538">
        <f t="shared" si="119"/>
        <v>8.7500000000000008E-2</v>
      </c>
      <c r="D474" s="135"/>
      <c r="E474" s="135">
        <f t="shared" si="96"/>
        <v>30</v>
      </c>
      <c r="F474" s="63">
        <f t="shared" si="120"/>
        <v>87.500000000000014</v>
      </c>
      <c r="G474" s="573"/>
      <c r="H474" s="63"/>
      <c r="I474" s="1042">
        <v>0.32</v>
      </c>
      <c r="J474" s="1042">
        <v>1.74</v>
      </c>
      <c r="K474" s="1042">
        <v>7.0000000000000007E-2</v>
      </c>
      <c r="L474" s="1042">
        <v>0</v>
      </c>
      <c r="M474" s="1042">
        <v>0</v>
      </c>
      <c r="N474" s="1042">
        <v>0.25</v>
      </c>
      <c r="O474" s="1042">
        <v>0</v>
      </c>
      <c r="P474" s="1042">
        <v>0</v>
      </c>
      <c r="Q474" s="144">
        <f t="shared" si="121"/>
        <v>2.38</v>
      </c>
      <c r="R474" s="1047">
        <v>0.17399999999999999</v>
      </c>
      <c r="S474" s="1047">
        <v>1.9446000000000001</v>
      </c>
      <c r="T474" s="1047">
        <v>-2.2699999999999999E-3</v>
      </c>
      <c r="U474" s="204">
        <f t="shared" si="122"/>
        <v>4.4963300000000004</v>
      </c>
      <c r="V474" s="144"/>
      <c r="W474" s="224">
        <f t="shared" si="117"/>
        <v>-2.0999999999999999E-3</v>
      </c>
      <c r="X474" s="171"/>
      <c r="Y474" s="43">
        <f t="shared" si="118"/>
        <v>457</v>
      </c>
      <c r="Z474" s="43"/>
      <c r="AA474" s="173"/>
      <c r="AB474" s="173"/>
      <c r="AC474" s="173"/>
      <c r="AD474" s="173"/>
    </row>
    <row r="475" spans="1:30">
      <c r="A475" s="573">
        <f t="shared" si="93"/>
        <v>458</v>
      </c>
      <c r="B475" s="378"/>
      <c r="C475" s="538">
        <f t="shared" si="119"/>
        <v>9.2500000000000013E-2</v>
      </c>
      <c r="D475" s="135"/>
      <c r="E475" s="135">
        <f t="shared" si="96"/>
        <v>32</v>
      </c>
      <c r="F475" s="63">
        <f t="shared" si="120"/>
        <v>92.500000000000014</v>
      </c>
      <c r="G475" s="573"/>
      <c r="H475" s="63"/>
      <c r="I475" s="1042">
        <v>0.34</v>
      </c>
      <c r="J475" s="1042">
        <v>1.84</v>
      </c>
      <c r="K475" s="1042">
        <v>0.08</v>
      </c>
      <c r="L475" s="1042">
        <v>0</v>
      </c>
      <c r="M475" s="1042">
        <v>0</v>
      </c>
      <c r="N475" s="1042">
        <v>0.27</v>
      </c>
      <c r="O475" s="1042">
        <v>0</v>
      </c>
      <c r="P475" s="1042">
        <v>0</v>
      </c>
      <c r="Q475" s="144">
        <f t="shared" si="121"/>
        <v>2.5300000000000002</v>
      </c>
      <c r="R475" s="1047">
        <v>0.18559999999999999</v>
      </c>
      <c r="S475" s="1047">
        <v>2.0742400000000001</v>
      </c>
      <c r="T475" s="1047">
        <v>-2.4199999999999998E-3</v>
      </c>
      <c r="U475" s="204">
        <f t="shared" si="122"/>
        <v>4.78742</v>
      </c>
      <c r="V475" s="144"/>
      <c r="W475" s="224">
        <f t="shared" si="117"/>
        <v>-2.2399999999999998E-3</v>
      </c>
      <c r="X475" s="171"/>
      <c r="Y475" s="43">
        <f t="shared" si="118"/>
        <v>458</v>
      </c>
      <c r="Z475" s="43"/>
      <c r="AA475" s="173"/>
      <c r="AB475" s="173"/>
      <c r="AC475" s="173"/>
      <c r="AD475" s="173"/>
    </row>
    <row r="476" spans="1:30">
      <c r="A476" s="573">
        <f t="shared" si="93"/>
        <v>459</v>
      </c>
      <c r="B476" s="378"/>
      <c r="C476" s="538">
        <f t="shared" si="119"/>
        <v>9.7500000000000017E-2</v>
      </c>
      <c r="D476" s="135"/>
      <c r="E476" s="135">
        <f t="shared" si="96"/>
        <v>34</v>
      </c>
      <c r="F476" s="63">
        <f t="shared" si="120"/>
        <v>97.500000000000014</v>
      </c>
      <c r="G476" s="573"/>
      <c r="H476" s="63"/>
      <c r="I476" s="1042">
        <v>0.36</v>
      </c>
      <c r="J476" s="1042">
        <v>1.94</v>
      </c>
      <c r="K476" s="1042">
        <v>0.08</v>
      </c>
      <c r="L476" s="1042">
        <v>0</v>
      </c>
      <c r="M476" s="1042">
        <v>0</v>
      </c>
      <c r="N476" s="1042">
        <v>0.28000000000000003</v>
      </c>
      <c r="O476" s="1042">
        <v>0</v>
      </c>
      <c r="P476" s="1042">
        <v>0</v>
      </c>
      <c r="Q476" s="144">
        <f t="shared" si="121"/>
        <v>2.66</v>
      </c>
      <c r="R476" s="1047">
        <v>0.19719999999999999</v>
      </c>
      <c r="S476" s="1047">
        <v>2.2038799999999998</v>
      </c>
      <c r="T476" s="1047">
        <v>-2.5699999999999998E-3</v>
      </c>
      <c r="U476" s="204">
        <f t="shared" si="122"/>
        <v>5.0585100000000001</v>
      </c>
      <c r="V476" s="144"/>
      <c r="W476" s="224">
        <f t="shared" si="117"/>
        <v>-2.3800000000000002E-3</v>
      </c>
      <c r="X476" s="171"/>
      <c r="Y476" s="43">
        <f t="shared" si="118"/>
        <v>459</v>
      </c>
      <c r="Z476" s="43"/>
      <c r="AA476" s="173"/>
      <c r="AB476" s="173"/>
      <c r="AC476" s="173"/>
      <c r="AD476" s="173"/>
    </row>
    <row r="477" spans="1:30">
      <c r="A477" s="573">
        <f t="shared" si="93"/>
        <v>460</v>
      </c>
      <c r="B477" s="378"/>
      <c r="C477" s="538">
        <f t="shared" si="119"/>
        <v>0.10250000000000002</v>
      </c>
      <c r="D477" s="135"/>
      <c r="E477" s="135">
        <f t="shared" si="96"/>
        <v>36</v>
      </c>
      <c r="F477" s="63">
        <f t="shared" si="120"/>
        <v>102.50000000000003</v>
      </c>
      <c r="G477" s="573"/>
      <c r="H477" s="63"/>
      <c r="I477" s="1042">
        <v>0.38</v>
      </c>
      <c r="J477" s="1042">
        <v>2.04</v>
      </c>
      <c r="K477" s="1042">
        <v>0.09</v>
      </c>
      <c r="L477" s="1042">
        <v>0</v>
      </c>
      <c r="M477" s="1042">
        <v>0</v>
      </c>
      <c r="N477" s="1042">
        <v>0.3</v>
      </c>
      <c r="O477" s="1042">
        <v>0</v>
      </c>
      <c r="P477" s="1042">
        <v>0</v>
      </c>
      <c r="Q477" s="144">
        <f t="shared" si="121"/>
        <v>2.8099999999999996</v>
      </c>
      <c r="R477" s="1047">
        <v>0.20880000000000001</v>
      </c>
      <c r="S477" s="1047">
        <v>2.33352</v>
      </c>
      <c r="T477" s="1047">
        <v>-2.7200000000000002E-3</v>
      </c>
      <c r="U477" s="204">
        <f t="shared" si="122"/>
        <v>5.3495999999999997</v>
      </c>
      <c r="V477" s="144"/>
      <c r="W477" s="224">
        <f t="shared" si="117"/>
        <v>-2.5200000000000001E-3</v>
      </c>
      <c r="X477" s="171"/>
      <c r="Y477" s="43">
        <f t="shared" si="118"/>
        <v>460</v>
      </c>
      <c r="Z477" s="43"/>
      <c r="AA477" s="173"/>
      <c r="AB477" s="173"/>
      <c r="AC477" s="173"/>
      <c r="AD477" s="173"/>
    </row>
    <row r="478" spans="1:30">
      <c r="A478" s="573">
        <f t="shared" ref="A478:A541" si="123">A477+1</f>
        <v>461</v>
      </c>
      <c r="B478" s="378"/>
      <c r="C478" s="538">
        <f t="shared" si="119"/>
        <v>0.10750000000000003</v>
      </c>
      <c r="D478" s="135"/>
      <c r="E478" s="135">
        <f t="shared" si="96"/>
        <v>37</v>
      </c>
      <c r="F478" s="63">
        <f t="shared" si="120"/>
        <v>107.50000000000003</v>
      </c>
      <c r="G478" s="573"/>
      <c r="H478" s="63"/>
      <c r="I478" s="1042">
        <v>0.39</v>
      </c>
      <c r="J478" s="1042">
        <v>2.14</v>
      </c>
      <c r="K478" s="1042">
        <v>0.09</v>
      </c>
      <c r="L478" s="1042">
        <v>0</v>
      </c>
      <c r="M478" s="1042">
        <v>0</v>
      </c>
      <c r="N478" s="1042">
        <v>0.31</v>
      </c>
      <c r="O478" s="1042">
        <v>0</v>
      </c>
      <c r="P478" s="1042">
        <v>0</v>
      </c>
      <c r="Q478" s="144">
        <f t="shared" si="121"/>
        <v>2.93</v>
      </c>
      <c r="R478" s="1047">
        <v>0.21460000000000001</v>
      </c>
      <c r="S478" s="1047">
        <v>2.3983400000000001</v>
      </c>
      <c r="T478" s="1047">
        <v>-2.7899999999999999E-3</v>
      </c>
      <c r="U478" s="204">
        <f t="shared" si="122"/>
        <v>5.5401499999999997</v>
      </c>
      <c r="V478" s="144"/>
      <c r="W478" s="224">
        <f t="shared" si="117"/>
        <v>-2.5899999999999999E-3</v>
      </c>
      <c r="X478" s="171"/>
      <c r="Y478" s="43">
        <f t="shared" si="118"/>
        <v>461</v>
      </c>
      <c r="Z478" s="43"/>
      <c r="AA478" s="173"/>
      <c r="AB478" s="173"/>
      <c r="AC478" s="173"/>
      <c r="AD478" s="173"/>
    </row>
    <row r="479" spans="1:30">
      <c r="A479" s="573">
        <f t="shared" si="123"/>
        <v>462</v>
      </c>
      <c r="B479" s="378"/>
      <c r="C479" s="538">
        <f t="shared" si="119"/>
        <v>0.11250000000000003</v>
      </c>
      <c r="D479" s="135"/>
      <c r="E479" s="135">
        <f t="shared" si="96"/>
        <v>39</v>
      </c>
      <c r="F479" s="63">
        <f t="shared" si="120"/>
        <v>112.50000000000003</v>
      </c>
      <c r="G479" s="573"/>
      <c r="H479" s="63"/>
      <c r="I479" s="1042">
        <v>0.42</v>
      </c>
      <c r="J479" s="1042">
        <v>2.2400000000000002</v>
      </c>
      <c r="K479" s="1042">
        <v>0.09</v>
      </c>
      <c r="L479" s="1042">
        <v>0</v>
      </c>
      <c r="M479" s="1042">
        <v>0</v>
      </c>
      <c r="N479" s="1042">
        <v>0.32</v>
      </c>
      <c r="O479" s="1042">
        <v>0</v>
      </c>
      <c r="P479" s="1042">
        <v>0</v>
      </c>
      <c r="Q479" s="144">
        <f t="shared" si="121"/>
        <v>3.07</v>
      </c>
      <c r="R479" s="1047">
        <v>0.22620000000000001</v>
      </c>
      <c r="S479" s="1047">
        <v>2.5279799999999999</v>
      </c>
      <c r="T479" s="1047">
        <v>-2.9399999999999999E-3</v>
      </c>
      <c r="U479" s="204">
        <f t="shared" si="122"/>
        <v>5.8212400000000004</v>
      </c>
      <c r="V479" s="144"/>
      <c r="W479" s="224">
        <f t="shared" si="117"/>
        <v>-2.7299999999999998E-3</v>
      </c>
      <c r="X479" s="171"/>
      <c r="Y479" s="43">
        <f t="shared" si="118"/>
        <v>462</v>
      </c>
      <c r="Z479" s="43"/>
      <c r="AA479" s="173"/>
      <c r="AB479" s="173"/>
      <c r="AC479" s="173"/>
      <c r="AD479" s="173"/>
    </row>
    <row r="480" spans="1:30">
      <c r="A480" s="573">
        <f t="shared" si="123"/>
        <v>463</v>
      </c>
      <c r="B480" s="378"/>
      <c r="C480" s="538">
        <f t="shared" si="119"/>
        <v>0.11750000000000003</v>
      </c>
      <c r="D480" s="135"/>
      <c r="E480" s="135">
        <f t="shared" si="96"/>
        <v>41</v>
      </c>
      <c r="F480" s="63">
        <f t="shared" si="120"/>
        <v>117.50000000000003</v>
      </c>
      <c r="G480" s="573"/>
      <c r="H480" s="63"/>
      <c r="I480" s="1042">
        <v>0.44</v>
      </c>
      <c r="J480" s="1042">
        <v>2.34</v>
      </c>
      <c r="K480" s="1042">
        <v>0.1</v>
      </c>
      <c r="L480" s="1042">
        <v>0</v>
      </c>
      <c r="M480" s="1042">
        <v>0</v>
      </c>
      <c r="N480" s="1042">
        <v>0.34</v>
      </c>
      <c r="O480" s="1042">
        <v>0</v>
      </c>
      <c r="P480" s="1042">
        <v>0</v>
      </c>
      <c r="Q480" s="144">
        <f t="shared" si="121"/>
        <v>3.2199999999999998</v>
      </c>
      <c r="R480" s="1047">
        <v>0.23780000000000001</v>
      </c>
      <c r="S480" s="1047">
        <v>2.6576200000000001</v>
      </c>
      <c r="T480" s="1047">
        <v>-3.0999999999999999E-3</v>
      </c>
      <c r="U480" s="204">
        <f t="shared" si="122"/>
        <v>6.1123200000000004</v>
      </c>
      <c r="V480" s="144"/>
      <c r="W480" s="224">
        <f t="shared" si="117"/>
        <v>-2.8700000000000002E-3</v>
      </c>
      <c r="X480" s="171"/>
      <c r="Y480" s="43">
        <f t="shared" si="118"/>
        <v>463</v>
      </c>
      <c r="Z480" s="43"/>
      <c r="AA480" s="173"/>
      <c r="AB480" s="173"/>
      <c r="AC480" s="173"/>
      <c r="AD480" s="173"/>
    </row>
    <row r="481" spans="1:30">
      <c r="A481" s="573">
        <f t="shared" si="123"/>
        <v>464</v>
      </c>
      <c r="B481" s="378"/>
      <c r="C481" s="538">
        <f t="shared" si="119"/>
        <v>0.12250000000000004</v>
      </c>
      <c r="D481" s="135"/>
      <c r="E481" s="135">
        <f t="shared" si="96"/>
        <v>43</v>
      </c>
      <c r="F481" s="63">
        <f t="shared" si="120"/>
        <v>122.50000000000004</v>
      </c>
      <c r="G481" s="573"/>
      <c r="H481" s="63"/>
      <c r="I481" s="1042">
        <v>0.46</v>
      </c>
      <c r="J481" s="1042">
        <v>2.44</v>
      </c>
      <c r="K481" s="1042">
        <v>0.1</v>
      </c>
      <c r="L481" s="1042">
        <v>0</v>
      </c>
      <c r="M481" s="1042">
        <v>0</v>
      </c>
      <c r="N481" s="1042">
        <v>0.36</v>
      </c>
      <c r="O481" s="1042">
        <v>0</v>
      </c>
      <c r="P481" s="1042">
        <v>0</v>
      </c>
      <c r="Q481" s="144">
        <f t="shared" si="121"/>
        <v>3.36</v>
      </c>
      <c r="R481" s="1047">
        <v>0.24940000000000001</v>
      </c>
      <c r="S481" s="1047">
        <v>2.7872599999999998</v>
      </c>
      <c r="T481" s="1047">
        <v>-3.2499999999999999E-3</v>
      </c>
      <c r="U481" s="204">
        <f t="shared" si="122"/>
        <v>6.3934100000000003</v>
      </c>
      <c r="V481" s="144"/>
      <c r="W481" s="224">
        <f t="shared" si="117"/>
        <v>-3.0100000000000001E-3</v>
      </c>
      <c r="X481" s="171"/>
      <c r="Y481" s="43">
        <f t="shared" si="118"/>
        <v>464</v>
      </c>
      <c r="Z481" s="43"/>
      <c r="AA481" s="173"/>
      <c r="AB481" s="173"/>
      <c r="AC481" s="173"/>
      <c r="AD481" s="173"/>
    </row>
    <row r="482" spans="1:30">
      <c r="A482" s="573">
        <f t="shared" si="123"/>
        <v>465</v>
      </c>
      <c r="B482" s="378"/>
      <c r="C482" s="538">
        <f t="shared" si="119"/>
        <v>0.12750000000000003</v>
      </c>
      <c r="D482" s="135"/>
      <c r="E482" s="135">
        <f t="shared" ref="E482:E536" si="124">ROUND(C482*$B$6,0)</f>
        <v>44</v>
      </c>
      <c r="F482" s="63">
        <f t="shared" si="120"/>
        <v>127.50000000000003</v>
      </c>
      <c r="G482" s="573"/>
      <c r="H482" s="63"/>
      <c r="I482" s="1042">
        <v>0.47</v>
      </c>
      <c r="J482" s="1042">
        <v>2.54</v>
      </c>
      <c r="K482" s="1042">
        <v>0.11</v>
      </c>
      <c r="L482" s="1042">
        <v>0</v>
      </c>
      <c r="M482" s="1042">
        <v>0</v>
      </c>
      <c r="N482" s="1042">
        <v>0.36</v>
      </c>
      <c r="O482" s="1042">
        <v>0</v>
      </c>
      <c r="P482" s="1042">
        <v>0</v>
      </c>
      <c r="Q482" s="144">
        <f t="shared" si="121"/>
        <v>3.4799999999999995</v>
      </c>
      <c r="R482" s="1047">
        <v>0.25519999999999998</v>
      </c>
      <c r="S482" s="1047">
        <v>2.8520799999999999</v>
      </c>
      <c r="T482" s="1047">
        <v>-3.32E-3</v>
      </c>
      <c r="U482" s="204">
        <f t="shared" si="122"/>
        <v>6.5839600000000003</v>
      </c>
      <c r="V482" s="144"/>
      <c r="W482" s="224">
        <f t="shared" si="117"/>
        <v>-3.0799999999999998E-3</v>
      </c>
      <c r="X482" s="171"/>
      <c r="Y482" s="43">
        <f t="shared" si="118"/>
        <v>465</v>
      </c>
      <c r="Z482" s="43"/>
      <c r="AA482" s="173"/>
      <c r="AB482" s="173"/>
      <c r="AC482" s="173"/>
      <c r="AD482" s="173"/>
    </row>
    <row r="483" spans="1:30">
      <c r="A483" s="573">
        <f t="shared" si="123"/>
        <v>466</v>
      </c>
      <c r="B483" s="378"/>
      <c r="C483" s="538">
        <f t="shared" si="119"/>
        <v>0.13250000000000003</v>
      </c>
      <c r="D483" s="135"/>
      <c r="E483" s="135">
        <f t="shared" si="124"/>
        <v>46</v>
      </c>
      <c r="F483" s="63">
        <f t="shared" si="120"/>
        <v>132.50000000000003</v>
      </c>
      <c r="G483" s="573"/>
      <c r="H483" s="63"/>
      <c r="I483" s="1042">
        <v>0.49</v>
      </c>
      <c r="J483" s="1042">
        <v>2.64</v>
      </c>
      <c r="K483" s="1042">
        <v>0.11</v>
      </c>
      <c r="L483" s="1042">
        <v>0</v>
      </c>
      <c r="M483" s="1042">
        <v>0</v>
      </c>
      <c r="N483" s="1042">
        <v>0.38</v>
      </c>
      <c r="O483" s="1042">
        <v>0</v>
      </c>
      <c r="P483" s="1042">
        <v>0</v>
      </c>
      <c r="Q483" s="144">
        <f t="shared" si="121"/>
        <v>3.6199999999999997</v>
      </c>
      <c r="R483" s="1047">
        <v>0.26679999999999998</v>
      </c>
      <c r="S483" s="1047">
        <v>2.9817200000000001</v>
      </c>
      <c r="T483" s="1047">
        <v>-3.47E-3</v>
      </c>
      <c r="U483" s="204">
        <f t="shared" si="122"/>
        <v>6.8650500000000001</v>
      </c>
      <c r="V483" s="144"/>
      <c r="W483" s="224">
        <f t="shared" si="117"/>
        <v>-3.2200000000000002E-3</v>
      </c>
      <c r="X483" s="171"/>
      <c r="Y483" s="43">
        <f t="shared" si="118"/>
        <v>466</v>
      </c>
      <c r="Z483" s="43"/>
      <c r="AA483" s="173"/>
      <c r="AB483" s="173"/>
      <c r="AC483" s="173"/>
      <c r="AD483" s="173"/>
    </row>
    <row r="484" spans="1:30">
      <c r="A484" s="573">
        <f t="shared" si="123"/>
        <v>467</v>
      </c>
      <c r="B484" s="378"/>
      <c r="C484" s="538">
        <f t="shared" si="119"/>
        <v>0.13750000000000004</v>
      </c>
      <c r="D484" s="135"/>
      <c r="E484" s="135">
        <f t="shared" si="124"/>
        <v>48</v>
      </c>
      <c r="F484" s="63">
        <f t="shared" si="120"/>
        <v>137.50000000000003</v>
      </c>
      <c r="G484" s="573"/>
      <c r="H484" s="63"/>
      <c r="I484" s="1042">
        <v>0.51</v>
      </c>
      <c r="J484" s="1042">
        <v>2.74</v>
      </c>
      <c r="K484" s="1042">
        <v>0.12</v>
      </c>
      <c r="L484" s="1042">
        <v>0</v>
      </c>
      <c r="M484" s="1042">
        <v>0</v>
      </c>
      <c r="N484" s="1042">
        <v>0.4</v>
      </c>
      <c r="O484" s="1042">
        <v>0</v>
      </c>
      <c r="P484" s="1042">
        <v>0</v>
      </c>
      <c r="Q484" s="144">
        <f t="shared" si="121"/>
        <v>3.77</v>
      </c>
      <c r="R484" s="1047">
        <v>0.27839999999999998</v>
      </c>
      <c r="S484" s="1047">
        <v>3.1113599999999999</v>
      </c>
      <c r="T484" s="1047">
        <v>-3.62E-3</v>
      </c>
      <c r="U484" s="204">
        <f t="shared" si="122"/>
        <v>7.1561399999999997</v>
      </c>
      <c r="V484" s="144"/>
      <c r="W484" s="224">
        <f t="shared" si="117"/>
        <v>-3.3600000000000001E-3</v>
      </c>
      <c r="X484" s="171"/>
      <c r="Y484" s="43">
        <f t="shared" si="118"/>
        <v>467</v>
      </c>
      <c r="Z484" s="43"/>
      <c r="AA484" s="173"/>
      <c r="AB484" s="173"/>
      <c r="AC484" s="173"/>
      <c r="AD484" s="173"/>
    </row>
    <row r="485" spans="1:30">
      <c r="A485" s="573">
        <f t="shared" si="123"/>
        <v>468</v>
      </c>
      <c r="B485" s="378"/>
      <c r="C485" s="538">
        <f t="shared" si="119"/>
        <v>0.14250000000000004</v>
      </c>
      <c r="D485" s="135"/>
      <c r="E485" s="135">
        <f t="shared" si="124"/>
        <v>49</v>
      </c>
      <c r="F485" s="63">
        <f t="shared" si="120"/>
        <v>142.50000000000006</v>
      </c>
      <c r="G485" s="573"/>
      <c r="H485" s="63"/>
      <c r="I485" s="1042">
        <v>0.52</v>
      </c>
      <c r="J485" s="1042">
        <v>2.84</v>
      </c>
      <c r="K485" s="1042">
        <v>0.12</v>
      </c>
      <c r="L485" s="1042">
        <v>0</v>
      </c>
      <c r="M485" s="1042">
        <v>0</v>
      </c>
      <c r="N485" s="1042">
        <v>0.41</v>
      </c>
      <c r="O485" s="1042">
        <v>0</v>
      </c>
      <c r="P485" s="1042">
        <v>0</v>
      </c>
      <c r="Q485" s="144">
        <f t="shared" si="121"/>
        <v>3.89</v>
      </c>
      <c r="R485" s="1047">
        <v>0.28420000000000001</v>
      </c>
      <c r="S485" s="1047">
        <v>3.17618</v>
      </c>
      <c r="T485" s="1047">
        <v>-3.7000000000000002E-3</v>
      </c>
      <c r="U485" s="204">
        <f t="shared" si="122"/>
        <v>7.3466800000000001</v>
      </c>
      <c r="V485" s="144"/>
      <c r="W485" s="224">
        <f t="shared" si="117"/>
        <v>-3.4299999999999999E-3</v>
      </c>
      <c r="X485" s="171"/>
      <c r="Y485" s="43">
        <f t="shared" si="118"/>
        <v>468</v>
      </c>
      <c r="Z485" s="43"/>
      <c r="AA485" s="173"/>
      <c r="AB485" s="173"/>
      <c r="AC485" s="173"/>
      <c r="AD485" s="173"/>
    </row>
    <row r="486" spans="1:30">
      <c r="A486" s="573">
        <f t="shared" si="123"/>
        <v>469</v>
      </c>
      <c r="B486" s="378"/>
      <c r="C486" s="538">
        <f t="shared" si="119"/>
        <v>0.14750000000000005</v>
      </c>
      <c r="D486" s="135"/>
      <c r="E486" s="135">
        <f t="shared" si="124"/>
        <v>51</v>
      </c>
      <c r="F486" s="63">
        <f t="shared" si="120"/>
        <v>147.50000000000006</v>
      </c>
      <c r="G486" s="573"/>
      <c r="H486" s="63"/>
      <c r="I486" s="1042">
        <v>0.54</v>
      </c>
      <c r="J486" s="1042">
        <v>2.94</v>
      </c>
      <c r="K486" s="1042">
        <v>0.12</v>
      </c>
      <c r="L486" s="1042">
        <v>0</v>
      </c>
      <c r="M486" s="1042">
        <v>0</v>
      </c>
      <c r="N486" s="1042">
        <v>0.42</v>
      </c>
      <c r="O486" s="1042">
        <v>0</v>
      </c>
      <c r="P486" s="1042">
        <v>0</v>
      </c>
      <c r="Q486" s="144">
        <f t="shared" si="121"/>
        <v>4.0200000000000005</v>
      </c>
      <c r="R486" s="1047">
        <v>0.29580000000000001</v>
      </c>
      <c r="S486" s="1047">
        <v>3.3058200000000002</v>
      </c>
      <c r="T486" s="1047">
        <v>-3.8500000000000001E-3</v>
      </c>
      <c r="U486" s="204">
        <f t="shared" si="122"/>
        <v>7.6177700000000002</v>
      </c>
      <c r="V486" s="144"/>
      <c r="W486" s="224">
        <f t="shared" si="117"/>
        <v>-3.5699999999999998E-3</v>
      </c>
      <c r="X486" s="171"/>
      <c r="Y486" s="43">
        <f t="shared" si="118"/>
        <v>469</v>
      </c>
      <c r="Z486" s="43"/>
      <c r="AA486" s="173"/>
      <c r="AB486" s="173"/>
      <c r="AC486" s="173"/>
      <c r="AD486" s="173"/>
    </row>
    <row r="487" spans="1:30">
      <c r="A487" s="573">
        <f t="shared" si="123"/>
        <v>470</v>
      </c>
      <c r="B487" s="378"/>
      <c r="C487" s="538">
        <f t="shared" si="119"/>
        <v>0.15250000000000005</v>
      </c>
      <c r="D487" s="135"/>
      <c r="E487" s="135">
        <f t="shared" si="124"/>
        <v>53</v>
      </c>
      <c r="F487" s="63">
        <f t="shared" si="120"/>
        <v>152.50000000000006</v>
      </c>
      <c r="G487" s="573"/>
      <c r="H487" s="63"/>
      <c r="I487" s="1042">
        <v>0.56000000000000005</v>
      </c>
      <c r="J487" s="1042">
        <v>3.04</v>
      </c>
      <c r="K487" s="1042">
        <v>0.13</v>
      </c>
      <c r="L487" s="1042">
        <v>0</v>
      </c>
      <c r="M487" s="1042">
        <v>0</v>
      </c>
      <c r="N487" s="1042">
        <v>0.44</v>
      </c>
      <c r="O487" s="1042">
        <v>0</v>
      </c>
      <c r="P487" s="1042">
        <v>0</v>
      </c>
      <c r="Q487" s="144">
        <f t="shared" si="121"/>
        <v>4.17</v>
      </c>
      <c r="R487" s="1047">
        <v>0.30740000000000001</v>
      </c>
      <c r="S487" s="1047">
        <v>3.43546</v>
      </c>
      <c r="T487" s="1047">
        <v>-4.0000000000000001E-3</v>
      </c>
      <c r="U487" s="204">
        <f t="shared" si="122"/>
        <v>7.9088599999999998</v>
      </c>
      <c r="V487" s="144"/>
      <c r="W487" s="224">
        <f t="shared" si="117"/>
        <v>-3.7100000000000002E-3</v>
      </c>
      <c r="X487" s="171"/>
      <c r="Y487" s="43">
        <f t="shared" si="118"/>
        <v>470</v>
      </c>
      <c r="Z487" s="43"/>
      <c r="AA487" s="173"/>
      <c r="AB487" s="173"/>
      <c r="AC487" s="173"/>
      <c r="AD487" s="173"/>
    </row>
    <row r="488" spans="1:30">
      <c r="A488" s="573">
        <f t="shared" si="123"/>
        <v>471</v>
      </c>
      <c r="B488" s="378"/>
      <c r="C488" s="538">
        <f t="shared" si="119"/>
        <v>0.15750000000000006</v>
      </c>
      <c r="D488" s="135"/>
      <c r="E488" s="135">
        <f t="shared" si="124"/>
        <v>55</v>
      </c>
      <c r="F488" s="63">
        <f t="shared" si="120"/>
        <v>157.50000000000006</v>
      </c>
      <c r="G488" s="573"/>
      <c r="H488" s="63"/>
      <c r="I488" s="1042">
        <v>0.59</v>
      </c>
      <c r="J488" s="1042">
        <v>3.14</v>
      </c>
      <c r="K488" s="1042">
        <v>0.13</v>
      </c>
      <c r="L488" s="1042">
        <v>0</v>
      </c>
      <c r="M488" s="1042">
        <v>0</v>
      </c>
      <c r="N488" s="1042">
        <v>0.46</v>
      </c>
      <c r="O488" s="1042">
        <v>0</v>
      </c>
      <c r="P488" s="1042">
        <v>0</v>
      </c>
      <c r="Q488" s="144">
        <f t="shared" si="121"/>
        <v>4.32</v>
      </c>
      <c r="R488" s="1047">
        <v>0.31900000000000001</v>
      </c>
      <c r="S488" s="1047">
        <v>3.5651000000000002</v>
      </c>
      <c r="T488" s="1047">
        <v>-4.15E-3</v>
      </c>
      <c r="U488" s="204">
        <f t="shared" si="122"/>
        <v>8.1999499999999994</v>
      </c>
      <c r="V488" s="144"/>
      <c r="W488" s="224">
        <f t="shared" si="117"/>
        <v>-3.8500000000000001E-3</v>
      </c>
      <c r="X488" s="171"/>
      <c r="Y488" s="43">
        <f t="shared" si="118"/>
        <v>471</v>
      </c>
      <c r="Z488" s="43"/>
      <c r="AA488" s="173"/>
      <c r="AB488" s="173"/>
      <c r="AC488" s="173"/>
      <c r="AD488" s="173"/>
    </row>
    <row r="489" spans="1:30">
      <c r="A489" s="573">
        <f t="shared" si="123"/>
        <v>472</v>
      </c>
      <c r="B489" s="378"/>
      <c r="C489" s="538">
        <f t="shared" si="119"/>
        <v>0.16250000000000006</v>
      </c>
      <c r="D489" s="135"/>
      <c r="E489" s="135">
        <f t="shared" si="124"/>
        <v>56</v>
      </c>
      <c r="F489" s="63">
        <f t="shared" si="120"/>
        <v>162.50000000000006</v>
      </c>
      <c r="G489" s="573"/>
      <c r="H489" s="63"/>
      <c r="I489" s="1042">
        <v>0.6</v>
      </c>
      <c r="J489" s="1042">
        <v>3.24</v>
      </c>
      <c r="K489" s="1042">
        <v>0.14000000000000001</v>
      </c>
      <c r="L489" s="1042">
        <v>0</v>
      </c>
      <c r="M489" s="1042">
        <v>0</v>
      </c>
      <c r="N489" s="1042">
        <v>0.46</v>
      </c>
      <c r="O489" s="1042">
        <v>0</v>
      </c>
      <c r="P489" s="1042">
        <v>0</v>
      </c>
      <c r="Q489" s="144">
        <f t="shared" si="121"/>
        <v>4.4400000000000004</v>
      </c>
      <c r="R489" s="1047">
        <v>0.32479999999999998</v>
      </c>
      <c r="S489" s="1047">
        <v>3.6299199999999998</v>
      </c>
      <c r="T489" s="1047">
        <v>-4.2300000000000003E-3</v>
      </c>
      <c r="U489" s="204">
        <f t="shared" si="122"/>
        <v>8.3904899999999998</v>
      </c>
      <c r="V489" s="144"/>
      <c r="W489" s="224">
        <f t="shared" si="117"/>
        <v>-3.9199999999999999E-3</v>
      </c>
      <c r="X489" s="171"/>
      <c r="Y489" s="43">
        <f t="shared" si="118"/>
        <v>472</v>
      </c>
      <c r="Z489" s="43"/>
      <c r="AA489" s="173"/>
      <c r="AB489" s="173"/>
      <c r="AC489" s="173"/>
      <c r="AD489" s="173"/>
    </row>
    <row r="490" spans="1:30">
      <c r="A490" s="573">
        <f t="shared" si="123"/>
        <v>473</v>
      </c>
      <c r="B490" s="378"/>
      <c r="C490" s="538">
        <f t="shared" si="119"/>
        <v>0.16750000000000007</v>
      </c>
      <c r="D490" s="135"/>
      <c r="E490" s="135">
        <f t="shared" si="124"/>
        <v>58</v>
      </c>
      <c r="F490" s="63">
        <f t="shared" si="120"/>
        <v>167.50000000000006</v>
      </c>
      <c r="G490" s="573"/>
      <c r="H490" s="63"/>
      <c r="I490" s="1042">
        <v>0.62</v>
      </c>
      <c r="J490" s="1042">
        <v>3.34</v>
      </c>
      <c r="K490" s="1042">
        <v>0.14000000000000001</v>
      </c>
      <c r="L490" s="1042">
        <v>0</v>
      </c>
      <c r="M490" s="1042">
        <v>0</v>
      </c>
      <c r="N490" s="1042">
        <v>0.48</v>
      </c>
      <c r="O490" s="1042">
        <v>0</v>
      </c>
      <c r="P490" s="1042">
        <v>0</v>
      </c>
      <c r="Q490" s="144">
        <f t="shared" si="121"/>
        <v>4.58</v>
      </c>
      <c r="R490" s="1047">
        <v>0.33639999999999998</v>
      </c>
      <c r="S490" s="1047">
        <v>3.75956</v>
      </c>
      <c r="T490" s="1047">
        <v>-4.3800000000000002E-3</v>
      </c>
      <c r="U490" s="204">
        <f t="shared" si="122"/>
        <v>8.6715800000000005</v>
      </c>
      <c r="V490" s="144"/>
      <c r="W490" s="224">
        <f t="shared" si="117"/>
        <v>-4.0600000000000002E-3</v>
      </c>
      <c r="X490" s="171"/>
      <c r="Y490" s="43">
        <f t="shared" si="118"/>
        <v>473</v>
      </c>
      <c r="Z490" s="43"/>
      <c r="AA490" s="173"/>
      <c r="AB490" s="173"/>
      <c r="AC490" s="173"/>
      <c r="AD490" s="173"/>
    </row>
    <row r="491" spans="1:30">
      <c r="A491" s="573">
        <f t="shared" si="123"/>
        <v>474</v>
      </c>
      <c r="B491" s="378"/>
      <c r="C491" s="538">
        <f t="shared" si="119"/>
        <v>0.17250000000000007</v>
      </c>
      <c r="D491" s="135"/>
      <c r="E491" s="135">
        <f t="shared" si="124"/>
        <v>60</v>
      </c>
      <c r="F491" s="63">
        <f t="shared" si="120"/>
        <v>172.50000000000006</v>
      </c>
      <c r="G491" s="573"/>
      <c r="H491" s="63"/>
      <c r="I491" s="1042">
        <v>0.64</v>
      </c>
      <c r="J491" s="1042">
        <v>3.44</v>
      </c>
      <c r="K491" s="1042">
        <v>0.15</v>
      </c>
      <c r="L491" s="1042">
        <v>0</v>
      </c>
      <c r="M491" s="1042">
        <v>0</v>
      </c>
      <c r="N491" s="1042">
        <v>0.5</v>
      </c>
      <c r="O491" s="1042">
        <v>0</v>
      </c>
      <c r="P491" s="1042">
        <v>0</v>
      </c>
      <c r="Q491" s="144">
        <f t="shared" si="121"/>
        <v>4.7300000000000004</v>
      </c>
      <c r="R491" s="1047">
        <v>0.34799999999999998</v>
      </c>
      <c r="S491" s="1047">
        <v>3.8892000000000002</v>
      </c>
      <c r="T491" s="1047">
        <v>-4.5300000000000002E-3</v>
      </c>
      <c r="U491" s="204">
        <f t="shared" si="122"/>
        <v>8.9626699999999992</v>
      </c>
      <c r="V491" s="144"/>
      <c r="W491" s="224">
        <f t="shared" si="117"/>
        <v>-4.1999999999999997E-3</v>
      </c>
      <c r="X491" s="171"/>
      <c r="Y491" s="43">
        <f t="shared" si="118"/>
        <v>474</v>
      </c>
      <c r="Z491" s="43"/>
      <c r="AA491" s="173"/>
      <c r="AB491" s="173"/>
      <c r="AC491" s="173"/>
      <c r="AD491" s="173"/>
    </row>
    <row r="492" spans="1:30">
      <c r="A492" s="573">
        <f t="shared" si="123"/>
        <v>475</v>
      </c>
      <c r="B492" s="378"/>
      <c r="C492" s="538">
        <f t="shared" si="119"/>
        <v>0.17750000000000007</v>
      </c>
      <c r="D492" s="135"/>
      <c r="E492" s="135">
        <f t="shared" si="124"/>
        <v>62</v>
      </c>
      <c r="F492" s="63">
        <f t="shared" si="120"/>
        <v>177.50000000000009</v>
      </c>
      <c r="G492" s="573"/>
      <c r="H492" s="63"/>
      <c r="I492" s="1042">
        <v>0.66</v>
      </c>
      <c r="J492" s="1042">
        <v>3.54</v>
      </c>
      <c r="K492" s="1042">
        <v>0.15</v>
      </c>
      <c r="L492" s="1042">
        <v>0</v>
      </c>
      <c r="M492" s="1042">
        <v>0</v>
      </c>
      <c r="N492" s="1042">
        <v>0.51</v>
      </c>
      <c r="O492" s="1042">
        <v>0</v>
      </c>
      <c r="P492" s="1042">
        <v>0</v>
      </c>
      <c r="Q492" s="144">
        <f t="shared" si="121"/>
        <v>4.8600000000000003</v>
      </c>
      <c r="R492" s="1047">
        <v>0.35959999999999998</v>
      </c>
      <c r="S492" s="1047">
        <v>4.01884</v>
      </c>
      <c r="T492" s="1047">
        <v>-4.6800000000000001E-3</v>
      </c>
      <c r="U492" s="204">
        <f t="shared" si="122"/>
        <v>9.2337600000000002</v>
      </c>
      <c r="V492" s="144"/>
      <c r="W492" s="224">
        <f t="shared" si="117"/>
        <v>-4.3400000000000001E-3</v>
      </c>
      <c r="X492" s="171"/>
      <c r="Y492" s="43">
        <f t="shared" si="118"/>
        <v>475</v>
      </c>
      <c r="Z492" s="43"/>
      <c r="AA492" s="173"/>
      <c r="AB492" s="173"/>
      <c r="AC492" s="173"/>
      <c r="AD492" s="173"/>
    </row>
    <row r="493" spans="1:30">
      <c r="A493" s="573">
        <f t="shared" si="123"/>
        <v>476</v>
      </c>
      <c r="B493" s="378"/>
      <c r="C493" s="538">
        <f t="shared" si="119"/>
        <v>0.18250000000000008</v>
      </c>
      <c r="D493" s="135"/>
      <c r="E493" s="135">
        <f t="shared" si="124"/>
        <v>63</v>
      </c>
      <c r="F493" s="63">
        <f t="shared" si="120"/>
        <v>182.50000000000009</v>
      </c>
      <c r="G493" s="573"/>
      <c r="H493" s="63"/>
      <c r="I493" s="1042">
        <v>0.67</v>
      </c>
      <c r="J493" s="1042">
        <v>3.64</v>
      </c>
      <c r="K493" s="1042">
        <v>0.15</v>
      </c>
      <c r="L493" s="1042">
        <v>0</v>
      </c>
      <c r="M493" s="1042">
        <v>0</v>
      </c>
      <c r="N493" s="1042">
        <v>0.52</v>
      </c>
      <c r="O493" s="1042">
        <v>0</v>
      </c>
      <c r="P493" s="1042">
        <v>0</v>
      </c>
      <c r="Q493" s="144">
        <f t="shared" si="121"/>
        <v>4.9800000000000004</v>
      </c>
      <c r="R493" s="1047">
        <v>0.3654</v>
      </c>
      <c r="S493" s="1047">
        <v>4.0836600000000001</v>
      </c>
      <c r="T493" s="1047">
        <v>-4.7600000000000003E-3</v>
      </c>
      <c r="U493" s="204">
        <f t="shared" si="122"/>
        <v>9.4243000000000006</v>
      </c>
      <c r="V493" s="144"/>
      <c r="W493" s="224">
        <f t="shared" si="117"/>
        <v>-4.4099999999999999E-3</v>
      </c>
      <c r="X493" s="171"/>
      <c r="Y493" s="43">
        <f t="shared" si="118"/>
        <v>476</v>
      </c>
      <c r="Z493" s="43"/>
      <c r="AA493" s="173"/>
      <c r="AB493" s="173"/>
      <c r="AC493" s="173"/>
      <c r="AD493" s="173"/>
    </row>
    <row r="494" spans="1:30">
      <c r="A494" s="573">
        <f t="shared" si="123"/>
        <v>477</v>
      </c>
      <c r="B494" s="378"/>
      <c r="C494" s="538">
        <f t="shared" si="119"/>
        <v>0.18750000000000008</v>
      </c>
      <c r="D494" s="135"/>
      <c r="E494" s="135">
        <f t="shared" si="124"/>
        <v>65</v>
      </c>
      <c r="F494" s="63">
        <f t="shared" si="120"/>
        <v>187.50000000000009</v>
      </c>
      <c r="G494" s="573"/>
      <c r="H494" s="63"/>
      <c r="I494" s="1042">
        <v>0.69</v>
      </c>
      <c r="J494" s="1042">
        <v>3.74</v>
      </c>
      <c r="K494" s="1042">
        <v>0.16</v>
      </c>
      <c r="L494" s="1042">
        <v>0</v>
      </c>
      <c r="M494" s="1042">
        <v>0</v>
      </c>
      <c r="N494" s="1042">
        <v>0.54</v>
      </c>
      <c r="O494" s="1042">
        <v>0</v>
      </c>
      <c r="P494" s="1042">
        <v>0</v>
      </c>
      <c r="Q494" s="144">
        <f t="shared" si="121"/>
        <v>5.13</v>
      </c>
      <c r="R494" s="1047">
        <v>0.377</v>
      </c>
      <c r="S494" s="1047">
        <v>4.2133000000000003</v>
      </c>
      <c r="T494" s="1047">
        <v>-4.9100000000000003E-3</v>
      </c>
      <c r="U494" s="204">
        <f t="shared" si="122"/>
        <v>9.7153899999999993</v>
      </c>
      <c r="V494" s="144"/>
      <c r="W494" s="224">
        <f t="shared" si="117"/>
        <v>-4.5500000000000002E-3</v>
      </c>
      <c r="X494" s="171"/>
      <c r="Y494" s="43">
        <f t="shared" si="118"/>
        <v>477</v>
      </c>
      <c r="Z494" s="43"/>
      <c r="AA494" s="173"/>
      <c r="AB494" s="173"/>
      <c r="AC494" s="173"/>
      <c r="AD494" s="173"/>
    </row>
    <row r="495" spans="1:30">
      <c r="A495" s="573">
        <f t="shared" si="123"/>
        <v>478</v>
      </c>
      <c r="B495" s="378"/>
      <c r="C495" s="538">
        <f t="shared" si="119"/>
        <v>0.19250000000000009</v>
      </c>
      <c r="D495" s="135"/>
      <c r="E495" s="135">
        <f t="shared" si="124"/>
        <v>67</v>
      </c>
      <c r="F495" s="63">
        <f t="shared" si="120"/>
        <v>192.50000000000009</v>
      </c>
      <c r="G495" s="573"/>
      <c r="H495" s="63"/>
      <c r="I495" s="1042">
        <v>0.71</v>
      </c>
      <c r="J495" s="1042">
        <v>3.84</v>
      </c>
      <c r="K495" s="1042">
        <v>0.16</v>
      </c>
      <c r="L495" s="1042">
        <v>0</v>
      </c>
      <c r="M495" s="1042">
        <v>0</v>
      </c>
      <c r="N495" s="1042">
        <v>0.56000000000000005</v>
      </c>
      <c r="O495" s="1042">
        <v>0</v>
      </c>
      <c r="P495" s="1042">
        <v>0</v>
      </c>
      <c r="Q495" s="144">
        <f t="shared" si="121"/>
        <v>5.27</v>
      </c>
      <c r="R495" s="1047">
        <v>0.3886</v>
      </c>
      <c r="S495" s="1047">
        <v>4.3429399999999996</v>
      </c>
      <c r="T495" s="1047">
        <v>-5.0600000000000003E-3</v>
      </c>
      <c r="U495" s="204">
        <f t="shared" si="122"/>
        <v>9.99648</v>
      </c>
      <c r="V495" s="144"/>
      <c r="W495" s="224">
        <f t="shared" si="117"/>
        <v>-4.6899999999999997E-3</v>
      </c>
      <c r="X495" s="171"/>
      <c r="Y495" s="43">
        <f t="shared" si="118"/>
        <v>478</v>
      </c>
      <c r="Z495" s="43"/>
      <c r="AA495" s="173"/>
      <c r="AB495" s="173"/>
      <c r="AC495" s="173"/>
      <c r="AD495" s="173"/>
    </row>
    <row r="496" spans="1:30">
      <c r="A496" s="573">
        <f t="shared" si="123"/>
        <v>479</v>
      </c>
      <c r="B496" s="378"/>
      <c r="C496" s="538">
        <f t="shared" si="119"/>
        <v>0.19750000000000009</v>
      </c>
      <c r="D496" s="135"/>
      <c r="E496" s="135">
        <f t="shared" si="124"/>
        <v>69</v>
      </c>
      <c r="F496" s="63">
        <f t="shared" si="120"/>
        <v>197.50000000000009</v>
      </c>
      <c r="G496" s="573"/>
      <c r="H496" s="63"/>
      <c r="I496" s="1042">
        <v>0.74</v>
      </c>
      <c r="J496" s="1042">
        <v>3.94</v>
      </c>
      <c r="K496" s="1042">
        <v>0.17</v>
      </c>
      <c r="L496" s="1042">
        <v>0</v>
      </c>
      <c r="M496" s="1042">
        <v>0</v>
      </c>
      <c r="N496" s="1042">
        <v>0.56999999999999995</v>
      </c>
      <c r="O496" s="1042">
        <v>0</v>
      </c>
      <c r="P496" s="1042">
        <v>0</v>
      </c>
      <c r="Q496" s="144">
        <f t="shared" si="121"/>
        <v>5.42</v>
      </c>
      <c r="R496" s="1047">
        <v>0.4002</v>
      </c>
      <c r="S496" s="1047">
        <v>4.4725799999999998</v>
      </c>
      <c r="T496" s="1047">
        <v>-5.2100000000000002E-3</v>
      </c>
      <c r="U496" s="204">
        <f t="shared" si="122"/>
        <v>10.287570000000001</v>
      </c>
      <c r="V496" s="144"/>
      <c r="W496" s="224">
        <f t="shared" si="117"/>
        <v>-4.8300000000000001E-3</v>
      </c>
      <c r="X496" s="171"/>
      <c r="Y496" s="43">
        <f t="shared" si="118"/>
        <v>479</v>
      </c>
      <c r="Z496" s="43"/>
      <c r="AA496" s="173"/>
      <c r="AB496" s="173"/>
      <c r="AC496" s="173"/>
      <c r="AD496" s="173"/>
    </row>
    <row r="497" spans="1:30">
      <c r="A497" s="573">
        <f t="shared" si="123"/>
        <v>480</v>
      </c>
      <c r="B497" s="378"/>
      <c r="C497" s="538">
        <f t="shared" si="119"/>
        <v>0.2025000000000001</v>
      </c>
      <c r="D497" s="135"/>
      <c r="E497" s="135">
        <f t="shared" si="124"/>
        <v>70</v>
      </c>
      <c r="F497" s="63">
        <f t="shared" si="120"/>
        <v>202.50000000000009</v>
      </c>
      <c r="G497" s="573"/>
      <c r="H497" s="63"/>
      <c r="I497" s="1042">
        <v>0.75</v>
      </c>
      <c r="J497" s="1042">
        <v>4.04</v>
      </c>
      <c r="K497" s="1042">
        <v>0.17</v>
      </c>
      <c r="L497" s="1042">
        <v>0</v>
      </c>
      <c r="M497" s="1042">
        <v>0</v>
      </c>
      <c r="N497" s="1042">
        <v>0.57999999999999996</v>
      </c>
      <c r="O497" s="1042">
        <v>0</v>
      </c>
      <c r="P497" s="1042">
        <v>0</v>
      </c>
      <c r="Q497" s="144">
        <f t="shared" si="121"/>
        <v>5.54</v>
      </c>
      <c r="R497" s="1047">
        <v>0.40600000000000003</v>
      </c>
      <c r="S497" s="1047">
        <v>4.5373999999999999</v>
      </c>
      <c r="T497" s="1047">
        <v>-5.2900000000000004E-3</v>
      </c>
      <c r="U497" s="204">
        <f t="shared" si="122"/>
        <v>10.478109999999999</v>
      </c>
      <c r="V497" s="144"/>
      <c r="W497" s="224">
        <f t="shared" si="117"/>
        <v>-4.8999999999999998E-3</v>
      </c>
      <c r="X497" s="171"/>
      <c r="Y497" s="43">
        <f t="shared" si="118"/>
        <v>480</v>
      </c>
      <c r="Z497" s="43"/>
      <c r="AA497" s="173"/>
      <c r="AB497" s="173"/>
      <c r="AC497" s="173"/>
      <c r="AD497" s="173"/>
    </row>
    <row r="498" spans="1:30">
      <c r="A498" s="573">
        <f t="shared" si="123"/>
        <v>481</v>
      </c>
      <c r="B498" s="378"/>
      <c r="C498" s="538">
        <f t="shared" si="119"/>
        <v>0.2075000000000001</v>
      </c>
      <c r="D498" s="135"/>
      <c r="E498" s="135">
        <f t="shared" si="124"/>
        <v>72</v>
      </c>
      <c r="F498" s="63">
        <f t="shared" si="120"/>
        <v>207.50000000000011</v>
      </c>
      <c r="G498" s="573"/>
      <c r="H498" s="63"/>
      <c r="I498" s="1042">
        <v>0.77</v>
      </c>
      <c r="J498" s="1042">
        <v>4.1399999999999997</v>
      </c>
      <c r="K498" s="1042">
        <v>0.18</v>
      </c>
      <c r="L498" s="1042">
        <v>0</v>
      </c>
      <c r="M498" s="1042">
        <v>0</v>
      </c>
      <c r="N498" s="1042">
        <v>0.6</v>
      </c>
      <c r="O498" s="1042">
        <v>0</v>
      </c>
      <c r="P498" s="1042">
        <v>0</v>
      </c>
      <c r="Q498" s="144">
        <f t="shared" si="121"/>
        <v>5.6899999999999995</v>
      </c>
      <c r="R498" s="1047">
        <v>0.41760000000000003</v>
      </c>
      <c r="S498" s="1047">
        <v>4.6670400000000001</v>
      </c>
      <c r="T498" s="1047">
        <v>-5.4400000000000004E-3</v>
      </c>
      <c r="U498" s="204">
        <f t="shared" si="122"/>
        <v>10.7692</v>
      </c>
      <c r="V498" s="144"/>
      <c r="W498" s="224">
        <f t="shared" si="117"/>
        <v>-5.0400000000000002E-3</v>
      </c>
      <c r="X498" s="171"/>
      <c r="Y498" s="43">
        <f t="shared" si="118"/>
        <v>481</v>
      </c>
      <c r="Z498" s="43"/>
      <c r="AA498" s="173"/>
      <c r="AB498" s="173"/>
      <c r="AC498" s="173"/>
      <c r="AD498" s="173"/>
    </row>
    <row r="499" spans="1:30">
      <c r="A499" s="573">
        <f t="shared" si="123"/>
        <v>482</v>
      </c>
      <c r="B499" s="378"/>
      <c r="C499" s="538">
        <f t="shared" si="119"/>
        <v>0.21250000000000011</v>
      </c>
      <c r="D499" s="135"/>
      <c r="E499" s="135">
        <f t="shared" si="124"/>
        <v>74</v>
      </c>
      <c r="F499" s="63">
        <f t="shared" si="120"/>
        <v>212.50000000000011</v>
      </c>
      <c r="G499" s="573"/>
      <c r="H499" s="63"/>
      <c r="I499" s="1042">
        <v>0.79</v>
      </c>
      <c r="J499" s="1042">
        <v>4.24</v>
      </c>
      <c r="K499" s="1042">
        <v>0.18</v>
      </c>
      <c r="L499" s="1042">
        <v>0</v>
      </c>
      <c r="M499" s="1042">
        <v>0</v>
      </c>
      <c r="N499" s="1042">
        <v>0.61</v>
      </c>
      <c r="O499" s="1042">
        <v>0</v>
      </c>
      <c r="P499" s="1042">
        <v>0</v>
      </c>
      <c r="Q499" s="144">
        <f t="shared" si="121"/>
        <v>5.82</v>
      </c>
      <c r="R499" s="1047">
        <v>0.42920000000000003</v>
      </c>
      <c r="S499" s="1047">
        <v>4.7966800000000003</v>
      </c>
      <c r="T499" s="1047">
        <v>-5.5900000000000004E-3</v>
      </c>
      <c r="U499" s="204">
        <f t="shared" si="122"/>
        <v>11.040290000000001</v>
      </c>
      <c r="V499" s="144"/>
      <c r="W499" s="224">
        <f t="shared" si="117"/>
        <v>-5.1799999999999997E-3</v>
      </c>
      <c r="X499" s="171"/>
      <c r="Y499" s="43">
        <f t="shared" si="118"/>
        <v>482</v>
      </c>
      <c r="Z499" s="43"/>
      <c r="AA499" s="173"/>
      <c r="AB499" s="173"/>
      <c r="AC499" s="173"/>
      <c r="AD499" s="173"/>
    </row>
    <row r="500" spans="1:30">
      <c r="A500" s="573">
        <f t="shared" si="123"/>
        <v>483</v>
      </c>
      <c r="B500" s="378"/>
      <c r="C500" s="538">
        <f t="shared" si="119"/>
        <v>0.21750000000000011</v>
      </c>
      <c r="D500" s="135"/>
      <c r="E500" s="135">
        <f t="shared" si="124"/>
        <v>75</v>
      </c>
      <c r="F500" s="63">
        <f t="shared" si="120"/>
        <v>217.50000000000011</v>
      </c>
      <c r="G500" s="573"/>
      <c r="H500" s="63"/>
      <c r="I500" s="1042">
        <v>0.8</v>
      </c>
      <c r="J500" s="1042">
        <v>4.34</v>
      </c>
      <c r="K500" s="1042">
        <v>0.18</v>
      </c>
      <c r="L500" s="1042">
        <v>0</v>
      </c>
      <c r="M500" s="1042">
        <v>0</v>
      </c>
      <c r="N500" s="1042">
        <v>0.62</v>
      </c>
      <c r="O500" s="1042">
        <v>0</v>
      </c>
      <c r="P500" s="1042">
        <v>0</v>
      </c>
      <c r="Q500" s="144">
        <f t="shared" si="121"/>
        <v>5.9399999999999995</v>
      </c>
      <c r="R500" s="1047">
        <v>0.435</v>
      </c>
      <c r="S500" s="1047">
        <v>4.8615000000000004</v>
      </c>
      <c r="T500" s="1047">
        <v>-5.6600000000000001E-3</v>
      </c>
      <c r="U500" s="204">
        <f t="shared" si="122"/>
        <v>11.230840000000001</v>
      </c>
      <c r="V500" s="144"/>
      <c r="W500" s="224">
        <f t="shared" si="117"/>
        <v>-5.2500000000000003E-3</v>
      </c>
      <c r="X500" s="171"/>
      <c r="Y500" s="43">
        <f t="shared" si="118"/>
        <v>483</v>
      </c>
      <c r="Z500" s="43"/>
      <c r="AA500" s="173"/>
      <c r="AB500" s="173"/>
      <c r="AC500" s="173"/>
      <c r="AD500" s="173"/>
    </row>
    <row r="501" spans="1:30">
      <c r="A501" s="573">
        <f t="shared" si="123"/>
        <v>484</v>
      </c>
      <c r="B501" s="378"/>
      <c r="C501" s="538">
        <f t="shared" si="119"/>
        <v>0.22250000000000011</v>
      </c>
      <c r="D501" s="135"/>
      <c r="E501" s="135">
        <f t="shared" si="124"/>
        <v>77</v>
      </c>
      <c r="F501" s="63">
        <f t="shared" si="120"/>
        <v>222.50000000000011</v>
      </c>
      <c r="G501" s="573"/>
      <c r="H501" s="63"/>
      <c r="I501" s="1042">
        <v>0.82</v>
      </c>
      <c r="J501" s="1042">
        <v>4.4400000000000004</v>
      </c>
      <c r="K501" s="1042">
        <v>0.19</v>
      </c>
      <c r="L501" s="1042">
        <v>0</v>
      </c>
      <c r="M501" s="1042">
        <v>0</v>
      </c>
      <c r="N501" s="1042">
        <v>0.64</v>
      </c>
      <c r="O501" s="1042">
        <v>0</v>
      </c>
      <c r="P501" s="1042">
        <v>0</v>
      </c>
      <c r="Q501" s="144">
        <f t="shared" si="121"/>
        <v>6.0900000000000007</v>
      </c>
      <c r="R501" s="1047">
        <v>0.4466</v>
      </c>
      <c r="S501" s="1047">
        <v>4.9911399999999997</v>
      </c>
      <c r="T501" s="1047">
        <v>-5.8100000000000001E-3</v>
      </c>
      <c r="U501" s="204">
        <f t="shared" si="122"/>
        <v>11.521929999999999</v>
      </c>
      <c r="V501" s="144"/>
      <c r="W501" s="224">
        <f t="shared" si="117"/>
        <v>-5.3899999999999998E-3</v>
      </c>
      <c r="X501" s="171"/>
      <c r="Y501" s="43">
        <f t="shared" si="118"/>
        <v>484</v>
      </c>
      <c r="Z501" s="43"/>
      <c r="AA501" s="173"/>
      <c r="AB501" s="173"/>
      <c r="AC501" s="173"/>
      <c r="AD501" s="173"/>
    </row>
    <row r="502" spans="1:30">
      <c r="A502" s="573">
        <f t="shared" si="123"/>
        <v>485</v>
      </c>
      <c r="B502" s="378"/>
      <c r="C502" s="538">
        <f t="shared" si="119"/>
        <v>0.22750000000000012</v>
      </c>
      <c r="D502" s="135"/>
      <c r="E502" s="135">
        <f t="shared" si="124"/>
        <v>79</v>
      </c>
      <c r="F502" s="63">
        <f t="shared" si="120"/>
        <v>227.50000000000011</v>
      </c>
      <c r="G502" s="573"/>
      <c r="H502" s="63"/>
      <c r="I502" s="1042">
        <v>0.84</v>
      </c>
      <c r="J502" s="1042">
        <v>4.54</v>
      </c>
      <c r="K502" s="1042">
        <v>0.19</v>
      </c>
      <c r="L502" s="1042">
        <v>0</v>
      </c>
      <c r="M502" s="1042">
        <v>0</v>
      </c>
      <c r="N502" s="1042">
        <v>0.65</v>
      </c>
      <c r="O502" s="1042">
        <v>0</v>
      </c>
      <c r="P502" s="1042">
        <v>0</v>
      </c>
      <c r="Q502" s="144">
        <f t="shared" si="121"/>
        <v>6.2200000000000006</v>
      </c>
      <c r="R502" s="1047">
        <v>0.4582</v>
      </c>
      <c r="S502" s="1047">
        <v>5.1207799999999999</v>
      </c>
      <c r="T502" s="1047">
        <v>-5.96E-3</v>
      </c>
      <c r="U502" s="204">
        <f t="shared" si="122"/>
        <v>11.79302</v>
      </c>
      <c r="V502" s="144"/>
      <c r="W502" s="224">
        <f t="shared" si="117"/>
        <v>-5.5300000000000002E-3</v>
      </c>
      <c r="X502" s="171"/>
      <c r="Y502" s="43">
        <f t="shared" si="118"/>
        <v>485</v>
      </c>
      <c r="Z502" s="43"/>
      <c r="AA502" s="173"/>
      <c r="AB502" s="173"/>
      <c r="AC502" s="173"/>
      <c r="AD502" s="173"/>
    </row>
    <row r="503" spans="1:30">
      <c r="A503" s="573">
        <f t="shared" si="123"/>
        <v>486</v>
      </c>
      <c r="B503" s="378"/>
      <c r="C503" s="538">
        <f t="shared" si="119"/>
        <v>0.23250000000000012</v>
      </c>
      <c r="D503" s="135"/>
      <c r="E503" s="135">
        <f t="shared" si="124"/>
        <v>81</v>
      </c>
      <c r="F503" s="63">
        <f t="shared" si="120"/>
        <v>232.50000000000011</v>
      </c>
      <c r="G503" s="573"/>
      <c r="H503" s="63"/>
      <c r="I503" s="1042">
        <v>0.86</v>
      </c>
      <c r="J503" s="1042">
        <v>4.6399999999999997</v>
      </c>
      <c r="K503" s="1042">
        <v>0.2</v>
      </c>
      <c r="L503" s="1042">
        <v>0</v>
      </c>
      <c r="M503" s="1042">
        <v>0.01</v>
      </c>
      <c r="N503" s="1042">
        <v>0.67</v>
      </c>
      <c r="O503" s="1042">
        <v>0</v>
      </c>
      <c r="P503" s="1042">
        <v>0</v>
      </c>
      <c r="Q503" s="144">
        <f t="shared" si="121"/>
        <v>6.38</v>
      </c>
      <c r="R503" s="1047">
        <v>0.4698</v>
      </c>
      <c r="S503" s="1047">
        <v>5.2504200000000001</v>
      </c>
      <c r="T503" s="1047">
        <v>-6.1199999999999996E-3</v>
      </c>
      <c r="U503" s="204">
        <f t="shared" si="122"/>
        <v>12.094099999999999</v>
      </c>
      <c r="V503" s="144"/>
      <c r="W503" s="224">
        <f t="shared" si="117"/>
        <v>-5.6699999999999997E-3</v>
      </c>
      <c r="X503" s="171"/>
      <c r="Y503" s="43">
        <f t="shared" si="118"/>
        <v>486</v>
      </c>
      <c r="Z503" s="43"/>
      <c r="AA503" s="173"/>
      <c r="AB503" s="173"/>
      <c r="AC503" s="173"/>
      <c r="AD503" s="173"/>
    </row>
    <row r="504" spans="1:30">
      <c r="A504" s="573">
        <f t="shared" si="123"/>
        <v>487</v>
      </c>
      <c r="B504" s="378"/>
      <c r="C504" s="538">
        <f t="shared" si="119"/>
        <v>0.23750000000000013</v>
      </c>
      <c r="D504" s="135"/>
      <c r="E504" s="135">
        <f t="shared" si="124"/>
        <v>82</v>
      </c>
      <c r="F504" s="63">
        <f t="shared" si="120"/>
        <v>237.50000000000011</v>
      </c>
      <c r="G504" s="573"/>
      <c r="H504" s="63"/>
      <c r="I504" s="1042">
        <v>0.87</v>
      </c>
      <c r="J504" s="1042">
        <v>4.74</v>
      </c>
      <c r="K504" s="1042">
        <v>0.2</v>
      </c>
      <c r="L504" s="1042">
        <v>0</v>
      </c>
      <c r="M504" s="1042">
        <v>0.01</v>
      </c>
      <c r="N504" s="1042">
        <v>0.68</v>
      </c>
      <c r="O504" s="1042">
        <v>0</v>
      </c>
      <c r="P504" s="1042">
        <v>0</v>
      </c>
      <c r="Q504" s="144">
        <f t="shared" si="121"/>
        <v>6.5</v>
      </c>
      <c r="R504" s="1047">
        <v>0.47560000000000002</v>
      </c>
      <c r="S504" s="1047">
        <v>5.3152400000000002</v>
      </c>
      <c r="T504" s="1047">
        <v>-6.1900000000000002E-3</v>
      </c>
      <c r="U504" s="204">
        <f t="shared" si="122"/>
        <v>12.284649999999999</v>
      </c>
      <c r="V504" s="144"/>
      <c r="W504" s="224">
        <f t="shared" si="117"/>
        <v>-5.7400000000000003E-3</v>
      </c>
      <c r="X504" s="171"/>
      <c r="Y504" s="43">
        <f t="shared" si="118"/>
        <v>487</v>
      </c>
      <c r="Z504" s="43"/>
      <c r="AA504" s="173"/>
      <c r="AB504" s="173"/>
      <c r="AC504" s="173"/>
      <c r="AD504" s="173"/>
    </row>
    <row r="505" spans="1:30">
      <c r="A505" s="573">
        <f t="shared" si="123"/>
        <v>488</v>
      </c>
      <c r="B505" s="378"/>
      <c r="C505" s="538">
        <f t="shared" si="119"/>
        <v>0.24250000000000013</v>
      </c>
      <c r="D505" s="135"/>
      <c r="E505" s="135">
        <f t="shared" si="124"/>
        <v>84</v>
      </c>
      <c r="F505" s="63">
        <f t="shared" si="120"/>
        <v>242.50000000000014</v>
      </c>
      <c r="G505" s="573"/>
      <c r="H505" s="63"/>
      <c r="I505" s="1042">
        <v>0.9</v>
      </c>
      <c r="J505" s="1042">
        <v>4.83</v>
      </c>
      <c r="K505" s="1042">
        <v>0.2</v>
      </c>
      <c r="L505" s="1042">
        <v>0</v>
      </c>
      <c r="M505" s="1042">
        <v>0.01</v>
      </c>
      <c r="N505" s="1042">
        <v>0.7</v>
      </c>
      <c r="O505" s="1042">
        <v>0</v>
      </c>
      <c r="P505" s="1042">
        <v>0</v>
      </c>
      <c r="Q505" s="144">
        <f t="shared" si="121"/>
        <v>6.6400000000000006</v>
      </c>
      <c r="R505" s="1047">
        <v>0.48720000000000002</v>
      </c>
      <c r="S505" s="1047">
        <v>5.4448800000000004</v>
      </c>
      <c r="T505" s="1047">
        <v>-6.3400000000000001E-3</v>
      </c>
      <c r="U505" s="204">
        <f t="shared" si="122"/>
        <v>12.56574</v>
      </c>
      <c r="V505" s="144"/>
      <c r="W505" s="224">
        <f t="shared" si="117"/>
        <v>-5.8799999999999998E-3</v>
      </c>
      <c r="X505" s="171"/>
      <c r="Y505" s="43">
        <f t="shared" si="118"/>
        <v>488</v>
      </c>
      <c r="Z505" s="43"/>
      <c r="AA505" s="173"/>
      <c r="AB505" s="173"/>
      <c r="AC505" s="173"/>
      <c r="AD505" s="173"/>
    </row>
    <row r="506" spans="1:30">
      <c r="A506" s="573">
        <f t="shared" si="123"/>
        <v>489</v>
      </c>
      <c r="B506" s="378"/>
      <c r="C506" s="538">
        <f t="shared" si="119"/>
        <v>0.24750000000000014</v>
      </c>
      <c r="D506" s="135"/>
      <c r="E506" s="135">
        <f t="shared" si="124"/>
        <v>86</v>
      </c>
      <c r="F506" s="63">
        <f t="shared" si="120"/>
        <v>247.50000000000014</v>
      </c>
      <c r="G506" s="573"/>
      <c r="H506" s="63"/>
      <c r="I506" s="1042">
        <v>0.92</v>
      </c>
      <c r="J506" s="1042">
        <v>4.93</v>
      </c>
      <c r="K506" s="1042">
        <v>0.21</v>
      </c>
      <c r="L506" s="1042">
        <v>0</v>
      </c>
      <c r="M506" s="1042">
        <v>0.01</v>
      </c>
      <c r="N506" s="1042">
        <v>0.71</v>
      </c>
      <c r="O506" s="1042">
        <v>0</v>
      </c>
      <c r="P506" s="1042">
        <v>0</v>
      </c>
      <c r="Q506" s="144">
        <f t="shared" si="121"/>
        <v>6.7799999999999994</v>
      </c>
      <c r="R506" s="1047">
        <v>0.49880000000000002</v>
      </c>
      <c r="S506" s="1047">
        <v>5.5745199999999997</v>
      </c>
      <c r="T506" s="1047">
        <v>-6.4900000000000001E-3</v>
      </c>
      <c r="U506" s="204">
        <f t="shared" si="122"/>
        <v>12.846830000000001</v>
      </c>
      <c r="V506" s="144"/>
      <c r="W506" s="224">
        <f t="shared" si="117"/>
        <v>-6.0200000000000002E-3</v>
      </c>
      <c r="X506" s="171"/>
      <c r="Y506" s="43">
        <f t="shared" si="118"/>
        <v>489</v>
      </c>
      <c r="Z506" s="43"/>
      <c r="AA506" s="173"/>
      <c r="AB506" s="173"/>
      <c r="AC506" s="173"/>
      <c r="AD506" s="173"/>
    </row>
    <row r="507" spans="1:30">
      <c r="A507" s="573">
        <f t="shared" si="123"/>
        <v>490</v>
      </c>
      <c r="B507" s="378"/>
      <c r="C507" s="538">
        <f t="shared" si="119"/>
        <v>0.25250000000000011</v>
      </c>
      <c r="D507" s="135"/>
      <c r="E507" s="135">
        <f t="shared" si="124"/>
        <v>88</v>
      </c>
      <c r="F507" s="63">
        <f t="shared" si="120"/>
        <v>252.50000000000011</v>
      </c>
      <c r="G507" s="573"/>
      <c r="H507" s="63"/>
      <c r="I507" s="1042">
        <v>0.94</v>
      </c>
      <c r="J507" s="1042">
        <v>5.03</v>
      </c>
      <c r="K507" s="1042">
        <v>0.21</v>
      </c>
      <c r="L507" s="1042">
        <v>0</v>
      </c>
      <c r="M507" s="1042">
        <v>0.01</v>
      </c>
      <c r="N507" s="1042">
        <v>0.73</v>
      </c>
      <c r="O507" s="1042">
        <v>0</v>
      </c>
      <c r="P507" s="1042">
        <v>0</v>
      </c>
      <c r="Q507" s="144">
        <f t="shared" si="121"/>
        <v>6.92</v>
      </c>
      <c r="R507" s="1047">
        <v>0.51039999999999996</v>
      </c>
      <c r="S507" s="1047">
        <v>5.7041599999999999</v>
      </c>
      <c r="T507" s="1047">
        <v>-6.6400000000000001E-3</v>
      </c>
      <c r="U507" s="204">
        <f t="shared" si="122"/>
        <v>13.12792</v>
      </c>
      <c r="V507" s="144"/>
      <c r="W507" s="224">
        <f t="shared" si="117"/>
        <v>-6.1599999999999997E-3</v>
      </c>
      <c r="X507" s="171"/>
      <c r="Y507" s="43">
        <f t="shared" si="118"/>
        <v>490</v>
      </c>
      <c r="Z507" s="43"/>
      <c r="AA507" s="173"/>
      <c r="AB507" s="173"/>
      <c r="AC507" s="173"/>
      <c r="AD507" s="173"/>
    </row>
    <row r="508" spans="1:30">
      <c r="A508" s="573">
        <f t="shared" si="123"/>
        <v>491</v>
      </c>
      <c r="B508" s="378"/>
      <c r="C508" s="538">
        <f t="shared" si="119"/>
        <v>0.25750000000000012</v>
      </c>
      <c r="D508" s="135"/>
      <c r="E508" s="135">
        <f t="shared" si="124"/>
        <v>89</v>
      </c>
      <c r="F508" s="63">
        <f t="shared" si="120"/>
        <v>257.50000000000011</v>
      </c>
      <c r="G508" s="573"/>
      <c r="H508" s="63"/>
      <c r="I508" s="1042">
        <v>0.95</v>
      </c>
      <c r="J508" s="1042">
        <v>5.13</v>
      </c>
      <c r="K508" s="1042">
        <v>0.22</v>
      </c>
      <c r="L508" s="1042">
        <v>0.01</v>
      </c>
      <c r="M508" s="1042">
        <v>0.01</v>
      </c>
      <c r="N508" s="1042">
        <v>0.74</v>
      </c>
      <c r="O508" s="1042">
        <v>0</v>
      </c>
      <c r="P508" s="1042">
        <v>0</v>
      </c>
      <c r="Q508" s="144">
        <f t="shared" si="121"/>
        <v>7.06</v>
      </c>
      <c r="R508" s="1047">
        <v>0.51619999999999999</v>
      </c>
      <c r="S508" s="1047">
        <v>5.76898</v>
      </c>
      <c r="T508" s="1047">
        <v>-6.7200000000000003E-3</v>
      </c>
      <c r="U508" s="204">
        <f t="shared" si="122"/>
        <v>13.33846</v>
      </c>
      <c r="V508" s="144"/>
      <c r="W508" s="224">
        <f t="shared" si="117"/>
        <v>-6.2300000000000003E-3</v>
      </c>
      <c r="X508" s="171"/>
      <c r="Y508" s="43">
        <f t="shared" si="118"/>
        <v>491</v>
      </c>
      <c r="Z508" s="43"/>
      <c r="AA508" s="173"/>
      <c r="AB508" s="173"/>
      <c r="AC508" s="173"/>
      <c r="AD508" s="173"/>
    </row>
    <row r="509" spans="1:30">
      <c r="A509" s="573">
        <f t="shared" si="123"/>
        <v>492</v>
      </c>
      <c r="B509" s="378"/>
      <c r="C509" s="538">
        <f t="shared" si="119"/>
        <v>0.26250000000000012</v>
      </c>
      <c r="D509" s="135"/>
      <c r="E509" s="135">
        <f t="shared" si="124"/>
        <v>91</v>
      </c>
      <c r="F509" s="63">
        <f t="shared" si="120"/>
        <v>262.50000000000011</v>
      </c>
      <c r="G509" s="573"/>
      <c r="H509" s="63"/>
      <c r="I509" s="1042">
        <v>0.97</v>
      </c>
      <c r="J509" s="1042">
        <v>5.23</v>
      </c>
      <c r="K509" s="1042">
        <v>0.22</v>
      </c>
      <c r="L509" s="1042">
        <v>0.01</v>
      </c>
      <c r="M509" s="1042">
        <v>0.01</v>
      </c>
      <c r="N509" s="1042">
        <v>0.75</v>
      </c>
      <c r="O509" s="1042">
        <v>0</v>
      </c>
      <c r="P509" s="1042">
        <v>0</v>
      </c>
      <c r="Q509" s="144">
        <f t="shared" si="121"/>
        <v>7.1899999999999995</v>
      </c>
      <c r="R509" s="1047">
        <v>0.52780000000000005</v>
      </c>
      <c r="S509" s="1047">
        <v>5.8986200000000002</v>
      </c>
      <c r="T509" s="1047">
        <v>-6.8700000000000002E-3</v>
      </c>
      <c r="U509" s="204">
        <f t="shared" si="122"/>
        <v>13.60955</v>
      </c>
      <c r="V509" s="144"/>
      <c r="W509" s="224">
        <f t="shared" si="117"/>
        <v>-6.3699999999999998E-3</v>
      </c>
      <c r="X509" s="171"/>
      <c r="Y509" s="43">
        <f t="shared" si="118"/>
        <v>492</v>
      </c>
      <c r="Z509" s="43"/>
      <c r="AA509" s="173"/>
      <c r="AB509" s="173"/>
      <c r="AC509" s="173"/>
      <c r="AD509" s="173"/>
    </row>
    <row r="510" spans="1:30">
      <c r="A510" s="573">
        <f t="shared" si="123"/>
        <v>493</v>
      </c>
      <c r="B510" s="378"/>
      <c r="C510" s="538">
        <f t="shared" si="119"/>
        <v>0.26750000000000013</v>
      </c>
      <c r="D510" s="135"/>
      <c r="E510" s="135">
        <f t="shared" si="124"/>
        <v>93</v>
      </c>
      <c r="F510" s="63">
        <f t="shared" si="120"/>
        <v>267.50000000000011</v>
      </c>
      <c r="G510" s="573"/>
      <c r="H510" s="63"/>
      <c r="I510" s="1042">
        <v>0.99</v>
      </c>
      <c r="J510" s="1042">
        <v>5.33</v>
      </c>
      <c r="K510" s="1042">
        <v>0.23</v>
      </c>
      <c r="L510" s="1042">
        <v>0.01</v>
      </c>
      <c r="M510" s="1042">
        <v>0.01</v>
      </c>
      <c r="N510" s="1042">
        <v>0.77</v>
      </c>
      <c r="O510" s="1042">
        <v>0</v>
      </c>
      <c r="P510" s="1042">
        <v>0</v>
      </c>
      <c r="Q510" s="144">
        <f t="shared" si="121"/>
        <v>7.34</v>
      </c>
      <c r="R510" s="1047">
        <v>0.53939999999999999</v>
      </c>
      <c r="S510" s="1047">
        <v>6.0282600000000004</v>
      </c>
      <c r="T510" s="1047">
        <v>-7.0200000000000002E-3</v>
      </c>
      <c r="U510" s="204">
        <f t="shared" si="122"/>
        <v>13.900639999999999</v>
      </c>
      <c r="V510" s="144"/>
      <c r="W510" s="224">
        <f t="shared" si="117"/>
        <v>-6.5100000000000002E-3</v>
      </c>
      <c r="X510" s="171"/>
      <c r="Y510" s="43">
        <f t="shared" si="118"/>
        <v>493</v>
      </c>
      <c r="Z510" s="43"/>
      <c r="AA510" s="173"/>
      <c r="AB510" s="173"/>
      <c r="AC510" s="173"/>
      <c r="AD510" s="173"/>
    </row>
    <row r="511" spans="1:30">
      <c r="A511" s="573">
        <f t="shared" si="123"/>
        <v>494</v>
      </c>
      <c r="B511" s="378"/>
      <c r="C511" s="538">
        <f t="shared" si="119"/>
        <v>0.27250000000000013</v>
      </c>
      <c r="D511" s="135"/>
      <c r="E511" s="135">
        <f t="shared" si="124"/>
        <v>95</v>
      </c>
      <c r="F511" s="63">
        <f t="shared" si="120"/>
        <v>272.50000000000011</v>
      </c>
      <c r="G511" s="573"/>
      <c r="H511" s="63"/>
      <c r="I511" s="1042">
        <v>1.01</v>
      </c>
      <c r="J511" s="1042">
        <v>5.43</v>
      </c>
      <c r="K511" s="1042">
        <v>0.23</v>
      </c>
      <c r="L511" s="1042">
        <v>0.01</v>
      </c>
      <c r="M511" s="1042">
        <v>0.01</v>
      </c>
      <c r="N511" s="1042">
        <v>0.79</v>
      </c>
      <c r="O511" s="1042">
        <v>0</v>
      </c>
      <c r="P511" s="1042">
        <v>0</v>
      </c>
      <c r="Q511" s="144">
        <f t="shared" si="121"/>
        <v>7.4799999999999995</v>
      </c>
      <c r="R511" s="1047">
        <v>0.55100000000000005</v>
      </c>
      <c r="S511" s="1047">
        <v>6.1578999999999997</v>
      </c>
      <c r="T511" s="1047">
        <v>-7.1700000000000002E-3</v>
      </c>
      <c r="U511" s="204">
        <f t="shared" si="122"/>
        <v>14.18173</v>
      </c>
      <c r="V511" s="144"/>
      <c r="W511" s="224">
        <f t="shared" si="117"/>
        <v>-6.6499999999999997E-3</v>
      </c>
      <c r="X511" s="171"/>
      <c r="Y511" s="43">
        <f t="shared" si="118"/>
        <v>494</v>
      </c>
      <c r="Z511" s="43"/>
      <c r="AA511" s="173"/>
      <c r="AB511" s="173"/>
      <c r="AC511" s="173"/>
      <c r="AD511" s="173"/>
    </row>
    <row r="512" spans="1:30">
      <c r="A512" s="573">
        <f t="shared" si="123"/>
        <v>495</v>
      </c>
      <c r="B512" s="378"/>
      <c r="C512" s="538">
        <f t="shared" si="119"/>
        <v>0.27750000000000014</v>
      </c>
      <c r="D512" s="135"/>
      <c r="E512" s="135">
        <f t="shared" si="124"/>
        <v>96</v>
      </c>
      <c r="F512" s="63">
        <f t="shared" si="120"/>
        <v>277.50000000000011</v>
      </c>
      <c r="G512" s="573"/>
      <c r="H512" s="63"/>
      <c r="I512" s="1042">
        <v>1.02</v>
      </c>
      <c r="J512" s="1042">
        <v>5.53</v>
      </c>
      <c r="K512" s="1042">
        <v>0.23</v>
      </c>
      <c r="L512" s="1042">
        <v>0.01</v>
      </c>
      <c r="M512" s="1042">
        <v>0.01</v>
      </c>
      <c r="N512" s="1042">
        <v>0.8</v>
      </c>
      <c r="O512" s="1042">
        <v>0</v>
      </c>
      <c r="P512" s="1042">
        <v>0</v>
      </c>
      <c r="Q512" s="144">
        <f t="shared" si="121"/>
        <v>7.6000000000000005</v>
      </c>
      <c r="R512" s="1047">
        <v>0.55679999999999996</v>
      </c>
      <c r="S512" s="1047">
        <v>6.2227199999999998</v>
      </c>
      <c r="T512" s="1047">
        <v>-7.2500000000000004E-3</v>
      </c>
      <c r="U512" s="204">
        <f t="shared" si="122"/>
        <v>14.37227</v>
      </c>
      <c r="V512" s="144"/>
      <c r="W512" s="224">
        <f t="shared" si="117"/>
        <v>-6.7200000000000003E-3</v>
      </c>
      <c r="X512" s="171"/>
      <c r="Y512" s="43">
        <f t="shared" si="118"/>
        <v>495</v>
      </c>
      <c r="Z512" s="43"/>
      <c r="AA512" s="173"/>
      <c r="AB512" s="173"/>
      <c r="AC512" s="173"/>
      <c r="AD512" s="173"/>
    </row>
    <row r="513" spans="1:30">
      <c r="A513" s="573">
        <f t="shared" si="123"/>
        <v>496</v>
      </c>
      <c r="B513" s="378"/>
      <c r="C513" s="538">
        <f t="shared" si="119"/>
        <v>0.28250000000000014</v>
      </c>
      <c r="D513" s="135"/>
      <c r="E513" s="135">
        <f t="shared" si="124"/>
        <v>98</v>
      </c>
      <c r="F513" s="63">
        <f t="shared" si="120"/>
        <v>282.50000000000011</v>
      </c>
      <c r="G513" s="573"/>
      <c r="H513" s="63"/>
      <c r="I513" s="1042">
        <v>1.04</v>
      </c>
      <c r="J513" s="1042">
        <v>5.63</v>
      </c>
      <c r="K513" s="1042">
        <v>0.24</v>
      </c>
      <c r="L513" s="1042">
        <v>0.01</v>
      </c>
      <c r="M513" s="1042">
        <v>0.01</v>
      </c>
      <c r="N513" s="1042">
        <v>0.81</v>
      </c>
      <c r="O513" s="1042">
        <v>0</v>
      </c>
      <c r="P513" s="1042">
        <v>0</v>
      </c>
      <c r="Q513" s="144">
        <f t="shared" si="121"/>
        <v>7.74</v>
      </c>
      <c r="R513" s="1047">
        <v>0.56840000000000002</v>
      </c>
      <c r="S513" s="1047">
        <v>6.35236</v>
      </c>
      <c r="T513" s="1047">
        <v>-7.4000000000000003E-3</v>
      </c>
      <c r="U513" s="204">
        <f t="shared" si="122"/>
        <v>14.653359999999999</v>
      </c>
      <c r="V513" s="144"/>
      <c r="W513" s="224">
        <f t="shared" si="117"/>
        <v>-6.8599999999999998E-3</v>
      </c>
      <c r="X513" s="171"/>
      <c r="Y513" s="43">
        <f t="shared" si="118"/>
        <v>496</v>
      </c>
      <c r="Z513" s="43"/>
      <c r="AA513" s="173"/>
      <c r="AB513" s="173"/>
      <c r="AC513" s="173"/>
      <c r="AD513" s="173"/>
    </row>
    <row r="514" spans="1:30">
      <c r="A514" s="573">
        <f t="shared" si="123"/>
        <v>497</v>
      </c>
      <c r="B514" s="378"/>
      <c r="C514" s="538">
        <f t="shared" si="119"/>
        <v>0.28750000000000014</v>
      </c>
      <c r="D514" s="135"/>
      <c r="E514" s="135">
        <f t="shared" si="124"/>
        <v>100</v>
      </c>
      <c r="F514" s="63">
        <f t="shared" si="120"/>
        <v>287.50000000000017</v>
      </c>
      <c r="G514" s="573"/>
      <c r="H514" s="63"/>
      <c r="I514" s="1042">
        <v>1.07</v>
      </c>
      <c r="J514" s="1042">
        <v>5.73</v>
      </c>
      <c r="K514" s="1042">
        <v>0.24</v>
      </c>
      <c r="L514" s="1042">
        <v>0.01</v>
      </c>
      <c r="M514" s="1042">
        <v>0.01</v>
      </c>
      <c r="N514" s="1042">
        <v>0.83</v>
      </c>
      <c r="O514" s="1042">
        <v>0</v>
      </c>
      <c r="P514" s="1042">
        <v>0</v>
      </c>
      <c r="Q514" s="144">
        <f t="shared" si="121"/>
        <v>7.8900000000000006</v>
      </c>
      <c r="R514" s="1047">
        <v>0.57999999999999996</v>
      </c>
      <c r="S514" s="1047">
        <v>6.4820000000000002</v>
      </c>
      <c r="T514" s="1047">
        <v>-7.5500000000000003E-3</v>
      </c>
      <c r="U514" s="204">
        <f t="shared" si="122"/>
        <v>14.94445</v>
      </c>
      <c r="V514" s="144"/>
      <c r="W514" s="224">
        <f t="shared" si="117"/>
        <v>-7.0000000000000001E-3</v>
      </c>
      <c r="X514" s="171"/>
      <c r="Y514" s="43">
        <f t="shared" si="118"/>
        <v>497</v>
      </c>
      <c r="Z514" s="43"/>
      <c r="AA514" s="173"/>
      <c r="AB514" s="173"/>
      <c r="AC514" s="173"/>
      <c r="AD514" s="173"/>
    </row>
    <row r="515" spans="1:30">
      <c r="A515" s="573">
        <f t="shared" si="123"/>
        <v>498</v>
      </c>
      <c r="B515" s="378"/>
      <c r="C515" s="538">
        <f t="shared" si="119"/>
        <v>0.29250000000000015</v>
      </c>
      <c r="D515" s="135"/>
      <c r="E515" s="135">
        <f t="shared" si="124"/>
        <v>102</v>
      </c>
      <c r="F515" s="63">
        <f t="shared" si="120"/>
        <v>292.50000000000017</v>
      </c>
      <c r="G515" s="573"/>
      <c r="H515" s="63"/>
      <c r="I515" s="1042">
        <v>1.0900000000000001</v>
      </c>
      <c r="J515" s="1042">
        <v>5.83</v>
      </c>
      <c r="K515" s="1042">
        <v>0.25</v>
      </c>
      <c r="L515" s="1042">
        <v>0.01</v>
      </c>
      <c r="M515" s="1042">
        <v>0.01</v>
      </c>
      <c r="N515" s="1042">
        <v>0.85</v>
      </c>
      <c r="O515" s="1042">
        <v>0</v>
      </c>
      <c r="P515" s="1042">
        <v>0</v>
      </c>
      <c r="Q515" s="144">
        <f t="shared" si="121"/>
        <v>8.0399999999999991</v>
      </c>
      <c r="R515" s="1047">
        <v>0.59160000000000001</v>
      </c>
      <c r="S515" s="1047">
        <v>6.6116400000000004</v>
      </c>
      <c r="T515" s="1047">
        <v>-7.7000000000000002E-3</v>
      </c>
      <c r="U515" s="204">
        <f t="shared" si="122"/>
        <v>15.23554</v>
      </c>
      <c r="V515" s="144"/>
      <c r="W515" s="224">
        <f t="shared" si="117"/>
        <v>-7.1399999999999996E-3</v>
      </c>
      <c r="X515" s="171"/>
      <c r="Y515" s="43">
        <f t="shared" si="118"/>
        <v>498</v>
      </c>
      <c r="Z515" s="43"/>
      <c r="AA515" s="173"/>
      <c r="AB515" s="173"/>
      <c r="AC515" s="173"/>
      <c r="AD515" s="173"/>
    </row>
    <row r="516" spans="1:30">
      <c r="A516" s="573">
        <f t="shared" si="123"/>
        <v>499</v>
      </c>
      <c r="B516" s="378"/>
      <c r="C516" s="538">
        <f t="shared" si="119"/>
        <v>0.29750000000000015</v>
      </c>
      <c r="D516" s="135"/>
      <c r="E516" s="135">
        <f t="shared" si="124"/>
        <v>103</v>
      </c>
      <c r="F516" s="63">
        <f t="shared" si="120"/>
        <v>297.50000000000017</v>
      </c>
      <c r="G516" s="573"/>
      <c r="H516" s="63"/>
      <c r="I516" s="1042">
        <v>1.1000000000000001</v>
      </c>
      <c r="J516" s="1042">
        <v>5.93</v>
      </c>
      <c r="K516" s="1042">
        <v>0.25</v>
      </c>
      <c r="L516" s="1042">
        <v>0.01</v>
      </c>
      <c r="M516" s="1042">
        <v>0.01</v>
      </c>
      <c r="N516" s="1042">
        <v>0.85</v>
      </c>
      <c r="O516" s="1042">
        <v>0</v>
      </c>
      <c r="P516" s="1042">
        <v>0</v>
      </c>
      <c r="Q516" s="144">
        <f t="shared" si="121"/>
        <v>8.1499999999999986</v>
      </c>
      <c r="R516" s="1047">
        <v>0.59740000000000004</v>
      </c>
      <c r="S516" s="1047">
        <v>6.6764599999999996</v>
      </c>
      <c r="T516" s="1047">
        <v>-7.7799999999999996E-3</v>
      </c>
      <c r="U516" s="204">
        <f t="shared" si="122"/>
        <v>15.416079999999999</v>
      </c>
      <c r="V516" s="144"/>
      <c r="W516" s="224">
        <f t="shared" si="117"/>
        <v>-7.2100000000000003E-3</v>
      </c>
      <c r="X516" s="171"/>
      <c r="Y516" s="43">
        <f t="shared" si="118"/>
        <v>499</v>
      </c>
      <c r="Z516" s="43"/>
      <c r="AA516" s="173"/>
      <c r="AB516" s="173"/>
      <c r="AC516" s="173"/>
      <c r="AD516" s="173"/>
    </row>
    <row r="517" spans="1:30">
      <c r="A517" s="573">
        <f t="shared" si="123"/>
        <v>500</v>
      </c>
      <c r="B517" s="378"/>
      <c r="C517" s="538">
        <f t="shared" si="119"/>
        <v>0.30250000000000016</v>
      </c>
      <c r="D517" s="135"/>
      <c r="E517" s="135">
        <f t="shared" si="124"/>
        <v>105</v>
      </c>
      <c r="F517" s="63">
        <f t="shared" si="120"/>
        <v>302.50000000000017</v>
      </c>
      <c r="G517" s="573"/>
      <c r="H517" s="63"/>
      <c r="I517" s="1042">
        <v>1.1200000000000001</v>
      </c>
      <c r="J517" s="1042">
        <v>6.03</v>
      </c>
      <c r="K517" s="1042">
        <v>0.26</v>
      </c>
      <c r="L517" s="1042">
        <v>0.01</v>
      </c>
      <c r="M517" s="1042">
        <v>0.01</v>
      </c>
      <c r="N517" s="1042">
        <v>0.87</v>
      </c>
      <c r="O517" s="1042">
        <v>0</v>
      </c>
      <c r="P517" s="1042">
        <v>0</v>
      </c>
      <c r="Q517" s="144">
        <f t="shared" si="121"/>
        <v>8.2999999999999989</v>
      </c>
      <c r="R517" s="1047">
        <v>0.60899999999999999</v>
      </c>
      <c r="S517" s="1047">
        <v>6.8060999999999998</v>
      </c>
      <c r="T517" s="1047">
        <v>-7.9299999999999995E-3</v>
      </c>
      <c r="U517" s="204">
        <f t="shared" si="122"/>
        <v>15.70717</v>
      </c>
      <c r="V517" s="144"/>
      <c r="W517" s="224">
        <f t="shared" si="117"/>
        <v>-7.3499999999999998E-3</v>
      </c>
      <c r="X517" s="171"/>
      <c r="Y517" s="43">
        <f t="shared" si="118"/>
        <v>500</v>
      </c>
      <c r="Z517" s="43"/>
      <c r="AA517" s="173"/>
      <c r="AB517" s="173"/>
      <c r="AC517" s="173"/>
      <c r="AD517" s="173"/>
    </row>
    <row r="518" spans="1:30">
      <c r="A518" s="573">
        <f t="shared" si="123"/>
        <v>501</v>
      </c>
      <c r="B518" s="378"/>
      <c r="C518" s="538">
        <f t="shared" si="119"/>
        <v>0.30750000000000016</v>
      </c>
      <c r="D518" s="135"/>
      <c r="E518" s="135">
        <f t="shared" si="124"/>
        <v>107</v>
      </c>
      <c r="F518" s="63">
        <f t="shared" si="120"/>
        <v>307.50000000000017</v>
      </c>
      <c r="G518" s="573"/>
      <c r="H518" s="63"/>
      <c r="I518" s="1042">
        <v>1.1399999999999999</v>
      </c>
      <c r="J518" s="1042">
        <v>6.13</v>
      </c>
      <c r="K518" s="1042">
        <v>0.26</v>
      </c>
      <c r="L518" s="1042">
        <v>0.01</v>
      </c>
      <c r="M518" s="1042">
        <v>0.01</v>
      </c>
      <c r="N518" s="1042">
        <v>0.89</v>
      </c>
      <c r="O518" s="1042">
        <v>0</v>
      </c>
      <c r="P518" s="1042">
        <v>0</v>
      </c>
      <c r="Q518" s="144">
        <f t="shared" si="121"/>
        <v>8.44</v>
      </c>
      <c r="R518" s="1047">
        <v>0.62060000000000004</v>
      </c>
      <c r="S518" s="1047">
        <v>6.93574</v>
      </c>
      <c r="T518" s="1047">
        <v>-8.0800000000000004E-3</v>
      </c>
      <c r="U518" s="204">
        <f t="shared" si="122"/>
        <v>15.98826</v>
      </c>
      <c r="V518" s="144"/>
      <c r="W518" s="224">
        <f t="shared" si="117"/>
        <v>-7.4900000000000001E-3</v>
      </c>
      <c r="X518" s="171"/>
      <c r="Y518" s="43">
        <f t="shared" si="118"/>
        <v>501</v>
      </c>
      <c r="Z518" s="43"/>
      <c r="AA518" s="173"/>
      <c r="AB518" s="173"/>
      <c r="AC518" s="173"/>
      <c r="AD518" s="173"/>
    </row>
    <row r="519" spans="1:30">
      <c r="A519" s="573">
        <f t="shared" si="123"/>
        <v>502</v>
      </c>
      <c r="B519" s="378"/>
      <c r="C519" s="538">
        <f t="shared" si="119"/>
        <v>0.31250000000000017</v>
      </c>
      <c r="D519" s="135"/>
      <c r="E519" s="135">
        <f t="shared" si="124"/>
        <v>108</v>
      </c>
      <c r="F519" s="63">
        <f t="shared" si="120"/>
        <v>312.50000000000017</v>
      </c>
      <c r="G519" s="573"/>
      <c r="H519" s="63"/>
      <c r="I519" s="1042">
        <v>1.1499999999999999</v>
      </c>
      <c r="J519" s="1042">
        <v>6.23</v>
      </c>
      <c r="K519" s="1042">
        <v>0.26</v>
      </c>
      <c r="L519" s="1042">
        <v>0.01</v>
      </c>
      <c r="M519" s="1042">
        <v>0.01</v>
      </c>
      <c r="N519" s="1042">
        <v>0.89</v>
      </c>
      <c r="O519" s="1042">
        <v>0</v>
      </c>
      <c r="P519" s="1042">
        <v>0</v>
      </c>
      <c r="Q519" s="144">
        <f t="shared" si="121"/>
        <v>8.5500000000000007</v>
      </c>
      <c r="R519" s="1047">
        <v>0.62639999999999996</v>
      </c>
      <c r="S519" s="1047">
        <v>7.0005600000000001</v>
      </c>
      <c r="T519" s="1047">
        <v>-8.1499999999999993E-3</v>
      </c>
      <c r="U519" s="204">
        <f t="shared" si="122"/>
        <v>16.168810000000001</v>
      </c>
      <c r="V519" s="144"/>
      <c r="W519" s="224">
        <f t="shared" si="117"/>
        <v>-7.5599999999999999E-3</v>
      </c>
      <c r="X519" s="171"/>
      <c r="Y519" s="43">
        <f t="shared" si="118"/>
        <v>502</v>
      </c>
      <c r="Z519" s="43"/>
      <c r="AA519" s="173"/>
      <c r="AB519" s="173"/>
      <c r="AC519" s="173"/>
      <c r="AD519" s="173"/>
    </row>
    <row r="520" spans="1:30">
      <c r="A520" s="573">
        <f t="shared" si="123"/>
        <v>503</v>
      </c>
      <c r="B520" s="378"/>
      <c r="C520" s="538">
        <f t="shared" si="119"/>
        <v>0.31750000000000017</v>
      </c>
      <c r="D520" s="135"/>
      <c r="E520" s="135">
        <f t="shared" si="124"/>
        <v>110</v>
      </c>
      <c r="F520" s="63">
        <f t="shared" si="120"/>
        <v>317.50000000000017</v>
      </c>
      <c r="G520" s="573"/>
      <c r="H520" s="63"/>
      <c r="I520" s="1042">
        <v>1.17</v>
      </c>
      <c r="J520" s="1042">
        <v>6.33</v>
      </c>
      <c r="K520" s="1042">
        <v>0.27</v>
      </c>
      <c r="L520" s="1042">
        <v>0.01</v>
      </c>
      <c r="M520" s="1042">
        <v>0.01</v>
      </c>
      <c r="N520" s="1042">
        <v>0.91</v>
      </c>
      <c r="O520" s="1042">
        <v>0</v>
      </c>
      <c r="P520" s="1042">
        <v>0</v>
      </c>
      <c r="Q520" s="144">
        <f t="shared" si="121"/>
        <v>8.6999999999999993</v>
      </c>
      <c r="R520" s="1047">
        <v>0.63800000000000001</v>
      </c>
      <c r="S520" s="1047">
        <v>7.1302000000000003</v>
      </c>
      <c r="T520" s="1047">
        <v>-8.3099999999999997E-3</v>
      </c>
      <c r="U520" s="204">
        <f t="shared" si="122"/>
        <v>16.459890000000001</v>
      </c>
      <c r="V520" s="144"/>
      <c r="W520" s="224">
        <f t="shared" si="117"/>
        <v>-7.7000000000000002E-3</v>
      </c>
      <c r="X520" s="171"/>
      <c r="Y520" s="43">
        <f t="shared" si="118"/>
        <v>503</v>
      </c>
      <c r="Z520" s="43"/>
      <c r="AA520" s="173"/>
      <c r="AB520" s="173"/>
      <c r="AC520" s="173"/>
      <c r="AD520" s="173"/>
    </row>
    <row r="521" spans="1:30">
      <c r="A521" s="573">
        <f t="shared" si="123"/>
        <v>504</v>
      </c>
      <c r="B521" s="378"/>
      <c r="C521" s="538">
        <f t="shared" si="119"/>
        <v>0.32250000000000018</v>
      </c>
      <c r="D521" s="135"/>
      <c r="E521" s="135">
        <f t="shared" si="124"/>
        <v>112</v>
      </c>
      <c r="F521" s="63">
        <f t="shared" si="120"/>
        <v>322.50000000000017</v>
      </c>
      <c r="G521" s="573"/>
      <c r="H521" s="63"/>
      <c r="I521" s="1042">
        <v>1.19</v>
      </c>
      <c r="J521" s="1042">
        <v>6.43</v>
      </c>
      <c r="K521" s="1042">
        <v>0.27</v>
      </c>
      <c r="L521" s="1042">
        <v>0.01</v>
      </c>
      <c r="M521" s="1042">
        <v>0.01</v>
      </c>
      <c r="N521" s="1042">
        <v>0.93</v>
      </c>
      <c r="O521" s="1042">
        <v>0</v>
      </c>
      <c r="P521" s="1042">
        <v>0</v>
      </c>
      <c r="Q521" s="144">
        <f t="shared" si="121"/>
        <v>8.8399999999999981</v>
      </c>
      <c r="R521" s="1047">
        <v>0.64959999999999996</v>
      </c>
      <c r="S521" s="1047">
        <v>7.2598399999999996</v>
      </c>
      <c r="T521" s="1047">
        <v>-8.4600000000000005E-3</v>
      </c>
      <c r="U521" s="204">
        <f t="shared" si="122"/>
        <v>16.74098</v>
      </c>
      <c r="V521" s="144"/>
      <c r="W521" s="224">
        <f t="shared" ref="W521:W536" si="125">ROUND($AB$7*E521,5)</f>
        <v>-7.8399999999999997E-3</v>
      </c>
      <c r="X521" s="171"/>
      <c r="Y521" s="43">
        <f t="shared" ref="Y521:Y572" si="126">A521</f>
        <v>504</v>
      </c>
      <c r="Z521" s="43"/>
      <c r="AA521" s="173"/>
      <c r="AB521" s="173"/>
      <c r="AC521" s="173"/>
      <c r="AD521" s="173"/>
    </row>
    <row r="522" spans="1:30">
      <c r="A522" s="573">
        <f t="shared" si="123"/>
        <v>505</v>
      </c>
      <c r="B522" s="378"/>
      <c r="C522" s="538">
        <f t="shared" ref="C522:C536" si="127">C521+0.005</f>
        <v>0.32750000000000018</v>
      </c>
      <c r="D522" s="135"/>
      <c r="E522" s="135">
        <f t="shared" si="124"/>
        <v>114</v>
      </c>
      <c r="F522" s="63">
        <f t="shared" ref="F522:F536" si="128">C522*1000</f>
        <v>327.50000000000017</v>
      </c>
      <c r="G522" s="573"/>
      <c r="H522" s="63"/>
      <c r="I522" s="1042">
        <v>1.22</v>
      </c>
      <c r="J522" s="1042">
        <v>6.53</v>
      </c>
      <c r="K522" s="1042">
        <v>0.28000000000000003</v>
      </c>
      <c r="L522" s="1042">
        <v>0.01</v>
      </c>
      <c r="M522" s="1042">
        <v>0.01</v>
      </c>
      <c r="N522" s="1042">
        <v>0.94</v>
      </c>
      <c r="O522" s="1042">
        <v>0</v>
      </c>
      <c r="P522" s="1042">
        <v>0</v>
      </c>
      <c r="Q522" s="144">
        <f t="shared" ref="Q522:Q536" si="129">SUM(I522:P522)</f>
        <v>8.9899999999999984</v>
      </c>
      <c r="R522" s="1047">
        <v>0.66120000000000001</v>
      </c>
      <c r="S522" s="1047">
        <v>7.3894799999999998</v>
      </c>
      <c r="T522" s="1047">
        <v>-8.6099999999999996E-3</v>
      </c>
      <c r="U522" s="204">
        <f t="shared" ref="U522:U536" si="130">ROUND(SUM(Q522,R522,T522,S522),5)</f>
        <v>17.032070000000001</v>
      </c>
      <c r="V522" s="144"/>
      <c r="W522" s="224">
        <f t="shared" si="125"/>
        <v>-7.9799999999999992E-3</v>
      </c>
      <c r="X522" s="171"/>
      <c r="Y522" s="43">
        <f t="shared" si="126"/>
        <v>505</v>
      </c>
      <c r="Z522" s="43"/>
      <c r="AA522" s="173"/>
      <c r="AB522" s="173"/>
      <c r="AC522" s="173"/>
      <c r="AD522" s="173"/>
    </row>
    <row r="523" spans="1:30">
      <c r="A523" s="573">
        <f t="shared" si="123"/>
        <v>506</v>
      </c>
      <c r="B523" s="378"/>
      <c r="C523" s="538">
        <f t="shared" si="127"/>
        <v>0.33250000000000018</v>
      </c>
      <c r="D523" s="135"/>
      <c r="E523" s="135">
        <f t="shared" si="124"/>
        <v>115</v>
      </c>
      <c r="F523" s="63">
        <f t="shared" si="128"/>
        <v>332.50000000000017</v>
      </c>
      <c r="G523" s="573"/>
      <c r="H523" s="63"/>
      <c r="I523" s="1042">
        <v>1.23</v>
      </c>
      <c r="J523" s="1042">
        <v>6.63</v>
      </c>
      <c r="K523" s="1042">
        <v>0.28000000000000003</v>
      </c>
      <c r="L523" s="1042">
        <v>0.01</v>
      </c>
      <c r="M523" s="1042">
        <v>0.01</v>
      </c>
      <c r="N523" s="1042">
        <v>0.95</v>
      </c>
      <c r="O523" s="1042">
        <v>0</v>
      </c>
      <c r="P523" s="1042">
        <v>0</v>
      </c>
      <c r="Q523" s="144">
        <f t="shared" si="129"/>
        <v>9.1099999999999977</v>
      </c>
      <c r="R523" s="1047">
        <v>0.66700000000000004</v>
      </c>
      <c r="S523" s="1047">
        <v>7.4542999999999999</v>
      </c>
      <c r="T523" s="1047">
        <v>-8.6800000000000002E-3</v>
      </c>
      <c r="U523" s="204">
        <f t="shared" si="130"/>
        <v>17.222619999999999</v>
      </c>
      <c r="V523" s="144"/>
      <c r="W523" s="224">
        <f t="shared" si="125"/>
        <v>-8.0499999999999999E-3</v>
      </c>
      <c r="X523" s="171"/>
      <c r="Y523" s="43">
        <f t="shared" si="126"/>
        <v>506</v>
      </c>
      <c r="Z523" s="43"/>
      <c r="AA523" s="173"/>
      <c r="AB523" s="173"/>
      <c r="AC523" s="173"/>
      <c r="AD523" s="173"/>
    </row>
    <row r="524" spans="1:30">
      <c r="A524" s="573">
        <f t="shared" si="123"/>
        <v>507</v>
      </c>
      <c r="B524" s="378"/>
      <c r="C524" s="538">
        <f t="shared" si="127"/>
        <v>0.33750000000000019</v>
      </c>
      <c r="D524" s="135"/>
      <c r="E524" s="135">
        <f t="shared" si="124"/>
        <v>117</v>
      </c>
      <c r="F524" s="63">
        <f t="shared" si="128"/>
        <v>337.50000000000017</v>
      </c>
      <c r="G524" s="573"/>
      <c r="H524" s="63"/>
      <c r="I524" s="1042">
        <v>1.25</v>
      </c>
      <c r="J524" s="1042">
        <v>6.73</v>
      </c>
      <c r="K524" s="1042">
        <v>0.28000000000000003</v>
      </c>
      <c r="L524" s="1042">
        <v>0.01</v>
      </c>
      <c r="M524" s="1042">
        <v>0.01</v>
      </c>
      <c r="N524" s="1042">
        <v>0.97</v>
      </c>
      <c r="O524" s="1042">
        <v>0</v>
      </c>
      <c r="P524" s="1042">
        <v>0</v>
      </c>
      <c r="Q524" s="144">
        <f t="shared" si="129"/>
        <v>9.25</v>
      </c>
      <c r="R524" s="1047">
        <v>0.67859999999999998</v>
      </c>
      <c r="S524" s="1047">
        <v>7.5839400000000001</v>
      </c>
      <c r="T524" s="1047">
        <v>-8.8299999999999993E-3</v>
      </c>
      <c r="U524" s="204">
        <f t="shared" si="130"/>
        <v>17.503710000000002</v>
      </c>
      <c r="V524" s="144"/>
      <c r="W524" s="224">
        <f t="shared" si="125"/>
        <v>-8.1899999999999994E-3</v>
      </c>
      <c r="X524" s="171"/>
      <c r="Y524" s="43">
        <f t="shared" si="126"/>
        <v>507</v>
      </c>
      <c r="Z524" s="43"/>
      <c r="AA524" s="173"/>
      <c r="AB524" s="173"/>
      <c r="AC524" s="173"/>
      <c r="AD524" s="173"/>
    </row>
    <row r="525" spans="1:30">
      <c r="A525" s="573">
        <f t="shared" si="123"/>
        <v>508</v>
      </c>
      <c r="B525" s="378"/>
      <c r="C525" s="538">
        <f t="shared" si="127"/>
        <v>0.34250000000000019</v>
      </c>
      <c r="D525" s="135"/>
      <c r="E525" s="135">
        <f t="shared" si="124"/>
        <v>119</v>
      </c>
      <c r="F525" s="63">
        <f t="shared" si="128"/>
        <v>342.50000000000017</v>
      </c>
      <c r="G525" s="573"/>
      <c r="H525" s="63"/>
      <c r="I525" s="1042">
        <v>1.27</v>
      </c>
      <c r="J525" s="1042">
        <v>6.83</v>
      </c>
      <c r="K525" s="1042">
        <v>0.28999999999999998</v>
      </c>
      <c r="L525" s="1042">
        <v>0.01</v>
      </c>
      <c r="M525" s="1042">
        <v>0.01</v>
      </c>
      <c r="N525" s="1042">
        <v>0.99</v>
      </c>
      <c r="O525" s="1042">
        <v>0</v>
      </c>
      <c r="P525" s="1042">
        <v>0</v>
      </c>
      <c r="Q525" s="144">
        <f t="shared" si="129"/>
        <v>9.3999999999999986</v>
      </c>
      <c r="R525" s="1047">
        <v>0.69020000000000004</v>
      </c>
      <c r="S525" s="1047">
        <v>7.7135800000000003</v>
      </c>
      <c r="T525" s="1047">
        <v>-8.9800000000000001E-3</v>
      </c>
      <c r="U525" s="204">
        <f t="shared" si="130"/>
        <v>17.794799999999999</v>
      </c>
      <c r="V525" s="144"/>
      <c r="W525" s="224">
        <f t="shared" si="125"/>
        <v>-8.3300000000000006E-3</v>
      </c>
      <c r="X525" s="171"/>
      <c r="Y525" s="43">
        <f t="shared" si="126"/>
        <v>508</v>
      </c>
      <c r="Z525" s="43"/>
      <c r="AA525" s="173"/>
      <c r="AB525" s="173"/>
      <c r="AC525" s="173"/>
      <c r="AD525" s="173"/>
    </row>
    <row r="526" spans="1:30">
      <c r="A526" s="573">
        <f t="shared" si="123"/>
        <v>509</v>
      </c>
      <c r="B526" s="378"/>
      <c r="C526" s="538">
        <f t="shared" si="127"/>
        <v>0.3475000000000002</v>
      </c>
      <c r="D526" s="135"/>
      <c r="E526" s="135">
        <f t="shared" si="124"/>
        <v>121</v>
      </c>
      <c r="F526" s="63">
        <f t="shared" si="128"/>
        <v>347.50000000000017</v>
      </c>
      <c r="G526" s="573"/>
      <c r="H526" s="63"/>
      <c r="I526" s="1042">
        <v>1.29</v>
      </c>
      <c r="J526" s="1042">
        <v>6.93</v>
      </c>
      <c r="K526" s="1042">
        <v>0.28999999999999998</v>
      </c>
      <c r="L526" s="1042">
        <v>0.01</v>
      </c>
      <c r="M526" s="1042">
        <v>0.01</v>
      </c>
      <c r="N526" s="1042">
        <v>1</v>
      </c>
      <c r="O526" s="1042">
        <v>0</v>
      </c>
      <c r="P526" s="1042">
        <v>0</v>
      </c>
      <c r="Q526" s="144">
        <f t="shared" si="129"/>
        <v>9.5299999999999976</v>
      </c>
      <c r="R526" s="1047">
        <v>0.70179999999999998</v>
      </c>
      <c r="S526" s="1047">
        <v>7.8432199999999996</v>
      </c>
      <c r="T526" s="1047">
        <v>-9.1400000000000006E-3</v>
      </c>
      <c r="U526" s="204">
        <f t="shared" si="130"/>
        <v>18.06588</v>
      </c>
      <c r="V526" s="144"/>
      <c r="W526" s="224">
        <f t="shared" si="125"/>
        <v>-8.4700000000000001E-3</v>
      </c>
      <c r="X526" s="171"/>
      <c r="Y526" s="43">
        <f t="shared" si="126"/>
        <v>509</v>
      </c>
      <c r="Z526" s="43"/>
      <c r="AA526" s="173"/>
      <c r="AB526" s="173"/>
      <c r="AC526" s="173"/>
      <c r="AD526" s="173"/>
    </row>
    <row r="527" spans="1:30">
      <c r="A527" s="573">
        <f t="shared" si="123"/>
        <v>510</v>
      </c>
      <c r="B527" s="378"/>
      <c r="C527" s="538">
        <f t="shared" si="127"/>
        <v>0.3525000000000002</v>
      </c>
      <c r="D527" s="135"/>
      <c r="E527" s="135">
        <f t="shared" si="124"/>
        <v>122</v>
      </c>
      <c r="F527" s="63">
        <f t="shared" si="128"/>
        <v>352.50000000000023</v>
      </c>
      <c r="G527" s="573"/>
      <c r="H527" s="63"/>
      <c r="I527" s="1042">
        <v>1.3</v>
      </c>
      <c r="J527" s="1042">
        <v>7.03</v>
      </c>
      <c r="K527" s="1042">
        <v>0.3</v>
      </c>
      <c r="L527" s="1042">
        <v>0.01</v>
      </c>
      <c r="M527" s="1042">
        <v>0.01</v>
      </c>
      <c r="N527" s="1042">
        <v>1.01</v>
      </c>
      <c r="O527" s="1042">
        <v>0</v>
      </c>
      <c r="P527" s="1042">
        <v>0</v>
      </c>
      <c r="Q527" s="144">
        <f t="shared" si="129"/>
        <v>9.66</v>
      </c>
      <c r="R527" s="1047">
        <v>0.70760000000000001</v>
      </c>
      <c r="S527" s="1047">
        <v>7.9080399999999997</v>
      </c>
      <c r="T527" s="1047">
        <v>-9.2099999999999994E-3</v>
      </c>
      <c r="U527" s="204">
        <f t="shared" si="130"/>
        <v>18.26643</v>
      </c>
      <c r="V527" s="144"/>
      <c r="W527" s="224">
        <f t="shared" si="125"/>
        <v>-8.5400000000000007E-3</v>
      </c>
      <c r="X527" s="171"/>
      <c r="Y527" s="43">
        <f t="shared" si="126"/>
        <v>510</v>
      </c>
      <c r="Z527" s="43"/>
      <c r="AA527" s="173"/>
      <c r="AB527" s="173"/>
      <c r="AC527" s="173"/>
      <c r="AD527" s="173"/>
    </row>
    <row r="528" spans="1:30">
      <c r="A528" s="573">
        <f t="shared" si="123"/>
        <v>511</v>
      </c>
      <c r="B528" s="378"/>
      <c r="C528" s="538">
        <f t="shared" si="127"/>
        <v>0.35750000000000021</v>
      </c>
      <c r="D528" s="135"/>
      <c r="E528" s="135">
        <f t="shared" si="124"/>
        <v>124</v>
      </c>
      <c r="F528" s="63">
        <f t="shared" si="128"/>
        <v>357.50000000000023</v>
      </c>
      <c r="G528" s="573"/>
      <c r="H528" s="63"/>
      <c r="I528" s="1042">
        <v>1.32</v>
      </c>
      <c r="J528" s="1042">
        <v>7.13</v>
      </c>
      <c r="K528" s="1042">
        <v>0.3</v>
      </c>
      <c r="L528" s="1042">
        <v>0.01</v>
      </c>
      <c r="M528" s="1042">
        <v>0.01</v>
      </c>
      <c r="N528" s="1042">
        <v>1.03</v>
      </c>
      <c r="O528" s="1042">
        <v>0</v>
      </c>
      <c r="P528" s="1042">
        <v>0</v>
      </c>
      <c r="Q528" s="144">
        <f t="shared" si="129"/>
        <v>9.7999999999999989</v>
      </c>
      <c r="R528" s="1047">
        <v>0.71919999999999995</v>
      </c>
      <c r="S528" s="1047">
        <v>8.0376799999999999</v>
      </c>
      <c r="T528" s="1047">
        <v>-9.3600000000000003E-3</v>
      </c>
      <c r="U528" s="204">
        <f t="shared" si="130"/>
        <v>18.547519999999999</v>
      </c>
      <c r="V528" s="144"/>
      <c r="W528" s="224">
        <f t="shared" si="125"/>
        <v>-8.6800000000000002E-3</v>
      </c>
      <c r="X528" s="171"/>
      <c r="Y528" s="43">
        <f t="shared" si="126"/>
        <v>511</v>
      </c>
      <c r="Z528" s="43"/>
      <c r="AA528" s="173"/>
      <c r="AB528" s="173"/>
      <c r="AC528" s="173"/>
      <c r="AD528" s="173"/>
    </row>
    <row r="529" spans="1:30">
      <c r="A529" s="573">
        <f t="shared" si="123"/>
        <v>512</v>
      </c>
      <c r="B529" s="378"/>
      <c r="C529" s="538">
        <f t="shared" si="127"/>
        <v>0.36250000000000021</v>
      </c>
      <c r="D529" s="135"/>
      <c r="E529" s="135">
        <f t="shared" si="124"/>
        <v>126</v>
      </c>
      <c r="F529" s="63">
        <f t="shared" si="128"/>
        <v>362.50000000000023</v>
      </c>
      <c r="G529" s="573"/>
      <c r="H529" s="63"/>
      <c r="I529" s="1042">
        <v>1.34</v>
      </c>
      <c r="J529" s="1042">
        <v>7.23</v>
      </c>
      <c r="K529" s="1042">
        <v>0.31</v>
      </c>
      <c r="L529" s="1042">
        <v>0.01</v>
      </c>
      <c r="M529" s="1042">
        <v>0.01</v>
      </c>
      <c r="N529" s="1042">
        <v>1.04</v>
      </c>
      <c r="O529" s="1042">
        <v>0.01</v>
      </c>
      <c r="P529" s="1042">
        <v>0</v>
      </c>
      <c r="Q529" s="144">
        <f t="shared" si="129"/>
        <v>9.9500000000000011</v>
      </c>
      <c r="R529" s="1047">
        <v>0.73080000000000001</v>
      </c>
      <c r="S529" s="1047">
        <v>8.1673200000000001</v>
      </c>
      <c r="T529" s="1047">
        <v>-9.5099999999999994E-3</v>
      </c>
      <c r="U529" s="204">
        <f t="shared" si="130"/>
        <v>18.838609999999999</v>
      </c>
      <c r="V529" s="144"/>
      <c r="W529" s="224">
        <f t="shared" si="125"/>
        <v>-8.8199999999999997E-3</v>
      </c>
      <c r="X529" s="171"/>
      <c r="Y529" s="43">
        <f t="shared" si="126"/>
        <v>512</v>
      </c>
      <c r="Z529" s="43"/>
      <c r="AA529" s="173"/>
      <c r="AB529" s="173"/>
      <c r="AC529" s="173"/>
      <c r="AD529" s="173"/>
    </row>
    <row r="530" spans="1:30">
      <c r="A530" s="573">
        <f t="shared" si="123"/>
        <v>513</v>
      </c>
      <c r="B530" s="378"/>
      <c r="C530" s="538">
        <f t="shared" si="127"/>
        <v>0.36750000000000022</v>
      </c>
      <c r="D530" s="135"/>
      <c r="E530" s="135">
        <f t="shared" si="124"/>
        <v>128</v>
      </c>
      <c r="F530" s="63">
        <f t="shared" si="128"/>
        <v>367.50000000000023</v>
      </c>
      <c r="G530" s="573"/>
      <c r="H530" s="63"/>
      <c r="I530" s="1042">
        <v>1.36</v>
      </c>
      <c r="J530" s="1042">
        <v>7.33</v>
      </c>
      <c r="K530" s="1042">
        <v>0.31</v>
      </c>
      <c r="L530" s="1042">
        <v>0.01</v>
      </c>
      <c r="M530" s="1042">
        <v>0.01</v>
      </c>
      <c r="N530" s="1042">
        <v>1.06</v>
      </c>
      <c r="O530" s="1042">
        <v>0.01</v>
      </c>
      <c r="P530" s="1042">
        <v>0</v>
      </c>
      <c r="Q530" s="144">
        <f t="shared" si="129"/>
        <v>10.09</v>
      </c>
      <c r="R530" s="1047">
        <v>0.74239999999999995</v>
      </c>
      <c r="S530" s="1047">
        <v>8.2969600000000003</v>
      </c>
      <c r="T530" s="1047">
        <v>-9.6600000000000002E-3</v>
      </c>
      <c r="U530" s="204">
        <f t="shared" si="130"/>
        <v>19.119700000000002</v>
      </c>
      <c r="V530" s="144"/>
      <c r="W530" s="224">
        <f t="shared" si="125"/>
        <v>-8.9599999999999992E-3</v>
      </c>
      <c r="X530" s="171"/>
      <c r="Y530" s="43">
        <f t="shared" si="126"/>
        <v>513</v>
      </c>
      <c r="Z530" s="43"/>
      <c r="AA530" s="173"/>
      <c r="AB530" s="173"/>
      <c r="AC530" s="173"/>
      <c r="AD530" s="173"/>
    </row>
    <row r="531" spans="1:30">
      <c r="A531" s="573">
        <f t="shared" si="123"/>
        <v>514</v>
      </c>
      <c r="B531" s="378"/>
      <c r="C531" s="538">
        <f t="shared" si="127"/>
        <v>0.37250000000000022</v>
      </c>
      <c r="D531" s="135"/>
      <c r="E531" s="135">
        <f t="shared" si="124"/>
        <v>129</v>
      </c>
      <c r="F531" s="63">
        <f t="shared" si="128"/>
        <v>372.50000000000023</v>
      </c>
      <c r="G531" s="573"/>
      <c r="H531" s="63"/>
      <c r="I531" s="1042">
        <v>1.38</v>
      </c>
      <c r="J531" s="1042">
        <v>7.43</v>
      </c>
      <c r="K531" s="1042">
        <v>0.31</v>
      </c>
      <c r="L531" s="1042">
        <v>0.01</v>
      </c>
      <c r="M531" s="1042">
        <v>0.01</v>
      </c>
      <c r="N531" s="1042">
        <v>1.07</v>
      </c>
      <c r="O531" s="1042">
        <v>0.01</v>
      </c>
      <c r="P531" s="1042">
        <v>0</v>
      </c>
      <c r="Q531" s="144">
        <f t="shared" si="129"/>
        <v>10.219999999999999</v>
      </c>
      <c r="R531" s="1047">
        <v>0.74819999999999998</v>
      </c>
      <c r="S531" s="1047">
        <v>8.3617799999999995</v>
      </c>
      <c r="T531" s="1047">
        <v>-9.7400000000000004E-3</v>
      </c>
      <c r="U531" s="204">
        <f t="shared" si="130"/>
        <v>19.320239999999998</v>
      </c>
      <c r="V531" s="144"/>
      <c r="W531" s="224">
        <f t="shared" si="125"/>
        <v>-9.0299999999999998E-3</v>
      </c>
      <c r="X531" s="171"/>
      <c r="Y531" s="43">
        <f t="shared" si="126"/>
        <v>514</v>
      </c>
      <c r="Z531" s="43"/>
      <c r="AA531" s="173"/>
      <c r="AB531" s="173"/>
      <c r="AC531" s="173"/>
      <c r="AD531" s="173"/>
    </row>
    <row r="532" spans="1:30">
      <c r="A532" s="573">
        <f t="shared" si="123"/>
        <v>515</v>
      </c>
      <c r="B532" s="378"/>
      <c r="C532" s="538">
        <f t="shared" si="127"/>
        <v>0.37750000000000022</v>
      </c>
      <c r="D532" s="135"/>
      <c r="E532" s="135">
        <f t="shared" si="124"/>
        <v>131</v>
      </c>
      <c r="F532" s="63">
        <f t="shared" si="128"/>
        <v>377.50000000000023</v>
      </c>
      <c r="G532" s="573"/>
      <c r="H532" s="63"/>
      <c r="I532" s="1042">
        <v>1.4</v>
      </c>
      <c r="J532" s="1042">
        <v>7.53</v>
      </c>
      <c r="K532" s="1042">
        <v>0.32</v>
      </c>
      <c r="L532" s="1042">
        <v>0.01</v>
      </c>
      <c r="M532" s="1042">
        <v>0.01</v>
      </c>
      <c r="N532" s="1042">
        <v>1.0900000000000001</v>
      </c>
      <c r="O532" s="1042">
        <v>0.01</v>
      </c>
      <c r="P532" s="1042">
        <v>0</v>
      </c>
      <c r="Q532" s="144">
        <f t="shared" si="129"/>
        <v>10.37</v>
      </c>
      <c r="R532" s="1047">
        <v>0.75980000000000003</v>
      </c>
      <c r="S532" s="1047">
        <v>8.4914199999999997</v>
      </c>
      <c r="T532" s="1047">
        <v>-9.8899999999999995E-3</v>
      </c>
      <c r="U532" s="204">
        <f t="shared" si="130"/>
        <v>19.611329999999999</v>
      </c>
      <c r="V532" s="144"/>
      <c r="W532" s="224">
        <f t="shared" si="125"/>
        <v>-9.1699999999999993E-3</v>
      </c>
      <c r="X532" s="171"/>
      <c r="Y532" s="43">
        <f t="shared" si="126"/>
        <v>515</v>
      </c>
      <c r="Z532" s="43"/>
      <c r="AA532" s="173"/>
      <c r="AB532" s="173"/>
      <c r="AC532" s="173"/>
      <c r="AD532" s="173"/>
    </row>
    <row r="533" spans="1:30">
      <c r="A533" s="573">
        <f t="shared" si="123"/>
        <v>516</v>
      </c>
      <c r="B533" s="378"/>
      <c r="C533" s="538">
        <f t="shared" si="127"/>
        <v>0.38250000000000023</v>
      </c>
      <c r="D533" s="135"/>
      <c r="E533" s="135">
        <f t="shared" si="124"/>
        <v>133</v>
      </c>
      <c r="F533" s="63">
        <f t="shared" si="128"/>
        <v>382.50000000000023</v>
      </c>
      <c r="G533" s="573"/>
      <c r="H533" s="63"/>
      <c r="I533" s="1042">
        <v>1.42</v>
      </c>
      <c r="J533" s="1042">
        <v>7.63</v>
      </c>
      <c r="K533" s="1042">
        <v>0.32</v>
      </c>
      <c r="L533" s="1042">
        <v>0.01</v>
      </c>
      <c r="M533" s="1042">
        <v>0.01</v>
      </c>
      <c r="N533" s="1042">
        <v>1.1000000000000001</v>
      </c>
      <c r="O533" s="1042">
        <v>0.01</v>
      </c>
      <c r="P533" s="1042">
        <v>0</v>
      </c>
      <c r="Q533" s="144">
        <f t="shared" si="129"/>
        <v>10.5</v>
      </c>
      <c r="R533" s="1047">
        <v>0.77139999999999997</v>
      </c>
      <c r="S533" s="1047">
        <v>8.6210599999999999</v>
      </c>
      <c r="T533" s="1047">
        <v>-1.004E-2</v>
      </c>
      <c r="U533" s="204">
        <f t="shared" si="130"/>
        <v>19.88242</v>
      </c>
      <c r="V533" s="144"/>
      <c r="W533" s="224">
        <f t="shared" si="125"/>
        <v>-9.3100000000000006E-3</v>
      </c>
      <c r="X533" s="171"/>
      <c r="Y533" s="43">
        <f t="shared" si="126"/>
        <v>516</v>
      </c>
      <c r="Z533" s="43"/>
      <c r="AA533" s="173"/>
      <c r="AB533" s="173"/>
      <c r="AC533" s="173"/>
      <c r="AD533" s="173"/>
    </row>
    <row r="534" spans="1:30">
      <c r="A534" s="573">
        <f t="shared" si="123"/>
        <v>517</v>
      </c>
      <c r="B534" s="378"/>
      <c r="C534" s="538">
        <f t="shared" si="127"/>
        <v>0.38750000000000023</v>
      </c>
      <c r="D534" s="135"/>
      <c r="E534" s="135">
        <f t="shared" si="124"/>
        <v>134</v>
      </c>
      <c r="F534" s="63">
        <f t="shared" si="128"/>
        <v>387.50000000000023</v>
      </c>
      <c r="G534" s="573"/>
      <c r="H534" s="63"/>
      <c r="I534" s="1042">
        <v>1.43</v>
      </c>
      <c r="J534" s="1042">
        <v>7.73</v>
      </c>
      <c r="K534" s="1042">
        <v>0.33</v>
      </c>
      <c r="L534" s="1042">
        <v>0.01</v>
      </c>
      <c r="M534" s="1042">
        <v>0.01</v>
      </c>
      <c r="N534" s="1042">
        <v>1.1100000000000001</v>
      </c>
      <c r="O534" s="1042">
        <v>0.01</v>
      </c>
      <c r="P534" s="1042">
        <v>0</v>
      </c>
      <c r="Q534" s="144">
        <f t="shared" si="129"/>
        <v>10.629999999999999</v>
      </c>
      <c r="R534" s="1047">
        <v>0.7772</v>
      </c>
      <c r="S534" s="1047">
        <v>8.6858799999999992</v>
      </c>
      <c r="T534" s="1047">
        <v>-1.0120000000000001E-2</v>
      </c>
      <c r="U534" s="204">
        <f t="shared" si="130"/>
        <v>20.08296</v>
      </c>
      <c r="V534" s="144"/>
      <c r="W534" s="224">
        <f t="shared" si="125"/>
        <v>-9.3799999999999994E-3</v>
      </c>
      <c r="X534" s="171"/>
      <c r="Y534" s="43">
        <f t="shared" si="126"/>
        <v>517</v>
      </c>
      <c r="Z534" s="43"/>
      <c r="AA534" s="173"/>
      <c r="AB534" s="173"/>
      <c r="AC534" s="173"/>
      <c r="AD534" s="173"/>
    </row>
    <row r="535" spans="1:30">
      <c r="A535" s="573">
        <f t="shared" si="123"/>
        <v>518</v>
      </c>
      <c r="B535" s="378"/>
      <c r="C535" s="538">
        <f t="shared" si="127"/>
        <v>0.39250000000000024</v>
      </c>
      <c r="D535" s="135"/>
      <c r="E535" s="135">
        <f t="shared" si="124"/>
        <v>136</v>
      </c>
      <c r="F535" s="63">
        <f t="shared" si="128"/>
        <v>392.50000000000023</v>
      </c>
      <c r="G535" s="573"/>
      <c r="H535" s="63"/>
      <c r="I535" s="1042">
        <v>1.45</v>
      </c>
      <c r="J535" s="1042">
        <v>7.83</v>
      </c>
      <c r="K535" s="1042">
        <v>0.33</v>
      </c>
      <c r="L535" s="1042">
        <v>0.01</v>
      </c>
      <c r="M535" s="1042">
        <v>0.01</v>
      </c>
      <c r="N535" s="1042">
        <v>1.1299999999999999</v>
      </c>
      <c r="O535" s="1042">
        <v>0.01</v>
      </c>
      <c r="P535" s="1042">
        <v>0</v>
      </c>
      <c r="Q535" s="144">
        <f t="shared" si="129"/>
        <v>10.769999999999998</v>
      </c>
      <c r="R535" s="1047">
        <v>0.78879999999999995</v>
      </c>
      <c r="S535" s="1047">
        <v>8.8155199999999994</v>
      </c>
      <c r="T535" s="1047">
        <v>-1.027E-2</v>
      </c>
      <c r="U535" s="204">
        <f t="shared" si="130"/>
        <v>20.364049999999999</v>
      </c>
      <c r="V535" s="144"/>
      <c r="W535" s="224">
        <f t="shared" si="125"/>
        <v>-9.5200000000000007E-3</v>
      </c>
      <c r="X535" s="171"/>
      <c r="Y535" s="43">
        <f t="shared" si="126"/>
        <v>518</v>
      </c>
      <c r="Z535" s="43"/>
      <c r="AA535" s="173"/>
      <c r="AB535" s="173"/>
      <c r="AC535" s="173"/>
      <c r="AD535" s="173"/>
    </row>
    <row r="536" spans="1:30">
      <c r="A536" s="573">
        <f t="shared" si="123"/>
        <v>519</v>
      </c>
      <c r="B536" s="378"/>
      <c r="C536" s="538">
        <f t="shared" si="127"/>
        <v>0.39750000000000024</v>
      </c>
      <c r="D536" s="135"/>
      <c r="E536" s="135">
        <f t="shared" si="124"/>
        <v>138</v>
      </c>
      <c r="F536" s="63">
        <f t="shared" si="128"/>
        <v>397.50000000000023</v>
      </c>
      <c r="G536" s="573"/>
      <c r="H536" s="63"/>
      <c r="I536" s="1042">
        <v>1.47</v>
      </c>
      <c r="J536" s="1042">
        <v>7.93</v>
      </c>
      <c r="K536" s="1042">
        <v>0.34</v>
      </c>
      <c r="L536" s="1042">
        <v>0.01</v>
      </c>
      <c r="M536" s="1042">
        <v>0.01</v>
      </c>
      <c r="N536" s="1042">
        <v>1.1399999999999999</v>
      </c>
      <c r="O536" s="1042">
        <v>0.01</v>
      </c>
      <c r="P536" s="1042">
        <v>0</v>
      </c>
      <c r="Q536" s="144">
        <f t="shared" si="129"/>
        <v>10.91</v>
      </c>
      <c r="R536" s="1047">
        <v>0.8004</v>
      </c>
      <c r="S536" s="1047">
        <v>8.9451599999999996</v>
      </c>
      <c r="T536" s="1047">
        <v>-1.042E-2</v>
      </c>
      <c r="U536" s="204">
        <f t="shared" si="130"/>
        <v>20.645140000000001</v>
      </c>
      <c r="V536" s="144"/>
      <c r="W536" s="224">
        <f t="shared" si="125"/>
        <v>-9.6600000000000002E-3</v>
      </c>
      <c r="X536" s="171"/>
      <c r="Y536" s="43">
        <f t="shared" si="126"/>
        <v>519</v>
      </c>
      <c r="Z536" s="43"/>
      <c r="AA536" s="173"/>
      <c r="AB536" s="173"/>
      <c r="AC536" s="173"/>
      <c r="AD536" s="173"/>
    </row>
    <row r="537" spans="1:30">
      <c r="A537" s="573">
        <f t="shared" si="123"/>
        <v>520</v>
      </c>
      <c r="B537" s="573"/>
      <c r="C537" s="537"/>
      <c r="D537" s="135"/>
      <c r="E537" s="135"/>
      <c r="H537" s="125"/>
      <c r="I537" s="1046"/>
      <c r="J537" s="1047"/>
      <c r="K537" s="1046"/>
      <c r="L537" s="1046"/>
      <c r="M537" s="1046"/>
      <c r="N537" s="1046"/>
      <c r="O537" s="1046"/>
      <c r="P537" s="1046"/>
      <c r="Q537" s="265"/>
      <c r="R537" s="1064"/>
      <c r="S537" s="1048"/>
      <c r="T537" s="1063"/>
      <c r="U537" s="204"/>
      <c r="V537" s="204"/>
      <c r="W537" s="180"/>
      <c r="X537" s="80"/>
      <c r="Y537" s="43">
        <f t="shared" si="126"/>
        <v>520</v>
      </c>
      <c r="Z537" s="43"/>
      <c r="AA537" s="173"/>
      <c r="AB537" s="173"/>
      <c r="AC537" s="173"/>
      <c r="AD537" s="173"/>
    </row>
    <row r="538" spans="1:30">
      <c r="A538" s="573">
        <f t="shared" si="123"/>
        <v>521</v>
      </c>
      <c r="B538" s="573"/>
      <c r="C538" s="537"/>
      <c r="D538" s="135"/>
      <c r="E538" s="135"/>
      <c r="F538" s="63" t="s">
        <v>639</v>
      </c>
      <c r="H538" s="125"/>
      <c r="I538" s="1046"/>
      <c r="J538" s="1047"/>
      <c r="K538" s="1046"/>
      <c r="L538" s="1046"/>
      <c r="M538" s="1046"/>
      <c r="N538" s="1046"/>
      <c r="O538" s="1046"/>
      <c r="P538" s="1046"/>
      <c r="Q538" s="265"/>
      <c r="R538" s="1064"/>
      <c r="S538" s="1048"/>
      <c r="T538" s="1063"/>
      <c r="U538" s="204"/>
      <c r="V538" s="204"/>
      <c r="W538" s="180"/>
      <c r="X538" s="80"/>
      <c r="Y538" s="43">
        <f t="shared" si="126"/>
        <v>521</v>
      </c>
      <c r="Z538" s="43"/>
      <c r="AA538" s="173"/>
      <c r="AB538" s="173"/>
      <c r="AC538" s="173"/>
      <c r="AD538" s="173"/>
    </row>
    <row r="539" spans="1:30">
      <c r="A539" s="573">
        <f t="shared" si="123"/>
        <v>522</v>
      </c>
      <c r="B539" s="573"/>
      <c r="C539" s="537"/>
      <c r="D539" s="135"/>
      <c r="E539" s="135"/>
      <c r="F539" s="29" t="s">
        <v>640</v>
      </c>
      <c r="H539" s="125"/>
      <c r="I539" s="1047">
        <v>1.0659999999999999E-2</v>
      </c>
      <c r="J539" s="1047">
        <v>5.7979999999999997E-2</v>
      </c>
      <c r="K539" s="1047">
        <v>2.4299999999999999E-3</v>
      </c>
      <c r="L539" s="1047">
        <v>6.0000000000000002E-5</v>
      </c>
      <c r="M539" s="1047">
        <v>6.0000000000000002E-5</v>
      </c>
      <c r="N539" s="1047">
        <v>8.2799999999999992E-3</v>
      </c>
      <c r="O539" s="1047">
        <v>4.0000000000000003E-5</v>
      </c>
      <c r="P539" s="1047">
        <v>0</v>
      </c>
      <c r="Q539" s="204">
        <f t="shared" ref="Q539" si="131">SUM(I539:P539)</f>
        <v>7.9509999999999997E-2</v>
      </c>
      <c r="R539" s="1047">
        <v>5.7999999999999996E-3</v>
      </c>
      <c r="S539" s="1047">
        <v>6.4820000000000003E-2</v>
      </c>
      <c r="T539" s="1047">
        <v>-8.0000000000000007E-5</v>
      </c>
      <c r="U539" s="204">
        <f t="shared" ref="U539" si="132">ROUND(SUM(Q539,R539,T539,S539),5)</f>
        <v>0.15004999999999999</v>
      </c>
      <c r="V539" s="204"/>
      <c r="W539" s="180">
        <f>ROUND(AB7,5)</f>
        <v>-6.9999999999999994E-5</v>
      </c>
      <c r="X539" s="80"/>
      <c r="Y539" s="43">
        <f t="shared" si="126"/>
        <v>522</v>
      </c>
      <c r="Z539" s="43"/>
      <c r="AA539" s="173"/>
      <c r="AB539" s="173"/>
      <c r="AC539" s="173"/>
      <c r="AD539" s="173"/>
    </row>
    <row r="540" spans="1:30">
      <c r="A540" s="573">
        <f t="shared" si="123"/>
        <v>523</v>
      </c>
      <c r="B540" s="573"/>
      <c r="C540" s="537"/>
      <c r="D540" s="135"/>
      <c r="E540" s="135"/>
      <c r="H540" s="125"/>
      <c r="I540" s="1046"/>
      <c r="J540" s="1047"/>
      <c r="K540" s="1046"/>
      <c r="L540" s="1046"/>
      <c r="M540" s="1046"/>
      <c r="N540" s="1046"/>
      <c r="O540" s="1046"/>
      <c r="P540" s="1046"/>
      <c r="Q540" s="265"/>
      <c r="R540" s="1064"/>
      <c r="S540" s="1048"/>
      <c r="T540" s="1063"/>
      <c r="U540" s="204"/>
      <c r="V540" s="204"/>
      <c r="W540" s="180"/>
      <c r="X540" s="80"/>
      <c r="Y540" s="43">
        <f t="shared" si="126"/>
        <v>523</v>
      </c>
      <c r="Z540" s="43"/>
      <c r="AA540" s="173"/>
      <c r="AB540" s="173"/>
      <c r="AC540" s="173"/>
      <c r="AD540" s="173"/>
    </row>
    <row r="541" spans="1:30">
      <c r="A541" s="573">
        <f t="shared" si="123"/>
        <v>524</v>
      </c>
      <c r="B541" s="573"/>
      <c r="C541" s="537"/>
      <c r="D541" s="63"/>
      <c r="E541" s="63"/>
      <c r="F541" s="29" t="s">
        <v>220</v>
      </c>
      <c r="I541" s="1048"/>
      <c r="J541" s="1048"/>
      <c r="K541" s="1048"/>
      <c r="L541" s="1048"/>
      <c r="M541" s="1048"/>
      <c r="N541" s="1048"/>
      <c r="O541" s="1048"/>
      <c r="P541" s="1048"/>
      <c r="Q541" s="204"/>
      <c r="R541" s="1064"/>
      <c r="S541" s="1048"/>
      <c r="T541" s="1063"/>
      <c r="U541" s="204"/>
      <c r="V541" s="204"/>
      <c r="W541" s="180"/>
      <c r="X541" s="41"/>
      <c r="Y541" s="43">
        <f t="shared" si="126"/>
        <v>524</v>
      </c>
      <c r="Z541" s="43"/>
      <c r="AA541" s="173"/>
      <c r="AB541" s="173"/>
      <c r="AC541" s="173"/>
      <c r="AD541" s="173"/>
    </row>
    <row r="542" spans="1:30">
      <c r="A542" s="573">
        <f t="shared" ref="A542:A572" si="133">A541+1</f>
        <v>525</v>
      </c>
      <c r="B542" s="573"/>
      <c r="C542" s="537"/>
      <c r="D542" s="63"/>
      <c r="E542" s="63"/>
      <c r="F542" s="29" t="s">
        <v>214</v>
      </c>
      <c r="H542" s="293"/>
      <c r="I542" s="1047">
        <v>1.0659999999999999E-2</v>
      </c>
      <c r="J542" s="1047">
        <v>6.6799999999999998E-2</v>
      </c>
      <c r="K542" s="1047">
        <v>2.4299999999999999E-3</v>
      </c>
      <c r="L542" s="1047">
        <v>6.0000000000000002E-5</v>
      </c>
      <c r="M542" s="1047">
        <v>6.0000000000000002E-5</v>
      </c>
      <c r="N542" s="1047">
        <v>8.2799999999999992E-3</v>
      </c>
      <c r="O542" s="1047">
        <v>4.0000000000000003E-5</v>
      </c>
      <c r="P542" s="1047">
        <v>0</v>
      </c>
      <c r="Q542" s="204">
        <f t="shared" ref="Q542" si="134">SUM(I542:P542)</f>
        <v>8.8330000000000006E-2</v>
      </c>
      <c r="R542" s="1047">
        <v>5.7999999999999996E-3</v>
      </c>
      <c r="S542" s="1047">
        <v>6.4820000000000003E-2</v>
      </c>
      <c r="T542" s="1047">
        <v>-8.0000000000000007E-5</v>
      </c>
      <c r="U542" s="204">
        <f t="shared" ref="U542" si="135">ROUND(SUM(Q542,R542,T542,S542),5)</f>
        <v>0.15887000000000001</v>
      </c>
      <c r="V542" s="204"/>
      <c r="W542" s="180">
        <f>ROUND(AB7,5)</f>
        <v>-6.9999999999999994E-5</v>
      </c>
      <c r="X542" s="41"/>
      <c r="Y542" s="43">
        <f t="shared" si="126"/>
        <v>525</v>
      </c>
      <c r="Z542" s="43"/>
      <c r="AA542" s="173"/>
      <c r="AB542" s="173"/>
      <c r="AC542" s="173"/>
      <c r="AD542" s="173"/>
    </row>
    <row r="543" spans="1:30">
      <c r="A543" s="573">
        <f t="shared" si="133"/>
        <v>526</v>
      </c>
      <c r="B543" s="573"/>
      <c r="C543" s="537"/>
      <c r="D543" s="63"/>
      <c r="E543" s="63"/>
      <c r="F543" s="29" t="s">
        <v>219</v>
      </c>
      <c r="I543" s="1049"/>
      <c r="J543" s="1042">
        <v>7.58</v>
      </c>
      <c r="K543" s="1042"/>
      <c r="L543" s="1053"/>
      <c r="M543" s="1053"/>
      <c r="N543" s="1053"/>
      <c r="O543" s="1053"/>
      <c r="P543" s="1053"/>
      <c r="Q543" s="144">
        <f>SUM(I543:P543)</f>
        <v>7.58</v>
      </c>
      <c r="R543" s="1064"/>
      <c r="S543" s="1048"/>
      <c r="T543" s="1063"/>
      <c r="U543" s="144">
        <f>ROUND(SUM(Q543,R543,T543,S543),5)</f>
        <v>7.58</v>
      </c>
      <c r="V543" s="144"/>
      <c r="W543" s="180"/>
      <c r="X543" s="41"/>
      <c r="Y543" s="43">
        <f t="shared" si="126"/>
        <v>526</v>
      </c>
      <c r="Z543" s="43"/>
      <c r="AA543" s="173"/>
      <c r="AB543" s="173"/>
      <c r="AC543" s="173"/>
      <c r="AD543" s="173"/>
    </row>
    <row r="544" spans="1:30">
      <c r="A544" s="573">
        <f t="shared" si="133"/>
        <v>527</v>
      </c>
      <c r="B544" s="573"/>
      <c r="C544" s="537"/>
      <c r="D544" s="63"/>
      <c r="E544" s="63"/>
      <c r="I544" s="1049"/>
      <c r="J544" s="1049"/>
      <c r="K544" s="1049"/>
      <c r="L544" s="1049"/>
      <c r="M544" s="1049"/>
      <c r="N544" s="1049"/>
      <c r="O544" s="1049"/>
      <c r="P544" s="1049"/>
      <c r="Q544" s="264"/>
      <c r="R544" s="1049"/>
      <c r="S544" s="1049"/>
      <c r="T544" s="1063"/>
      <c r="U544" s="204"/>
      <c r="V544" s="144"/>
      <c r="W544" s="180"/>
      <c r="X544" s="41"/>
      <c r="Y544" s="43">
        <f t="shared" si="126"/>
        <v>527</v>
      </c>
      <c r="Z544" s="43"/>
      <c r="AA544" s="173"/>
      <c r="AB544" s="173"/>
      <c r="AC544" s="173"/>
      <c r="AD544" s="173"/>
    </row>
    <row r="545" spans="1:30">
      <c r="A545" s="573">
        <f t="shared" si="133"/>
        <v>528</v>
      </c>
      <c r="B545" s="573"/>
      <c r="C545" s="537"/>
      <c r="D545" s="573"/>
      <c r="E545" s="573"/>
      <c r="F545" s="29" t="s">
        <v>519</v>
      </c>
      <c r="I545" s="1043"/>
      <c r="J545" s="1042"/>
      <c r="K545" s="1042"/>
      <c r="L545" s="1043"/>
      <c r="M545" s="1053"/>
      <c r="N545" s="1053"/>
      <c r="O545" s="1053"/>
      <c r="P545" s="1053"/>
      <c r="Q545" s="260"/>
      <c r="R545" s="1048"/>
      <c r="S545" s="1048"/>
      <c r="T545" s="1063"/>
      <c r="U545" s="204"/>
      <c r="V545" s="166"/>
      <c r="W545" s="182"/>
      <c r="X545" s="43"/>
      <c r="Y545" s="43">
        <f t="shared" si="126"/>
        <v>528</v>
      </c>
      <c r="Z545" s="43"/>
      <c r="AA545" s="173"/>
      <c r="AB545" s="173"/>
      <c r="AC545" s="173"/>
      <c r="AD545" s="173"/>
    </row>
    <row r="546" spans="1:30">
      <c r="A546" s="573">
        <f t="shared" si="133"/>
        <v>529</v>
      </c>
      <c r="B546" s="573"/>
      <c r="C546" s="537">
        <f>C20</f>
        <v>0.11700000000000001</v>
      </c>
      <c r="D546" s="128"/>
      <c r="E546" s="135">
        <f>ROUND(C546*$B$6,0)</f>
        <v>41</v>
      </c>
      <c r="F546" s="29">
        <v>100</v>
      </c>
      <c r="G546" s="29">
        <v>9500</v>
      </c>
      <c r="I546" s="1042">
        <v>0.44</v>
      </c>
      <c r="J546" s="1042">
        <v>12.38</v>
      </c>
      <c r="K546" s="1042">
        <v>0.1</v>
      </c>
      <c r="L546" s="1042">
        <v>0</v>
      </c>
      <c r="M546" s="1042">
        <v>0</v>
      </c>
      <c r="N546" s="1042">
        <v>0.34</v>
      </c>
      <c r="O546" s="1042">
        <v>0</v>
      </c>
      <c r="P546" s="1042">
        <v>0</v>
      </c>
      <c r="Q546" s="144">
        <f t="shared" ref="Q546:Q547" si="136">SUM(I546:P546)</f>
        <v>13.26</v>
      </c>
      <c r="R546" s="1047">
        <v>0.23780000000000001</v>
      </c>
      <c r="S546" s="1047">
        <v>2.6576200000000001</v>
      </c>
      <c r="T546" s="1047">
        <v>-3.0999999999999999E-3</v>
      </c>
      <c r="U546" s="204">
        <f t="shared" ref="U546:U547" si="137">ROUND(SUM(Q546,R546,T546,S546),5)</f>
        <v>16.15232</v>
      </c>
      <c r="V546" s="144"/>
      <c r="W546" s="224">
        <f>ROUND($AB$7*E546,5)</f>
        <v>-2.8700000000000002E-3</v>
      </c>
      <c r="X546" s="139"/>
      <c r="Y546" s="43">
        <f t="shared" si="126"/>
        <v>529</v>
      </c>
      <c r="Z546" s="43"/>
      <c r="AA546" s="173"/>
      <c r="AB546" s="173"/>
      <c r="AC546" s="173"/>
      <c r="AD546" s="173"/>
    </row>
    <row r="547" spans="1:30">
      <c r="A547" s="573">
        <f t="shared" si="133"/>
        <v>530</v>
      </c>
      <c r="B547" s="573"/>
      <c r="C547" s="537">
        <f>C21</f>
        <v>0.17100000000000001</v>
      </c>
      <c r="D547" s="131"/>
      <c r="E547" s="135">
        <f>ROUND(C547*$B$6,0)</f>
        <v>59</v>
      </c>
      <c r="F547" s="29">
        <v>150</v>
      </c>
      <c r="G547" s="29">
        <v>16000</v>
      </c>
      <c r="I547" s="1042">
        <v>0.63</v>
      </c>
      <c r="J547" s="1042">
        <v>13.44</v>
      </c>
      <c r="K547" s="1042">
        <v>0.14000000000000001</v>
      </c>
      <c r="L547" s="1042">
        <v>0</v>
      </c>
      <c r="M547" s="1042">
        <v>0</v>
      </c>
      <c r="N547" s="1042">
        <v>0.49</v>
      </c>
      <c r="O547" s="1042">
        <v>0</v>
      </c>
      <c r="P547" s="1042">
        <v>0</v>
      </c>
      <c r="Q547" s="144">
        <f t="shared" si="136"/>
        <v>14.700000000000001</v>
      </c>
      <c r="R547" s="1047">
        <v>0.3422</v>
      </c>
      <c r="S547" s="1047">
        <v>3.8243800000000001</v>
      </c>
      <c r="T547" s="1047">
        <v>-4.45E-3</v>
      </c>
      <c r="U547" s="204">
        <f t="shared" si="137"/>
        <v>18.862130000000001</v>
      </c>
      <c r="V547" s="144"/>
      <c r="W547" s="224">
        <f>ROUND($AB$7*E547,5)</f>
        <v>-4.13E-3</v>
      </c>
      <c r="X547" s="137"/>
      <c r="Y547" s="43">
        <f t="shared" si="126"/>
        <v>530</v>
      </c>
      <c r="Z547" s="43"/>
      <c r="AA547" s="173"/>
      <c r="AB547" s="173"/>
      <c r="AC547" s="173"/>
      <c r="AD547" s="173"/>
    </row>
    <row r="548" spans="1:30">
      <c r="A548" s="573">
        <f t="shared" si="133"/>
        <v>531</v>
      </c>
      <c r="B548" s="573"/>
      <c r="C548" s="537"/>
      <c r="D548" s="573"/>
      <c r="E548" s="573"/>
      <c r="F548" s="29" t="s">
        <v>520</v>
      </c>
      <c r="I548" s="1042"/>
      <c r="J548" s="1042"/>
      <c r="K548" s="1042"/>
      <c r="L548" s="1042"/>
      <c r="M548" s="1042"/>
      <c r="N548" s="1042"/>
      <c r="O548" s="1042"/>
      <c r="P548" s="1042"/>
      <c r="Q548" s="260"/>
      <c r="R548" s="1047"/>
      <c r="S548" s="1047"/>
      <c r="T548" s="1047"/>
      <c r="U548" s="204"/>
      <c r="V548" s="166"/>
      <c r="W548" s="182"/>
      <c r="X548" s="43"/>
      <c r="Y548" s="43">
        <f t="shared" si="126"/>
        <v>531</v>
      </c>
      <c r="Z548" s="43"/>
      <c r="AA548" s="173"/>
      <c r="AB548" s="173"/>
      <c r="AC548" s="173"/>
      <c r="AD548" s="173"/>
    </row>
    <row r="549" spans="1:30">
      <c r="A549" s="573">
        <f t="shared" si="133"/>
        <v>532</v>
      </c>
      <c r="B549" s="573"/>
      <c r="C549" s="537">
        <f>C24</f>
        <v>0.313</v>
      </c>
      <c r="D549" s="135"/>
      <c r="E549" s="135">
        <f>ROUND(C549*$B$6,0)</f>
        <v>109</v>
      </c>
      <c r="F549" s="29">
        <v>250</v>
      </c>
      <c r="G549" s="29">
        <v>30000</v>
      </c>
      <c r="I549" s="1042">
        <v>1.1599999999999999</v>
      </c>
      <c r="J549" s="1042">
        <v>18.13</v>
      </c>
      <c r="K549" s="1042">
        <v>0.27</v>
      </c>
      <c r="L549" s="1042">
        <v>0.01</v>
      </c>
      <c r="M549" s="1042">
        <v>0.01</v>
      </c>
      <c r="N549" s="1042">
        <v>0.9</v>
      </c>
      <c r="O549" s="1042">
        <v>0</v>
      </c>
      <c r="P549" s="1042">
        <v>0</v>
      </c>
      <c r="Q549" s="144">
        <f t="shared" ref="Q549:Q551" si="138">SUM(I549:P549)</f>
        <v>20.48</v>
      </c>
      <c r="R549" s="1047">
        <v>0.63219999999999998</v>
      </c>
      <c r="S549" s="1047">
        <v>7.0653800000000002</v>
      </c>
      <c r="T549" s="1047">
        <v>-8.2299999999999995E-3</v>
      </c>
      <c r="U549" s="204">
        <f t="shared" ref="U549:U551" si="139">ROUND(SUM(Q549,R549,T549,S549),5)</f>
        <v>28.169350000000001</v>
      </c>
      <c r="V549" s="144"/>
      <c r="W549" s="224">
        <f>ROUND($AB$7*E549,5)</f>
        <v>-7.6299999999999996E-3</v>
      </c>
      <c r="X549" s="80"/>
      <c r="Y549" s="43">
        <f t="shared" si="126"/>
        <v>532</v>
      </c>
      <c r="Z549" s="43"/>
      <c r="AA549" s="173"/>
      <c r="AB549" s="173"/>
      <c r="AC549" s="173"/>
      <c r="AD549" s="173"/>
    </row>
    <row r="550" spans="1:30">
      <c r="A550" s="573">
        <f t="shared" si="133"/>
        <v>533</v>
      </c>
      <c r="B550" s="573"/>
      <c r="C550" s="537">
        <f>C25</f>
        <v>0.47599999999999998</v>
      </c>
      <c r="D550" s="135"/>
      <c r="E550" s="135">
        <f>ROUND(C550*$B$6,0)</f>
        <v>165</v>
      </c>
      <c r="F550" s="29">
        <v>400</v>
      </c>
      <c r="G550" s="29">
        <v>50000</v>
      </c>
      <c r="I550" s="1042">
        <v>1.76</v>
      </c>
      <c r="J550" s="1042">
        <v>21.01</v>
      </c>
      <c r="K550" s="1042">
        <v>0.4</v>
      </c>
      <c r="L550" s="1042">
        <v>0.01</v>
      </c>
      <c r="M550" s="1042">
        <v>0.01</v>
      </c>
      <c r="N550" s="1042">
        <v>1.37</v>
      </c>
      <c r="O550" s="1042">
        <v>0.01</v>
      </c>
      <c r="P550" s="1042">
        <v>0</v>
      </c>
      <c r="Q550" s="144">
        <f t="shared" si="138"/>
        <v>24.570000000000007</v>
      </c>
      <c r="R550" s="1047">
        <v>0.95699999999999996</v>
      </c>
      <c r="S550" s="1047">
        <v>10.6953</v>
      </c>
      <c r="T550" s="1047">
        <v>-1.2460000000000001E-2</v>
      </c>
      <c r="U550" s="204">
        <f t="shared" si="139"/>
        <v>36.20984</v>
      </c>
      <c r="V550" s="144"/>
      <c r="W550" s="224">
        <f>ROUND($AB$7*E550,5)</f>
        <v>-1.155E-2</v>
      </c>
      <c r="X550" s="80"/>
      <c r="Y550" s="43">
        <f t="shared" si="126"/>
        <v>533</v>
      </c>
      <c r="Z550" s="43"/>
      <c r="AA550" s="173"/>
      <c r="AB550" s="173"/>
      <c r="AC550" s="173"/>
      <c r="AD550" s="173"/>
    </row>
    <row r="551" spans="1:30">
      <c r="A551" s="573">
        <f t="shared" si="133"/>
        <v>534</v>
      </c>
      <c r="B551" s="573"/>
      <c r="C551" s="537">
        <f>'HP SODIUM VAPOR'!L59/1000</f>
        <v>1.1020000000000001</v>
      </c>
      <c r="D551" s="135"/>
      <c r="E551" s="135">
        <f>ROUND(C551*$B$6,0)</f>
        <v>382</v>
      </c>
      <c r="F551" s="29">
        <v>1000</v>
      </c>
      <c r="G551" s="29">
        <v>140000</v>
      </c>
      <c r="I551" s="1042">
        <v>4.07</v>
      </c>
      <c r="J551" s="1042">
        <v>33.82</v>
      </c>
      <c r="K551" s="1042">
        <v>0.93</v>
      </c>
      <c r="L551" s="1042">
        <v>0.02</v>
      </c>
      <c r="M551" s="1042">
        <v>0.02</v>
      </c>
      <c r="N551" s="1042">
        <v>3.16</v>
      </c>
      <c r="O551" s="1042">
        <v>0.02</v>
      </c>
      <c r="P551" s="1042">
        <v>0</v>
      </c>
      <c r="Q551" s="144">
        <f t="shared" si="138"/>
        <v>42.040000000000013</v>
      </c>
      <c r="R551" s="1047">
        <v>2.2155999999999998</v>
      </c>
      <c r="S551" s="1047">
        <v>24.761240000000001</v>
      </c>
      <c r="T551" s="1047">
        <v>-2.8840000000000001E-2</v>
      </c>
      <c r="U551" s="204">
        <f t="shared" si="139"/>
        <v>68.988</v>
      </c>
      <c r="V551" s="144"/>
      <c r="W551" s="224">
        <f>ROUND($AB$7*E551,5)</f>
        <v>-2.674E-2</v>
      </c>
      <c r="X551" s="80"/>
      <c r="Y551" s="43">
        <f t="shared" si="126"/>
        <v>534</v>
      </c>
      <c r="Z551" s="43"/>
      <c r="AA551" s="173"/>
      <c r="AB551" s="173"/>
      <c r="AC551" s="173"/>
      <c r="AD551" s="173"/>
    </row>
    <row r="552" spans="1:30">
      <c r="A552" s="573">
        <f t="shared" si="133"/>
        <v>535</v>
      </c>
      <c r="B552" s="573"/>
      <c r="C552" s="537"/>
      <c r="D552" s="135"/>
      <c r="E552" s="135"/>
      <c r="F552" s="29" t="s">
        <v>94</v>
      </c>
      <c r="I552" s="1042"/>
      <c r="J552" s="1042"/>
      <c r="K552" s="1042"/>
      <c r="L552" s="1042"/>
      <c r="M552" s="1042"/>
      <c r="N552" s="1042"/>
      <c r="O552" s="1042"/>
      <c r="P552" s="1042"/>
      <c r="Q552" s="260"/>
      <c r="R552" s="1047"/>
      <c r="S552" s="1047"/>
      <c r="T552" s="1047"/>
      <c r="U552" s="204"/>
      <c r="V552" s="144"/>
      <c r="W552" s="180"/>
      <c r="X552" s="80"/>
      <c r="Y552" s="43">
        <f t="shared" si="126"/>
        <v>535</v>
      </c>
      <c r="Z552" s="43"/>
      <c r="AA552" s="173"/>
      <c r="AB552" s="173"/>
      <c r="AC552" s="173"/>
      <c r="AD552" s="173"/>
    </row>
    <row r="553" spans="1:30">
      <c r="A553" s="573">
        <f t="shared" si="133"/>
        <v>536</v>
      </c>
      <c r="B553" s="573"/>
      <c r="C553" s="537">
        <f>C549</f>
        <v>0.313</v>
      </c>
      <c r="D553" s="135"/>
      <c r="E553" s="135">
        <f>ROUND(C553*$B$6,0)</f>
        <v>109</v>
      </c>
      <c r="F553" s="29">
        <v>250</v>
      </c>
      <c r="G553" s="29">
        <v>30000</v>
      </c>
      <c r="I553" s="1042">
        <v>1.1599999999999999</v>
      </c>
      <c r="J553" s="1042">
        <v>19.29</v>
      </c>
      <c r="K553" s="1042">
        <v>0.27</v>
      </c>
      <c r="L553" s="1042">
        <v>0.01</v>
      </c>
      <c r="M553" s="1042">
        <v>0.01</v>
      </c>
      <c r="N553" s="1042">
        <v>0.9</v>
      </c>
      <c r="O553" s="1042">
        <v>0</v>
      </c>
      <c r="P553" s="1042">
        <v>0</v>
      </c>
      <c r="Q553" s="144">
        <f t="shared" ref="Q553:Q555" si="140">SUM(I553:P553)</f>
        <v>21.64</v>
      </c>
      <c r="R553" s="1047">
        <v>0.63219999999999998</v>
      </c>
      <c r="S553" s="1047">
        <v>7.0653800000000002</v>
      </c>
      <c r="T553" s="1047">
        <v>-8.2299999999999995E-3</v>
      </c>
      <c r="U553" s="204">
        <f t="shared" ref="U553:U555" si="141">ROUND(SUM(Q553,R553,T553,S553),5)</f>
        <v>29.329350000000002</v>
      </c>
      <c r="V553" s="144"/>
      <c r="W553" s="224">
        <f>ROUND($AB$7*E553,5)</f>
        <v>-7.6299999999999996E-3</v>
      </c>
      <c r="X553" s="80"/>
      <c r="Y553" s="43">
        <f t="shared" si="126"/>
        <v>536</v>
      </c>
      <c r="Z553" s="43"/>
      <c r="AA553" s="173"/>
      <c r="AB553" s="173"/>
      <c r="AC553" s="173"/>
      <c r="AD553" s="173"/>
    </row>
    <row r="554" spans="1:30">
      <c r="A554" s="573">
        <f t="shared" si="133"/>
        <v>537</v>
      </c>
      <c r="B554" s="573"/>
      <c r="C554" s="537">
        <f>C550</f>
        <v>0.47599999999999998</v>
      </c>
      <c r="D554" s="135"/>
      <c r="E554" s="135">
        <f>ROUND(C554*$B$6,0)</f>
        <v>165</v>
      </c>
      <c r="F554" s="29">
        <v>400</v>
      </c>
      <c r="G554" s="29">
        <v>50000</v>
      </c>
      <c r="I554" s="1042">
        <v>1.76</v>
      </c>
      <c r="J554" s="1042">
        <v>22.8</v>
      </c>
      <c r="K554" s="1042">
        <v>0.4</v>
      </c>
      <c r="L554" s="1042">
        <v>0.01</v>
      </c>
      <c r="M554" s="1042">
        <v>0.01</v>
      </c>
      <c r="N554" s="1042">
        <v>1.37</v>
      </c>
      <c r="O554" s="1042">
        <v>0.01</v>
      </c>
      <c r="P554" s="1042">
        <v>0</v>
      </c>
      <c r="Q554" s="144">
        <f t="shared" si="140"/>
        <v>26.360000000000007</v>
      </c>
      <c r="R554" s="1047">
        <v>0.95699999999999996</v>
      </c>
      <c r="S554" s="1047">
        <v>10.6953</v>
      </c>
      <c r="T554" s="1047">
        <v>-1.2460000000000001E-2</v>
      </c>
      <c r="U554" s="204">
        <f t="shared" si="141"/>
        <v>37.999839999999999</v>
      </c>
      <c r="V554" s="144"/>
      <c r="W554" s="224">
        <f>ROUND($AB$7*E554,5)</f>
        <v>-1.155E-2</v>
      </c>
      <c r="X554" s="80"/>
      <c r="Y554" s="43">
        <f t="shared" si="126"/>
        <v>537</v>
      </c>
      <c r="Z554" s="43"/>
      <c r="AA554" s="173"/>
      <c r="AB554" s="173"/>
      <c r="AC554" s="173"/>
      <c r="AD554" s="173"/>
    </row>
    <row r="555" spans="1:30">
      <c r="A555" s="573">
        <f t="shared" si="133"/>
        <v>538</v>
      </c>
      <c r="B555" s="573"/>
      <c r="C555" s="537">
        <f>C551</f>
        <v>1.1020000000000001</v>
      </c>
      <c r="D555" s="135"/>
      <c r="E555" s="135">
        <f>ROUND(C555*$B$6,0)</f>
        <v>382</v>
      </c>
      <c r="F555" s="29">
        <v>1000</v>
      </c>
      <c r="G555" s="29">
        <v>140000</v>
      </c>
      <c r="I555" s="1042">
        <v>4.07</v>
      </c>
      <c r="J555" s="1042">
        <v>38.11</v>
      </c>
      <c r="K555" s="1042">
        <v>0.93</v>
      </c>
      <c r="L555" s="1042">
        <v>0.02</v>
      </c>
      <c r="M555" s="1042">
        <v>0.02</v>
      </c>
      <c r="N555" s="1042">
        <v>3.16</v>
      </c>
      <c r="O555" s="1042">
        <v>0.02</v>
      </c>
      <c r="P555" s="1042">
        <v>0</v>
      </c>
      <c r="Q555" s="144">
        <f t="shared" si="140"/>
        <v>46.330000000000005</v>
      </c>
      <c r="R555" s="1047">
        <v>2.2155999999999998</v>
      </c>
      <c r="S555" s="1047">
        <v>24.761240000000001</v>
      </c>
      <c r="T555" s="1047">
        <v>-2.8840000000000001E-2</v>
      </c>
      <c r="U555" s="204">
        <f t="shared" si="141"/>
        <v>73.278000000000006</v>
      </c>
      <c r="V555" s="144"/>
      <c r="W555" s="224">
        <f>ROUND($AB$7*E555,5)</f>
        <v>-2.674E-2</v>
      </c>
      <c r="X555" s="80"/>
      <c r="Y555" s="43">
        <f t="shared" si="126"/>
        <v>538</v>
      </c>
      <c r="Z555" s="43"/>
      <c r="AA555" s="173"/>
      <c r="AB555" s="173"/>
      <c r="AC555" s="173"/>
      <c r="AD555" s="173"/>
    </row>
    <row r="556" spans="1:30">
      <c r="A556" s="573">
        <f t="shared" si="133"/>
        <v>539</v>
      </c>
      <c r="B556" s="573"/>
      <c r="C556" s="537"/>
      <c r="D556" s="135"/>
      <c r="E556" s="135"/>
      <c r="F556" s="29" t="s">
        <v>105</v>
      </c>
      <c r="I556" s="1042"/>
      <c r="J556" s="1042"/>
      <c r="K556" s="1042"/>
      <c r="L556" s="1042"/>
      <c r="M556" s="1042"/>
      <c r="N556" s="1042"/>
      <c r="O556" s="1042"/>
      <c r="P556" s="1042"/>
      <c r="Q556" s="260"/>
      <c r="R556" s="1047"/>
      <c r="S556" s="1047"/>
      <c r="T556" s="1047"/>
      <c r="U556" s="204"/>
      <c r="V556" s="144"/>
      <c r="W556" s="180"/>
      <c r="X556" s="80"/>
      <c r="Y556" s="43">
        <f t="shared" si="126"/>
        <v>539</v>
      </c>
      <c r="Z556" s="43"/>
      <c r="AA556" s="173"/>
      <c r="AB556" s="173"/>
      <c r="AC556" s="173"/>
      <c r="AD556" s="173"/>
    </row>
    <row r="557" spans="1:30">
      <c r="A557" s="573">
        <f t="shared" si="133"/>
        <v>540</v>
      </c>
      <c r="B557" s="573"/>
      <c r="C557" s="537">
        <f>C59</f>
        <v>8.7999999999999995E-2</v>
      </c>
      <c r="D557" s="135"/>
      <c r="E557" s="135">
        <f>ROUND(C557*$B$6,0)</f>
        <v>31</v>
      </c>
      <c r="F557" s="29">
        <v>55</v>
      </c>
      <c r="G557" s="29">
        <v>8000</v>
      </c>
      <c r="I557" s="1042">
        <v>0.33</v>
      </c>
      <c r="J557" s="1042">
        <v>16.77</v>
      </c>
      <c r="K557" s="1042">
        <v>0.08</v>
      </c>
      <c r="L557" s="1042">
        <v>0</v>
      </c>
      <c r="M557" s="1042">
        <v>0</v>
      </c>
      <c r="N557" s="1042">
        <v>0.26</v>
      </c>
      <c r="O557" s="1042">
        <v>0</v>
      </c>
      <c r="P557" s="1042">
        <v>0</v>
      </c>
      <c r="Q557" s="144">
        <f t="shared" ref="Q557:Q560" si="142">SUM(I557:P557)</f>
        <v>17.439999999999998</v>
      </c>
      <c r="R557" s="1047">
        <v>0.17979999999999999</v>
      </c>
      <c r="S557" s="1047">
        <v>2.00942</v>
      </c>
      <c r="T557" s="1047">
        <v>-2.3400000000000001E-3</v>
      </c>
      <c r="U557" s="204">
        <f t="shared" ref="U557:U560" si="143">ROUND(SUM(Q557,R557,T557,S557),5)</f>
        <v>19.62688</v>
      </c>
      <c r="V557" s="144"/>
      <c r="W557" s="224">
        <f>ROUND($AB$7*E557,5)</f>
        <v>-2.1700000000000001E-3</v>
      </c>
      <c r="X557" s="80"/>
      <c r="Y557" s="43">
        <f t="shared" si="126"/>
        <v>540</v>
      </c>
      <c r="Z557" s="43"/>
      <c r="AA557" s="173"/>
      <c r="AB557" s="173"/>
      <c r="AC557" s="173"/>
      <c r="AD557" s="173"/>
    </row>
    <row r="558" spans="1:30">
      <c r="A558" s="573">
        <f t="shared" si="133"/>
        <v>541</v>
      </c>
      <c r="B558" s="573"/>
      <c r="C558" s="537">
        <f>C60</f>
        <v>0.14499999999999999</v>
      </c>
      <c r="D558" s="135"/>
      <c r="E558" s="135">
        <f>ROUND(C558*$B$6,0)</f>
        <v>50</v>
      </c>
      <c r="F558" s="29">
        <v>90</v>
      </c>
      <c r="G558" s="29">
        <v>13000</v>
      </c>
      <c r="I558" s="1042">
        <v>0.53</v>
      </c>
      <c r="J558" s="1042">
        <v>19.2</v>
      </c>
      <c r="K558" s="1042">
        <v>0.12</v>
      </c>
      <c r="L558" s="1042">
        <v>0</v>
      </c>
      <c r="M558" s="1042">
        <v>0</v>
      </c>
      <c r="N558" s="1042">
        <v>0.41</v>
      </c>
      <c r="O558" s="1042">
        <v>0</v>
      </c>
      <c r="P558" s="1042">
        <v>0</v>
      </c>
      <c r="Q558" s="144">
        <f t="shared" si="142"/>
        <v>20.260000000000002</v>
      </c>
      <c r="R558" s="1047">
        <v>0.28999999999999998</v>
      </c>
      <c r="S558" s="1047">
        <v>3.2410000000000001</v>
      </c>
      <c r="T558" s="1047">
        <v>-3.7799999999999999E-3</v>
      </c>
      <c r="U558" s="204">
        <f t="shared" si="143"/>
        <v>23.787220000000001</v>
      </c>
      <c r="V558" s="144"/>
      <c r="W558" s="224">
        <f>ROUND($AB$7*E558,5)</f>
        <v>-3.5000000000000001E-3</v>
      </c>
      <c r="X558" s="80"/>
      <c r="Y558" s="43">
        <f t="shared" si="126"/>
        <v>541</v>
      </c>
      <c r="Z558" s="43"/>
      <c r="AA558" s="173"/>
      <c r="AB558" s="173"/>
      <c r="AC558" s="173"/>
      <c r="AD558" s="173"/>
    </row>
    <row r="559" spans="1:30">
      <c r="A559" s="573">
        <f t="shared" si="133"/>
        <v>542</v>
      </c>
      <c r="B559" s="573"/>
      <c r="C559" s="537">
        <f>C61</f>
        <v>0.20599999999999999</v>
      </c>
      <c r="D559" s="135"/>
      <c r="E559" s="135">
        <f>ROUND(C559*$B$6,0)</f>
        <v>71</v>
      </c>
      <c r="F559" s="29">
        <v>135</v>
      </c>
      <c r="G559" s="29">
        <v>22500</v>
      </c>
      <c r="I559" s="1042">
        <v>0.76</v>
      </c>
      <c r="J559" s="1042">
        <v>21.02</v>
      </c>
      <c r="K559" s="1042">
        <v>0.17</v>
      </c>
      <c r="L559" s="1042">
        <v>0</v>
      </c>
      <c r="M559" s="1042">
        <v>0</v>
      </c>
      <c r="N559" s="1042">
        <v>0.59</v>
      </c>
      <c r="O559" s="1042">
        <v>0</v>
      </c>
      <c r="P559" s="1042">
        <v>0</v>
      </c>
      <c r="Q559" s="144">
        <f t="shared" si="142"/>
        <v>22.540000000000003</v>
      </c>
      <c r="R559" s="1047">
        <v>0.4118</v>
      </c>
      <c r="S559" s="1047">
        <v>4.60222</v>
      </c>
      <c r="T559" s="1047">
        <v>-5.3600000000000002E-3</v>
      </c>
      <c r="U559" s="204">
        <f t="shared" si="143"/>
        <v>27.548660000000002</v>
      </c>
      <c r="V559" s="144"/>
      <c r="W559" s="224">
        <f>ROUND($AB$7*E559,5)</f>
        <v>-4.9699999999999996E-3</v>
      </c>
      <c r="X559" s="80"/>
      <c r="Y559" s="43">
        <f t="shared" si="126"/>
        <v>542</v>
      </c>
      <c r="Z559" s="43"/>
      <c r="AA559" s="173"/>
      <c r="AB559" s="173"/>
      <c r="AC559" s="173"/>
      <c r="AD559" s="173"/>
    </row>
    <row r="560" spans="1:30">
      <c r="A560" s="573">
        <f t="shared" si="133"/>
        <v>543</v>
      </c>
      <c r="B560" s="573"/>
      <c r="C560" s="537">
        <f>C62</f>
        <v>0.23499999999999999</v>
      </c>
      <c r="D560" s="135"/>
      <c r="E560" s="135">
        <f>ROUND(C560*$B$6,0)</f>
        <v>82</v>
      </c>
      <c r="F560" s="29">
        <v>180</v>
      </c>
      <c r="G560" s="29">
        <v>33000</v>
      </c>
      <c r="I560" s="1042">
        <v>0.87</v>
      </c>
      <c r="J560" s="1042">
        <v>24.13</v>
      </c>
      <c r="K560" s="1042">
        <v>0.2</v>
      </c>
      <c r="L560" s="1042">
        <v>0</v>
      </c>
      <c r="M560" s="1042">
        <v>0.01</v>
      </c>
      <c r="N560" s="1042">
        <v>0.68</v>
      </c>
      <c r="O560" s="1042">
        <v>0</v>
      </c>
      <c r="P560" s="1042">
        <v>0</v>
      </c>
      <c r="Q560" s="144">
        <f t="shared" si="142"/>
        <v>25.89</v>
      </c>
      <c r="R560" s="1047">
        <v>0.47560000000000002</v>
      </c>
      <c r="S560" s="1047">
        <v>5.3152400000000002</v>
      </c>
      <c r="T560" s="1047">
        <v>-6.1900000000000002E-3</v>
      </c>
      <c r="U560" s="204">
        <f t="shared" si="143"/>
        <v>31.67465</v>
      </c>
      <c r="V560" s="144"/>
      <c r="W560" s="224">
        <f>ROUND($AB$7*E560,5)</f>
        <v>-5.7400000000000003E-3</v>
      </c>
      <c r="X560" s="80"/>
      <c r="Y560" s="43">
        <f t="shared" si="126"/>
        <v>543</v>
      </c>
      <c r="Z560" s="43"/>
      <c r="AA560" s="173"/>
      <c r="AB560" s="173"/>
      <c r="AC560" s="173"/>
      <c r="AD560" s="173"/>
    </row>
    <row r="561" spans="1:30">
      <c r="A561" s="573">
        <f t="shared" si="133"/>
        <v>544</v>
      </c>
      <c r="B561" s="573"/>
      <c r="C561" s="537"/>
      <c r="D561" s="135"/>
      <c r="E561" s="135"/>
      <c r="F561" s="29" t="s">
        <v>574</v>
      </c>
      <c r="I561" s="1043"/>
      <c r="J561" s="1042"/>
      <c r="K561" s="1042"/>
      <c r="L561" s="1053"/>
      <c r="M561" s="1053"/>
      <c r="N561" s="1053"/>
      <c r="O561" s="1053"/>
      <c r="P561" s="1053"/>
      <c r="Q561" s="260"/>
      <c r="R561" s="1048"/>
      <c r="S561" s="1048"/>
      <c r="T561" s="1063"/>
      <c r="U561" s="204"/>
      <c r="V561" s="166"/>
      <c r="W561" s="181"/>
      <c r="X561" s="80"/>
      <c r="Y561" s="43">
        <f t="shared" si="126"/>
        <v>544</v>
      </c>
      <c r="Z561" s="43"/>
      <c r="AA561" s="173"/>
      <c r="AB561" s="173"/>
      <c r="AC561" s="173"/>
      <c r="AD561" s="173"/>
    </row>
    <row r="562" spans="1:30">
      <c r="A562" s="573">
        <f t="shared" si="133"/>
        <v>545</v>
      </c>
      <c r="B562" s="573"/>
      <c r="C562" s="537"/>
      <c r="D562" s="135"/>
      <c r="E562" s="135"/>
      <c r="F562" s="568" t="s">
        <v>560</v>
      </c>
      <c r="I562" s="1042"/>
      <c r="J562" s="1042">
        <v>13.91</v>
      </c>
      <c r="K562" s="1042"/>
      <c r="L562" s="1053"/>
      <c r="M562" s="1053"/>
      <c r="N562" s="1053"/>
      <c r="O562" s="1053"/>
      <c r="P562" s="1053"/>
      <c r="Q562" s="144">
        <f>SUM(I562:P562)</f>
        <v>13.91</v>
      </c>
      <c r="R562" s="1048"/>
      <c r="S562" s="1048"/>
      <c r="T562" s="1063"/>
      <c r="U562" s="144">
        <f>ROUND(SUM(Q562,R562,T562,S562),5)</f>
        <v>13.91</v>
      </c>
      <c r="V562" s="144"/>
      <c r="W562" s="181"/>
      <c r="X562" s="80"/>
      <c r="Y562" s="43">
        <f t="shared" si="126"/>
        <v>545</v>
      </c>
      <c r="Z562" s="43"/>
      <c r="AA562" s="173"/>
      <c r="AB562" s="173"/>
      <c r="AC562" s="173"/>
      <c r="AD562" s="173"/>
    </row>
    <row r="563" spans="1:30">
      <c r="A563" s="573">
        <f t="shared" si="133"/>
        <v>546</v>
      </c>
      <c r="B563" s="573"/>
      <c r="C563" s="537"/>
      <c r="D563" s="135"/>
      <c r="E563" s="135"/>
      <c r="F563" s="568" t="s">
        <v>561</v>
      </c>
      <c r="I563" s="1042"/>
      <c r="J563" s="1042">
        <v>14.54</v>
      </c>
      <c r="K563" s="1042"/>
      <c r="L563" s="1053"/>
      <c r="M563" s="1053"/>
      <c r="N563" s="1053"/>
      <c r="O563" s="1053"/>
      <c r="P563" s="1053"/>
      <c r="Q563" s="144">
        <f>SUM(I563:P563)</f>
        <v>14.54</v>
      </c>
      <c r="R563" s="1048"/>
      <c r="S563" s="1048"/>
      <c r="T563" s="1063"/>
      <c r="U563" s="144">
        <f>ROUND(SUM(Q563,R563,T563,S563),5)</f>
        <v>14.54</v>
      </c>
      <c r="V563" s="144"/>
      <c r="W563" s="181"/>
      <c r="X563" s="80"/>
      <c r="Y563" s="43">
        <f t="shared" si="126"/>
        <v>546</v>
      </c>
      <c r="Z563" s="43"/>
      <c r="AA563" s="173"/>
      <c r="AB563" s="173"/>
      <c r="AC563" s="173"/>
      <c r="AD563" s="173"/>
    </row>
    <row r="564" spans="1:30">
      <c r="A564" s="573">
        <f t="shared" si="133"/>
        <v>547</v>
      </c>
      <c r="B564" s="573"/>
      <c r="C564" s="537"/>
      <c r="D564" s="135"/>
      <c r="E564" s="135"/>
      <c r="F564" s="29" t="s">
        <v>198</v>
      </c>
      <c r="I564" s="1050"/>
      <c r="J564" s="1059"/>
      <c r="K564" s="1051"/>
      <c r="L564" s="1060"/>
      <c r="M564" s="1060"/>
      <c r="N564" s="1060"/>
      <c r="O564" s="1060"/>
      <c r="P564" s="1060"/>
      <c r="Q564" s="125"/>
      <c r="R564" s="1048"/>
      <c r="S564" s="1048"/>
      <c r="T564" s="1063"/>
      <c r="U564" s="204"/>
      <c r="V564" s="166"/>
      <c r="W564" s="181"/>
      <c r="X564" s="80"/>
      <c r="Y564" s="43">
        <f t="shared" si="126"/>
        <v>547</v>
      </c>
      <c r="Z564" s="43"/>
      <c r="AA564" s="173"/>
      <c r="AB564" s="173"/>
      <c r="AC564" s="173"/>
      <c r="AD564" s="173"/>
    </row>
    <row r="565" spans="1:30">
      <c r="A565" s="573">
        <f t="shared" si="133"/>
        <v>548</v>
      </c>
      <c r="B565" s="573"/>
      <c r="C565" s="537"/>
      <c r="D565" s="135"/>
      <c r="E565" s="135"/>
      <c r="F565" s="29" t="s">
        <v>102</v>
      </c>
      <c r="I565" s="1047">
        <v>1.0659999999999999E-2</v>
      </c>
      <c r="J565" s="1047">
        <v>0.13205</v>
      </c>
      <c r="K565" s="1047">
        <v>2.4299999999999999E-3</v>
      </c>
      <c r="L565" s="1047">
        <v>6.0000000000000002E-5</v>
      </c>
      <c r="M565" s="1047">
        <v>6.0000000000000002E-5</v>
      </c>
      <c r="N565" s="1047">
        <v>8.2799999999999992E-3</v>
      </c>
      <c r="O565" s="1047">
        <v>4.0000000000000003E-5</v>
      </c>
      <c r="P565" s="1047">
        <v>0</v>
      </c>
      <c r="Q565" s="204">
        <f t="shared" ref="Q565" si="144">SUM(I565:P565)</f>
        <v>0.15358000000000002</v>
      </c>
      <c r="R565" s="1047">
        <v>5.7999999999999996E-3</v>
      </c>
      <c r="S565" s="1047">
        <v>7.3700000000000002E-2</v>
      </c>
      <c r="T565" s="1047">
        <v>-8.0000000000000007E-5</v>
      </c>
      <c r="U565" s="204">
        <f t="shared" ref="U565" si="145">ROUND(SUM(Q565,R565,T565,S565),5)</f>
        <v>0.23300000000000001</v>
      </c>
      <c r="V565" s="204"/>
      <c r="W565" s="292">
        <f>ROUND($AB$7,5)</f>
        <v>-6.9999999999999994E-5</v>
      </c>
      <c r="X565" s="80"/>
      <c r="Y565" s="43">
        <f t="shared" si="126"/>
        <v>548</v>
      </c>
      <c r="Z565" s="43"/>
      <c r="AA565" s="173"/>
      <c r="AB565" s="173"/>
      <c r="AC565" s="173"/>
      <c r="AD565" s="173"/>
    </row>
    <row r="566" spans="1:30">
      <c r="A566" s="573">
        <f t="shared" si="133"/>
        <v>549</v>
      </c>
      <c r="B566" s="573"/>
      <c r="C566" s="537"/>
      <c r="D566" s="135"/>
      <c r="E566" s="135"/>
      <c r="F566" s="29" t="s">
        <v>200</v>
      </c>
      <c r="I566" s="1042"/>
      <c r="J566" s="1042">
        <v>11.47</v>
      </c>
      <c r="K566" s="1042"/>
      <c r="L566" s="1053"/>
      <c r="M566" s="1053"/>
      <c r="N566" s="1053"/>
      <c r="O566" s="1053"/>
      <c r="P566" s="1053"/>
      <c r="Q566" s="144">
        <f>SUM(I566:P566)</f>
        <v>11.47</v>
      </c>
      <c r="R566" s="1048"/>
      <c r="S566" s="1048"/>
      <c r="T566" s="1063"/>
      <c r="U566" s="144">
        <f>ROUND(SUM(Q566,R566,T566,S566),5)</f>
        <v>11.47</v>
      </c>
      <c r="V566" s="144"/>
      <c r="W566" s="181"/>
      <c r="X566" s="80"/>
      <c r="Y566" s="43">
        <f t="shared" si="126"/>
        <v>549</v>
      </c>
      <c r="Z566" s="43"/>
      <c r="AA566" s="173"/>
      <c r="AB566" s="173"/>
      <c r="AC566" s="173"/>
      <c r="AD566" s="173"/>
    </row>
    <row r="567" spans="1:30">
      <c r="A567" s="573">
        <f t="shared" si="133"/>
        <v>550</v>
      </c>
      <c r="B567" s="573"/>
      <c r="C567" s="537"/>
      <c r="D567" s="135"/>
      <c r="E567" s="135"/>
      <c r="I567" s="1051"/>
      <c r="J567" s="1042"/>
      <c r="K567" s="1051"/>
      <c r="L567" s="1060"/>
      <c r="M567" s="1060"/>
      <c r="N567" s="1060"/>
      <c r="O567" s="1060"/>
      <c r="P567" s="1060"/>
      <c r="Q567" s="125"/>
      <c r="R567" s="1048"/>
      <c r="S567" s="1048"/>
      <c r="T567" s="1063"/>
      <c r="U567" s="204"/>
      <c r="V567" s="166"/>
      <c r="W567" s="181"/>
      <c r="X567" s="80"/>
      <c r="Y567" s="43">
        <f t="shared" si="126"/>
        <v>550</v>
      </c>
      <c r="Z567" s="43"/>
      <c r="AA567" s="173"/>
      <c r="AB567" s="173"/>
      <c r="AC567" s="173"/>
      <c r="AD567" s="173"/>
    </row>
    <row r="568" spans="1:30">
      <c r="A568" s="573">
        <f t="shared" si="133"/>
        <v>551</v>
      </c>
      <c r="B568" s="573"/>
      <c r="C568" s="537"/>
      <c r="D568" s="135"/>
      <c r="E568" s="135"/>
      <c r="F568" s="29" t="s">
        <v>218</v>
      </c>
      <c r="I568" s="1033"/>
      <c r="J568" s="1042"/>
      <c r="K568" s="1051"/>
      <c r="L568" s="1060"/>
      <c r="M568" s="1060"/>
      <c r="N568" s="1060"/>
      <c r="O568" s="1060"/>
      <c r="P568" s="1060"/>
      <c r="Q568" s="176"/>
      <c r="R568" s="1048"/>
      <c r="S568" s="1048"/>
      <c r="T568" s="1063"/>
      <c r="U568" s="204"/>
      <c r="V568" s="166"/>
      <c r="W568" s="181"/>
      <c r="X568" s="80"/>
      <c r="Y568" s="43">
        <f t="shared" si="126"/>
        <v>551</v>
      </c>
      <c r="Z568" s="43"/>
      <c r="AA568" s="173"/>
      <c r="AB568" s="173"/>
      <c r="AC568" s="173"/>
      <c r="AD568" s="173"/>
    </row>
    <row r="569" spans="1:30">
      <c r="A569" s="573">
        <f t="shared" si="133"/>
        <v>552</v>
      </c>
      <c r="B569" s="573"/>
      <c r="C569" s="537"/>
      <c r="D569" s="135"/>
      <c r="E569" s="135"/>
      <c r="F569" s="29" t="s">
        <v>217</v>
      </c>
      <c r="H569" s="215"/>
      <c r="I569" s="1052"/>
      <c r="J569" s="1052">
        <v>1.15E-2</v>
      </c>
      <c r="K569" s="1052"/>
      <c r="L569" s="1061"/>
      <c r="M569" s="1061"/>
      <c r="N569" s="1061"/>
      <c r="O569" s="1061"/>
      <c r="P569" s="1061"/>
      <c r="Q569" s="75">
        <f>SUM(I569:P569)</f>
        <v>1.15E-2</v>
      </c>
      <c r="R569" s="1048"/>
      <c r="S569" s="1048"/>
      <c r="T569" s="1063"/>
      <c r="U569" s="204">
        <f>ROUND(SUM(Q569,R569,T569,S569),5)</f>
        <v>1.15E-2</v>
      </c>
      <c r="V569" s="166"/>
      <c r="W569" s="181"/>
      <c r="X569" s="80"/>
      <c r="Y569" s="43">
        <f t="shared" si="126"/>
        <v>552</v>
      </c>
      <c r="Z569" s="43"/>
      <c r="AA569" s="173"/>
      <c r="AB569" s="173"/>
      <c r="AC569" s="173"/>
      <c r="AD569" s="173"/>
    </row>
    <row r="570" spans="1:30">
      <c r="A570" s="573">
        <f t="shared" si="133"/>
        <v>553</v>
      </c>
      <c r="B570" s="573"/>
      <c r="C570" s="537"/>
      <c r="D570" s="135"/>
      <c r="E570" s="135"/>
      <c r="F570" s="29" t="s">
        <v>174</v>
      </c>
      <c r="I570" s="1033"/>
      <c r="J570" s="1052"/>
      <c r="K570" s="1051"/>
      <c r="L570" s="1060"/>
      <c r="M570" s="1060"/>
      <c r="N570" s="1060"/>
      <c r="O570" s="1060"/>
      <c r="P570" s="1060"/>
      <c r="Q570" s="176"/>
      <c r="R570" s="1048"/>
      <c r="S570" s="1048"/>
      <c r="T570" s="1063"/>
      <c r="U570" s="204"/>
      <c r="V570" s="166"/>
      <c r="W570" s="181"/>
      <c r="X570" s="80"/>
      <c r="Y570" s="43">
        <f t="shared" si="126"/>
        <v>553</v>
      </c>
      <c r="Z570" s="43"/>
      <c r="AA570" s="173"/>
      <c r="AB570" s="173"/>
      <c r="AC570" s="173"/>
      <c r="AD570" s="173"/>
    </row>
    <row r="571" spans="1:30">
      <c r="A571" s="573">
        <f t="shared" si="133"/>
        <v>554</v>
      </c>
      <c r="B571" s="573"/>
      <c r="C571" s="537">
        <f>DWL!D24/1000</f>
        <v>5.8999999999999997E-2</v>
      </c>
      <c r="D571" s="135"/>
      <c r="E571" s="135">
        <f>ROUND(C571*$B$6,0)</f>
        <v>20</v>
      </c>
      <c r="F571" s="29" t="s">
        <v>106</v>
      </c>
      <c r="I571" s="1042">
        <v>0.21</v>
      </c>
      <c r="J571" s="1042">
        <v>2.66</v>
      </c>
      <c r="K571" s="1042">
        <v>0.05</v>
      </c>
      <c r="L571" s="1042">
        <v>0</v>
      </c>
      <c r="M571" s="1042">
        <v>0</v>
      </c>
      <c r="N571" s="1042">
        <v>0.17</v>
      </c>
      <c r="O571" s="1042">
        <v>0</v>
      </c>
      <c r="P571" s="1042">
        <v>0</v>
      </c>
      <c r="Q571" s="144">
        <f t="shared" ref="Q571" si="146">SUM(I571:P571)</f>
        <v>3.09</v>
      </c>
      <c r="R571" s="1047">
        <v>0.11600000000000001</v>
      </c>
      <c r="S571" s="1047">
        <v>1.2964</v>
      </c>
      <c r="T571" s="1047">
        <v>-1.5100000000000001E-3</v>
      </c>
      <c r="U571" s="204">
        <f t="shared" ref="U571" si="147">ROUND(SUM(Q571,R571,T571,S571),5)</f>
        <v>4.5008900000000001</v>
      </c>
      <c r="V571" s="144"/>
      <c r="W571" s="224">
        <f>ROUND($AB$7*E571,5)</f>
        <v>-1.4E-3</v>
      </c>
      <c r="X571" s="80"/>
      <c r="Y571" s="43">
        <f t="shared" si="126"/>
        <v>554</v>
      </c>
      <c r="Z571" s="43"/>
      <c r="AA571" s="173"/>
      <c r="AB571" s="173"/>
      <c r="AC571" s="173"/>
      <c r="AD571" s="173"/>
    </row>
    <row r="572" spans="1:30">
      <c r="A572" s="573">
        <f t="shared" si="133"/>
        <v>555</v>
      </c>
      <c r="B572" s="573"/>
      <c r="C572" s="537"/>
      <c r="D572" s="63"/>
      <c r="E572" s="63"/>
      <c r="F572" s="29" t="s">
        <v>216</v>
      </c>
      <c r="I572" s="1042"/>
      <c r="J572" s="1042">
        <v>59.58</v>
      </c>
      <c r="K572" s="1042"/>
      <c r="L572" s="1053"/>
      <c r="M572" s="1053"/>
      <c r="N572" s="1053"/>
      <c r="O572" s="1053"/>
      <c r="P572" s="1053"/>
      <c r="Q572" s="144">
        <f>SUM(I572:P572)</f>
        <v>59.58</v>
      </c>
      <c r="R572" s="1062"/>
      <c r="S572" s="1062"/>
      <c r="T572" s="1063"/>
      <c r="U572" s="144">
        <f>ROUND(SUM(Q572,R572,T572,S572),5)</f>
        <v>59.58</v>
      </c>
      <c r="W572" s="180"/>
      <c r="X572" s="41"/>
      <c r="Y572" s="43">
        <f t="shared" si="126"/>
        <v>555</v>
      </c>
      <c r="Z572" s="43"/>
      <c r="AA572" s="173"/>
      <c r="AB572" s="173"/>
      <c r="AC572" s="173"/>
      <c r="AD572" s="173"/>
    </row>
    <row r="573" spans="1:30">
      <c r="C573" s="537"/>
      <c r="F573" s="41"/>
      <c r="G573" s="41"/>
      <c r="H573" s="41"/>
      <c r="I573" s="41"/>
      <c r="J573" s="105"/>
      <c r="K573" s="41"/>
      <c r="L573" s="41"/>
      <c r="M573" s="41"/>
      <c r="N573" s="41"/>
      <c r="O573" s="41"/>
      <c r="P573" s="41"/>
      <c r="Q573" s="41"/>
      <c r="R573" s="186"/>
      <c r="S573" s="185"/>
      <c r="U573" s="144"/>
      <c r="W573" s="184"/>
      <c r="X573" s="41"/>
      <c r="Y573" s="41"/>
      <c r="Z573" s="41"/>
    </row>
    <row r="574" spans="1:30">
      <c r="C574" s="537"/>
      <c r="M574" s="76"/>
      <c r="N574" s="76"/>
      <c r="O574" s="76"/>
      <c r="P574" s="76"/>
      <c r="R574" s="186"/>
      <c r="S574" s="187"/>
      <c r="U574" s="144"/>
      <c r="V574" s="76"/>
      <c r="W574" s="181"/>
      <c r="X574" s="76"/>
    </row>
    <row r="575" spans="1:30">
      <c r="C575" s="537"/>
      <c r="M575" s="76"/>
      <c r="N575" s="76"/>
      <c r="O575" s="76"/>
      <c r="P575" s="76"/>
      <c r="R575" s="186"/>
      <c r="S575" s="187"/>
      <c r="U575" s="144"/>
      <c r="V575" s="76"/>
      <c r="W575" s="181"/>
      <c r="X575" s="76"/>
    </row>
    <row r="576" spans="1:30">
      <c r="C576" s="537"/>
    </row>
    <row r="577" spans="1:20">
      <c r="C577" s="537"/>
    </row>
    <row r="578" spans="1:20">
      <c r="C578" s="537"/>
    </row>
    <row r="579" spans="1:20">
      <c r="C579" s="537"/>
    </row>
    <row r="580" spans="1:20">
      <c r="C580" s="537"/>
    </row>
    <row r="581" spans="1:20">
      <c r="C581" s="537"/>
    </row>
    <row r="582" spans="1:20">
      <c r="C582" s="537"/>
    </row>
    <row r="583" spans="1:20">
      <c r="C583" s="537"/>
    </row>
    <row r="584" spans="1:20">
      <c r="C584" s="537"/>
    </row>
    <row r="585" spans="1:20">
      <c r="A585" s="29"/>
      <c r="C585" s="537"/>
      <c r="J585" s="29"/>
      <c r="T585" s="29"/>
    </row>
    <row r="586" spans="1:20">
      <c r="A586" s="29"/>
      <c r="C586" s="537"/>
      <c r="J586" s="29"/>
      <c r="T586" s="29"/>
    </row>
    <row r="587" spans="1:20">
      <c r="A587" s="29"/>
      <c r="C587" s="537"/>
      <c r="J587" s="29"/>
      <c r="T587" s="29"/>
    </row>
    <row r="588" spans="1:20">
      <c r="A588" s="29"/>
      <c r="C588" s="537"/>
      <c r="J588" s="29"/>
      <c r="T588" s="29"/>
    </row>
    <row r="589" spans="1:20">
      <c r="A589" s="29"/>
      <c r="C589" s="537"/>
      <c r="J589" s="29"/>
      <c r="T589" s="29"/>
    </row>
    <row r="590" spans="1:20">
      <c r="A590" s="29"/>
      <c r="C590" s="537"/>
      <c r="J590" s="29"/>
      <c r="T590" s="29"/>
    </row>
    <row r="591" spans="1:20">
      <c r="A591" s="29"/>
      <c r="C591" s="537"/>
      <c r="J591" s="29"/>
      <c r="T591" s="29"/>
    </row>
    <row r="592" spans="1:20">
      <c r="A592" s="29"/>
      <c r="C592" s="537"/>
      <c r="J592" s="29"/>
      <c r="T592" s="29"/>
    </row>
    <row r="593" spans="1:20">
      <c r="A593" s="29"/>
      <c r="C593" s="537"/>
      <c r="J593" s="29"/>
      <c r="T593" s="29"/>
    </row>
    <row r="594" spans="1:20">
      <c r="A594" s="29"/>
      <c r="C594" s="537"/>
      <c r="J594" s="29"/>
      <c r="T594" s="29"/>
    </row>
    <row r="595" spans="1:20">
      <c r="A595" s="29"/>
      <c r="C595" s="537"/>
      <c r="J595" s="29"/>
      <c r="T595" s="29"/>
    </row>
    <row r="596" spans="1:20">
      <c r="A596" s="29"/>
      <c r="C596" s="537"/>
      <c r="J596" s="29"/>
      <c r="T596" s="29"/>
    </row>
    <row r="597" spans="1:20">
      <c r="A597" s="29"/>
      <c r="C597" s="537"/>
      <c r="J597" s="29"/>
      <c r="T597" s="29"/>
    </row>
    <row r="598" spans="1:20">
      <c r="A598" s="29"/>
      <c r="C598" s="537"/>
      <c r="J598" s="29"/>
      <c r="T598" s="29"/>
    </row>
    <row r="599" spans="1:20">
      <c r="A599" s="29"/>
      <c r="C599" s="537"/>
      <c r="J599" s="29"/>
      <c r="T599" s="29"/>
    </row>
    <row r="600" spans="1:20">
      <c r="A600" s="29"/>
      <c r="C600" s="537"/>
      <c r="J600" s="29"/>
      <c r="T600" s="29"/>
    </row>
    <row r="601" spans="1:20">
      <c r="A601" s="29"/>
      <c r="C601" s="537"/>
      <c r="J601" s="29"/>
      <c r="T601" s="29"/>
    </row>
    <row r="602" spans="1:20">
      <c r="A602" s="29"/>
      <c r="C602" s="537"/>
      <c r="J602" s="29"/>
      <c r="T602" s="29"/>
    </row>
    <row r="603" spans="1:20">
      <c r="A603" s="29"/>
      <c r="C603" s="537"/>
      <c r="J603" s="29"/>
      <c r="T603" s="29"/>
    </row>
    <row r="604" spans="1:20">
      <c r="A604" s="29"/>
      <c r="C604" s="537"/>
      <c r="J604" s="29"/>
      <c r="T604" s="29"/>
    </row>
    <row r="605" spans="1:20">
      <c r="A605" s="29"/>
      <c r="C605" s="537"/>
      <c r="J605" s="29"/>
      <c r="T605" s="29"/>
    </row>
    <row r="606" spans="1:20">
      <c r="A606" s="29"/>
      <c r="C606" s="537"/>
      <c r="J606" s="29"/>
      <c r="T606" s="29"/>
    </row>
    <row r="607" spans="1:20">
      <c r="A607" s="29"/>
      <c r="C607" s="537"/>
      <c r="J607" s="29"/>
      <c r="T607" s="29"/>
    </row>
    <row r="608" spans="1:20">
      <c r="A608" s="29"/>
      <c r="C608" s="537"/>
      <c r="J608" s="29"/>
      <c r="T608" s="29"/>
    </row>
    <row r="609" spans="1:20">
      <c r="A609" s="29"/>
      <c r="C609" s="537"/>
      <c r="J609" s="29"/>
      <c r="T609" s="29"/>
    </row>
    <row r="610" spans="1:20">
      <c r="A610" s="29"/>
      <c r="C610" s="537"/>
      <c r="J610" s="29"/>
      <c r="T610" s="29"/>
    </row>
    <row r="611" spans="1:20">
      <c r="A611" s="29"/>
      <c r="C611" s="537"/>
      <c r="J611" s="29"/>
      <c r="T611" s="29"/>
    </row>
    <row r="612" spans="1:20">
      <c r="A612" s="29"/>
      <c r="C612" s="537"/>
      <c r="J612" s="29"/>
      <c r="T612" s="29"/>
    </row>
    <row r="613" spans="1:20">
      <c r="A613" s="29"/>
      <c r="C613" s="537"/>
      <c r="J613" s="29"/>
      <c r="T613" s="29"/>
    </row>
    <row r="614" spans="1:20">
      <c r="A614" s="29"/>
      <c r="C614" s="537"/>
      <c r="J614" s="29"/>
      <c r="T614" s="29"/>
    </row>
    <row r="615" spans="1:20">
      <c r="A615" s="29"/>
      <c r="C615" s="537"/>
      <c r="J615" s="29"/>
      <c r="T615" s="29"/>
    </row>
    <row r="616" spans="1:20">
      <c r="A616" s="29"/>
      <c r="C616" s="537"/>
      <c r="J616" s="29"/>
      <c r="T616" s="29"/>
    </row>
    <row r="617" spans="1:20">
      <c r="A617" s="29"/>
      <c r="C617" s="537"/>
      <c r="J617" s="29"/>
      <c r="T617" s="29"/>
    </row>
    <row r="618" spans="1:20">
      <c r="A618" s="29"/>
      <c r="C618" s="537"/>
      <c r="J618" s="29"/>
      <c r="T618" s="29"/>
    </row>
    <row r="619" spans="1:20">
      <c r="A619" s="29"/>
      <c r="C619" s="537"/>
      <c r="J619" s="29"/>
      <c r="T619" s="29"/>
    </row>
    <row r="620" spans="1:20">
      <c r="A620" s="29"/>
      <c r="C620" s="537"/>
      <c r="J620" s="29"/>
      <c r="T620" s="29"/>
    </row>
    <row r="621" spans="1:20">
      <c r="A621" s="29"/>
      <c r="C621" s="537"/>
      <c r="J621" s="29"/>
      <c r="T621" s="29"/>
    </row>
    <row r="622" spans="1:20">
      <c r="A622" s="29"/>
      <c r="C622" s="537"/>
      <c r="J622" s="29"/>
      <c r="T622" s="29"/>
    </row>
    <row r="623" spans="1:20">
      <c r="A623" s="29"/>
      <c r="C623" s="537"/>
      <c r="J623" s="29"/>
      <c r="T623" s="29"/>
    </row>
    <row r="624" spans="1:20">
      <c r="A624" s="29"/>
      <c r="C624" s="537"/>
      <c r="J624" s="29"/>
      <c r="T624" s="29"/>
    </row>
    <row r="625" spans="1:20">
      <c r="A625" s="29"/>
      <c r="C625" s="537"/>
      <c r="J625" s="29"/>
      <c r="T625" s="29"/>
    </row>
    <row r="626" spans="1:20">
      <c r="A626" s="29"/>
      <c r="C626" s="537"/>
      <c r="J626" s="29"/>
      <c r="T626" s="29"/>
    </row>
    <row r="627" spans="1:20">
      <c r="A627" s="29"/>
      <c r="C627" s="537"/>
      <c r="J627" s="29"/>
      <c r="T627" s="29"/>
    </row>
    <row r="628" spans="1:20">
      <c r="A628" s="29"/>
      <c r="C628" s="537"/>
      <c r="J628" s="29"/>
      <c r="T628" s="29"/>
    </row>
    <row r="629" spans="1:20">
      <c r="A629" s="29"/>
      <c r="C629" s="537"/>
      <c r="J629" s="29"/>
      <c r="T629" s="29"/>
    </row>
    <row r="630" spans="1:20">
      <c r="A630" s="29"/>
      <c r="C630" s="537"/>
      <c r="J630" s="29"/>
      <c r="T630" s="29"/>
    </row>
    <row r="631" spans="1:20">
      <c r="A631" s="29"/>
      <c r="C631" s="537"/>
      <c r="J631" s="29"/>
      <c r="T631" s="29"/>
    </row>
    <row r="632" spans="1:20">
      <c r="A632" s="29"/>
      <c r="C632" s="537"/>
      <c r="J632" s="29"/>
      <c r="T632" s="29"/>
    </row>
    <row r="633" spans="1:20">
      <c r="A633" s="29"/>
      <c r="C633" s="537"/>
      <c r="J633" s="29"/>
      <c r="T633" s="29"/>
    </row>
    <row r="634" spans="1:20">
      <c r="A634" s="29"/>
      <c r="C634" s="537"/>
      <c r="J634" s="29"/>
      <c r="T634" s="29"/>
    </row>
    <row r="635" spans="1:20">
      <c r="A635" s="29"/>
      <c r="C635" s="537"/>
      <c r="J635" s="29"/>
      <c r="T635" s="29"/>
    </row>
    <row r="636" spans="1:20">
      <c r="A636" s="29"/>
      <c r="C636" s="537"/>
      <c r="J636" s="29"/>
      <c r="T636" s="29"/>
    </row>
    <row r="637" spans="1:20">
      <c r="A637" s="29"/>
      <c r="C637" s="537"/>
      <c r="J637" s="29"/>
      <c r="T637" s="29"/>
    </row>
    <row r="638" spans="1:20">
      <c r="A638" s="29"/>
      <c r="C638" s="537"/>
      <c r="J638" s="29"/>
      <c r="T638" s="29"/>
    </row>
    <row r="639" spans="1:20">
      <c r="A639" s="29"/>
      <c r="C639" s="537"/>
      <c r="J639" s="29"/>
      <c r="T639" s="29"/>
    </row>
    <row r="640" spans="1:20">
      <c r="A640" s="29"/>
      <c r="C640" s="537"/>
      <c r="J640" s="29"/>
      <c r="T640" s="29"/>
    </row>
    <row r="641" spans="1:20">
      <c r="A641" s="29"/>
      <c r="C641" s="537"/>
      <c r="J641" s="29"/>
      <c r="T641" s="29"/>
    </row>
    <row r="642" spans="1:20">
      <c r="A642" s="29"/>
      <c r="C642" s="537"/>
      <c r="J642" s="29"/>
      <c r="T642" s="29"/>
    </row>
    <row r="643" spans="1:20">
      <c r="A643" s="29"/>
      <c r="C643" s="537"/>
      <c r="J643" s="29"/>
      <c r="T643" s="29"/>
    </row>
    <row r="644" spans="1:20">
      <c r="A644" s="29"/>
      <c r="C644" s="537"/>
      <c r="J644" s="29"/>
      <c r="T644" s="29"/>
    </row>
    <row r="645" spans="1:20">
      <c r="A645" s="29"/>
      <c r="C645" s="537"/>
      <c r="J645" s="29"/>
      <c r="T645" s="29"/>
    </row>
    <row r="646" spans="1:20">
      <c r="A646" s="29"/>
      <c r="C646" s="537"/>
      <c r="J646" s="29"/>
      <c r="T646" s="29"/>
    </row>
    <row r="647" spans="1:20">
      <c r="A647" s="29"/>
      <c r="C647" s="537"/>
      <c r="J647" s="29"/>
      <c r="T647" s="29"/>
    </row>
    <row r="648" spans="1:20">
      <c r="A648" s="29"/>
      <c r="C648" s="537"/>
      <c r="J648" s="29"/>
      <c r="T648" s="29"/>
    </row>
    <row r="649" spans="1:20">
      <c r="A649" s="29"/>
      <c r="C649" s="537"/>
      <c r="J649" s="29"/>
      <c r="T649" s="29"/>
    </row>
    <row r="650" spans="1:20">
      <c r="A650" s="29"/>
      <c r="C650" s="537"/>
      <c r="J650" s="29"/>
      <c r="T650" s="29"/>
    </row>
    <row r="651" spans="1:20">
      <c r="A651" s="29"/>
      <c r="C651" s="537"/>
      <c r="J651" s="29"/>
      <c r="T651" s="29"/>
    </row>
    <row r="652" spans="1:20">
      <c r="A652" s="29"/>
      <c r="C652" s="537"/>
      <c r="J652" s="29"/>
      <c r="T652" s="29"/>
    </row>
    <row r="653" spans="1:20">
      <c r="A653" s="29"/>
      <c r="C653" s="537"/>
      <c r="J653" s="29"/>
      <c r="T653" s="29"/>
    </row>
    <row r="654" spans="1:20">
      <c r="A654" s="29"/>
      <c r="C654" s="537"/>
      <c r="J654" s="29"/>
      <c r="T654" s="29"/>
    </row>
    <row r="655" spans="1:20">
      <c r="A655" s="29"/>
      <c r="C655" s="537"/>
      <c r="J655" s="29"/>
      <c r="T655" s="29"/>
    </row>
    <row r="656" spans="1:20">
      <c r="A656" s="29"/>
      <c r="C656" s="537"/>
      <c r="J656" s="29"/>
      <c r="T656" s="29"/>
    </row>
    <row r="657" spans="1:20">
      <c r="A657" s="29"/>
      <c r="C657" s="537"/>
      <c r="J657" s="29"/>
      <c r="T657" s="29"/>
    </row>
    <row r="658" spans="1:20">
      <c r="A658" s="29"/>
      <c r="C658" s="537"/>
      <c r="J658" s="29"/>
      <c r="T658" s="29"/>
    </row>
    <row r="659" spans="1:20">
      <c r="A659" s="29"/>
      <c r="C659" s="537"/>
      <c r="J659" s="29"/>
      <c r="T659" s="29"/>
    </row>
    <row r="660" spans="1:20">
      <c r="A660" s="29"/>
      <c r="C660" s="537"/>
      <c r="J660" s="29"/>
      <c r="T660" s="29"/>
    </row>
    <row r="661" spans="1:20">
      <c r="A661" s="29"/>
      <c r="C661" s="537"/>
      <c r="J661" s="29"/>
      <c r="T661" s="29"/>
    </row>
    <row r="662" spans="1:20">
      <c r="A662" s="29"/>
      <c r="C662" s="537"/>
      <c r="J662" s="29"/>
      <c r="T662" s="29"/>
    </row>
    <row r="663" spans="1:20">
      <c r="A663" s="29"/>
      <c r="C663" s="537"/>
      <c r="J663" s="29"/>
      <c r="T663" s="29"/>
    </row>
    <row r="664" spans="1:20">
      <c r="A664" s="29"/>
      <c r="C664" s="537"/>
      <c r="J664" s="29"/>
      <c r="T664" s="29"/>
    </row>
    <row r="665" spans="1:20">
      <c r="A665" s="29"/>
      <c r="C665" s="537"/>
      <c r="J665" s="29"/>
      <c r="T665" s="29"/>
    </row>
    <row r="666" spans="1:20">
      <c r="A666" s="29"/>
      <c r="C666" s="537"/>
      <c r="J666" s="29"/>
      <c r="T666" s="29"/>
    </row>
    <row r="667" spans="1:20">
      <c r="A667" s="29"/>
      <c r="C667" s="537"/>
      <c r="J667" s="29"/>
      <c r="T667" s="29"/>
    </row>
    <row r="668" spans="1:20">
      <c r="A668" s="29"/>
      <c r="C668" s="537"/>
      <c r="J668" s="29"/>
      <c r="T668" s="29"/>
    </row>
    <row r="669" spans="1:20">
      <c r="A669" s="29"/>
      <c r="C669" s="537"/>
      <c r="J669" s="29"/>
      <c r="T669" s="29"/>
    </row>
    <row r="670" spans="1:20">
      <c r="A670" s="29"/>
      <c r="C670" s="537"/>
      <c r="J670" s="29"/>
      <c r="T670" s="29"/>
    </row>
    <row r="671" spans="1:20">
      <c r="A671" s="29"/>
      <c r="C671" s="537"/>
      <c r="J671" s="29"/>
      <c r="T671" s="29"/>
    </row>
    <row r="672" spans="1:20">
      <c r="A672" s="29"/>
      <c r="C672" s="537"/>
      <c r="J672" s="29"/>
      <c r="T672" s="29"/>
    </row>
    <row r="673" spans="1:20">
      <c r="A673" s="29"/>
      <c r="C673" s="537"/>
      <c r="J673" s="29"/>
      <c r="T673" s="29"/>
    </row>
    <row r="674" spans="1:20">
      <c r="A674" s="29"/>
      <c r="C674" s="537"/>
      <c r="J674" s="29"/>
      <c r="T674" s="29"/>
    </row>
    <row r="675" spans="1:20">
      <c r="A675" s="29"/>
      <c r="C675" s="537"/>
      <c r="J675" s="29"/>
      <c r="T675" s="29"/>
    </row>
    <row r="676" spans="1:20">
      <c r="A676" s="29"/>
      <c r="C676" s="537"/>
      <c r="J676" s="29"/>
      <c r="T676" s="29"/>
    </row>
    <row r="677" spans="1:20">
      <c r="A677" s="29"/>
      <c r="C677" s="537"/>
      <c r="J677" s="29"/>
      <c r="T677" s="29"/>
    </row>
    <row r="678" spans="1:20">
      <c r="A678" s="29"/>
      <c r="C678" s="537"/>
      <c r="J678" s="29"/>
      <c r="T678" s="29"/>
    </row>
    <row r="679" spans="1:20">
      <c r="A679" s="29"/>
      <c r="C679" s="537"/>
      <c r="J679" s="29"/>
      <c r="T679" s="29"/>
    </row>
    <row r="680" spans="1:20">
      <c r="A680" s="29"/>
      <c r="C680" s="537"/>
      <c r="J680" s="29"/>
      <c r="T680" s="29"/>
    </row>
    <row r="681" spans="1:20">
      <c r="A681" s="29"/>
      <c r="C681" s="537"/>
      <c r="J681" s="29"/>
      <c r="T681" s="29"/>
    </row>
    <row r="682" spans="1:20">
      <c r="A682" s="29"/>
      <c r="C682" s="537"/>
      <c r="J682" s="29"/>
      <c r="T682" s="29"/>
    </row>
    <row r="683" spans="1:20">
      <c r="A683" s="29"/>
      <c r="C683" s="537"/>
      <c r="J683" s="29"/>
      <c r="T683" s="29"/>
    </row>
    <row r="684" spans="1:20">
      <c r="A684" s="29"/>
      <c r="C684" s="537"/>
      <c r="J684" s="29"/>
      <c r="T684" s="29"/>
    </row>
    <row r="685" spans="1:20">
      <c r="A685" s="29"/>
      <c r="C685" s="537"/>
      <c r="J685" s="29"/>
      <c r="T685" s="29"/>
    </row>
    <row r="686" spans="1:20">
      <c r="A686" s="29"/>
      <c r="C686" s="537"/>
      <c r="J686" s="29"/>
      <c r="T686" s="29"/>
    </row>
    <row r="687" spans="1:20">
      <c r="A687" s="29"/>
      <c r="C687" s="537"/>
      <c r="J687" s="29"/>
      <c r="T687" s="29"/>
    </row>
    <row r="688" spans="1:20">
      <c r="A688" s="29"/>
      <c r="C688" s="537"/>
      <c r="J688" s="29"/>
      <c r="T688" s="29"/>
    </row>
    <row r="689" spans="1:20">
      <c r="A689" s="29"/>
      <c r="C689" s="537"/>
      <c r="J689" s="29"/>
      <c r="T689" s="29"/>
    </row>
    <row r="690" spans="1:20">
      <c r="A690" s="29"/>
      <c r="C690" s="537"/>
      <c r="J690" s="29"/>
      <c r="T690" s="29"/>
    </row>
    <row r="691" spans="1:20">
      <c r="A691" s="29"/>
      <c r="C691" s="537"/>
      <c r="J691" s="29"/>
      <c r="T691" s="29"/>
    </row>
    <row r="692" spans="1:20">
      <c r="A692" s="29"/>
      <c r="C692" s="537"/>
      <c r="J692" s="29"/>
      <c r="T692" s="29"/>
    </row>
    <row r="693" spans="1:20">
      <c r="A693" s="29"/>
      <c r="C693" s="537"/>
      <c r="J693" s="29"/>
      <c r="T693" s="29"/>
    </row>
    <row r="694" spans="1:20">
      <c r="A694" s="29"/>
      <c r="C694" s="537"/>
      <c r="J694" s="29"/>
      <c r="T694" s="29"/>
    </row>
    <row r="695" spans="1:20">
      <c r="A695" s="29"/>
      <c r="C695" s="537"/>
      <c r="J695" s="29"/>
      <c r="T695" s="29"/>
    </row>
    <row r="696" spans="1:20">
      <c r="A696" s="29"/>
      <c r="C696" s="537"/>
      <c r="J696" s="29"/>
      <c r="T696" s="29"/>
    </row>
    <row r="697" spans="1:20">
      <c r="A697" s="29"/>
      <c r="C697" s="537"/>
      <c r="J697" s="29"/>
      <c r="T697" s="29"/>
    </row>
    <row r="698" spans="1:20">
      <c r="A698" s="29"/>
      <c r="C698" s="537"/>
      <c r="J698" s="29"/>
      <c r="T698" s="29"/>
    </row>
    <row r="699" spans="1:20">
      <c r="A699" s="29"/>
      <c r="C699" s="537"/>
      <c r="J699" s="29"/>
      <c r="T699" s="29"/>
    </row>
    <row r="700" spans="1:20">
      <c r="A700" s="29"/>
      <c r="C700" s="537"/>
      <c r="J700" s="29"/>
      <c r="T700" s="29"/>
    </row>
    <row r="701" spans="1:20">
      <c r="A701" s="29"/>
      <c r="C701" s="537"/>
      <c r="J701" s="29"/>
      <c r="T701" s="29"/>
    </row>
    <row r="702" spans="1:20">
      <c r="A702" s="29"/>
      <c r="C702" s="537"/>
      <c r="J702" s="29"/>
      <c r="T702" s="29"/>
    </row>
    <row r="703" spans="1:20">
      <c r="A703" s="29"/>
      <c r="C703" s="537"/>
      <c r="J703" s="29"/>
      <c r="T703" s="29"/>
    </row>
    <row r="704" spans="1:20">
      <c r="A704" s="29"/>
      <c r="C704" s="537"/>
      <c r="J704" s="29"/>
      <c r="T704" s="29"/>
    </row>
    <row r="705" spans="1:20">
      <c r="A705" s="29"/>
      <c r="C705" s="537"/>
      <c r="J705" s="29"/>
      <c r="T705" s="29"/>
    </row>
    <row r="706" spans="1:20">
      <c r="A706" s="29"/>
      <c r="C706" s="537"/>
      <c r="J706" s="29"/>
      <c r="T706" s="29"/>
    </row>
    <row r="707" spans="1:20">
      <c r="A707" s="29"/>
      <c r="C707" s="537"/>
      <c r="J707" s="29"/>
      <c r="T707" s="29"/>
    </row>
    <row r="708" spans="1:20">
      <c r="A708" s="29"/>
      <c r="C708" s="537"/>
      <c r="J708" s="29"/>
      <c r="T708" s="29"/>
    </row>
    <row r="709" spans="1:20">
      <c r="A709" s="29"/>
      <c r="C709" s="537"/>
      <c r="J709" s="29"/>
      <c r="T709" s="29"/>
    </row>
    <row r="710" spans="1:20">
      <c r="A710" s="29"/>
      <c r="C710" s="537"/>
      <c r="J710" s="29"/>
      <c r="T710" s="29"/>
    </row>
    <row r="711" spans="1:20">
      <c r="A711" s="29"/>
      <c r="C711" s="537"/>
      <c r="J711" s="29"/>
      <c r="T711" s="29"/>
    </row>
  </sheetData>
  <mergeCells count="9">
    <mergeCell ref="B5:E5"/>
    <mergeCell ref="B6:E6"/>
    <mergeCell ref="F7:G7"/>
    <mergeCell ref="F1:W1"/>
    <mergeCell ref="B2:E2"/>
    <mergeCell ref="F2:W2"/>
    <mergeCell ref="B3:E3"/>
    <mergeCell ref="F3:W3"/>
    <mergeCell ref="B4:E4"/>
  </mergeCells>
  <printOptions horizontalCentered="1"/>
  <pageMargins left="0.75" right="0.75" top="1" bottom="1" header="0.5" footer="0.5"/>
  <pageSetup scale="76" orientation="landscape" r:id="rId1"/>
  <headerFooter alignWithMargins="0">
    <oddFooter>&amp;L&amp;F
&amp;A&amp;R&amp;P of &amp;N</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B050"/>
  </sheetPr>
  <dimension ref="A1:AJ684"/>
  <sheetViews>
    <sheetView zoomScaleNormal="100" zoomScaleSheetLayoutView="100" workbookViewId="0">
      <pane ySplit="9" topLeftCell="A542" activePane="bottomLeft" state="frozen"/>
      <selection activeCell="A37" sqref="A37"/>
      <selection pane="bottomLeft" activeCell="J572" sqref="J572"/>
    </sheetView>
  </sheetViews>
  <sheetFormatPr defaultColWidth="8.7109375" defaultRowHeight="11.25"/>
  <cols>
    <col min="1" max="1" width="4.42578125" style="63" customWidth="1"/>
    <col min="2" max="2" width="1.7109375" style="29" customWidth="1"/>
    <col min="3" max="3" width="9" style="29" bestFit="1" customWidth="1"/>
    <col min="4" max="4" width="1.7109375" style="29" customWidth="1"/>
    <col min="5" max="5" width="10.7109375" style="29" bestFit="1" customWidth="1"/>
    <col min="6" max="6" width="24.140625" style="29" customWidth="1"/>
    <col min="7" max="7" width="6.7109375" style="29" bestFit="1" customWidth="1"/>
    <col min="8" max="8" width="1.7109375" style="29" customWidth="1"/>
    <col min="9" max="9" width="7.28515625" style="29" bestFit="1" customWidth="1"/>
    <col min="10" max="10" width="7.28515625" style="125" bestFit="1" customWidth="1"/>
    <col min="11" max="11" width="7.28515625" style="29" bestFit="1" customWidth="1"/>
    <col min="12" max="12" width="7.7109375" style="29" bestFit="1" customWidth="1"/>
    <col min="13" max="13" width="8" style="29" bestFit="1" customWidth="1"/>
    <col min="14" max="14" width="7.28515625" style="29" bestFit="1" customWidth="1"/>
    <col min="15" max="15" width="7.7109375" style="29" bestFit="1" customWidth="1"/>
    <col min="16" max="18" width="7.28515625" style="29" bestFit="1" customWidth="1"/>
    <col min="19" max="19" width="8" style="29" bestFit="1" customWidth="1"/>
    <col min="20" max="20" width="7.7109375" style="539" customWidth="1"/>
    <col min="21" max="21" width="8.28515625" style="29" customWidth="1"/>
    <col min="22" max="22" width="1.7109375" style="29" customWidth="1"/>
    <col min="23" max="23" width="10.28515625" style="29" bestFit="1" customWidth="1"/>
    <col min="24" max="24" width="1.7109375" style="29" customWidth="1"/>
    <col min="25" max="25" width="4.42578125" style="29" bestFit="1" customWidth="1"/>
    <col min="26" max="26" width="1.7109375" style="29" customWidth="1"/>
    <col min="27" max="27" width="10.7109375" style="29" bestFit="1" customWidth="1"/>
    <col min="28" max="28" width="19.42578125" style="29" bestFit="1" customWidth="1"/>
    <col min="29" max="29" width="19.42578125" style="29" customWidth="1"/>
    <col min="30" max="30" width="1.5703125" style="29" customWidth="1"/>
    <col min="31" max="31" width="9.85546875" style="29" bestFit="1" customWidth="1"/>
    <col min="32" max="34" width="8.7109375" style="29"/>
    <col min="35" max="36" width="9.85546875" style="29" bestFit="1" customWidth="1"/>
    <col min="37" max="16384" width="8.7109375" style="29"/>
  </cols>
  <sheetData>
    <row r="1" spans="1:36" ht="12.75" customHeight="1" thickBot="1">
      <c r="F1" s="1169" t="str">
        <f>DESCRIPTION!A1</f>
        <v>SAN DIEGO GAS AND ELECTRIC COMPANY ("SDG&amp;E")</v>
      </c>
      <c r="G1" s="1169"/>
      <c r="H1" s="1169"/>
      <c r="I1" s="1169"/>
      <c r="J1" s="1169"/>
      <c r="K1" s="1169"/>
      <c r="L1" s="1169"/>
      <c r="M1" s="1169"/>
      <c r="N1" s="1169"/>
      <c r="O1" s="1169"/>
      <c r="P1" s="1169"/>
      <c r="Q1" s="1169"/>
      <c r="R1" s="1169"/>
      <c r="S1" s="1169"/>
      <c r="T1" s="1169"/>
      <c r="U1" s="1169"/>
      <c r="V1" s="1169"/>
      <c r="W1" s="1169"/>
    </row>
    <row r="2" spans="1:36" ht="12.75" customHeight="1" thickBot="1">
      <c r="B2" s="1166" t="s">
        <v>420</v>
      </c>
      <c r="C2" s="1166"/>
      <c r="D2" s="1166"/>
      <c r="E2" s="1166"/>
      <c r="F2" s="1169" t="str">
        <f>DESCRIPTION!A2</f>
        <v>TEST YEAR ("TY") 2019 GENERAL RATE CASE ("GRC") PHASE 2, APPLICATION ("A.") 19-03-002</v>
      </c>
      <c r="G2" s="1169"/>
      <c r="H2" s="1169"/>
      <c r="I2" s="1169"/>
      <c r="J2" s="1169"/>
      <c r="K2" s="1169"/>
      <c r="L2" s="1169"/>
      <c r="M2" s="1169"/>
      <c r="N2" s="1169"/>
      <c r="O2" s="1169"/>
      <c r="P2" s="1169"/>
      <c r="Q2" s="1169"/>
      <c r="R2" s="1169"/>
      <c r="S2" s="1169"/>
      <c r="T2" s="1169"/>
      <c r="U2" s="1169"/>
      <c r="V2" s="1169"/>
      <c r="W2" s="1169"/>
      <c r="X2" s="95"/>
      <c r="Y2" s="307"/>
      <c r="Z2" s="41"/>
      <c r="AA2" s="1171" t="s">
        <v>204</v>
      </c>
      <c r="AB2" s="1172"/>
      <c r="AC2" s="1173"/>
      <c r="AF2" s="551">
        <v>50</v>
      </c>
      <c r="AG2" s="547"/>
      <c r="AH2" s="547"/>
      <c r="AI2" s="547"/>
    </row>
    <row r="3" spans="1:36" ht="12.75" customHeight="1">
      <c r="B3" s="1166" t="s">
        <v>26</v>
      </c>
      <c r="C3" s="1166"/>
      <c r="D3" s="1166"/>
      <c r="E3" s="1166"/>
      <c r="F3" s="1170" t="s">
        <v>628</v>
      </c>
      <c r="G3" s="1170"/>
      <c r="H3" s="1170"/>
      <c r="I3" s="1170"/>
      <c r="J3" s="1170"/>
      <c r="K3" s="1170"/>
      <c r="L3" s="1170"/>
      <c r="M3" s="1170"/>
      <c r="N3" s="1170"/>
      <c r="O3" s="1170"/>
      <c r="P3" s="1170"/>
      <c r="Q3" s="1170"/>
      <c r="R3" s="1170"/>
      <c r="S3" s="1170"/>
      <c r="T3" s="1170"/>
      <c r="U3" s="1170"/>
      <c r="V3" s="1170"/>
      <c r="W3" s="1170"/>
      <c r="X3" s="130"/>
      <c r="Y3" s="41"/>
      <c r="Z3" s="41"/>
      <c r="AA3" s="270"/>
      <c r="AB3" s="130" t="s">
        <v>768</v>
      </c>
      <c r="AC3" s="879" t="s">
        <v>769</v>
      </c>
      <c r="AF3" s="550" t="s">
        <v>553</v>
      </c>
      <c r="AG3" s="548"/>
      <c r="AH3" s="548"/>
      <c r="AI3" s="548"/>
      <c r="AJ3" s="549"/>
    </row>
    <row r="4" spans="1:36" ht="12.75" customHeight="1">
      <c r="B4" s="1167">
        <f>'LIGHTING MC'!V10</f>
        <v>4165</v>
      </c>
      <c r="C4" s="1167"/>
      <c r="D4" s="1167"/>
      <c r="E4" s="1167"/>
      <c r="I4" s="41"/>
      <c r="J4" s="105"/>
      <c r="K4" s="41"/>
      <c r="L4" s="42"/>
      <c r="M4" s="41"/>
      <c r="N4" s="41"/>
      <c r="O4" s="41"/>
      <c r="P4" s="41"/>
      <c r="Q4" s="41"/>
      <c r="X4" s="383"/>
      <c r="Y4" s="41"/>
      <c r="Z4" s="41"/>
      <c r="AA4" s="270" t="s">
        <v>273</v>
      </c>
      <c r="AB4" s="500">
        <f>'INPUTS-GENERAL'!$E$17</f>
        <v>5.7999999999999996E-3</v>
      </c>
      <c r="AC4" s="495">
        <f>'INPUTS-GENERAL'!$F$17</f>
        <v>5.7999999999999996E-3</v>
      </c>
      <c r="AF4" s="557" t="s">
        <v>273</v>
      </c>
      <c r="AG4" s="554" t="s">
        <v>203</v>
      </c>
      <c r="AH4" s="554" t="s">
        <v>205</v>
      </c>
      <c r="AI4" s="564" t="s">
        <v>23</v>
      </c>
      <c r="AJ4" s="558" t="s">
        <v>419</v>
      </c>
    </row>
    <row r="5" spans="1:36" ht="12.75" customHeight="1">
      <c r="B5" s="1166" t="s">
        <v>39</v>
      </c>
      <c r="C5" s="1166"/>
      <c r="D5" s="1166"/>
      <c r="E5" s="1166"/>
      <c r="I5" s="103"/>
      <c r="J5" s="375"/>
      <c r="L5" s="104"/>
      <c r="M5" s="36" t="s">
        <v>40</v>
      </c>
      <c r="N5" s="36"/>
      <c r="O5" s="103"/>
      <c r="P5" s="36"/>
      <c r="Q5" s="376" t="s">
        <v>23</v>
      </c>
      <c r="X5" s="41"/>
      <c r="Y5" s="41"/>
      <c r="Z5" s="41"/>
      <c r="AA5" s="270" t="s">
        <v>203</v>
      </c>
      <c r="AB5" s="500">
        <f>ROUND('INPUTS-GENERAL'!$E$18,5)</f>
        <v>6.062E-2</v>
      </c>
      <c r="AC5" s="495">
        <f>ROUND('INPUTS-GENERAL'!$F$18,5)</f>
        <v>6.062E-2</v>
      </c>
      <c r="AF5" s="559" t="s">
        <v>35</v>
      </c>
      <c r="AG5" s="555" t="s">
        <v>35</v>
      </c>
      <c r="AH5" s="555" t="s">
        <v>453</v>
      </c>
      <c r="AI5" s="565" t="s">
        <v>201</v>
      </c>
      <c r="AJ5" s="560" t="s">
        <v>215</v>
      </c>
    </row>
    <row r="6" spans="1:36" ht="12.75" customHeight="1">
      <c r="B6" s="1167">
        <f>B4/12</f>
        <v>347.08333333333331</v>
      </c>
      <c r="C6" s="1167"/>
      <c r="D6" s="1167"/>
      <c r="E6" s="1167"/>
      <c r="F6" s="41"/>
      <c r="G6" s="41"/>
      <c r="H6" s="41"/>
      <c r="I6" s="104" t="s">
        <v>415</v>
      </c>
      <c r="J6" s="377" t="s">
        <v>416</v>
      </c>
      <c r="K6" s="104" t="s">
        <v>43</v>
      </c>
      <c r="L6" s="104" t="s">
        <v>417</v>
      </c>
      <c r="M6" s="104" t="s">
        <v>44</v>
      </c>
      <c r="N6" s="104" t="s">
        <v>462</v>
      </c>
      <c r="O6" s="104" t="s">
        <v>177</v>
      </c>
      <c r="P6" s="104" t="s">
        <v>176</v>
      </c>
      <c r="Q6" s="376" t="s">
        <v>421</v>
      </c>
      <c r="R6" s="163" t="s">
        <v>273</v>
      </c>
      <c r="S6" s="163" t="s">
        <v>203</v>
      </c>
      <c r="T6" s="541" t="s">
        <v>205</v>
      </c>
      <c r="U6" s="163" t="s">
        <v>23</v>
      </c>
      <c r="V6" s="163"/>
      <c r="W6" s="43" t="s">
        <v>419</v>
      </c>
      <c r="X6" s="43"/>
      <c r="Y6" s="41"/>
      <c r="Z6" s="41"/>
      <c r="AA6" s="270" t="s">
        <v>443</v>
      </c>
      <c r="AB6" s="500">
        <f>ROUND('INPUTS-GENERAL'!$E$19,5)</f>
        <v>6.062E-2</v>
      </c>
      <c r="AC6" s="495">
        <f>ROUND('INPUTS-GENERAL'!$F$19,5)</f>
        <v>6.062E-2</v>
      </c>
      <c r="AF6" s="559" t="s">
        <v>55</v>
      </c>
      <c r="AG6" s="555" t="s">
        <v>55</v>
      </c>
      <c r="AH6" s="555" t="s">
        <v>55</v>
      </c>
      <c r="AI6" s="555" t="s">
        <v>55</v>
      </c>
      <c r="AJ6" s="560" t="s">
        <v>55</v>
      </c>
    </row>
    <row r="7" spans="1:36">
      <c r="A7" s="126"/>
      <c r="B7" s="126"/>
      <c r="C7" s="126" t="s">
        <v>50</v>
      </c>
      <c r="D7" s="126"/>
      <c r="E7" s="126" t="s">
        <v>50</v>
      </c>
      <c r="F7" s="1168" t="s">
        <v>212</v>
      </c>
      <c r="G7" s="1168"/>
      <c r="H7" s="41"/>
      <c r="I7" s="104" t="s">
        <v>35</v>
      </c>
      <c r="J7" s="377" t="s">
        <v>35</v>
      </c>
      <c r="K7" s="104" t="s">
        <v>35</v>
      </c>
      <c r="L7" s="104" t="s">
        <v>35</v>
      </c>
      <c r="M7" s="104" t="s">
        <v>35</v>
      </c>
      <c r="N7" s="104" t="s">
        <v>35</v>
      </c>
      <c r="O7" s="104" t="s">
        <v>35</v>
      </c>
      <c r="P7" s="104" t="s">
        <v>35</v>
      </c>
      <c r="Q7" s="376" t="s">
        <v>35</v>
      </c>
      <c r="R7" s="36" t="s">
        <v>35</v>
      </c>
      <c r="S7" s="36" t="s">
        <v>35</v>
      </c>
      <c r="T7" s="542" t="s">
        <v>453</v>
      </c>
      <c r="U7" s="36" t="s">
        <v>35</v>
      </c>
      <c r="V7" s="36"/>
      <c r="W7" s="43" t="s">
        <v>215</v>
      </c>
      <c r="X7" s="43"/>
      <c r="Y7" s="41"/>
      <c r="Z7" s="41"/>
      <c r="AA7" s="270" t="s">
        <v>422</v>
      </c>
      <c r="AB7" s="878">
        <v>-6.9999999999999994E-5</v>
      </c>
      <c r="AC7" s="498">
        <v>-6.9999999999999994E-5</v>
      </c>
      <c r="AF7" s="561" t="s">
        <v>555</v>
      </c>
      <c r="AG7" s="556" t="s">
        <v>556</v>
      </c>
      <c r="AH7" s="556" t="s">
        <v>557</v>
      </c>
      <c r="AI7" s="566" t="s">
        <v>558</v>
      </c>
      <c r="AJ7" s="562" t="s">
        <v>559</v>
      </c>
    </row>
    <row r="8" spans="1:36">
      <c r="A8" s="378" t="s">
        <v>2</v>
      </c>
      <c r="B8" s="378"/>
      <c r="C8" s="127" t="s">
        <v>52</v>
      </c>
      <c r="D8" s="128"/>
      <c r="E8" s="127" t="s">
        <v>52</v>
      </c>
      <c r="F8" s="43" t="s">
        <v>53</v>
      </c>
      <c r="G8" s="43" t="s">
        <v>54</v>
      </c>
      <c r="H8" s="41"/>
      <c r="I8" s="43" t="s">
        <v>55</v>
      </c>
      <c r="J8" s="129" t="s">
        <v>55</v>
      </c>
      <c r="K8" s="43" t="s">
        <v>55</v>
      </c>
      <c r="L8" s="43" t="s">
        <v>55</v>
      </c>
      <c r="M8" s="43" t="s">
        <v>55</v>
      </c>
      <c r="N8" s="43" t="s">
        <v>55</v>
      </c>
      <c r="O8" s="43" t="s">
        <v>55</v>
      </c>
      <c r="P8" s="43" t="s">
        <v>55</v>
      </c>
      <c r="Q8" s="43" t="s">
        <v>55</v>
      </c>
      <c r="R8" s="43" t="s">
        <v>55</v>
      </c>
      <c r="S8" s="43" t="s">
        <v>55</v>
      </c>
      <c r="T8" s="542" t="s">
        <v>55</v>
      </c>
      <c r="U8" s="43" t="s">
        <v>55</v>
      </c>
      <c r="V8" s="43"/>
      <c r="W8" s="43" t="s">
        <v>55</v>
      </c>
      <c r="X8" s="43"/>
      <c r="Y8" s="376" t="s">
        <v>2</v>
      </c>
      <c r="Z8" s="376"/>
      <c r="AA8" s="157" t="s">
        <v>454</v>
      </c>
      <c r="AB8" s="880">
        <f>ROUND('INPUTS-GENERAL'!$E$16,5)</f>
        <v>-8.0000000000000007E-5</v>
      </c>
      <c r="AC8" s="496">
        <f>ROUND('INPUTS-GENERAL'!$E$16,5)</f>
        <v>-8.0000000000000007E-5</v>
      </c>
      <c r="AE8" s="881" t="s">
        <v>768</v>
      </c>
      <c r="AF8" s="883">
        <f>ROUND($AF$2*AB4,2)</f>
        <v>0.28999999999999998</v>
      </c>
      <c r="AG8" s="882">
        <f>ROUND($AF$2*AB5,2)</f>
        <v>3.03</v>
      </c>
      <c r="AH8" s="882">
        <f>ROUND($AF$2*AB8,2)</f>
        <v>0</v>
      </c>
      <c r="AI8" s="882">
        <f>SUM(AF8:AH8)</f>
        <v>3.32</v>
      </c>
      <c r="AJ8" s="884">
        <f>ROUND($AF$2*AB7,2)</f>
        <v>0</v>
      </c>
    </row>
    <row r="9" spans="1:36" ht="12" thickBot="1">
      <c r="A9" s="373" t="s">
        <v>59</v>
      </c>
      <c r="B9" s="379"/>
      <c r="C9" s="130" t="s">
        <v>465</v>
      </c>
      <c r="D9" s="131"/>
      <c r="E9" s="130" t="s">
        <v>61</v>
      </c>
      <c r="F9" s="169" t="s">
        <v>213</v>
      </c>
      <c r="G9" s="132" t="s">
        <v>63</v>
      </c>
      <c r="H9" s="171"/>
      <c r="I9" s="44" t="s">
        <v>64</v>
      </c>
      <c r="J9" s="133" t="s">
        <v>65</v>
      </c>
      <c r="K9" s="44" t="s">
        <v>66</v>
      </c>
      <c r="L9" s="44" t="s">
        <v>67</v>
      </c>
      <c r="M9" s="44" t="s">
        <v>588</v>
      </c>
      <c r="N9" s="44" t="s">
        <v>418</v>
      </c>
      <c r="O9" s="44" t="s">
        <v>68</v>
      </c>
      <c r="P9" s="44" t="s">
        <v>69</v>
      </c>
      <c r="Q9" s="44" t="s">
        <v>70</v>
      </c>
      <c r="R9" s="572" t="s">
        <v>554</v>
      </c>
      <c r="S9" s="167" t="s">
        <v>71</v>
      </c>
      <c r="T9" s="381" t="s">
        <v>206</v>
      </c>
      <c r="U9" s="543" t="s">
        <v>207</v>
      </c>
      <c r="V9" s="167"/>
      <c r="W9" s="167" t="s">
        <v>208</v>
      </c>
      <c r="X9" s="168"/>
      <c r="Y9" s="169" t="s">
        <v>4</v>
      </c>
      <c r="Z9" s="170"/>
      <c r="AE9" s="881" t="s">
        <v>769</v>
      </c>
      <c r="AF9" s="885">
        <f>ROUND($AF$2*AC4,2)</f>
        <v>0.28999999999999998</v>
      </c>
      <c r="AG9" s="886">
        <f>ROUND($AF$2*AC5,2)</f>
        <v>3.03</v>
      </c>
      <c r="AH9" s="886">
        <f>ROUND($AF$2*AC8,2)</f>
        <v>0</v>
      </c>
      <c r="AI9" s="886">
        <f>SUM(AF9:AH9)</f>
        <v>3.32</v>
      </c>
      <c r="AJ9" s="887">
        <f>ROUND($AF$2*AC7,2)</f>
        <v>0</v>
      </c>
    </row>
    <row r="10" spans="1:36">
      <c r="A10" s="126"/>
      <c r="B10" s="126"/>
      <c r="C10" s="134"/>
      <c r="D10" s="63"/>
      <c r="E10" s="134"/>
      <c r="R10" s="185"/>
      <c r="S10" s="185"/>
      <c r="X10" s="80"/>
      <c r="Y10" s="41"/>
      <c r="Z10" s="41"/>
    </row>
    <row r="11" spans="1:36">
      <c r="A11" s="126">
        <f>A10+1</f>
        <v>1</v>
      </c>
      <c r="B11" s="126"/>
      <c r="C11" s="135"/>
      <c r="D11" s="135"/>
      <c r="E11" s="135"/>
      <c r="F11" s="76" t="s">
        <v>297</v>
      </c>
      <c r="H11" s="173"/>
      <c r="I11" s="147"/>
      <c r="J11" s="259"/>
      <c r="K11" s="147"/>
      <c r="L11" s="121"/>
      <c r="M11" s="121"/>
      <c r="N11" s="121"/>
      <c r="O11" s="121"/>
      <c r="P11" s="121"/>
      <c r="Q11" s="260"/>
      <c r="R11" s="204"/>
      <c r="S11" s="204"/>
      <c r="U11" s="144"/>
      <c r="V11" s="144"/>
      <c r="W11" s="181"/>
      <c r="X11" s="80"/>
      <c r="Y11" s="43">
        <f t="shared" ref="Y11:Y74" si="0">A11</f>
        <v>1</v>
      </c>
      <c r="Z11" s="43"/>
    </row>
    <row r="12" spans="1:36">
      <c r="A12" s="126">
        <f>A11+1</f>
        <v>2</v>
      </c>
      <c r="B12" s="126"/>
      <c r="C12" s="537">
        <f>'MERCURY VAPOR'!D33/1000</f>
        <v>0.192</v>
      </c>
      <c r="D12" s="135"/>
      <c r="E12" s="135">
        <f>ROUND(C12*$B$6,0)</f>
        <v>67</v>
      </c>
      <c r="F12" s="29">
        <v>175</v>
      </c>
      <c r="G12" s="29">
        <v>7000</v>
      </c>
      <c r="H12" s="173"/>
      <c r="I12" s="147">
        <f>ROUND('INPUTS-GENERAL'!$E$9*E12,2)</f>
        <v>0.71</v>
      </c>
      <c r="J12" s="147">
        <f>ROUND(DISTRIBUTION!M14,2)</f>
        <v>12.72</v>
      </c>
      <c r="K12" s="147">
        <f>ROUND('INPUTS-GENERAL'!$E$10*E12,2)</f>
        <v>0.1</v>
      </c>
      <c r="L12" s="121">
        <f>ROUND('INPUTS-GENERAL'!$E$11*E12,2)</f>
        <v>0</v>
      </c>
      <c r="M12" s="121">
        <f>ROUND('INPUTS-GENERAL'!$E$12*E12,2)</f>
        <v>0</v>
      </c>
      <c r="N12" s="121">
        <f>ROUND('INPUTS-GENERAL'!$E$13*E12,2)</f>
        <v>0.52</v>
      </c>
      <c r="O12" s="121">
        <f>ROUND('INPUTS-GENERAL'!$E$14*E12,2)</f>
        <v>0</v>
      </c>
      <c r="P12" s="121">
        <f>ROUND('INPUTS-GENERAL'!$E$15*$E12,2)</f>
        <v>0</v>
      </c>
      <c r="Q12" s="144">
        <f>SUM(I12:P12)</f>
        <v>14.049999999999999</v>
      </c>
      <c r="R12" s="204">
        <f>ROUND($AB$4*E12,5)</f>
        <v>0.3886</v>
      </c>
      <c r="S12" s="204">
        <f>ROUND($AB$5*E12,5)</f>
        <v>4.0615399999999999</v>
      </c>
      <c r="T12" s="539">
        <f>ROUND($AB$8*E12,5)</f>
        <v>-5.3600000000000002E-3</v>
      </c>
      <c r="U12" s="204">
        <f>ROUND(SUM(Q12,R12,T12,S12),5)</f>
        <v>18.494779999999999</v>
      </c>
      <c r="V12" s="144"/>
      <c r="W12" s="224">
        <f>ROUND($AB$7*E12,5)</f>
        <v>-4.6899999999999997E-3</v>
      </c>
      <c r="X12" s="80"/>
      <c r="Y12" s="43">
        <f t="shared" si="0"/>
        <v>2</v>
      </c>
      <c r="Z12" s="43"/>
      <c r="AA12" s="119"/>
      <c r="AB12" s="204"/>
      <c r="AC12" s="204"/>
    </row>
    <row r="13" spans="1:36">
      <c r="A13" s="126">
        <f t="shared" ref="A13:A83" si="1">A12+1</f>
        <v>3</v>
      </c>
      <c r="B13" s="126"/>
      <c r="C13" s="135"/>
      <c r="D13" s="135"/>
      <c r="E13" s="135"/>
      <c r="F13" s="29" t="s">
        <v>296</v>
      </c>
      <c r="M13" s="76"/>
      <c r="N13" s="76"/>
      <c r="O13" s="76"/>
      <c r="P13" s="76"/>
      <c r="R13" s="185"/>
      <c r="S13" s="185"/>
      <c r="U13" s="204"/>
      <c r="W13" s="76"/>
      <c r="X13" s="80"/>
      <c r="Y13" s="43">
        <f t="shared" si="0"/>
        <v>3</v>
      </c>
      <c r="Z13" s="43"/>
      <c r="AA13" s="119"/>
    </row>
    <row r="14" spans="1:36">
      <c r="A14" s="126">
        <f t="shared" si="1"/>
        <v>4</v>
      </c>
      <c r="B14" s="126"/>
      <c r="C14" s="537">
        <f>'MERCURY VAPOR'!D29/1000</f>
        <v>0.21</v>
      </c>
      <c r="D14" s="135"/>
      <c r="E14" s="135">
        <f>ROUND(C14*$B$6,0)</f>
        <v>73</v>
      </c>
      <c r="F14" s="29">
        <v>175</v>
      </c>
      <c r="G14" s="29">
        <v>7000</v>
      </c>
      <c r="H14" s="172"/>
      <c r="I14" s="147">
        <f>ROUND('INPUTS-GENERAL'!$E$9*E14,2)</f>
        <v>0.78</v>
      </c>
      <c r="J14" s="121">
        <f>ROUND(DISTRIBUTION!M16,2)</f>
        <v>13.21</v>
      </c>
      <c r="K14" s="147">
        <f>ROUND('INPUTS-GENERAL'!$E$10*E14,2)</f>
        <v>0.11</v>
      </c>
      <c r="L14" s="121">
        <f>ROUND('INPUTS-GENERAL'!$E$11*E14,2)</f>
        <v>0</v>
      </c>
      <c r="M14" s="121">
        <f>ROUND('INPUTS-GENERAL'!$E$12*E14,2)</f>
        <v>0</v>
      </c>
      <c r="N14" s="121">
        <f>ROUND('INPUTS-GENERAL'!$E$13*E14,2)</f>
        <v>0.56999999999999995</v>
      </c>
      <c r="O14" s="121">
        <f>ROUND('INPUTS-GENERAL'!$E$14*E14,2)</f>
        <v>0</v>
      </c>
      <c r="P14" s="121">
        <f>ROUND('INPUTS-GENERAL'!$E$15*$E14,2)</f>
        <v>0</v>
      </c>
      <c r="Q14" s="121">
        <f>SUM(I14:P14)</f>
        <v>14.67</v>
      </c>
      <c r="R14" s="204">
        <f>ROUND($AB$4*E14,5)</f>
        <v>0.4234</v>
      </c>
      <c r="S14" s="204">
        <f>ROUND($AB$5*E14,5)</f>
        <v>4.4252599999999997</v>
      </c>
      <c r="T14" s="539">
        <f>ROUND($AB$8*E14,5)</f>
        <v>-5.8399999999999997E-3</v>
      </c>
      <c r="U14" s="204">
        <f>ROUND(SUM(Q14,R14,T14,S14),5)</f>
        <v>19.512820000000001</v>
      </c>
      <c r="V14" s="144"/>
      <c r="W14" s="224">
        <f>ROUND($AB$7*E14,5)</f>
        <v>-5.11E-3</v>
      </c>
      <c r="X14" s="80"/>
      <c r="Y14" s="43">
        <f t="shared" si="0"/>
        <v>4</v>
      </c>
      <c r="Z14" s="43"/>
      <c r="AA14" s="119"/>
    </row>
    <row r="15" spans="1:36">
      <c r="A15" s="126">
        <f t="shared" si="1"/>
        <v>5</v>
      </c>
      <c r="B15" s="126"/>
      <c r="C15" s="537">
        <f>'MERCURY VAPOR'!F29/1000</f>
        <v>0.46</v>
      </c>
      <c r="D15" s="135"/>
      <c r="E15" s="135">
        <f>ROUND(C15*$B$6,0)</f>
        <v>160</v>
      </c>
      <c r="F15" s="29">
        <v>400</v>
      </c>
      <c r="G15" s="29">
        <v>20000</v>
      </c>
      <c r="H15" s="172"/>
      <c r="I15" s="147">
        <f>ROUND('INPUTS-GENERAL'!$E$9*E15,2)</f>
        <v>1.71</v>
      </c>
      <c r="J15" s="121">
        <f>ROUND(DISTRIBUTION!M17,2)</f>
        <v>22.62</v>
      </c>
      <c r="K15" s="147">
        <f>ROUND('INPUTS-GENERAL'!$E$10*E15,2)</f>
        <v>0.25</v>
      </c>
      <c r="L15" s="121">
        <f>ROUND('INPUTS-GENERAL'!$E$11*E15,2)</f>
        <v>0.01</v>
      </c>
      <c r="M15" s="121">
        <f>ROUND('INPUTS-GENERAL'!$E$12*E15,2)</f>
        <v>0</v>
      </c>
      <c r="N15" s="121">
        <f>ROUND('INPUTS-GENERAL'!$E$13*E15,2)</f>
        <v>1.25</v>
      </c>
      <c r="O15" s="121">
        <f>ROUND('INPUTS-GENERAL'!$E$14*E15,2)</f>
        <v>0.01</v>
      </c>
      <c r="P15" s="121">
        <f>ROUND('INPUTS-GENERAL'!$E$15*$E15,2)</f>
        <v>0</v>
      </c>
      <c r="Q15" s="144">
        <f>SUM(I15:P15)</f>
        <v>25.850000000000005</v>
      </c>
      <c r="R15" s="204">
        <f>ROUND($AB$4*E15,5)</f>
        <v>0.92800000000000005</v>
      </c>
      <c r="S15" s="204">
        <f>ROUND($AB$5*E15,5)</f>
        <v>9.6991999999999994</v>
      </c>
      <c r="T15" s="539">
        <f>ROUND($AB$8*E15,5)</f>
        <v>-1.2800000000000001E-2</v>
      </c>
      <c r="U15" s="204">
        <f>ROUND(SUM(Q15,R15,T15,S15),5)</f>
        <v>36.464399999999998</v>
      </c>
      <c r="V15" s="144"/>
      <c r="W15" s="224">
        <f>ROUND($AB$7*E15,5)</f>
        <v>-1.12E-2</v>
      </c>
      <c r="X15" s="80"/>
      <c r="Y15" s="43">
        <f t="shared" si="0"/>
        <v>5</v>
      </c>
      <c r="Z15" s="43"/>
      <c r="AA15" s="119"/>
    </row>
    <row r="16" spans="1:36" hidden="1">
      <c r="A16" s="573"/>
      <c r="B16" s="573"/>
      <c r="C16" s="537"/>
      <c r="D16" s="135"/>
      <c r="E16" s="135"/>
      <c r="H16" s="172"/>
      <c r="I16" s="147"/>
      <c r="J16" s="121"/>
      <c r="K16" s="147"/>
      <c r="L16" s="121"/>
      <c r="M16" s="121"/>
      <c r="N16" s="121"/>
      <c r="O16" s="121"/>
      <c r="P16" s="121"/>
      <c r="Q16" s="144"/>
      <c r="R16" s="204"/>
      <c r="S16" s="204"/>
      <c r="U16" s="204"/>
      <c r="V16" s="144"/>
      <c r="W16" s="224"/>
      <c r="X16" s="80"/>
      <c r="Y16" s="43"/>
      <c r="Z16" s="43"/>
      <c r="AA16" s="119"/>
    </row>
    <row r="17" spans="1:29" hidden="1">
      <c r="A17" s="573"/>
      <c r="B17" s="573"/>
      <c r="C17" s="537"/>
      <c r="D17" s="135"/>
      <c r="E17" s="135"/>
      <c r="H17" s="172"/>
      <c r="I17" s="147"/>
      <c r="J17" s="121"/>
      <c r="K17" s="147"/>
      <c r="L17" s="121"/>
      <c r="M17" s="121"/>
      <c r="N17" s="121"/>
      <c r="O17" s="121"/>
      <c r="P17" s="121"/>
      <c r="Q17" s="144"/>
      <c r="R17" s="204"/>
      <c r="S17" s="204"/>
      <c r="U17" s="204"/>
      <c r="V17" s="144"/>
      <c r="W17" s="224"/>
      <c r="X17" s="80"/>
      <c r="Y17" s="43"/>
      <c r="Z17" s="43"/>
      <c r="AA17" s="119"/>
    </row>
    <row r="18" spans="1:29">
      <c r="A18" s="573">
        <f t="shared" si="1"/>
        <v>1</v>
      </c>
      <c r="B18" s="126"/>
      <c r="C18" s="537"/>
      <c r="D18" s="135"/>
      <c r="E18" s="135"/>
      <c r="F18" s="29" t="s">
        <v>474</v>
      </c>
      <c r="H18" s="172"/>
      <c r="I18" s="147"/>
      <c r="J18" s="147"/>
      <c r="K18" s="144"/>
      <c r="L18" s="121"/>
      <c r="M18" s="121"/>
      <c r="N18" s="121"/>
      <c r="O18" s="121"/>
      <c r="P18" s="121"/>
      <c r="Q18" s="144"/>
      <c r="R18" s="204"/>
      <c r="S18" s="204"/>
      <c r="U18" s="204"/>
      <c r="V18" s="144"/>
      <c r="W18" s="180"/>
      <c r="X18" s="80"/>
      <c r="Y18" s="43">
        <f t="shared" si="0"/>
        <v>1</v>
      </c>
      <c r="Z18" s="43"/>
      <c r="AA18" s="119"/>
    </row>
    <row r="19" spans="1:29">
      <c r="A19" s="573">
        <f t="shared" si="1"/>
        <v>2</v>
      </c>
      <c r="B19" s="126"/>
      <c r="C19" s="537">
        <f>'HP SODIUM VAPOR'!E63/1000</f>
        <v>8.3000000000000004E-2</v>
      </c>
      <c r="D19" s="135"/>
      <c r="E19" s="135">
        <f>ROUND(C19*$B$6,0)</f>
        <v>29</v>
      </c>
      <c r="F19" s="29">
        <v>70</v>
      </c>
      <c r="G19" s="29">
        <v>5800</v>
      </c>
      <c r="H19" s="172"/>
      <c r="I19" s="147">
        <f>ROUND('INPUTS-GENERAL'!$E$9*E19,2)</f>
        <v>0.31</v>
      </c>
      <c r="J19" s="121">
        <f>ROUND(DISTRIBUTION!M19,2)</f>
        <v>9.02</v>
      </c>
      <c r="K19" s="147">
        <f>ROUND('INPUTS-GENERAL'!$E$10*E19,2)</f>
        <v>0.05</v>
      </c>
      <c r="L19" s="121">
        <f>ROUND('INPUTS-GENERAL'!$E$11*E19,2)</f>
        <v>0</v>
      </c>
      <c r="M19" s="121">
        <f>ROUND('INPUTS-GENERAL'!$E$12*E19,2)</f>
        <v>0</v>
      </c>
      <c r="N19" s="121">
        <f>ROUND('INPUTS-GENERAL'!$E$13*E19,2)</f>
        <v>0.23</v>
      </c>
      <c r="O19" s="121">
        <f>ROUND('INPUTS-GENERAL'!$E$14*E19,2)</f>
        <v>0</v>
      </c>
      <c r="P19" s="121">
        <f>ROUND('INPUTS-GENERAL'!$E$15*$E19,2)</f>
        <v>0</v>
      </c>
      <c r="Q19" s="144">
        <f>SUM(I19:P19)</f>
        <v>9.6100000000000012</v>
      </c>
      <c r="R19" s="204">
        <f>ROUND($AB$4*E19,5)</f>
        <v>0.16819999999999999</v>
      </c>
      <c r="S19" s="204">
        <f>ROUND($AB$5*E19,5)</f>
        <v>1.7579800000000001</v>
      </c>
      <c r="T19" s="539">
        <f>ROUND($AB$8*E19,5)</f>
        <v>-2.32E-3</v>
      </c>
      <c r="U19" s="204">
        <f>ROUND(SUM(Q19,R19,T19,S19),5)</f>
        <v>11.533860000000001</v>
      </c>
      <c r="V19" s="144"/>
      <c r="W19" s="224">
        <f>ROUND($AB$7*E19,5)</f>
        <v>-2.0300000000000001E-3</v>
      </c>
      <c r="X19" s="80"/>
      <c r="Y19" s="43">
        <f t="shared" si="0"/>
        <v>2</v>
      </c>
      <c r="Z19" s="43"/>
      <c r="AA19" s="119"/>
    </row>
    <row r="20" spans="1:29">
      <c r="A20" s="126">
        <f t="shared" si="1"/>
        <v>3</v>
      </c>
      <c r="B20" s="126"/>
      <c r="C20" s="537">
        <f>'HP SODIUM VAPOR'!F63/1000</f>
        <v>0.11700000000000001</v>
      </c>
      <c r="D20" s="135"/>
      <c r="E20" s="135">
        <f>ROUND(C20*$B$6,0)</f>
        <v>41</v>
      </c>
      <c r="F20" s="29">
        <v>100</v>
      </c>
      <c r="G20" s="29">
        <v>9500</v>
      </c>
      <c r="H20" s="172"/>
      <c r="I20" s="147">
        <f>ROUND('INPUTS-GENERAL'!$E$9*E20,2)</f>
        <v>0.44</v>
      </c>
      <c r="J20" s="121">
        <f>ROUND(DISTRIBUTION!M20,2)</f>
        <v>10.09</v>
      </c>
      <c r="K20" s="147">
        <f>ROUND('INPUTS-GENERAL'!$E$10*E20,2)</f>
        <v>0.06</v>
      </c>
      <c r="L20" s="121">
        <f>ROUND('INPUTS-GENERAL'!$E$11*E20,2)</f>
        <v>0</v>
      </c>
      <c r="M20" s="121">
        <f>ROUND('INPUTS-GENERAL'!$E$12*E20,2)</f>
        <v>0</v>
      </c>
      <c r="N20" s="121">
        <f>ROUND('INPUTS-GENERAL'!$E$13*E20,2)</f>
        <v>0.32</v>
      </c>
      <c r="O20" s="121">
        <f>ROUND('INPUTS-GENERAL'!$E$14*E20,2)</f>
        <v>0</v>
      </c>
      <c r="P20" s="121">
        <f>ROUND('INPUTS-GENERAL'!$E$15*$E20,2)</f>
        <v>0</v>
      </c>
      <c r="Q20" s="144">
        <f>SUM(I20:P20)</f>
        <v>10.91</v>
      </c>
      <c r="R20" s="204">
        <f>ROUND($AB$4*E20,5)</f>
        <v>0.23780000000000001</v>
      </c>
      <c r="S20" s="204">
        <f>ROUND($AB$5*E20,5)</f>
        <v>2.48542</v>
      </c>
      <c r="T20" s="539">
        <f>ROUND($AB$8*E20,5)</f>
        <v>-3.2799999999999999E-3</v>
      </c>
      <c r="U20" s="204">
        <f>ROUND(SUM(Q20,R20,T20,S20),5)</f>
        <v>13.62994</v>
      </c>
      <c r="V20" s="144"/>
      <c r="W20" s="224">
        <f>ROUND($AB$7*E20,5)</f>
        <v>-2.8700000000000002E-3</v>
      </c>
      <c r="X20" s="80"/>
      <c r="Y20" s="43">
        <f t="shared" si="0"/>
        <v>3</v>
      </c>
      <c r="Z20" s="43"/>
      <c r="AA20" s="119"/>
    </row>
    <row r="21" spans="1:29">
      <c r="A21" s="126">
        <f t="shared" si="1"/>
        <v>4</v>
      </c>
      <c r="B21" s="126"/>
      <c r="C21" s="537">
        <f>'HP SODIUM VAPOR'!G63/1000</f>
        <v>0.17100000000000001</v>
      </c>
      <c r="D21" s="135"/>
      <c r="E21" s="135">
        <f>ROUND(C21*$B$6,0)</f>
        <v>59</v>
      </c>
      <c r="F21" s="29">
        <v>150</v>
      </c>
      <c r="G21" s="29">
        <v>16000</v>
      </c>
      <c r="H21" s="172"/>
      <c r="I21" s="147">
        <f>ROUND('INPUTS-GENERAL'!$E$9*E21,2)</f>
        <v>0.63</v>
      </c>
      <c r="J21" s="121">
        <f>ROUND(DISTRIBUTION!M21,2)</f>
        <v>11.55</v>
      </c>
      <c r="K21" s="147">
        <f>ROUND('INPUTS-GENERAL'!$E$10*E21,2)</f>
        <v>0.09</v>
      </c>
      <c r="L21" s="121">
        <f>ROUND('INPUTS-GENERAL'!$E$11*E21,2)</f>
        <v>0</v>
      </c>
      <c r="M21" s="121">
        <f>ROUND('INPUTS-GENERAL'!$E$12*E21,2)</f>
        <v>0</v>
      </c>
      <c r="N21" s="121">
        <f>ROUND('INPUTS-GENERAL'!$E$13*E21,2)</f>
        <v>0.46</v>
      </c>
      <c r="O21" s="121">
        <f>ROUND('INPUTS-GENERAL'!$E$14*E21,2)</f>
        <v>0</v>
      </c>
      <c r="P21" s="121">
        <f>ROUND('INPUTS-GENERAL'!$E$15*$E21,2)</f>
        <v>0</v>
      </c>
      <c r="Q21" s="144">
        <f>SUM(I21:P21)</f>
        <v>12.730000000000002</v>
      </c>
      <c r="R21" s="204">
        <f>ROUND($AB$4*E21,5)</f>
        <v>0.3422</v>
      </c>
      <c r="S21" s="204">
        <f>ROUND($AB$5*E21,5)</f>
        <v>3.5765799999999999</v>
      </c>
      <c r="T21" s="539">
        <f>ROUND($AB$8*E21,5)</f>
        <v>-4.7200000000000002E-3</v>
      </c>
      <c r="U21" s="204">
        <f>ROUND(SUM(Q21,R21,T21,S21),5)</f>
        <v>16.64406</v>
      </c>
      <c r="V21" s="144"/>
      <c r="W21" s="224">
        <f>ROUND($AB$7*E21,5)</f>
        <v>-4.13E-3</v>
      </c>
      <c r="X21" s="80"/>
      <c r="Y21" s="43">
        <f t="shared" si="0"/>
        <v>4</v>
      </c>
      <c r="Z21" s="43"/>
      <c r="AA21" s="119"/>
    </row>
    <row r="22" spans="1:29">
      <c r="A22" s="126">
        <f t="shared" si="1"/>
        <v>5</v>
      </c>
      <c r="B22" s="126"/>
      <c r="C22" s="537"/>
      <c r="D22" s="135"/>
      <c r="E22" s="135"/>
      <c r="F22" s="29" t="s">
        <v>475</v>
      </c>
      <c r="H22" s="172"/>
      <c r="I22" s="147"/>
      <c r="J22" s="147"/>
      <c r="K22" s="144"/>
      <c r="L22" s="121"/>
      <c r="M22" s="121"/>
      <c r="N22" s="121"/>
      <c r="O22" s="121"/>
      <c r="P22" s="121"/>
      <c r="Q22" s="144"/>
      <c r="R22" s="204"/>
      <c r="S22" s="204"/>
      <c r="U22" s="204"/>
      <c r="V22" s="144"/>
      <c r="W22" s="180"/>
      <c r="X22" s="80"/>
      <c r="Y22" s="43">
        <f t="shared" si="0"/>
        <v>5</v>
      </c>
      <c r="Z22" s="43"/>
      <c r="AA22" s="119"/>
    </row>
    <row r="23" spans="1:29">
      <c r="A23" s="126">
        <f t="shared" si="1"/>
        <v>6</v>
      </c>
      <c r="B23" s="126"/>
      <c r="C23" s="537">
        <f>'HP SODIUM VAPOR'!H59/1000</f>
        <v>0.246</v>
      </c>
      <c r="D23" s="135"/>
      <c r="E23" s="135">
        <f>ROUND(C23*$B$6,0)</f>
        <v>85</v>
      </c>
      <c r="F23" s="29">
        <v>200</v>
      </c>
      <c r="G23" s="29">
        <v>22000</v>
      </c>
      <c r="H23" s="172"/>
      <c r="I23" s="147">
        <f>ROUND('INPUTS-GENERAL'!$E$9*E23,2)</f>
        <v>0.91</v>
      </c>
      <c r="J23" s="121">
        <f>ROUND(DISTRIBUTION!M23,2)</f>
        <v>14.15</v>
      </c>
      <c r="K23" s="147">
        <f>ROUND('INPUTS-GENERAL'!$E$10*E23,2)</f>
        <v>0.13</v>
      </c>
      <c r="L23" s="121">
        <f>ROUND('INPUTS-GENERAL'!$E$11*E23,2)</f>
        <v>0</v>
      </c>
      <c r="M23" s="121">
        <f>ROUND('INPUTS-GENERAL'!$E$12*E23,2)</f>
        <v>0</v>
      </c>
      <c r="N23" s="121">
        <f>ROUND('INPUTS-GENERAL'!$E$13*E23,2)</f>
        <v>0.66</v>
      </c>
      <c r="O23" s="121">
        <f>ROUND('INPUTS-GENERAL'!$E$14*E23,2)</f>
        <v>0</v>
      </c>
      <c r="P23" s="121">
        <f>ROUND('INPUTS-GENERAL'!$E$15*$E23,2)</f>
        <v>0</v>
      </c>
      <c r="Q23" s="144">
        <f>SUM(I23:P23)</f>
        <v>15.850000000000001</v>
      </c>
      <c r="R23" s="204">
        <f>ROUND($AB$4*E23,5)</f>
        <v>0.49299999999999999</v>
      </c>
      <c r="S23" s="204">
        <f>ROUND($AB$5*E23,5)</f>
        <v>5.1527000000000003</v>
      </c>
      <c r="T23" s="539">
        <f>ROUND($AB$8*E23,5)</f>
        <v>-6.7999999999999996E-3</v>
      </c>
      <c r="U23" s="204">
        <f>ROUND(SUM(Q23,R23,T23,S23),5)</f>
        <v>21.488900000000001</v>
      </c>
      <c r="V23" s="144"/>
      <c r="W23" s="224">
        <f>ROUND($AB$7*E23,5)</f>
        <v>-5.9500000000000004E-3</v>
      </c>
      <c r="X23" s="80"/>
      <c r="Y23" s="43">
        <f t="shared" si="0"/>
        <v>6</v>
      </c>
      <c r="Z23" s="43"/>
      <c r="AA23" s="119"/>
    </row>
    <row r="24" spans="1:29">
      <c r="A24" s="126">
        <f t="shared" si="1"/>
        <v>7</v>
      </c>
      <c r="B24" s="126"/>
      <c r="C24" s="537">
        <f>'HP SODIUM VAPOR'!I59/1000</f>
        <v>0.313</v>
      </c>
      <c r="D24" s="135"/>
      <c r="E24" s="135">
        <f>ROUND(C24*$B$6,0)</f>
        <v>109</v>
      </c>
      <c r="F24" s="29">
        <v>250</v>
      </c>
      <c r="G24" s="29">
        <v>30000</v>
      </c>
      <c r="H24" s="172"/>
      <c r="I24" s="147">
        <f>ROUND('INPUTS-GENERAL'!$E$9*E24,2)</f>
        <v>1.1599999999999999</v>
      </c>
      <c r="J24" s="121">
        <f>ROUND(DISTRIBUTION!M24,2)</f>
        <v>16.47</v>
      </c>
      <c r="K24" s="147">
        <f>ROUND('INPUTS-GENERAL'!$E$10*E24,2)</f>
        <v>0.17</v>
      </c>
      <c r="L24" s="121">
        <f>ROUND('INPUTS-GENERAL'!$E$11*E24,2)</f>
        <v>0.01</v>
      </c>
      <c r="M24" s="121">
        <f>ROUND('INPUTS-GENERAL'!$E$12*E24,2)</f>
        <v>0</v>
      </c>
      <c r="N24" s="121">
        <f>ROUND('INPUTS-GENERAL'!$E$13*E24,2)</f>
        <v>0.85</v>
      </c>
      <c r="O24" s="121">
        <f>ROUND('INPUTS-GENERAL'!$E$14*E24,2)</f>
        <v>0</v>
      </c>
      <c r="P24" s="121">
        <f>ROUND('INPUTS-GENERAL'!$E$15*$E24,2)</f>
        <v>0</v>
      </c>
      <c r="Q24" s="144">
        <f>SUM(I24:P24)</f>
        <v>18.660000000000004</v>
      </c>
      <c r="R24" s="204">
        <f>ROUND($AB$4*E24,5)</f>
        <v>0.63219999999999998</v>
      </c>
      <c r="S24" s="204">
        <f>ROUND($AB$5*E24,5)</f>
        <v>6.6075799999999996</v>
      </c>
      <c r="T24" s="539">
        <f>ROUND($AB$8*E24,5)</f>
        <v>-8.7200000000000003E-3</v>
      </c>
      <c r="U24" s="204">
        <f>ROUND(SUM(Q24,R24,T24,S24),5)</f>
        <v>25.89106</v>
      </c>
      <c r="V24" s="144"/>
      <c r="W24" s="224">
        <f>ROUND($AB$7*E24,5)</f>
        <v>-7.6299999999999996E-3</v>
      </c>
      <c r="X24" s="80"/>
      <c r="Y24" s="43">
        <f t="shared" si="0"/>
        <v>7</v>
      </c>
      <c r="Z24" s="43"/>
      <c r="AA24" s="119"/>
    </row>
    <row r="25" spans="1:29">
      <c r="A25" s="126">
        <f t="shared" si="1"/>
        <v>8</v>
      </c>
      <c r="B25" s="126"/>
      <c r="C25" s="537">
        <f>'HP SODIUM VAPOR'!K59/1000</f>
        <v>0.47599999999999998</v>
      </c>
      <c r="D25" s="135"/>
      <c r="E25" s="135">
        <f>ROUND(C25*$B$6,0)</f>
        <v>165</v>
      </c>
      <c r="F25" s="29">
        <v>400</v>
      </c>
      <c r="G25" s="29">
        <v>50000</v>
      </c>
      <c r="H25" s="172"/>
      <c r="I25" s="147">
        <f>ROUND('INPUTS-GENERAL'!$E$9*E25,2)</f>
        <v>1.76</v>
      </c>
      <c r="J25" s="121">
        <f>ROUND(DISTRIBUTION!M25,2)</f>
        <v>20.76</v>
      </c>
      <c r="K25" s="147">
        <f>ROUND('INPUTS-GENERAL'!$E$10*E25,2)</f>
        <v>0.26</v>
      </c>
      <c r="L25" s="121">
        <f>ROUND('INPUTS-GENERAL'!$E$11*E25,2)</f>
        <v>0.01</v>
      </c>
      <c r="M25" s="121">
        <f>ROUND('INPUTS-GENERAL'!$E$12*E25,2)</f>
        <v>0</v>
      </c>
      <c r="N25" s="121">
        <f>ROUND('INPUTS-GENERAL'!$E$13*E25,2)</f>
        <v>1.29</v>
      </c>
      <c r="O25" s="121">
        <f>ROUND('INPUTS-GENERAL'!$E$14*E25,2)</f>
        <v>0.01</v>
      </c>
      <c r="P25" s="121">
        <f>ROUND('INPUTS-GENERAL'!$E$15*$E25,2)</f>
        <v>0</v>
      </c>
      <c r="Q25" s="144">
        <f>SUM(I25:P25)</f>
        <v>24.090000000000007</v>
      </c>
      <c r="R25" s="204">
        <f>ROUND($AB$4*E25,5)</f>
        <v>0.95699999999999996</v>
      </c>
      <c r="S25" s="204">
        <f>ROUND($AB$5*E25,5)</f>
        <v>10.0023</v>
      </c>
      <c r="T25" s="539">
        <f>ROUND($AB$8*E25,5)</f>
        <v>-1.32E-2</v>
      </c>
      <c r="U25" s="204">
        <f>ROUND(SUM(Q25,R25,T25,S25),5)</f>
        <v>35.036099999999998</v>
      </c>
      <c r="V25" s="144"/>
      <c r="W25" s="224">
        <f>ROUND($AB$7*E25,5)</f>
        <v>-1.155E-2</v>
      </c>
      <c r="X25" s="80"/>
      <c r="Y25" s="43">
        <f t="shared" si="0"/>
        <v>8</v>
      </c>
      <c r="Z25" s="43"/>
      <c r="AA25" s="119"/>
    </row>
    <row r="26" spans="1:29">
      <c r="A26" s="126">
        <f t="shared" si="1"/>
        <v>9</v>
      </c>
      <c r="B26" s="126"/>
      <c r="C26" s="537"/>
      <c r="D26" s="135"/>
      <c r="E26" s="135"/>
      <c r="F26" s="29" t="s">
        <v>476</v>
      </c>
      <c r="H26" s="172"/>
      <c r="I26" s="147"/>
      <c r="J26" s="147"/>
      <c r="K26" s="144"/>
      <c r="L26" s="121"/>
      <c r="M26" s="121"/>
      <c r="N26" s="121"/>
      <c r="O26" s="121"/>
      <c r="P26" s="121"/>
      <c r="Q26" s="144"/>
      <c r="R26" s="204"/>
      <c r="S26" s="204"/>
      <c r="U26" s="204"/>
      <c r="V26" s="144"/>
      <c r="W26" s="180"/>
      <c r="X26" s="80"/>
      <c r="Y26" s="43">
        <f t="shared" si="0"/>
        <v>9</v>
      </c>
      <c r="Z26" s="43"/>
      <c r="AA26" s="119"/>
    </row>
    <row r="27" spans="1:29">
      <c r="A27" s="126">
        <f t="shared" si="1"/>
        <v>10</v>
      </c>
      <c r="B27" s="126"/>
      <c r="C27" s="537">
        <f>C19</f>
        <v>8.3000000000000004E-2</v>
      </c>
      <c r="D27" s="135"/>
      <c r="E27" s="135">
        <f>ROUND(C27*$B$6,0)</f>
        <v>29</v>
      </c>
      <c r="F27" s="29">
        <v>70</v>
      </c>
      <c r="G27" s="29">
        <v>5800</v>
      </c>
      <c r="H27" s="172"/>
      <c r="I27" s="147">
        <f>ROUND('INPUTS-GENERAL'!$E$9*E27,2)</f>
        <v>0.31</v>
      </c>
      <c r="J27" s="121">
        <f>ROUND(DISTRIBUTION!M27,2)</f>
        <v>9.3800000000000008</v>
      </c>
      <c r="K27" s="147">
        <f>ROUND('INPUTS-GENERAL'!$E$10*E27,2)</f>
        <v>0.05</v>
      </c>
      <c r="L27" s="121">
        <f>ROUND('INPUTS-GENERAL'!$E$11*E27,2)</f>
        <v>0</v>
      </c>
      <c r="M27" s="121">
        <f>ROUND('INPUTS-GENERAL'!$E$12*E27,2)</f>
        <v>0</v>
      </c>
      <c r="N27" s="121">
        <f>ROUND('INPUTS-GENERAL'!$E$13*E27,2)</f>
        <v>0.23</v>
      </c>
      <c r="O27" s="121">
        <f>ROUND('INPUTS-GENERAL'!$E$14*E27,2)</f>
        <v>0</v>
      </c>
      <c r="P27" s="121">
        <f>ROUND('INPUTS-GENERAL'!$E$15*$E27,2)</f>
        <v>0</v>
      </c>
      <c r="Q27" s="144">
        <f>SUM(I27:P27)</f>
        <v>9.9700000000000024</v>
      </c>
      <c r="R27" s="204">
        <f>ROUND($AB$4*E27,5)</f>
        <v>0.16819999999999999</v>
      </c>
      <c r="S27" s="204">
        <f>ROUND($AB$5*E27,5)</f>
        <v>1.7579800000000001</v>
      </c>
      <c r="T27" s="539">
        <f>ROUND($AB$8*E27,5)</f>
        <v>-2.32E-3</v>
      </c>
      <c r="U27" s="204">
        <f>ROUND(SUM(Q27,R27,T27,S27),5)</f>
        <v>11.89386</v>
      </c>
      <c r="V27" s="144"/>
      <c r="W27" s="224">
        <f>ROUND($AB$7*E27,5)</f>
        <v>-2.0300000000000001E-3</v>
      </c>
      <c r="X27" s="80"/>
      <c r="Y27" s="43">
        <f t="shared" si="0"/>
        <v>10</v>
      </c>
      <c r="Z27" s="43"/>
      <c r="AA27" s="119"/>
      <c r="AB27" s="119"/>
      <c r="AC27" s="119"/>
    </row>
    <row r="28" spans="1:29">
      <c r="A28" s="126">
        <f t="shared" si="1"/>
        <v>11</v>
      </c>
      <c r="B28" s="126"/>
      <c r="C28" s="537">
        <f>C20</f>
        <v>0.11700000000000001</v>
      </c>
      <c r="D28" s="135"/>
      <c r="E28" s="135">
        <f>ROUND(C28*$B$6,0)</f>
        <v>41</v>
      </c>
      <c r="F28" s="29">
        <v>100</v>
      </c>
      <c r="G28" s="29">
        <v>9500</v>
      </c>
      <c r="H28" s="172"/>
      <c r="I28" s="147">
        <f>ROUND('INPUTS-GENERAL'!$E$9*E28,2)</f>
        <v>0.44</v>
      </c>
      <c r="J28" s="121">
        <f>ROUND(DISTRIBUTION!M28,2)</f>
        <v>10.51</v>
      </c>
      <c r="K28" s="147">
        <f>ROUND('INPUTS-GENERAL'!$E$10*E28,2)</f>
        <v>0.06</v>
      </c>
      <c r="L28" s="121">
        <f>ROUND('INPUTS-GENERAL'!$E$11*E28,2)</f>
        <v>0</v>
      </c>
      <c r="M28" s="121">
        <f>ROUND('INPUTS-GENERAL'!$E$12*E28,2)</f>
        <v>0</v>
      </c>
      <c r="N28" s="121">
        <f>ROUND('INPUTS-GENERAL'!$E$13*E28,2)</f>
        <v>0.32</v>
      </c>
      <c r="O28" s="121">
        <f>ROUND('INPUTS-GENERAL'!$E$14*E28,2)</f>
        <v>0</v>
      </c>
      <c r="P28" s="121">
        <f>ROUND('INPUTS-GENERAL'!$E$15*$E28,2)</f>
        <v>0</v>
      </c>
      <c r="Q28" s="144">
        <f>SUM(I28:P28)</f>
        <v>11.33</v>
      </c>
      <c r="R28" s="204">
        <f>ROUND($AB$4*E28,5)</f>
        <v>0.23780000000000001</v>
      </c>
      <c r="S28" s="204">
        <f>ROUND($AB$5*E28,5)</f>
        <v>2.48542</v>
      </c>
      <c r="T28" s="539">
        <f>ROUND($AB$8*E28,5)</f>
        <v>-3.2799999999999999E-3</v>
      </c>
      <c r="U28" s="204">
        <f>ROUND(SUM(Q28,R28,T28,S28),5)</f>
        <v>14.049939999999999</v>
      </c>
      <c r="V28" s="144"/>
      <c r="W28" s="224">
        <f>ROUND($AB$7*E28,5)</f>
        <v>-2.8700000000000002E-3</v>
      </c>
      <c r="X28" s="80"/>
      <c r="Y28" s="43">
        <f t="shared" si="0"/>
        <v>11</v>
      </c>
      <c r="Z28" s="43"/>
      <c r="AA28" s="119"/>
      <c r="AB28" s="119"/>
      <c r="AC28" s="119"/>
    </row>
    <row r="29" spans="1:29">
      <c r="A29" s="126">
        <f t="shared" si="1"/>
        <v>12</v>
      </c>
      <c r="B29" s="126"/>
      <c r="C29" s="537">
        <f>C21</f>
        <v>0.17100000000000001</v>
      </c>
      <c r="D29" s="135"/>
      <c r="E29" s="135">
        <f>ROUND(C29*$B$6,0)</f>
        <v>59</v>
      </c>
      <c r="F29" s="29">
        <v>150</v>
      </c>
      <c r="G29" s="29">
        <v>16000</v>
      </c>
      <c r="H29" s="172"/>
      <c r="I29" s="147">
        <f>ROUND('INPUTS-GENERAL'!$E$9*E29,2)</f>
        <v>0.63</v>
      </c>
      <c r="J29" s="121">
        <f>ROUND(DISTRIBUTION!M29,2)</f>
        <v>11.81</v>
      </c>
      <c r="K29" s="147">
        <f>ROUND('INPUTS-GENERAL'!$E$10*E29,2)</f>
        <v>0.09</v>
      </c>
      <c r="L29" s="121">
        <f>ROUND('INPUTS-GENERAL'!$E$11*E29,2)</f>
        <v>0</v>
      </c>
      <c r="M29" s="121">
        <f>ROUND('INPUTS-GENERAL'!$E$12*E29,2)</f>
        <v>0</v>
      </c>
      <c r="N29" s="121">
        <f>ROUND('INPUTS-GENERAL'!$E$13*E29,2)</f>
        <v>0.46</v>
      </c>
      <c r="O29" s="121">
        <f>ROUND('INPUTS-GENERAL'!$E$14*E29,2)</f>
        <v>0</v>
      </c>
      <c r="P29" s="121">
        <f>ROUND('INPUTS-GENERAL'!$E$15*$E29,2)</f>
        <v>0</v>
      </c>
      <c r="Q29" s="144">
        <f>SUM(I29:P29)</f>
        <v>12.990000000000002</v>
      </c>
      <c r="R29" s="204">
        <f>ROUND($AB$4*E29,5)</f>
        <v>0.3422</v>
      </c>
      <c r="S29" s="204">
        <f>ROUND($AB$5*E29,5)</f>
        <v>3.5765799999999999</v>
      </c>
      <c r="T29" s="539">
        <f>ROUND($AB$8*E29,5)</f>
        <v>-4.7200000000000002E-3</v>
      </c>
      <c r="U29" s="204">
        <f>ROUND(SUM(Q29,R29,T29,S29),5)</f>
        <v>16.904060000000001</v>
      </c>
      <c r="V29" s="144"/>
      <c r="W29" s="224">
        <f>ROUND($AB$7*E29,5)</f>
        <v>-4.13E-3</v>
      </c>
      <c r="X29" s="80"/>
      <c r="Y29" s="43">
        <f t="shared" si="0"/>
        <v>12</v>
      </c>
      <c r="Z29" s="43"/>
      <c r="AA29" s="119"/>
      <c r="AB29" s="119"/>
      <c r="AC29" s="119"/>
    </row>
    <row r="30" spans="1:29">
      <c r="A30" s="126">
        <f t="shared" si="1"/>
        <v>13</v>
      </c>
      <c r="B30" s="126"/>
      <c r="C30" s="537"/>
      <c r="D30" s="135"/>
      <c r="E30" s="135"/>
      <c r="F30" s="29" t="s">
        <v>477</v>
      </c>
      <c r="H30" s="172"/>
      <c r="I30" s="147"/>
      <c r="J30" s="147"/>
      <c r="K30" s="144"/>
      <c r="L30" s="121"/>
      <c r="M30" s="121"/>
      <c r="N30" s="121"/>
      <c r="O30" s="121"/>
      <c r="P30" s="121"/>
      <c r="Q30" s="144"/>
      <c r="R30" s="204"/>
      <c r="S30" s="204"/>
      <c r="U30" s="204"/>
      <c r="V30" s="144"/>
      <c r="W30" s="180"/>
      <c r="X30" s="80"/>
      <c r="Y30" s="43">
        <f t="shared" si="0"/>
        <v>13</v>
      </c>
      <c r="Z30" s="43"/>
      <c r="AA30" s="119"/>
      <c r="AB30" s="119"/>
      <c r="AC30" s="119"/>
    </row>
    <row r="31" spans="1:29">
      <c r="A31" s="126">
        <f t="shared" si="1"/>
        <v>14</v>
      </c>
      <c r="B31" s="126"/>
      <c r="C31" s="537">
        <f>C23</f>
        <v>0.246</v>
      </c>
      <c r="D31" s="135"/>
      <c r="E31" s="135">
        <f>ROUND(C31*$B$6,0)</f>
        <v>85</v>
      </c>
      <c r="F31" s="29">
        <v>200</v>
      </c>
      <c r="G31" s="29">
        <v>22000</v>
      </c>
      <c r="H31" s="172"/>
      <c r="I31" s="147">
        <f>ROUND('INPUTS-GENERAL'!$E$9*E31,2)</f>
        <v>0.91</v>
      </c>
      <c r="J31" s="121">
        <f>ROUND(DISTRIBUTION!M31,2)</f>
        <v>14.32</v>
      </c>
      <c r="K31" s="147">
        <f>ROUND('INPUTS-GENERAL'!$E$10*E31,2)</f>
        <v>0.13</v>
      </c>
      <c r="L31" s="121">
        <f>ROUND('INPUTS-GENERAL'!$E$11*E31,2)</f>
        <v>0</v>
      </c>
      <c r="M31" s="121">
        <f>ROUND('INPUTS-GENERAL'!$E$12*E31,2)</f>
        <v>0</v>
      </c>
      <c r="N31" s="121">
        <f>ROUND('INPUTS-GENERAL'!$E$13*E31,2)</f>
        <v>0.66</v>
      </c>
      <c r="O31" s="121">
        <f>ROUND('INPUTS-GENERAL'!$E$14*E31,2)</f>
        <v>0</v>
      </c>
      <c r="P31" s="121">
        <f>ROUND('INPUTS-GENERAL'!$E$15*$E31,2)</f>
        <v>0</v>
      </c>
      <c r="Q31" s="144">
        <f>SUM(I31:P31)</f>
        <v>16.02</v>
      </c>
      <c r="R31" s="204">
        <f>ROUND($AB$4*E31,5)</f>
        <v>0.49299999999999999</v>
      </c>
      <c r="S31" s="204">
        <f>ROUND($AB$5*E31,5)</f>
        <v>5.1527000000000003</v>
      </c>
      <c r="T31" s="539">
        <f>ROUND($AB$8*E31,5)</f>
        <v>-6.7999999999999996E-3</v>
      </c>
      <c r="U31" s="204">
        <f>ROUND(SUM(Q31,R31,T31,S31),5)</f>
        <v>21.658899999999999</v>
      </c>
      <c r="V31" s="144"/>
      <c r="W31" s="224">
        <f>ROUND($AB$7*E31,5)</f>
        <v>-5.9500000000000004E-3</v>
      </c>
      <c r="X31" s="80"/>
      <c r="Y31" s="43">
        <f t="shared" si="0"/>
        <v>14</v>
      </c>
      <c r="Z31" s="43"/>
      <c r="AA31" s="119"/>
      <c r="AB31" s="119"/>
      <c r="AC31" s="119"/>
    </row>
    <row r="32" spans="1:29">
      <c r="A32" s="126">
        <f t="shared" si="1"/>
        <v>15</v>
      </c>
      <c r="B32" s="126"/>
      <c r="C32" s="537">
        <f>C24</f>
        <v>0.313</v>
      </c>
      <c r="D32" s="135"/>
      <c r="E32" s="135">
        <f>ROUND(C32*$B$6,0)</f>
        <v>109</v>
      </c>
      <c r="F32" s="29">
        <v>250</v>
      </c>
      <c r="G32" s="29">
        <v>30000</v>
      </c>
      <c r="H32" s="172"/>
      <c r="I32" s="147">
        <f>ROUND('INPUTS-GENERAL'!$E$9*E32,2)</f>
        <v>1.1599999999999999</v>
      </c>
      <c r="J32" s="121">
        <f>ROUND(DISTRIBUTION!M32,2)</f>
        <v>16.649999999999999</v>
      </c>
      <c r="K32" s="147">
        <f>ROUND('INPUTS-GENERAL'!$E$10*E32,2)</f>
        <v>0.17</v>
      </c>
      <c r="L32" s="121">
        <f>ROUND('INPUTS-GENERAL'!$E$11*E32,2)</f>
        <v>0.01</v>
      </c>
      <c r="M32" s="121">
        <f>ROUND('INPUTS-GENERAL'!$E$12*E32,2)</f>
        <v>0</v>
      </c>
      <c r="N32" s="121">
        <f>ROUND('INPUTS-GENERAL'!$E$13*E32,2)</f>
        <v>0.85</v>
      </c>
      <c r="O32" s="121">
        <f>ROUND('INPUTS-GENERAL'!$E$14*E32,2)</f>
        <v>0</v>
      </c>
      <c r="P32" s="121">
        <f>ROUND('INPUTS-GENERAL'!$E$15*$E32,2)</f>
        <v>0</v>
      </c>
      <c r="Q32" s="144">
        <f>SUM(I32:P32)</f>
        <v>18.840000000000003</v>
      </c>
      <c r="R32" s="204">
        <f>ROUND($AB$4*E32,5)</f>
        <v>0.63219999999999998</v>
      </c>
      <c r="S32" s="204">
        <f>ROUND($AB$5*E32,5)</f>
        <v>6.6075799999999996</v>
      </c>
      <c r="T32" s="539">
        <f>ROUND($AB$8*E32,5)</f>
        <v>-8.7200000000000003E-3</v>
      </c>
      <c r="U32" s="204">
        <f>ROUND(SUM(Q32,R32,T32,S32),5)</f>
        <v>26.071059999999999</v>
      </c>
      <c r="V32" s="144"/>
      <c r="W32" s="224">
        <f>ROUND($AB$7*E32,5)</f>
        <v>-7.6299999999999996E-3</v>
      </c>
      <c r="X32" s="80"/>
      <c r="Y32" s="43">
        <f t="shared" si="0"/>
        <v>15</v>
      </c>
      <c r="Z32" s="43"/>
      <c r="AA32" s="119"/>
      <c r="AB32" s="119"/>
      <c r="AC32" s="119"/>
    </row>
    <row r="33" spans="1:29">
      <c r="A33" s="126">
        <f t="shared" si="1"/>
        <v>16</v>
      </c>
      <c r="B33" s="126"/>
      <c r="C33" s="537">
        <f>C25</f>
        <v>0.47599999999999998</v>
      </c>
      <c r="D33" s="135"/>
      <c r="E33" s="135">
        <f>ROUND(C33*$B$6,0)</f>
        <v>165</v>
      </c>
      <c r="F33" s="29">
        <v>400</v>
      </c>
      <c r="G33" s="29">
        <v>50000</v>
      </c>
      <c r="H33" s="172"/>
      <c r="I33" s="147">
        <f>ROUND('INPUTS-GENERAL'!$E$9*E33,2)</f>
        <v>1.76</v>
      </c>
      <c r="J33" s="121">
        <f>ROUND(DISTRIBUTION!M33,2)</f>
        <v>20.87</v>
      </c>
      <c r="K33" s="147">
        <f>ROUND('INPUTS-GENERAL'!$E$10*E33,2)</f>
        <v>0.26</v>
      </c>
      <c r="L33" s="121">
        <f>ROUND('INPUTS-GENERAL'!$E$11*E33,2)</f>
        <v>0.01</v>
      </c>
      <c r="M33" s="121">
        <f>ROUND('INPUTS-GENERAL'!$E$12*E33,2)</f>
        <v>0</v>
      </c>
      <c r="N33" s="121">
        <f>ROUND('INPUTS-GENERAL'!$E$13*E33,2)</f>
        <v>1.29</v>
      </c>
      <c r="O33" s="121">
        <f>ROUND('INPUTS-GENERAL'!$E$14*E33,2)</f>
        <v>0.01</v>
      </c>
      <c r="P33" s="121">
        <f>ROUND('INPUTS-GENERAL'!$E$15*$E33,2)</f>
        <v>0</v>
      </c>
      <c r="Q33" s="144">
        <f>SUM(I33:P33)</f>
        <v>24.200000000000006</v>
      </c>
      <c r="R33" s="204">
        <f>ROUND($AB$4*E33,5)</f>
        <v>0.95699999999999996</v>
      </c>
      <c r="S33" s="204">
        <f>ROUND($AB$5*E33,5)</f>
        <v>10.0023</v>
      </c>
      <c r="T33" s="539">
        <f>ROUND($AB$8*E33,5)</f>
        <v>-1.32E-2</v>
      </c>
      <c r="U33" s="204">
        <f>ROUND(SUM(Q33,R33,T33,S33),5)</f>
        <v>35.146099999999997</v>
      </c>
      <c r="V33" s="144"/>
      <c r="W33" s="224">
        <f>ROUND($AB$7*E33,5)</f>
        <v>-1.155E-2</v>
      </c>
      <c r="X33" s="80"/>
      <c r="Y33" s="43">
        <f t="shared" si="0"/>
        <v>16</v>
      </c>
      <c r="Z33" s="43"/>
      <c r="AA33" s="119"/>
      <c r="AB33" s="119"/>
      <c r="AC33" s="119"/>
    </row>
    <row r="34" spans="1:29">
      <c r="A34" s="126">
        <f t="shared" si="1"/>
        <v>17</v>
      </c>
      <c r="B34" s="126"/>
      <c r="C34" s="537"/>
      <c r="D34" s="135"/>
      <c r="E34" s="135"/>
      <c r="F34" s="29" t="s">
        <v>478</v>
      </c>
      <c r="H34" s="172"/>
      <c r="I34" s="147"/>
      <c r="J34" s="147"/>
      <c r="K34" s="144"/>
      <c r="L34" s="121"/>
      <c r="M34" s="121"/>
      <c r="N34" s="121"/>
      <c r="O34" s="121"/>
      <c r="P34" s="121"/>
      <c r="Q34" s="144"/>
      <c r="R34" s="204"/>
      <c r="S34" s="204"/>
      <c r="U34" s="204"/>
      <c r="V34" s="144"/>
      <c r="W34" s="180"/>
      <c r="X34" s="80"/>
      <c r="Y34" s="43">
        <f t="shared" si="0"/>
        <v>17</v>
      </c>
      <c r="Z34" s="43"/>
      <c r="AA34" s="119"/>
    </row>
    <row r="35" spans="1:29">
      <c r="A35" s="126">
        <f t="shared" si="1"/>
        <v>18</v>
      </c>
      <c r="B35" s="126"/>
      <c r="C35" s="537">
        <f>C19</f>
        <v>8.3000000000000004E-2</v>
      </c>
      <c r="D35" s="135"/>
      <c r="E35" s="135">
        <f>ROUND(C35*$B$6,0)</f>
        <v>29</v>
      </c>
      <c r="F35" s="29">
        <v>70</v>
      </c>
      <c r="G35" s="29">
        <v>5800</v>
      </c>
      <c r="H35" s="172"/>
      <c r="I35" s="147">
        <f>ROUND('INPUTS-GENERAL'!$E$9*E35,2)</f>
        <v>0.31</v>
      </c>
      <c r="J35" s="121">
        <f>ROUND(DISTRIBUTION!M35,2)</f>
        <v>8.2100000000000009</v>
      </c>
      <c r="K35" s="147">
        <f>ROUND('INPUTS-GENERAL'!$E$10*E35,2)</f>
        <v>0.05</v>
      </c>
      <c r="L35" s="121">
        <f>ROUND('INPUTS-GENERAL'!$E$11*E35,2)</f>
        <v>0</v>
      </c>
      <c r="M35" s="121">
        <f>ROUND('INPUTS-GENERAL'!$E$12*E35,2)</f>
        <v>0</v>
      </c>
      <c r="N35" s="121">
        <f>ROUND('INPUTS-GENERAL'!$E$13*E35,2)</f>
        <v>0.23</v>
      </c>
      <c r="O35" s="121">
        <f>ROUND('INPUTS-GENERAL'!$E$14*E35,2)</f>
        <v>0</v>
      </c>
      <c r="P35" s="121">
        <f>ROUND('INPUTS-GENERAL'!$E$15*$E35,2)</f>
        <v>0</v>
      </c>
      <c r="Q35" s="144">
        <f>SUM(I35:P35)</f>
        <v>8.8000000000000025</v>
      </c>
      <c r="R35" s="204">
        <f>ROUND($AB$4*E35,5)</f>
        <v>0.16819999999999999</v>
      </c>
      <c r="S35" s="204">
        <f>ROUND($AB$5*E35,5)</f>
        <v>1.7579800000000001</v>
      </c>
      <c r="T35" s="539">
        <f>ROUND($AB$8*E35,5)</f>
        <v>-2.32E-3</v>
      </c>
      <c r="U35" s="204">
        <f>ROUND(SUM(Q35,R35,T35,S35),5)</f>
        <v>10.72386</v>
      </c>
      <c r="V35" s="144"/>
      <c r="W35" s="224">
        <f>ROUND($AB$7*E35,5)</f>
        <v>-2.0300000000000001E-3</v>
      </c>
      <c r="X35" s="80"/>
      <c r="Y35" s="43">
        <f t="shared" si="0"/>
        <v>18</v>
      </c>
      <c r="Z35" s="43"/>
      <c r="AA35" s="119"/>
    </row>
    <row r="36" spans="1:29">
      <c r="A36" s="126">
        <f t="shared" si="1"/>
        <v>19</v>
      </c>
      <c r="B36" s="126"/>
      <c r="C36" s="537">
        <f>C20</f>
        <v>0.11700000000000001</v>
      </c>
      <c r="D36" s="135"/>
      <c r="E36" s="135">
        <f>ROUND(C36*$B$6,0)</f>
        <v>41</v>
      </c>
      <c r="F36" s="29">
        <v>100</v>
      </c>
      <c r="G36" s="29">
        <v>9500</v>
      </c>
      <c r="H36" s="172"/>
      <c r="I36" s="147">
        <f>ROUND('INPUTS-GENERAL'!$E$9*E36,2)</f>
        <v>0.44</v>
      </c>
      <c r="J36" s="121">
        <f>ROUND(DISTRIBUTION!M36,2)</f>
        <v>9.2799999999999994</v>
      </c>
      <c r="K36" s="147">
        <f>ROUND('INPUTS-GENERAL'!$E$10*E36,2)</f>
        <v>0.06</v>
      </c>
      <c r="L36" s="121">
        <f>ROUND('INPUTS-GENERAL'!$E$11*E36,2)</f>
        <v>0</v>
      </c>
      <c r="M36" s="121">
        <f>ROUND('INPUTS-GENERAL'!$E$12*E36,2)</f>
        <v>0</v>
      </c>
      <c r="N36" s="121">
        <f>ROUND('INPUTS-GENERAL'!$E$13*E36,2)</f>
        <v>0.32</v>
      </c>
      <c r="O36" s="121">
        <f>ROUND('INPUTS-GENERAL'!$E$14*E36,2)</f>
        <v>0</v>
      </c>
      <c r="P36" s="121">
        <f>ROUND('INPUTS-GENERAL'!$E$15*$E36,2)</f>
        <v>0</v>
      </c>
      <c r="Q36" s="144">
        <f>SUM(I36:P36)</f>
        <v>10.1</v>
      </c>
      <c r="R36" s="204">
        <f>ROUND($AB$4*E36,5)</f>
        <v>0.23780000000000001</v>
      </c>
      <c r="S36" s="204">
        <f>ROUND($AB$5*E36,5)</f>
        <v>2.48542</v>
      </c>
      <c r="T36" s="539">
        <f>ROUND($AB$8*E36,5)</f>
        <v>-3.2799999999999999E-3</v>
      </c>
      <c r="U36" s="204">
        <f>ROUND(SUM(Q36,R36,T36,S36),5)</f>
        <v>12.819940000000001</v>
      </c>
      <c r="V36" s="144"/>
      <c r="W36" s="224">
        <f>ROUND($AB$7*E36,5)</f>
        <v>-2.8700000000000002E-3</v>
      </c>
      <c r="X36" s="80"/>
      <c r="Y36" s="43">
        <f t="shared" si="0"/>
        <v>19</v>
      </c>
      <c r="Z36" s="43"/>
      <c r="AA36" s="119"/>
    </row>
    <row r="37" spans="1:29">
      <c r="A37" s="126">
        <f t="shared" si="1"/>
        <v>20</v>
      </c>
      <c r="B37" s="126"/>
      <c r="C37" s="537">
        <f>C21</f>
        <v>0.17100000000000001</v>
      </c>
      <c r="D37" s="135"/>
      <c r="E37" s="135">
        <f>ROUND(C37*$B$6,0)</f>
        <v>59</v>
      </c>
      <c r="F37" s="29">
        <v>150</v>
      </c>
      <c r="G37" s="29">
        <v>16000</v>
      </c>
      <c r="H37" s="172"/>
      <c r="I37" s="147">
        <f>ROUND('INPUTS-GENERAL'!$E$9*E37,2)</f>
        <v>0.63</v>
      </c>
      <c r="J37" s="121">
        <f>ROUND(DISTRIBUTION!M37,2)</f>
        <v>10.74</v>
      </c>
      <c r="K37" s="147">
        <f>ROUND('INPUTS-GENERAL'!$E$10*E37,2)</f>
        <v>0.09</v>
      </c>
      <c r="L37" s="121">
        <f>ROUND('INPUTS-GENERAL'!$E$11*E37,2)</f>
        <v>0</v>
      </c>
      <c r="M37" s="121">
        <f>ROUND('INPUTS-GENERAL'!$E$12*E37,2)</f>
        <v>0</v>
      </c>
      <c r="N37" s="121">
        <f>ROUND('INPUTS-GENERAL'!$E$13*E37,2)</f>
        <v>0.46</v>
      </c>
      <c r="O37" s="121">
        <f>ROUND('INPUTS-GENERAL'!$E$14*E37,2)</f>
        <v>0</v>
      </c>
      <c r="P37" s="121">
        <f>ROUND('INPUTS-GENERAL'!$E$15*$E37,2)</f>
        <v>0</v>
      </c>
      <c r="Q37" s="144">
        <f>SUM(I37:P37)</f>
        <v>11.920000000000002</v>
      </c>
      <c r="R37" s="204">
        <f>ROUND($AB$4*E37,5)</f>
        <v>0.3422</v>
      </c>
      <c r="S37" s="204">
        <f>ROUND($AB$5*E37,5)</f>
        <v>3.5765799999999999</v>
      </c>
      <c r="T37" s="539">
        <f>ROUND($AB$8*E37,5)</f>
        <v>-4.7200000000000002E-3</v>
      </c>
      <c r="U37" s="204">
        <f>ROUND(SUM(Q37,R37,T37,S37),5)</f>
        <v>15.834059999999999</v>
      </c>
      <c r="V37" s="144"/>
      <c r="W37" s="224">
        <f>ROUND($AB$7*E37,5)</f>
        <v>-4.13E-3</v>
      </c>
      <c r="X37" s="80"/>
      <c r="Y37" s="43">
        <f t="shared" si="0"/>
        <v>20</v>
      </c>
      <c r="Z37" s="43"/>
      <c r="AA37" s="119"/>
    </row>
    <row r="38" spans="1:29">
      <c r="A38" s="126">
        <f t="shared" si="1"/>
        <v>21</v>
      </c>
      <c r="B38" s="126"/>
      <c r="C38" s="537"/>
      <c r="D38" s="135"/>
      <c r="E38" s="135"/>
      <c r="F38" s="29" t="s">
        <v>479</v>
      </c>
      <c r="H38" s="172"/>
      <c r="I38" s="147"/>
      <c r="J38" s="147"/>
      <c r="K38" s="144"/>
      <c r="L38" s="121"/>
      <c r="M38" s="121"/>
      <c r="N38" s="121"/>
      <c r="O38" s="121"/>
      <c r="P38" s="121"/>
      <c r="Q38" s="144"/>
      <c r="R38" s="204"/>
      <c r="S38" s="204"/>
      <c r="U38" s="204"/>
      <c r="V38" s="144"/>
      <c r="W38" s="180"/>
      <c r="X38" s="80"/>
      <c r="Y38" s="43">
        <f t="shared" si="0"/>
        <v>21</v>
      </c>
      <c r="Z38" s="43"/>
      <c r="AA38" s="119"/>
    </row>
    <row r="39" spans="1:29">
      <c r="A39" s="126">
        <f t="shared" si="1"/>
        <v>22</v>
      </c>
      <c r="B39" s="126"/>
      <c r="C39" s="537">
        <f>C23</f>
        <v>0.246</v>
      </c>
      <c r="D39" s="135"/>
      <c r="E39" s="135">
        <f>ROUND(C39*$B$6,0)</f>
        <v>85</v>
      </c>
      <c r="F39" s="29">
        <v>200</v>
      </c>
      <c r="G39" s="29">
        <v>22000</v>
      </c>
      <c r="H39" s="172"/>
      <c r="I39" s="147">
        <f>ROUND('INPUTS-GENERAL'!$E$9*E39,2)</f>
        <v>0.91</v>
      </c>
      <c r="J39" s="121">
        <f>ROUND(DISTRIBUTION!M39,2)</f>
        <v>13.34</v>
      </c>
      <c r="K39" s="147">
        <f>ROUND('INPUTS-GENERAL'!$E$10*E39,2)</f>
        <v>0.13</v>
      </c>
      <c r="L39" s="121">
        <f>ROUND('INPUTS-GENERAL'!$E$11*E39,2)</f>
        <v>0</v>
      </c>
      <c r="M39" s="121">
        <f>ROUND('INPUTS-GENERAL'!$E$12*E39,2)</f>
        <v>0</v>
      </c>
      <c r="N39" s="121">
        <f>ROUND('INPUTS-GENERAL'!$E$13*E39,2)</f>
        <v>0.66</v>
      </c>
      <c r="O39" s="121">
        <f>ROUND('INPUTS-GENERAL'!$E$14*E39,2)</f>
        <v>0</v>
      </c>
      <c r="P39" s="121">
        <f>ROUND('INPUTS-GENERAL'!$E$15*$E39,2)</f>
        <v>0</v>
      </c>
      <c r="Q39" s="144">
        <f>SUM(I39:P39)</f>
        <v>15.040000000000001</v>
      </c>
      <c r="R39" s="204">
        <f>ROUND($AB$4*E39,5)</f>
        <v>0.49299999999999999</v>
      </c>
      <c r="S39" s="204">
        <f>ROUND($AB$5*E39,5)</f>
        <v>5.1527000000000003</v>
      </c>
      <c r="T39" s="539">
        <f>ROUND($AB$8*E39,5)</f>
        <v>-6.7999999999999996E-3</v>
      </c>
      <c r="U39" s="204">
        <f>ROUND(SUM(Q39,R39,T39,S39),5)</f>
        <v>20.678899999999999</v>
      </c>
      <c r="V39" s="144"/>
      <c r="W39" s="224">
        <f>ROUND($AB$7*E39,5)</f>
        <v>-5.9500000000000004E-3</v>
      </c>
      <c r="X39" s="80"/>
      <c r="Y39" s="43">
        <f t="shared" si="0"/>
        <v>22</v>
      </c>
      <c r="Z39" s="43"/>
      <c r="AA39" s="119"/>
    </row>
    <row r="40" spans="1:29">
      <c r="A40" s="126">
        <f t="shared" si="1"/>
        <v>23</v>
      </c>
      <c r="B40" s="126"/>
      <c r="C40" s="537">
        <f>C24</f>
        <v>0.313</v>
      </c>
      <c r="D40" s="135"/>
      <c r="E40" s="135">
        <f>ROUND(C40*$B$6,0)</f>
        <v>109</v>
      </c>
      <c r="F40" s="29">
        <v>250</v>
      </c>
      <c r="G40" s="29">
        <v>30000</v>
      </c>
      <c r="H40" s="172"/>
      <c r="I40" s="147">
        <f>ROUND('INPUTS-GENERAL'!$E$9*E40,2)</f>
        <v>1.1599999999999999</v>
      </c>
      <c r="J40" s="121">
        <f>ROUND(DISTRIBUTION!M40,2)</f>
        <v>15.75</v>
      </c>
      <c r="K40" s="147">
        <f>ROUND('INPUTS-GENERAL'!$E$10*E40,2)</f>
        <v>0.17</v>
      </c>
      <c r="L40" s="121">
        <f>ROUND('INPUTS-GENERAL'!$E$11*E40,2)</f>
        <v>0.01</v>
      </c>
      <c r="M40" s="121">
        <f>ROUND('INPUTS-GENERAL'!$E$12*E40,2)</f>
        <v>0</v>
      </c>
      <c r="N40" s="121">
        <f>ROUND('INPUTS-GENERAL'!$E$13*E40,2)</f>
        <v>0.85</v>
      </c>
      <c r="O40" s="121">
        <f>ROUND('INPUTS-GENERAL'!$E$14*E40,2)</f>
        <v>0</v>
      </c>
      <c r="P40" s="121">
        <f>ROUND('INPUTS-GENERAL'!$E$15*$E40,2)</f>
        <v>0</v>
      </c>
      <c r="Q40" s="144">
        <f>SUM(I40:P40)</f>
        <v>17.940000000000005</v>
      </c>
      <c r="R40" s="204">
        <f>ROUND($AB$4*E40,5)</f>
        <v>0.63219999999999998</v>
      </c>
      <c r="S40" s="204">
        <f>ROUND($AB$5*E40,5)</f>
        <v>6.6075799999999996</v>
      </c>
      <c r="T40" s="539">
        <f>ROUND($AB$8*E40,5)</f>
        <v>-8.7200000000000003E-3</v>
      </c>
      <c r="U40" s="204">
        <f>ROUND(SUM(Q40,R40,T40,S40),5)</f>
        <v>25.171060000000001</v>
      </c>
      <c r="V40" s="144"/>
      <c r="W40" s="224">
        <f>ROUND($AB$7*E40,5)</f>
        <v>-7.6299999999999996E-3</v>
      </c>
      <c r="X40" s="80"/>
      <c r="Y40" s="43">
        <f t="shared" si="0"/>
        <v>23</v>
      </c>
      <c r="Z40" s="43"/>
      <c r="AA40" s="119"/>
    </row>
    <row r="41" spans="1:29">
      <c r="A41" s="126">
        <f t="shared" si="1"/>
        <v>24</v>
      </c>
      <c r="B41" s="126"/>
      <c r="C41" s="537">
        <f>C25</f>
        <v>0.47599999999999998</v>
      </c>
      <c r="D41" s="135"/>
      <c r="E41" s="135">
        <f>ROUND(C41*$B$6,0)</f>
        <v>165</v>
      </c>
      <c r="F41" s="29">
        <v>400</v>
      </c>
      <c r="G41" s="29">
        <v>50000</v>
      </c>
      <c r="H41" s="172"/>
      <c r="I41" s="147">
        <f>ROUND('INPUTS-GENERAL'!$E$9*E41,2)</f>
        <v>1.76</v>
      </c>
      <c r="J41" s="121">
        <f>ROUND(DISTRIBUTION!M41,2)</f>
        <v>19.96</v>
      </c>
      <c r="K41" s="147">
        <f>ROUND('INPUTS-GENERAL'!$E$10*E41,2)</f>
        <v>0.26</v>
      </c>
      <c r="L41" s="121">
        <f>ROUND('INPUTS-GENERAL'!$E$11*E41,2)</f>
        <v>0.01</v>
      </c>
      <c r="M41" s="121">
        <f>ROUND('INPUTS-GENERAL'!$E$12*E41,2)</f>
        <v>0</v>
      </c>
      <c r="N41" s="121">
        <f>ROUND('INPUTS-GENERAL'!$E$13*E41,2)</f>
        <v>1.29</v>
      </c>
      <c r="O41" s="121">
        <f>ROUND('INPUTS-GENERAL'!$E$14*E41,2)</f>
        <v>0.01</v>
      </c>
      <c r="P41" s="121">
        <f>ROUND('INPUTS-GENERAL'!$E$15*$E41,2)</f>
        <v>0</v>
      </c>
      <c r="Q41" s="144">
        <f>SUM(I41:P41)</f>
        <v>23.290000000000006</v>
      </c>
      <c r="R41" s="204">
        <f>ROUND($AB$4*E41,5)</f>
        <v>0.95699999999999996</v>
      </c>
      <c r="S41" s="204">
        <f>ROUND($AB$5*E41,5)</f>
        <v>10.0023</v>
      </c>
      <c r="T41" s="539">
        <f>ROUND($AB$8*E41,5)</f>
        <v>-1.32E-2</v>
      </c>
      <c r="U41" s="204">
        <f>ROUND(SUM(Q41,R41,T41,S41),5)</f>
        <v>34.2361</v>
      </c>
      <c r="V41" s="144"/>
      <c r="W41" s="224">
        <f>ROUND($AB$7*E41,5)</f>
        <v>-1.155E-2</v>
      </c>
      <c r="X41" s="80"/>
      <c r="Y41" s="43">
        <f t="shared" si="0"/>
        <v>24</v>
      </c>
      <c r="Z41" s="43"/>
      <c r="AA41" s="119"/>
    </row>
    <row r="42" spans="1:29">
      <c r="A42" s="126">
        <f t="shared" si="1"/>
        <v>25</v>
      </c>
      <c r="B42" s="126"/>
      <c r="C42" s="537"/>
      <c r="D42" s="135"/>
      <c r="E42" s="135"/>
      <c r="F42" s="29" t="s">
        <v>480</v>
      </c>
      <c r="H42" s="172"/>
      <c r="I42" s="147"/>
      <c r="J42" s="147"/>
      <c r="K42" s="144"/>
      <c r="L42" s="121"/>
      <c r="M42" s="121"/>
      <c r="N42" s="121"/>
      <c r="O42" s="121"/>
      <c r="P42" s="121"/>
      <c r="Q42" s="144"/>
      <c r="R42" s="204"/>
      <c r="S42" s="204"/>
      <c r="U42" s="204"/>
      <c r="V42" s="144"/>
      <c r="W42" s="180"/>
      <c r="X42" s="80"/>
      <c r="Y42" s="43">
        <f t="shared" si="0"/>
        <v>25</v>
      </c>
      <c r="Z42" s="43"/>
      <c r="AA42" s="119"/>
    </row>
    <row r="43" spans="1:29">
      <c r="A43" s="126">
        <f t="shared" si="1"/>
        <v>26</v>
      </c>
      <c r="B43" s="126"/>
      <c r="C43" s="537">
        <f>C19</f>
        <v>8.3000000000000004E-2</v>
      </c>
      <c r="D43" s="135"/>
      <c r="E43" s="135">
        <f>ROUND(C43*$B$6,0)</f>
        <v>29</v>
      </c>
      <c r="F43" s="29">
        <v>70</v>
      </c>
      <c r="G43" s="29">
        <v>5800</v>
      </c>
      <c r="H43" s="172"/>
      <c r="I43" s="147">
        <f>ROUND('INPUTS-GENERAL'!$E$9*E43,2)</f>
        <v>0.31</v>
      </c>
      <c r="J43" s="121">
        <f>ROUND(DISTRIBUTION!M43,2)</f>
        <v>13.17</v>
      </c>
      <c r="K43" s="147">
        <f>ROUND('INPUTS-GENERAL'!$E$10*E43,2)</f>
        <v>0.05</v>
      </c>
      <c r="L43" s="121">
        <f>ROUND('INPUTS-GENERAL'!$E$11*E43,2)</f>
        <v>0</v>
      </c>
      <c r="M43" s="121">
        <f>ROUND('INPUTS-GENERAL'!$E$12*E43,2)</f>
        <v>0</v>
      </c>
      <c r="N43" s="121">
        <f>ROUND('INPUTS-GENERAL'!$E$13*E43,2)</f>
        <v>0.23</v>
      </c>
      <c r="O43" s="121">
        <f>ROUND('INPUTS-GENERAL'!$E$14*E43,2)</f>
        <v>0</v>
      </c>
      <c r="P43" s="121">
        <f>ROUND('INPUTS-GENERAL'!$E$15*$E43,2)</f>
        <v>0</v>
      </c>
      <c r="Q43" s="144">
        <f>SUM(I43:P43)</f>
        <v>13.760000000000002</v>
      </c>
      <c r="R43" s="204">
        <f>ROUND($AB$4*E43,5)</f>
        <v>0.16819999999999999</v>
      </c>
      <c r="S43" s="204">
        <f>ROUND($AB$5*E43,5)</f>
        <v>1.7579800000000001</v>
      </c>
      <c r="T43" s="539">
        <f>ROUND($AB$8*E43,5)</f>
        <v>-2.32E-3</v>
      </c>
      <c r="U43" s="204">
        <f>ROUND(SUM(Q43,R43,T43,S43),5)</f>
        <v>15.683859999999999</v>
      </c>
      <c r="V43" s="144"/>
      <c r="W43" s="224">
        <f>ROUND($AB$7*E43,5)</f>
        <v>-2.0300000000000001E-3</v>
      </c>
      <c r="X43" s="80"/>
      <c r="Y43" s="43">
        <f t="shared" si="0"/>
        <v>26</v>
      </c>
      <c r="Z43" s="43"/>
      <c r="AA43" s="119"/>
    </row>
    <row r="44" spans="1:29">
      <c r="A44" s="126">
        <f t="shared" si="1"/>
        <v>27</v>
      </c>
      <c r="B44" s="126"/>
      <c r="C44" s="537">
        <f>C20</f>
        <v>0.11700000000000001</v>
      </c>
      <c r="D44" s="135"/>
      <c r="E44" s="135">
        <f>ROUND(C44*$B$6,0)</f>
        <v>41</v>
      </c>
      <c r="F44" s="29">
        <v>100</v>
      </c>
      <c r="G44" s="29">
        <v>9500</v>
      </c>
      <c r="H44" s="172"/>
      <c r="I44" s="147">
        <f>ROUND('INPUTS-GENERAL'!$E$9*E44,2)</f>
        <v>0.44</v>
      </c>
      <c r="J44" s="121">
        <f>ROUND(DISTRIBUTION!M44,2)</f>
        <v>14.18</v>
      </c>
      <c r="K44" s="147">
        <f>ROUND('INPUTS-GENERAL'!$E$10*E44,2)</f>
        <v>0.06</v>
      </c>
      <c r="L44" s="121">
        <f>ROUND('INPUTS-GENERAL'!$E$11*E44,2)</f>
        <v>0</v>
      </c>
      <c r="M44" s="121">
        <f>ROUND('INPUTS-GENERAL'!$E$12*E44,2)</f>
        <v>0</v>
      </c>
      <c r="N44" s="121">
        <f>ROUND('INPUTS-GENERAL'!$E$13*E44,2)</f>
        <v>0.32</v>
      </c>
      <c r="O44" s="121">
        <f>ROUND('INPUTS-GENERAL'!$E$14*E44,2)</f>
        <v>0</v>
      </c>
      <c r="P44" s="121">
        <f>ROUND('INPUTS-GENERAL'!$E$15*$E44,2)</f>
        <v>0</v>
      </c>
      <c r="Q44" s="144">
        <f>SUM(I44:P44)</f>
        <v>15</v>
      </c>
      <c r="R44" s="204">
        <f>ROUND($AB$4*E44,5)</f>
        <v>0.23780000000000001</v>
      </c>
      <c r="S44" s="204">
        <f>ROUND($AB$5*E44,5)</f>
        <v>2.48542</v>
      </c>
      <c r="T44" s="539">
        <f>ROUND($AB$8*E44,5)</f>
        <v>-3.2799999999999999E-3</v>
      </c>
      <c r="U44" s="204">
        <f>ROUND(SUM(Q44,R44,T44,S44),5)</f>
        <v>17.719940000000001</v>
      </c>
      <c r="V44" s="144"/>
      <c r="W44" s="224">
        <f>ROUND($AB$7*E44,5)</f>
        <v>-2.8700000000000002E-3</v>
      </c>
      <c r="X44" s="80"/>
      <c r="Y44" s="43">
        <f t="shared" si="0"/>
        <v>27</v>
      </c>
      <c r="Z44" s="43"/>
      <c r="AA44" s="119"/>
    </row>
    <row r="45" spans="1:29">
      <c r="A45" s="126">
        <f t="shared" si="1"/>
        <v>28</v>
      </c>
      <c r="B45" s="126"/>
      <c r="C45" s="537">
        <f>C21</f>
        <v>0.17100000000000001</v>
      </c>
      <c r="D45" s="135"/>
      <c r="E45" s="135">
        <f>ROUND(C45*$B$6,0)</f>
        <v>59</v>
      </c>
      <c r="F45" s="29">
        <v>150</v>
      </c>
      <c r="G45" s="29">
        <v>16000</v>
      </c>
      <c r="H45" s="172"/>
      <c r="I45" s="147">
        <f>ROUND('INPUTS-GENERAL'!$E$9*E45,2)</f>
        <v>0.63</v>
      </c>
      <c r="J45" s="121">
        <f>ROUND(DISTRIBUTION!M45,2)</f>
        <v>15.5</v>
      </c>
      <c r="K45" s="147">
        <f>ROUND('INPUTS-GENERAL'!$E$10*E45,2)</f>
        <v>0.09</v>
      </c>
      <c r="L45" s="121">
        <f>ROUND('INPUTS-GENERAL'!$E$11*E45,2)</f>
        <v>0</v>
      </c>
      <c r="M45" s="121">
        <f>ROUND('INPUTS-GENERAL'!$E$12*E45,2)</f>
        <v>0</v>
      </c>
      <c r="N45" s="121">
        <f>ROUND('INPUTS-GENERAL'!$E$13*E45,2)</f>
        <v>0.46</v>
      </c>
      <c r="O45" s="121">
        <f>ROUND('INPUTS-GENERAL'!$E$14*E45,2)</f>
        <v>0</v>
      </c>
      <c r="P45" s="121">
        <f>ROUND('INPUTS-GENERAL'!$E$15*$E45,2)</f>
        <v>0</v>
      </c>
      <c r="Q45" s="144">
        <f>SUM(I45:P45)</f>
        <v>16.68</v>
      </c>
      <c r="R45" s="204">
        <f>ROUND($AB$4*E45,5)</f>
        <v>0.3422</v>
      </c>
      <c r="S45" s="204">
        <f>ROUND($AB$5*E45,5)</f>
        <v>3.5765799999999999</v>
      </c>
      <c r="T45" s="539">
        <f>ROUND($AB$8*E45,5)</f>
        <v>-4.7200000000000002E-3</v>
      </c>
      <c r="U45" s="204">
        <f>ROUND(SUM(Q45,R45,T45,S45),5)</f>
        <v>20.594059999999999</v>
      </c>
      <c r="V45" s="144"/>
      <c r="W45" s="224">
        <f>ROUND($AB$7*E45,5)</f>
        <v>-4.13E-3</v>
      </c>
      <c r="X45" s="80"/>
      <c r="Y45" s="43">
        <f t="shared" si="0"/>
        <v>28</v>
      </c>
      <c r="Z45" s="43"/>
      <c r="AA45" s="119"/>
    </row>
    <row r="46" spans="1:29">
      <c r="A46" s="126">
        <f t="shared" si="1"/>
        <v>29</v>
      </c>
      <c r="B46" s="126"/>
      <c r="C46" s="537"/>
      <c r="D46" s="135"/>
      <c r="E46" s="135"/>
      <c r="F46" s="29" t="s">
        <v>481</v>
      </c>
      <c r="H46" s="172"/>
      <c r="I46" s="147"/>
      <c r="J46" s="147"/>
      <c r="K46" s="144"/>
      <c r="L46" s="121"/>
      <c r="M46" s="121"/>
      <c r="N46" s="121"/>
      <c r="O46" s="121"/>
      <c r="P46" s="121"/>
      <c r="Q46" s="144"/>
      <c r="R46" s="204"/>
      <c r="S46" s="204"/>
      <c r="U46" s="204"/>
      <c r="V46" s="144"/>
      <c r="W46" s="180"/>
      <c r="X46" s="80"/>
      <c r="Y46" s="43">
        <f t="shared" si="0"/>
        <v>29</v>
      </c>
      <c r="Z46" s="43"/>
      <c r="AA46" s="119"/>
    </row>
    <row r="47" spans="1:29">
      <c r="A47" s="126">
        <f t="shared" si="1"/>
        <v>30</v>
      </c>
      <c r="B47" s="126"/>
      <c r="C47" s="537">
        <f>C23</f>
        <v>0.246</v>
      </c>
      <c r="D47" s="135"/>
      <c r="E47" s="135">
        <f>ROUND(C47*$B$6,0)</f>
        <v>85</v>
      </c>
      <c r="F47" s="29">
        <v>200</v>
      </c>
      <c r="G47" s="29">
        <v>22000</v>
      </c>
      <c r="H47" s="172"/>
      <c r="I47" s="147">
        <f>ROUND('INPUTS-GENERAL'!$E$9*E47,2)</f>
        <v>0.91</v>
      </c>
      <c r="J47" s="121">
        <f>ROUND(DISTRIBUTION!M47,2)</f>
        <v>18.89</v>
      </c>
      <c r="K47" s="147">
        <f>ROUND('INPUTS-GENERAL'!$E$10*E47,2)</f>
        <v>0.13</v>
      </c>
      <c r="L47" s="121">
        <f>ROUND('INPUTS-GENERAL'!$E$11*E47,2)</f>
        <v>0</v>
      </c>
      <c r="M47" s="121">
        <f>ROUND('INPUTS-GENERAL'!$E$12*E47,2)</f>
        <v>0</v>
      </c>
      <c r="N47" s="121">
        <f>ROUND('INPUTS-GENERAL'!$E$13*E47,2)</f>
        <v>0.66</v>
      </c>
      <c r="O47" s="121">
        <f>ROUND('INPUTS-GENERAL'!$E$14*E47,2)</f>
        <v>0</v>
      </c>
      <c r="P47" s="121">
        <f>ROUND('INPUTS-GENERAL'!$E$15*$E47,2)</f>
        <v>0</v>
      </c>
      <c r="Q47" s="144">
        <f>SUM(I47:P47)</f>
        <v>20.59</v>
      </c>
      <c r="R47" s="204">
        <f>ROUND($AB$4*E47,5)</f>
        <v>0.49299999999999999</v>
      </c>
      <c r="S47" s="204">
        <f>ROUND($AB$5*E47,5)</f>
        <v>5.1527000000000003</v>
      </c>
      <c r="T47" s="539">
        <f>ROUND($AB$8*E47,5)</f>
        <v>-6.7999999999999996E-3</v>
      </c>
      <c r="U47" s="204">
        <f>ROUND(SUM(Q47,R47,T47,S47),5)</f>
        <v>26.228899999999999</v>
      </c>
      <c r="V47" s="144"/>
      <c r="W47" s="224">
        <f>ROUND($AB$7*E47,5)</f>
        <v>-5.9500000000000004E-3</v>
      </c>
      <c r="X47" s="80"/>
      <c r="Y47" s="43">
        <f t="shared" si="0"/>
        <v>30</v>
      </c>
      <c r="Z47" s="43"/>
      <c r="AA47" s="119"/>
    </row>
    <row r="48" spans="1:29">
      <c r="A48" s="126">
        <f t="shared" si="1"/>
        <v>31</v>
      </c>
      <c r="B48" s="126"/>
      <c r="C48" s="537">
        <f>C24</f>
        <v>0.313</v>
      </c>
      <c r="D48" s="135"/>
      <c r="E48" s="135">
        <f>ROUND(C48*$B$6,0)</f>
        <v>109</v>
      </c>
      <c r="F48" s="29">
        <v>250</v>
      </c>
      <c r="G48" s="29">
        <v>30000</v>
      </c>
      <c r="H48" s="172"/>
      <c r="I48" s="147">
        <f>ROUND('INPUTS-GENERAL'!$E$9*E48,2)</f>
        <v>1.1599999999999999</v>
      </c>
      <c r="J48" s="121">
        <f>ROUND(DISTRIBUTION!M48,2)</f>
        <v>20.77</v>
      </c>
      <c r="K48" s="147">
        <f>ROUND('INPUTS-GENERAL'!$E$10*E48,2)</f>
        <v>0.17</v>
      </c>
      <c r="L48" s="121">
        <f>ROUND('INPUTS-GENERAL'!$E$11*E48,2)</f>
        <v>0.01</v>
      </c>
      <c r="M48" s="121">
        <f>ROUND('INPUTS-GENERAL'!$E$12*E48,2)</f>
        <v>0</v>
      </c>
      <c r="N48" s="121">
        <f>ROUND('INPUTS-GENERAL'!$E$13*E48,2)</f>
        <v>0.85</v>
      </c>
      <c r="O48" s="121">
        <f>ROUND('INPUTS-GENERAL'!$E$14*E48,2)</f>
        <v>0</v>
      </c>
      <c r="P48" s="121">
        <f>ROUND('INPUTS-GENERAL'!$E$15*$E48,2)</f>
        <v>0</v>
      </c>
      <c r="Q48" s="144">
        <f>SUM(I48:P48)</f>
        <v>22.960000000000004</v>
      </c>
      <c r="R48" s="204">
        <f>ROUND($AB$4*E48,5)</f>
        <v>0.63219999999999998</v>
      </c>
      <c r="S48" s="204">
        <f>ROUND($AB$5*E48,5)</f>
        <v>6.6075799999999996</v>
      </c>
      <c r="T48" s="539">
        <f>ROUND($AB$8*E48,5)</f>
        <v>-8.7200000000000003E-3</v>
      </c>
      <c r="U48" s="204">
        <f>ROUND(SUM(Q48,R48,T48,S48),5)</f>
        <v>30.19106</v>
      </c>
      <c r="V48" s="144"/>
      <c r="W48" s="224">
        <f>ROUND($AB$7*E48,5)</f>
        <v>-7.6299999999999996E-3</v>
      </c>
      <c r="X48" s="80"/>
      <c r="Y48" s="43">
        <f t="shared" si="0"/>
        <v>31</v>
      </c>
      <c r="Z48" s="43"/>
      <c r="AA48" s="119"/>
    </row>
    <row r="49" spans="1:27">
      <c r="A49" s="126">
        <f t="shared" si="1"/>
        <v>32</v>
      </c>
      <c r="B49" s="126"/>
      <c r="C49" s="537">
        <f>C25</f>
        <v>0.47599999999999998</v>
      </c>
      <c r="D49" s="135"/>
      <c r="E49" s="135">
        <f>ROUND(C49*$B$6,0)</f>
        <v>165</v>
      </c>
      <c r="F49" s="29">
        <v>400</v>
      </c>
      <c r="G49" s="29">
        <v>50000</v>
      </c>
      <c r="H49" s="172"/>
      <c r="I49" s="147">
        <f>ROUND('INPUTS-GENERAL'!$E$9*E49,2)</f>
        <v>1.76</v>
      </c>
      <c r="J49" s="121">
        <f>ROUND(DISTRIBUTION!M49,2)</f>
        <v>26.59</v>
      </c>
      <c r="K49" s="147">
        <f>ROUND('INPUTS-GENERAL'!$E$10*E49,2)</f>
        <v>0.26</v>
      </c>
      <c r="L49" s="121">
        <f>ROUND('INPUTS-GENERAL'!$E$11*E49,2)</f>
        <v>0.01</v>
      </c>
      <c r="M49" s="121">
        <f>ROUND('INPUTS-GENERAL'!$E$12*E49,2)</f>
        <v>0</v>
      </c>
      <c r="N49" s="121">
        <f>ROUND('INPUTS-GENERAL'!$E$13*E49,2)</f>
        <v>1.29</v>
      </c>
      <c r="O49" s="121">
        <f>ROUND('INPUTS-GENERAL'!$E$14*E49,2)</f>
        <v>0.01</v>
      </c>
      <c r="P49" s="121">
        <f>ROUND('INPUTS-GENERAL'!$E$15*$E49,2)</f>
        <v>0</v>
      </c>
      <c r="Q49" s="144">
        <f>SUM(I49:P49)</f>
        <v>29.920000000000005</v>
      </c>
      <c r="R49" s="204">
        <f>ROUND($AB$4*E49,5)</f>
        <v>0.95699999999999996</v>
      </c>
      <c r="S49" s="204">
        <f>ROUND($AB$5*E49,5)</f>
        <v>10.0023</v>
      </c>
      <c r="T49" s="539">
        <f>ROUND($AB$8*E49,5)</f>
        <v>-1.32E-2</v>
      </c>
      <c r="U49" s="204">
        <f>ROUND(SUM(Q49,R49,T49,S49),5)</f>
        <v>40.866100000000003</v>
      </c>
      <c r="V49" s="144"/>
      <c r="W49" s="224">
        <f>ROUND($AB$7*E49,5)</f>
        <v>-1.155E-2</v>
      </c>
      <c r="X49" s="80"/>
      <c r="Y49" s="43">
        <f t="shared" si="0"/>
        <v>32</v>
      </c>
      <c r="Z49" s="43"/>
      <c r="AA49" s="119"/>
    </row>
    <row r="50" spans="1:27">
      <c r="A50" s="126">
        <f t="shared" si="1"/>
        <v>33</v>
      </c>
      <c r="B50" s="126"/>
      <c r="C50" s="537"/>
      <c r="D50" s="135"/>
      <c r="E50" s="135"/>
      <c r="F50" s="29" t="s">
        <v>482</v>
      </c>
      <c r="H50" s="172"/>
      <c r="I50" s="147"/>
      <c r="J50" s="147"/>
      <c r="K50" s="144"/>
      <c r="L50" s="121"/>
      <c r="M50" s="121"/>
      <c r="N50" s="121"/>
      <c r="O50" s="121"/>
      <c r="P50" s="121"/>
      <c r="Q50" s="144"/>
      <c r="R50" s="204"/>
      <c r="S50" s="204"/>
      <c r="U50" s="204"/>
      <c r="V50" s="144"/>
      <c r="W50" s="180"/>
      <c r="X50" s="80"/>
      <c r="Y50" s="43">
        <f t="shared" si="0"/>
        <v>33</v>
      </c>
      <c r="Z50" s="43"/>
      <c r="AA50" s="119"/>
    </row>
    <row r="51" spans="1:27">
      <c r="A51" s="126">
        <f t="shared" si="1"/>
        <v>34</v>
      </c>
      <c r="B51" s="126"/>
      <c r="C51" s="537">
        <f>C35</f>
        <v>8.3000000000000004E-2</v>
      </c>
      <c r="D51" s="135"/>
      <c r="E51" s="135">
        <f>ROUND(C51*$B$6,0)</f>
        <v>29</v>
      </c>
      <c r="F51" s="29">
        <v>70</v>
      </c>
      <c r="G51" s="29">
        <v>5800</v>
      </c>
      <c r="H51" s="172"/>
      <c r="I51" s="147">
        <f>ROUND('INPUTS-GENERAL'!$E$9*E51,2)</f>
        <v>0.31</v>
      </c>
      <c r="J51" s="121">
        <f>ROUND(DISTRIBUTION!M51,2)</f>
        <v>9.09</v>
      </c>
      <c r="K51" s="147">
        <f>ROUND('INPUTS-GENERAL'!$E$10*E51,2)</f>
        <v>0.05</v>
      </c>
      <c r="L51" s="121">
        <f>ROUND('INPUTS-GENERAL'!$E$11*E51,2)</f>
        <v>0</v>
      </c>
      <c r="M51" s="121">
        <f>ROUND('INPUTS-GENERAL'!$E$12*E51,2)</f>
        <v>0</v>
      </c>
      <c r="N51" s="121">
        <f>ROUND('INPUTS-GENERAL'!$E$13*E51,2)</f>
        <v>0.23</v>
      </c>
      <c r="O51" s="121">
        <f>ROUND('INPUTS-GENERAL'!$E$14*E51,2)</f>
        <v>0</v>
      </c>
      <c r="P51" s="121">
        <f>ROUND('INPUTS-GENERAL'!$E$15*$E51,2)</f>
        <v>0</v>
      </c>
      <c r="Q51" s="144">
        <f>SUM(I51:P51)</f>
        <v>9.6800000000000015</v>
      </c>
      <c r="R51" s="204">
        <f>ROUND($AB$4*E51,5)</f>
        <v>0.16819999999999999</v>
      </c>
      <c r="S51" s="204">
        <f>ROUND($AB$5*E51,5)</f>
        <v>1.7579800000000001</v>
      </c>
      <c r="T51" s="539">
        <f>ROUND($AB$8*E51,5)</f>
        <v>-2.32E-3</v>
      </c>
      <c r="U51" s="204">
        <f>ROUND(SUM(Q51,R51,T51,S51),5)</f>
        <v>11.603859999999999</v>
      </c>
      <c r="V51" s="144"/>
      <c r="W51" s="224">
        <f>ROUND($AB$7*E51,5)</f>
        <v>-2.0300000000000001E-3</v>
      </c>
      <c r="X51" s="80"/>
      <c r="Y51" s="43">
        <f t="shared" si="0"/>
        <v>34</v>
      </c>
      <c r="Z51" s="43"/>
      <c r="AA51" s="119"/>
    </row>
    <row r="52" spans="1:27">
      <c r="A52" s="126">
        <f t="shared" si="1"/>
        <v>35</v>
      </c>
      <c r="B52" s="126"/>
      <c r="C52" s="537">
        <f>C36</f>
        <v>0.11700000000000001</v>
      </c>
      <c r="D52" s="135"/>
      <c r="E52" s="135">
        <f>ROUND(C52*$B$6,0)</f>
        <v>41</v>
      </c>
      <c r="F52" s="29">
        <v>100</v>
      </c>
      <c r="G52" s="29">
        <v>9500</v>
      </c>
      <c r="H52" s="172"/>
      <c r="I52" s="147">
        <f>ROUND('INPUTS-GENERAL'!$E$9*E52,2)</f>
        <v>0.44</v>
      </c>
      <c r="J52" s="121">
        <f>ROUND(DISTRIBUTION!M52,2)</f>
        <v>10.35</v>
      </c>
      <c r="K52" s="147">
        <f>ROUND('INPUTS-GENERAL'!$E$10*E52,2)</f>
        <v>0.06</v>
      </c>
      <c r="L52" s="121">
        <f>ROUND('INPUTS-GENERAL'!$E$11*E52,2)</f>
        <v>0</v>
      </c>
      <c r="M52" s="121">
        <f>ROUND('INPUTS-GENERAL'!$E$12*E52,2)</f>
        <v>0</v>
      </c>
      <c r="N52" s="121">
        <f>ROUND('INPUTS-GENERAL'!$E$13*E52,2)</f>
        <v>0.32</v>
      </c>
      <c r="O52" s="121">
        <f>ROUND('INPUTS-GENERAL'!$E$14*E52,2)</f>
        <v>0</v>
      </c>
      <c r="P52" s="121">
        <f>ROUND('INPUTS-GENERAL'!$E$15*$E52,2)</f>
        <v>0</v>
      </c>
      <c r="Q52" s="144">
        <f>SUM(I52:P52)</f>
        <v>11.17</v>
      </c>
      <c r="R52" s="204">
        <f>ROUND($AB$4*E52,5)</f>
        <v>0.23780000000000001</v>
      </c>
      <c r="S52" s="204">
        <f>ROUND($AB$5*E52,5)</f>
        <v>2.48542</v>
      </c>
      <c r="T52" s="539">
        <f>ROUND($AB$8*E52,5)</f>
        <v>-3.2799999999999999E-3</v>
      </c>
      <c r="U52" s="204">
        <f>ROUND(SUM(Q52,R52,T52,S52),5)</f>
        <v>13.889939999999999</v>
      </c>
      <c r="V52" s="144"/>
      <c r="W52" s="224">
        <f>ROUND($AB$7*E52,5)</f>
        <v>-2.8700000000000002E-3</v>
      </c>
      <c r="X52" s="80"/>
      <c r="Y52" s="43">
        <f t="shared" si="0"/>
        <v>35</v>
      </c>
      <c r="Z52" s="43"/>
      <c r="AA52" s="119"/>
    </row>
    <row r="53" spans="1:27">
      <c r="A53" s="126">
        <f t="shared" si="1"/>
        <v>36</v>
      </c>
      <c r="B53" s="126"/>
      <c r="C53" s="537">
        <f>C37</f>
        <v>0.17100000000000001</v>
      </c>
      <c r="D53" s="135"/>
      <c r="E53" s="135">
        <f>ROUND(C53*$B$6,0)</f>
        <v>59</v>
      </c>
      <c r="F53" s="29">
        <v>150</v>
      </c>
      <c r="G53" s="29">
        <v>16000</v>
      </c>
      <c r="H53" s="172"/>
      <c r="I53" s="147">
        <f>ROUND('INPUTS-GENERAL'!$E$9*E53,2)</f>
        <v>0.63</v>
      </c>
      <c r="J53" s="121">
        <f>ROUND(DISTRIBUTION!M53,2)</f>
        <v>11.6</v>
      </c>
      <c r="K53" s="147">
        <f>ROUND('INPUTS-GENERAL'!$E$10*E53,2)</f>
        <v>0.09</v>
      </c>
      <c r="L53" s="121">
        <f>ROUND('INPUTS-GENERAL'!$E$11*E53,2)</f>
        <v>0</v>
      </c>
      <c r="M53" s="121">
        <f>ROUND('INPUTS-GENERAL'!$E$12*E53,2)</f>
        <v>0</v>
      </c>
      <c r="N53" s="121">
        <f>ROUND('INPUTS-GENERAL'!$E$13*E53,2)</f>
        <v>0.46</v>
      </c>
      <c r="O53" s="121">
        <f>ROUND('INPUTS-GENERAL'!$E$14*E53,2)</f>
        <v>0</v>
      </c>
      <c r="P53" s="121">
        <f>ROUND('INPUTS-GENERAL'!$E$15*$E53,2)</f>
        <v>0</v>
      </c>
      <c r="Q53" s="144">
        <f>SUM(I53:P53)</f>
        <v>12.780000000000001</v>
      </c>
      <c r="R53" s="204">
        <f>ROUND($AB$4*E53,5)</f>
        <v>0.3422</v>
      </c>
      <c r="S53" s="204">
        <f>ROUND($AB$5*E53,5)</f>
        <v>3.5765799999999999</v>
      </c>
      <c r="T53" s="539">
        <f>ROUND($AB$8*E53,5)</f>
        <v>-4.7200000000000002E-3</v>
      </c>
      <c r="U53" s="204">
        <f>ROUND(SUM(Q53,R53,T53,S53),5)</f>
        <v>16.69406</v>
      </c>
      <c r="V53" s="144"/>
      <c r="W53" s="224">
        <f>ROUND($AB$7*E53,5)</f>
        <v>-4.13E-3</v>
      </c>
      <c r="X53" s="80"/>
      <c r="Y53" s="43">
        <f t="shared" si="0"/>
        <v>36</v>
      </c>
      <c r="Z53" s="43"/>
      <c r="AA53" s="119"/>
    </row>
    <row r="54" spans="1:27">
      <c r="A54" s="126">
        <f t="shared" si="1"/>
        <v>37</v>
      </c>
      <c r="B54" s="126"/>
      <c r="C54" s="537"/>
      <c r="D54" s="135"/>
      <c r="E54" s="135"/>
      <c r="F54" s="29" t="s">
        <v>483</v>
      </c>
      <c r="H54" s="172"/>
      <c r="I54" s="147"/>
      <c r="J54" s="147"/>
      <c r="K54" s="144"/>
      <c r="L54" s="121"/>
      <c r="M54" s="121"/>
      <c r="N54" s="121"/>
      <c r="O54" s="121"/>
      <c r="P54" s="121"/>
      <c r="Q54" s="144"/>
      <c r="R54" s="204"/>
      <c r="S54" s="204"/>
      <c r="U54" s="204"/>
      <c r="V54" s="144"/>
      <c r="W54" s="180"/>
      <c r="X54" s="80"/>
      <c r="Y54" s="43">
        <f t="shared" si="0"/>
        <v>37</v>
      </c>
      <c r="Z54" s="43"/>
      <c r="AA54" s="119"/>
    </row>
    <row r="55" spans="1:27">
      <c r="A55" s="126">
        <f t="shared" si="1"/>
        <v>38</v>
      </c>
      <c r="B55" s="126"/>
      <c r="C55" s="537">
        <f>C39</f>
        <v>0.246</v>
      </c>
      <c r="D55" s="135"/>
      <c r="E55" s="135">
        <f>ROUND(C55*$B$6,0)</f>
        <v>85</v>
      </c>
      <c r="F55" s="29">
        <v>200</v>
      </c>
      <c r="G55" s="29">
        <v>22000</v>
      </c>
      <c r="H55" s="172"/>
      <c r="I55" s="147">
        <f>ROUND('INPUTS-GENERAL'!$E$9*E55,2)</f>
        <v>0.91</v>
      </c>
      <c r="J55" s="121">
        <f>ROUND(DISTRIBUTION!M55,2)</f>
        <v>13.6</v>
      </c>
      <c r="K55" s="147">
        <f>ROUND('INPUTS-GENERAL'!$E$10*E55,2)</f>
        <v>0.13</v>
      </c>
      <c r="L55" s="121">
        <f>ROUND('INPUTS-GENERAL'!$E$11*E55,2)</f>
        <v>0</v>
      </c>
      <c r="M55" s="121">
        <f>ROUND('INPUTS-GENERAL'!$E$12*E55,2)</f>
        <v>0</v>
      </c>
      <c r="N55" s="121">
        <f>ROUND('INPUTS-GENERAL'!$E$13*E55,2)</f>
        <v>0.66</v>
      </c>
      <c r="O55" s="121">
        <f>ROUND('INPUTS-GENERAL'!$E$14*E55,2)</f>
        <v>0</v>
      </c>
      <c r="P55" s="121">
        <f>ROUND('INPUTS-GENERAL'!$E$15*$E55,2)</f>
        <v>0</v>
      </c>
      <c r="Q55" s="144">
        <f>SUM(I55:P55)</f>
        <v>15.3</v>
      </c>
      <c r="R55" s="204">
        <f>ROUND($AB$4*E55,5)</f>
        <v>0.49299999999999999</v>
      </c>
      <c r="S55" s="204">
        <f>ROUND($AB$5*E55,5)</f>
        <v>5.1527000000000003</v>
      </c>
      <c r="T55" s="539">
        <f>ROUND($AB$8*E55,5)</f>
        <v>-6.7999999999999996E-3</v>
      </c>
      <c r="U55" s="204">
        <f>ROUND(SUM(Q55,R55,T55,S55),5)</f>
        <v>20.9389</v>
      </c>
      <c r="V55" s="144"/>
      <c r="W55" s="224">
        <f>ROUND($AB$7*E55,5)</f>
        <v>-5.9500000000000004E-3</v>
      </c>
      <c r="X55" s="80"/>
      <c r="Y55" s="43">
        <f t="shared" si="0"/>
        <v>38</v>
      </c>
      <c r="Z55" s="43"/>
      <c r="AA55" s="119"/>
    </row>
    <row r="56" spans="1:27">
      <c r="A56" s="126">
        <f t="shared" si="1"/>
        <v>39</v>
      </c>
      <c r="B56" s="126"/>
      <c r="C56" s="537">
        <f>C40</f>
        <v>0.313</v>
      </c>
      <c r="D56" s="135"/>
      <c r="E56" s="135">
        <f>ROUND(C56*$B$6,0)</f>
        <v>109</v>
      </c>
      <c r="F56" s="29">
        <v>250</v>
      </c>
      <c r="G56" s="29">
        <v>30000</v>
      </c>
      <c r="H56" s="172"/>
      <c r="I56" s="147">
        <f>ROUND('INPUTS-GENERAL'!$E$9*E56,2)</f>
        <v>1.1599999999999999</v>
      </c>
      <c r="J56" s="121">
        <f>ROUND(DISTRIBUTION!M56,2)</f>
        <v>16.579999999999998</v>
      </c>
      <c r="K56" s="147">
        <f>ROUND('INPUTS-GENERAL'!$E$10*E56,2)</f>
        <v>0.17</v>
      </c>
      <c r="L56" s="121">
        <f>ROUND('INPUTS-GENERAL'!$E$11*E56,2)</f>
        <v>0.01</v>
      </c>
      <c r="M56" s="121">
        <f>ROUND('INPUTS-GENERAL'!$E$12*E56,2)</f>
        <v>0</v>
      </c>
      <c r="N56" s="121">
        <f>ROUND('INPUTS-GENERAL'!$E$13*E56,2)</f>
        <v>0.85</v>
      </c>
      <c r="O56" s="121">
        <f>ROUND('INPUTS-GENERAL'!$E$14*E56,2)</f>
        <v>0</v>
      </c>
      <c r="P56" s="121">
        <f>ROUND('INPUTS-GENERAL'!$E$15*$E56,2)</f>
        <v>0</v>
      </c>
      <c r="Q56" s="144">
        <f>SUM(I56:P56)</f>
        <v>18.770000000000003</v>
      </c>
      <c r="R56" s="204">
        <f>ROUND($AB$4*E56,5)</f>
        <v>0.63219999999999998</v>
      </c>
      <c r="S56" s="204">
        <f>ROUND($AB$5*E56,5)</f>
        <v>6.6075799999999996</v>
      </c>
      <c r="T56" s="539">
        <f>ROUND($AB$8*E56,5)</f>
        <v>-8.7200000000000003E-3</v>
      </c>
      <c r="U56" s="204">
        <f>ROUND(SUM(Q56,R56,T56,S56),5)</f>
        <v>26.001059999999999</v>
      </c>
      <c r="V56" s="144"/>
      <c r="W56" s="224">
        <f>ROUND($AB$7*E56,5)</f>
        <v>-7.6299999999999996E-3</v>
      </c>
      <c r="X56" s="80"/>
      <c r="Y56" s="43">
        <f t="shared" si="0"/>
        <v>39</v>
      </c>
      <c r="Z56" s="43"/>
      <c r="AA56" s="119"/>
    </row>
    <row r="57" spans="1:27">
      <c r="A57" s="126">
        <f t="shared" si="1"/>
        <v>40</v>
      </c>
      <c r="B57" s="126"/>
      <c r="C57" s="537">
        <f>C41</f>
        <v>0.47599999999999998</v>
      </c>
      <c r="D57" s="63"/>
      <c r="E57" s="135">
        <f>ROUND(C57*$B$6,0)</f>
        <v>165</v>
      </c>
      <c r="F57" s="29">
        <v>400</v>
      </c>
      <c r="G57" s="29">
        <v>50000</v>
      </c>
      <c r="H57" s="172"/>
      <c r="I57" s="147">
        <f>ROUND('INPUTS-GENERAL'!$E$9*E57,2)</f>
        <v>1.76</v>
      </c>
      <c r="J57" s="121">
        <f>ROUND(DISTRIBUTION!M57,2)</f>
        <v>20.3</v>
      </c>
      <c r="K57" s="147">
        <f>ROUND('INPUTS-GENERAL'!$E$10*E57,2)</f>
        <v>0.26</v>
      </c>
      <c r="L57" s="121">
        <f>ROUND('INPUTS-GENERAL'!$E$11*E57,2)</f>
        <v>0.01</v>
      </c>
      <c r="M57" s="121">
        <f>ROUND('INPUTS-GENERAL'!$E$12*E57,2)</f>
        <v>0</v>
      </c>
      <c r="N57" s="121">
        <f>ROUND('INPUTS-GENERAL'!$E$13*E57,2)</f>
        <v>1.29</v>
      </c>
      <c r="O57" s="121">
        <f>ROUND('INPUTS-GENERAL'!$E$14*E57,2)</f>
        <v>0.01</v>
      </c>
      <c r="P57" s="121">
        <f>ROUND('INPUTS-GENERAL'!$E$15*$E57,2)</f>
        <v>0</v>
      </c>
      <c r="Q57" s="144">
        <f>SUM(I57:P57)</f>
        <v>23.630000000000006</v>
      </c>
      <c r="R57" s="204">
        <f>ROUND($AB$4*E57,5)</f>
        <v>0.95699999999999996</v>
      </c>
      <c r="S57" s="204">
        <f>ROUND($AB$5*E57,5)</f>
        <v>10.0023</v>
      </c>
      <c r="T57" s="539">
        <f>ROUND($AB$8*E57,5)</f>
        <v>-1.32E-2</v>
      </c>
      <c r="U57" s="204">
        <f>ROUND(SUM(Q57,R57,T57,S57),5)</f>
        <v>34.576099999999997</v>
      </c>
      <c r="V57" s="144"/>
      <c r="W57" s="224">
        <f>ROUND($AB$7*E57,5)</f>
        <v>-1.155E-2</v>
      </c>
      <c r="X57" s="41"/>
      <c r="Y57" s="43">
        <f t="shared" si="0"/>
        <v>40</v>
      </c>
      <c r="Z57" s="43"/>
      <c r="AA57" s="119"/>
    </row>
    <row r="58" spans="1:27">
      <c r="A58" s="126">
        <f t="shared" si="1"/>
        <v>41</v>
      </c>
      <c r="B58" s="126"/>
      <c r="C58" s="537"/>
      <c r="D58" s="135"/>
      <c r="E58" s="135"/>
      <c r="F58" s="29" t="s">
        <v>78</v>
      </c>
      <c r="I58" s="144"/>
      <c r="J58" s="144"/>
      <c r="K58" s="144"/>
      <c r="L58" s="144"/>
      <c r="M58" s="145"/>
      <c r="N58" s="145"/>
      <c r="O58" s="145"/>
      <c r="P58" s="145"/>
      <c r="Q58" s="144"/>
      <c r="R58" s="204"/>
      <c r="S58" s="204"/>
      <c r="U58" s="204"/>
      <c r="V58" s="144"/>
      <c r="W58" s="181"/>
      <c r="X58" s="80"/>
      <c r="Y58" s="43">
        <f t="shared" si="0"/>
        <v>41</v>
      </c>
      <c r="Z58" s="43"/>
      <c r="AA58" s="119"/>
    </row>
    <row r="59" spans="1:27">
      <c r="A59" s="126">
        <f t="shared" si="1"/>
        <v>42</v>
      </c>
      <c r="B59" s="126"/>
      <c r="C59" s="537">
        <f>'LP SODIUM VAPOR'!E39/1000</f>
        <v>8.7999999999999995E-2</v>
      </c>
      <c r="D59" s="135"/>
      <c r="E59" s="135">
        <f>ROUND(C59*$B$6,0)</f>
        <v>31</v>
      </c>
      <c r="F59" s="29">
        <v>55</v>
      </c>
      <c r="G59" s="29">
        <v>8000</v>
      </c>
      <c r="H59" s="125"/>
      <c r="I59" s="147">
        <f>ROUND('INPUTS-GENERAL'!$E$9*E59,2)</f>
        <v>0.33</v>
      </c>
      <c r="J59" s="121">
        <f>ROUND(DISTRIBUTION!M59,2)</f>
        <v>12.01</v>
      </c>
      <c r="K59" s="147">
        <f>ROUND('INPUTS-GENERAL'!$E$10*E59,2)</f>
        <v>0.05</v>
      </c>
      <c r="L59" s="121">
        <f>ROUND('INPUTS-GENERAL'!$E$11*E59,2)</f>
        <v>0</v>
      </c>
      <c r="M59" s="121">
        <f>ROUND('INPUTS-GENERAL'!$E$12*E59,2)</f>
        <v>0</v>
      </c>
      <c r="N59" s="121">
        <f>ROUND('INPUTS-GENERAL'!$E$13*E59,2)</f>
        <v>0.24</v>
      </c>
      <c r="O59" s="121">
        <f>ROUND('INPUTS-GENERAL'!$E$14*E59,2)</f>
        <v>0</v>
      </c>
      <c r="P59" s="121">
        <f>ROUND('INPUTS-GENERAL'!$E$15*$E59,2)</f>
        <v>0</v>
      </c>
      <c r="Q59" s="121">
        <f>SUM(I59:P59)</f>
        <v>12.63</v>
      </c>
      <c r="R59" s="204">
        <f>ROUND($AB$4*E59,5)</f>
        <v>0.17979999999999999</v>
      </c>
      <c r="S59" s="204">
        <f>ROUND($AB$5*E59,5)</f>
        <v>1.8792199999999999</v>
      </c>
      <c r="T59" s="539">
        <f>ROUND($AB$8*E59,5)</f>
        <v>-2.48E-3</v>
      </c>
      <c r="U59" s="204">
        <f>ROUND(SUM(Q59,R59,T59,S59),5)</f>
        <v>14.686540000000001</v>
      </c>
      <c r="V59" s="144"/>
      <c r="W59" s="224">
        <f>ROUND($AB$7*E59,5)</f>
        <v>-2.1700000000000001E-3</v>
      </c>
      <c r="X59" s="80"/>
      <c r="Y59" s="43">
        <f t="shared" si="0"/>
        <v>42</v>
      </c>
      <c r="Z59" s="43"/>
      <c r="AA59" s="119"/>
    </row>
    <row r="60" spans="1:27">
      <c r="A60" s="126">
        <f t="shared" si="1"/>
        <v>43</v>
      </c>
      <c r="B60" s="126"/>
      <c r="C60" s="537">
        <f>'LP SODIUM VAPOR'!F39/1000</f>
        <v>0.14499999999999999</v>
      </c>
      <c r="D60" s="135"/>
      <c r="E60" s="135">
        <f>ROUND(C60*$B$6,0)</f>
        <v>50</v>
      </c>
      <c r="F60" s="29">
        <v>90</v>
      </c>
      <c r="G60" s="29">
        <v>13500</v>
      </c>
      <c r="H60" s="125"/>
      <c r="I60" s="147">
        <f>ROUND('INPUTS-GENERAL'!$E$9*E60,2)</f>
        <v>0.53</v>
      </c>
      <c r="J60" s="121">
        <f>ROUND(DISTRIBUTION!M60,2)</f>
        <v>14.27</v>
      </c>
      <c r="K60" s="147">
        <f>ROUND('INPUTS-GENERAL'!$E$10*E60,2)</f>
        <v>0.08</v>
      </c>
      <c r="L60" s="121">
        <f>ROUND('INPUTS-GENERAL'!$E$11*E60,2)</f>
        <v>0</v>
      </c>
      <c r="M60" s="121">
        <f>ROUND('INPUTS-GENERAL'!$E$12*E60,2)</f>
        <v>0</v>
      </c>
      <c r="N60" s="121">
        <f>ROUND('INPUTS-GENERAL'!$E$13*E60,2)</f>
        <v>0.39</v>
      </c>
      <c r="O60" s="121">
        <f>ROUND('INPUTS-GENERAL'!$E$14*E60,2)</f>
        <v>0</v>
      </c>
      <c r="P60" s="121">
        <f>ROUND('INPUTS-GENERAL'!$E$15*$E60,2)</f>
        <v>0</v>
      </c>
      <c r="Q60" s="144">
        <f>SUM(I60:P60)</f>
        <v>15.27</v>
      </c>
      <c r="R60" s="204">
        <f>ROUND($AB$4*E60,5)</f>
        <v>0.28999999999999998</v>
      </c>
      <c r="S60" s="204">
        <f>ROUND($AB$5*E60,5)</f>
        <v>3.0310000000000001</v>
      </c>
      <c r="T60" s="539">
        <f>ROUND($AB$8*E60,5)</f>
        <v>-4.0000000000000001E-3</v>
      </c>
      <c r="U60" s="204">
        <f>ROUND(SUM(Q60,R60,T60,S60),5)</f>
        <v>18.587</v>
      </c>
      <c r="V60" s="144"/>
      <c r="W60" s="224">
        <f>ROUND($AB$7*E60,5)</f>
        <v>-3.5000000000000001E-3</v>
      </c>
      <c r="X60" s="80"/>
      <c r="Y60" s="43">
        <f t="shared" si="0"/>
        <v>43</v>
      </c>
      <c r="Z60" s="43"/>
      <c r="AA60" s="119"/>
    </row>
    <row r="61" spans="1:27">
      <c r="A61" s="126">
        <f t="shared" si="1"/>
        <v>44</v>
      </c>
      <c r="B61" s="126"/>
      <c r="C61" s="537">
        <f>'LP SODIUM VAPOR'!G39/1000</f>
        <v>0.20599999999999999</v>
      </c>
      <c r="D61" s="135"/>
      <c r="E61" s="135">
        <f>ROUND(C61*$B$6,0)</f>
        <v>71</v>
      </c>
      <c r="F61" s="29">
        <v>135</v>
      </c>
      <c r="G61" s="29">
        <v>22500</v>
      </c>
      <c r="H61" s="125"/>
      <c r="I61" s="147">
        <f>ROUND('INPUTS-GENERAL'!$E$9*E61,2)</f>
        <v>0.76</v>
      </c>
      <c r="J61" s="121">
        <f>ROUND(DISTRIBUTION!M61,2)</f>
        <v>16.63</v>
      </c>
      <c r="K61" s="147">
        <f>ROUND('INPUTS-GENERAL'!$E$10*E61,2)</f>
        <v>0.11</v>
      </c>
      <c r="L61" s="121">
        <f>ROUND('INPUTS-GENERAL'!$E$11*E61,2)</f>
        <v>0</v>
      </c>
      <c r="M61" s="121">
        <f>ROUND('INPUTS-GENERAL'!$E$12*E61,2)</f>
        <v>0</v>
      </c>
      <c r="N61" s="121">
        <f>ROUND('INPUTS-GENERAL'!$E$13*E61,2)</f>
        <v>0.55000000000000004</v>
      </c>
      <c r="O61" s="121">
        <f>ROUND('INPUTS-GENERAL'!$E$14*E61,2)</f>
        <v>0</v>
      </c>
      <c r="P61" s="121">
        <f>ROUND('INPUTS-GENERAL'!$E$15*$E61,2)</f>
        <v>0</v>
      </c>
      <c r="Q61" s="144">
        <f>SUM(I61:P61)</f>
        <v>18.05</v>
      </c>
      <c r="R61" s="204">
        <f>ROUND($AB$4*E61,5)</f>
        <v>0.4118</v>
      </c>
      <c r="S61" s="204">
        <f>ROUND($AB$5*E61,5)</f>
        <v>4.3040200000000004</v>
      </c>
      <c r="T61" s="539">
        <f>ROUND($AB$8*E61,5)</f>
        <v>-5.6800000000000002E-3</v>
      </c>
      <c r="U61" s="204">
        <f>ROUND(SUM(Q61,R61,T61,S61),5)</f>
        <v>22.76014</v>
      </c>
      <c r="V61" s="144"/>
      <c r="W61" s="224">
        <f>ROUND($AB$7*E61,5)</f>
        <v>-4.9699999999999996E-3</v>
      </c>
      <c r="X61" s="80"/>
      <c r="Y61" s="43">
        <f t="shared" si="0"/>
        <v>44</v>
      </c>
      <c r="Z61" s="43"/>
      <c r="AA61" s="119"/>
    </row>
    <row r="62" spans="1:27">
      <c r="A62" s="126">
        <f t="shared" si="1"/>
        <v>45</v>
      </c>
      <c r="B62" s="126"/>
      <c r="C62" s="537">
        <f>'LP SODIUM VAPOR'!H39/1000</f>
        <v>0.23499999999999999</v>
      </c>
      <c r="D62" s="135"/>
      <c r="E62" s="135">
        <f>ROUND(C62*$B$6,0)</f>
        <v>82</v>
      </c>
      <c r="F62" s="29">
        <v>180</v>
      </c>
      <c r="G62" s="29">
        <v>33000</v>
      </c>
      <c r="H62" s="125"/>
      <c r="I62" s="147">
        <f>ROUND('INPUTS-GENERAL'!$E$9*E62,2)</f>
        <v>0.87</v>
      </c>
      <c r="J62" s="121">
        <f>ROUND(DISTRIBUTION!M62,2)</f>
        <v>18.510000000000002</v>
      </c>
      <c r="K62" s="147">
        <f>ROUND('INPUTS-GENERAL'!$E$10*E62,2)</f>
        <v>0.13</v>
      </c>
      <c r="L62" s="121">
        <f>ROUND('INPUTS-GENERAL'!$E$11*E62,2)</f>
        <v>0</v>
      </c>
      <c r="M62" s="121">
        <f>ROUND('INPUTS-GENERAL'!$E$12*E62,2)</f>
        <v>0</v>
      </c>
      <c r="N62" s="121">
        <f>ROUND('INPUTS-GENERAL'!$E$13*E62,2)</f>
        <v>0.64</v>
      </c>
      <c r="O62" s="121">
        <f>ROUND('INPUTS-GENERAL'!$E$14*E62,2)</f>
        <v>0</v>
      </c>
      <c r="P62" s="121">
        <f>ROUND('INPUTS-GENERAL'!$E$15*$E62,2)</f>
        <v>0</v>
      </c>
      <c r="Q62" s="144">
        <f>SUM(I62:P62)</f>
        <v>20.150000000000002</v>
      </c>
      <c r="R62" s="204">
        <f>ROUND($AB$4*E62,5)</f>
        <v>0.47560000000000002</v>
      </c>
      <c r="S62" s="204">
        <f>ROUND($AB$5*E62,5)</f>
        <v>4.9708399999999999</v>
      </c>
      <c r="T62" s="539">
        <f>ROUND($AB$8*E62,5)</f>
        <v>-6.5599999999999999E-3</v>
      </c>
      <c r="U62" s="204">
        <f>ROUND(SUM(Q62,R62,T62,S62),5)</f>
        <v>25.589880000000001</v>
      </c>
      <c r="V62" s="144"/>
      <c r="W62" s="224">
        <f>ROUND($AB$7*E62,5)</f>
        <v>-5.7400000000000003E-3</v>
      </c>
      <c r="X62" s="80"/>
      <c r="Y62" s="43">
        <f t="shared" si="0"/>
        <v>45</v>
      </c>
      <c r="Z62" s="43"/>
      <c r="AA62" s="119"/>
    </row>
    <row r="63" spans="1:27">
      <c r="A63" s="126">
        <f t="shared" si="1"/>
        <v>46</v>
      </c>
      <c r="B63" s="126"/>
      <c r="C63" s="537"/>
      <c r="D63" s="135"/>
      <c r="E63" s="135"/>
      <c r="F63" s="29" t="s">
        <v>79</v>
      </c>
      <c r="H63" s="125"/>
      <c r="I63" s="147"/>
      <c r="J63" s="147"/>
      <c r="K63" s="144"/>
      <c r="L63" s="121"/>
      <c r="M63" s="121"/>
      <c r="N63" s="121"/>
      <c r="O63" s="121"/>
      <c r="P63" s="121"/>
      <c r="Q63" s="260"/>
      <c r="R63" s="204"/>
      <c r="S63" s="204"/>
      <c r="U63" s="204"/>
      <c r="V63" s="144"/>
      <c r="W63" s="180"/>
      <c r="X63" s="80"/>
      <c r="Y63" s="43">
        <f t="shared" si="0"/>
        <v>46</v>
      </c>
      <c r="Z63" s="43"/>
      <c r="AA63" s="119"/>
    </row>
    <row r="64" spans="1:27">
      <c r="A64" s="126">
        <f t="shared" si="1"/>
        <v>47</v>
      </c>
      <c r="B64" s="126"/>
      <c r="C64" s="537">
        <f>C59</f>
        <v>8.7999999999999995E-2</v>
      </c>
      <c r="D64" s="135"/>
      <c r="E64" s="135">
        <f>ROUND(C64*$B$6,0)</f>
        <v>31</v>
      </c>
      <c r="F64" s="29">
        <v>55</v>
      </c>
      <c r="G64" s="29">
        <v>8000</v>
      </c>
      <c r="H64" s="125"/>
      <c r="I64" s="147">
        <f>ROUND('INPUTS-GENERAL'!$E$9*E64,2)</f>
        <v>0.33</v>
      </c>
      <c r="J64" s="121">
        <f>ROUND(DISTRIBUTION!M64,2)</f>
        <v>12.32</v>
      </c>
      <c r="K64" s="147">
        <f>ROUND('INPUTS-GENERAL'!$E$10*E64,2)</f>
        <v>0.05</v>
      </c>
      <c r="L64" s="121">
        <f>ROUND('INPUTS-GENERAL'!$E$11*E64,2)</f>
        <v>0</v>
      </c>
      <c r="M64" s="121">
        <f>ROUND('INPUTS-GENERAL'!$E$12*E64,2)</f>
        <v>0</v>
      </c>
      <c r="N64" s="121">
        <f>ROUND('INPUTS-GENERAL'!$E$13*E64,2)</f>
        <v>0.24</v>
      </c>
      <c r="O64" s="121">
        <f>ROUND('INPUTS-GENERAL'!$E$14*E64,2)</f>
        <v>0</v>
      </c>
      <c r="P64" s="121">
        <f>ROUND('INPUTS-GENERAL'!$E$15*$E64,2)</f>
        <v>0</v>
      </c>
      <c r="Q64" s="144">
        <f>SUM(I64:P64)</f>
        <v>12.940000000000001</v>
      </c>
      <c r="R64" s="204">
        <f>ROUND($AB$4*E64,5)</f>
        <v>0.17979999999999999</v>
      </c>
      <c r="S64" s="204">
        <f>ROUND($AB$5*E64,5)</f>
        <v>1.8792199999999999</v>
      </c>
      <c r="T64" s="539">
        <f>ROUND($AB$8*E64,5)</f>
        <v>-2.48E-3</v>
      </c>
      <c r="U64" s="204">
        <f>ROUND(SUM(Q64,R64,T64,S64),5)</f>
        <v>14.99654</v>
      </c>
      <c r="V64" s="144"/>
      <c r="W64" s="224">
        <f>ROUND($AB$7*E64,5)</f>
        <v>-2.1700000000000001E-3</v>
      </c>
      <c r="X64" s="80"/>
      <c r="Y64" s="43">
        <f t="shared" si="0"/>
        <v>47</v>
      </c>
      <c r="Z64" s="43"/>
      <c r="AA64" s="119"/>
    </row>
    <row r="65" spans="1:27">
      <c r="A65" s="126">
        <f t="shared" si="1"/>
        <v>48</v>
      </c>
      <c r="B65" s="126"/>
      <c r="C65" s="537">
        <f>C60</f>
        <v>0.14499999999999999</v>
      </c>
      <c r="D65" s="135"/>
      <c r="E65" s="135">
        <f>ROUND(C65*$B$6,0)</f>
        <v>50</v>
      </c>
      <c r="F65" s="29">
        <v>90</v>
      </c>
      <c r="G65" s="29">
        <v>13500</v>
      </c>
      <c r="H65" s="125"/>
      <c r="I65" s="147">
        <f>ROUND('INPUTS-GENERAL'!$E$9*E65,2)</f>
        <v>0.53</v>
      </c>
      <c r="J65" s="121">
        <f>ROUND(DISTRIBUTION!M65,2)</f>
        <v>14.57</v>
      </c>
      <c r="K65" s="147">
        <f>ROUND('INPUTS-GENERAL'!$E$10*E65,2)</f>
        <v>0.08</v>
      </c>
      <c r="L65" s="121">
        <f>ROUND('INPUTS-GENERAL'!$E$11*E65,2)</f>
        <v>0</v>
      </c>
      <c r="M65" s="121">
        <f>ROUND('INPUTS-GENERAL'!$E$12*E65,2)</f>
        <v>0</v>
      </c>
      <c r="N65" s="121">
        <f>ROUND('INPUTS-GENERAL'!$E$13*E65,2)</f>
        <v>0.39</v>
      </c>
      <c r="O65" s="121">
        <f>ROUND('INPUTS-GENERAL'!$E$14*E65,2)</f>
        <v>0</v>
      </c>
      <c r="P65" s="121">
        <f>ROUND('INPUTS-GENERAL'!$E$15*$E65,2)</f>
        <v>0</v>
      </c>
      <c r="Q65" s="144">
        <f>SUM(I65:P65)</f>
        <v>15.57</v>
      </c>
      <c r="R65" s="204">
        <f>ROUND($AB$4*E65,5)</f>
        <v>0.28999999999999998</v>
      </c>
      <c r="S65" s="204">
        <f>ROUND($AB$5*E65,5)</f>
        <v>3.0310000000000001</v>
      </c>
      <c r="T65" s="539">
        <f>ROUND($AB$8*E65,5)</f>
        <v>-4.0000000000000001E-3</v>
      </c>
      <c r="U65" s="204">
        <f>ROUND(SUM(Q65,R65,T65,S65),5)</f>
        <v>18.887</v>
      </c>
      <c r="V65" s="144"/>
      <c r="W65" s="224">
        <f>ROUND($AB$7*E65,5)</f>
        <v>-3.5000000000000001E-3</v>
      </c>
      <c r="X65" s="80"/>
      <c r="Y65" s="43">
        <f t="shared" si="0"/>
        <v>48</v>
      </c>
      <c r="Z65" s="43"/>
      <c r="AA65" s="119"/>
    </row>
    <row r="66" spans="1:27">
      <c r="A66" s="573">
        <f t="shared" si="1"/>
        <v>49</v>
      </c>
      <c r="B66" s="126"/>
      <c r="C66" s="537">
        <f>C61</f>
        <v>0.20599999999999999</v>
      </c>
      <c r="D66" s="135"/>
      <c r="E66" s="135">
        <f>ROUND(C66*$B$6,0)</f>
        <v>71</v>
      </c>
      <c r="F66" s="29">
        <v>135</v>
      </c>
      <c r="G66" s="29">
        <v>22500</v>
      </c>
      <c r="H66" s="125"/>
      <c r="I66" s="147">
        <f>ROUND('INPUTS-GENERAL'!$E$9*E66,2)</f>
        <v>0.76</v>
      </c>
      <c r="J66" s="121">
        <f>ROUND(DISTRIBUTION!M66,2)</f>
        <v>16.8</v>
      </c>
      <c r="K66" s="147">
        <f>ROUND('INPUTS-GENERAL'!$E$10*E66,2)</f>
        <v>0.11</v>
      </c>
      <c r="L66" s="121">
        <f>ROUND('INPUTS-GENERAL'!$E$11*E66,2)</f>
        <v>0</v>
      </c>
      <c r="M66" s="121">
        <f>ROUND('INPUTS-GENERAL'!$E$12*E66,2)</f>
        <v>0</v>
      </c>
      <c r="N66" s="121">
        <f>ROUND('INPUTS-GENERAL'!$E$13*E66,2)</f>
        <v>0.55000000000000004</v>
      </c>
      <c r="O66" s="121">
        <f>ROUND('INPUTS-GENERAL'!$E$14*E66,2)</f>
        <v>0</v>
      </c>
      <c r="P66" s="121">
        <f>ROUND('INPUTS-GENERAL'!$E$15*$E66,2)</f>
        <v>0</v>
      </c>
      <c r="Q66" s="144">
        <f>SUM(I66:P66)</f>
        <v>18.220000000000002</v>
      </c>
      <c r="R66" s="204">
        <f>ROUND($AB$4*E66,5)</f>
        <v>0.4118</v>
      </c>
      <c r="S66" s="204">
        <f>ROUND($AB$5*E66,5)</f>
        <v>4.3040200000000004</v>
      </c>
      <c r="T66" s="539">
        <f>ROUND($AB$8*E66,5)</f>
        <v>-5.6800000000000002E-3</v>
      </c>
      <c r="U66" s="204">
        <f>ROUND(SUM(Q66,R66,T66,S66),5)</f>
        <v>22.930140000000002</v>
      </c>
      <c r="V66" s="144"/>
      <c r="W66" s="224">
        <f>ROUND($AB$7*E66,5)</f>
        <v>-4.9699999999999996E-3</v>
      </c>
      <c r="X66" s="80"/>
      <c r="Y66" s="43">
        <f t="shared" si="0"/>
        <v>49</v>
      </c>
      <c r="Z66" s="43"/>
      <c r="AA66" s="119"/>
    </row>
    <row r="67" spans="1:27">
      <c r="A67" s="573">
        <f t="shared" si="1"/>
        <v>50</v>
      </c>
      <c r="B67" s="126"/>
      <c r="C67" s="537">
        <f>C62</f>
        <v>0.23499999999999999</v>
      </c>
      <c r="D67" s="135"/>
      <c r="E67" s="135">
        <f>ROUND(C67*$B$6,0)</f>
        <v>82</v>
      </c>
      <c r="F67" s="29">
        <v>180</v>
      </c>
      <c r="G67" s="29">
        <v>33000</v>
      </c>
      <c r="H67" s="125"/>
      <c r="I67" s="147">
        <f>ROUND('INPUTS-GENERAL'!$E$9*E67,2)</f>
        <v>0.87</v>
      </c>
      <c r="J67" s="121">
        <f>ROUND(DISTRIBUTION!M67,2)</f>
        <v>18.670000000000002</v>
      </c>
      <c r="K67" s="147">
        <f>ROUND('INPUTS-GENERAL'!$E$10*E67,2)</f>
        <v>0.13</v>
      </c>
      <c r="L67" s="121">
        <f>ROUND('INPUTS-GENERAL'!$E$11*E67,2)</f>
        <v>0</v>
      </c>
      <c r="M67" s="121">
        <f>ROUND('INPUTS-GENERAL'!$E$12*E67,2)</f>
        <v>0</v>
      </c>
      <c r="N67" s="121">
        <f>ROUND('INPUTS-GENERAL'!$E$13*E67,2)</f>
        <v>0.64</v>
      </c>
      <c r="O67" s="121">
        <f>ROUND('INPUTS-GENERAL'!$E$14*E67,2)</f>
        <v>0</v>
      </c>
      <c r="P67" s="121">
        <f>ROUND('INPUTS-GENERAL'!$E$15*$E67,2)</f>
        <v>0</v>
      </c>
      <c r="Q67" s="144">
        <f>SUM(I67:P67)</f>
        <v>20.310000000000002</v>
      </c>
      <c r="R67" s="204">
        <f>ROUND($AB$4*E67,5)</f>
        <v>0.47560000000000002</v>
      </c>
      <c r="S67" s="204">
        <f>ROUND($AB$5*E67,5)</f>
        <v>4.9708399999999999</v>
      </c>
      <c r="T67" s="539">
        <f>ROUND($AB$8*E67,5)</f>
        <v>-6.5599999999999999E-3</v>
      </c>
      <c r="U67" s="204">
        <f>ROUND(SUM(Q67,R67,T67,S67),5)</f>
        <v>25.749880000000001</v>
      </c>
      <c r="V67" s="144"/>
      <c r="W67" s="224">
        <f>ROUND($AB$7*E67,5)</f>
        <v>-5.7400000000000003E-3</v>
      </c>
      <c r="X67" s="80"/>
      <c r="Y67" s="43">
        <f t="shared" si="0"/>
        <v>50</v>
      </c>
      <c r="Z67" s="43"/>
      <c r="AA67" s="119"/>
    </row>
    <row r="68" spans="1:27">
      <c r="A68" s="573">
        <f t="shared" si="1"/>
        <v>51</v>
      </c>
      <c r="B68" s="126"/>
      <c r="C68" s="537"/>
      <c r="D68" s="135"/>
      <c r="E68" s="135"/>
      <c r="F68" s="29" t="s">
        <v>80</v>
      </c>
      <c r="H68" s="125"/>
      <c r="I68" s="147"/>
      <c r="J68" s="147"/>
      <c r="K68" s="144"/>
      <c r="L68" s="121"/>
      <c r="M68" s="121"/>
      <c r="N68" s="121"/>
      <c r="O68" s="121"/>
      <c r="P68" s="121"/>
      <c r="Q68" s="260"/>
      <c r="R68" s="204"/>
      <c r="S68" s="204"/>
      <c r="U68" s="204"/>
      <c r="V68" s="144"/>
      <c r="W68" s="180"/>
      <c r="X68" s="80"/>
      <c r="Y68" s="43">
        <f t="shared" si="0"/>
        <v>51</v>
      </c>
      <c r="Z68" s="43"/>
      <c r="AA68" s="119"/>
    </row>
    <row r="69" spans="1:27">
      <c r="A69" s="573">
        <f t="shared" si="1"/>
        <v>52</v>
      </c>
      <c r="B69" s="126"/>
      <c r="C69" s="537">
        <f>C59</f>
        <v>8.7999999999999995E-2</v>
      </c>
      <c r="D69" s="135"/>
      <c r="E69" s="135">
        <f>ROUND(C69*$B$6,0)</f>
        <v>31</v>
      </c>
      <c r="F69" s="29">
        <v>55</v>
      </c>
      <c r="G69" s="29">
        <v>8000</v>
      </c>
      <c r="H69" s="125"/>
      <c r="I69" s="147">
        <f>ROUND('INPUTS-GENERAL'!$E$9*E69,2)</f>
        <v>0.33</v>
      </c>
      <c r="J69" s="121">
        <f>ROUND(DISTRIBUTION!M69,2)</f>
        <v>11.69</v>
      </c>
      <c r="K69" s="147">
        <f>ROUND('INPUTS-GENERAL'!$E$10*E69,2)</f>
        <v>0.05</v>
      </c>
      <c r="L69" s="121">
        <f>ROUND('INPUTS-GENERAL'!$E$11*E69,2)</f>
        <v>0</v>
      </c>
      <c r="M69" s="121">
        <f>ROUND('INPUTS-GENERAL'!$E$12*E69,2)</f>
        <v>0</v>
      </c>
      <c r="N69" s="121">
        <f>ROUND('INPUTS-GENERAL'!$E$13*E69,2)</f>
        <v>0.24</v>
      </c>
      <c r="O69" s="121">
        <f>ROUND('INPUTS-GENERAL'!$E$14*E69,2)</f>
        <v>0</v>
      </c>
      <c r="P69" s="121">
        <f>ROUND('INPUTS-GENERAL'!$E$15*$E69,2)</f>
        <v>0</v>
      </c>
      <c r="Q69" s="144">
        <f>SUM(I69:P69)</f>
        <v>12.31</v>
      </c>
      <c r="R69" s="204">
        <f>ROUND($AB$4*E69,5)</f>
        <v>0.17979999999999999</v>
      </c>
      <c r="S69" s="204">
        <f>ROUND($AB$5*E69,5)</f>
        <v>1.8792199999999999</v>
      </c>
      <c r="T69" s="539">
        <f>ROUND($AB$8*E69,5)</f>
        <v>-2.48E-3</v>
      </c>
      <c r="U69" s="204">
        <f>ROUND(SUM(Q69,R69,T69,S69),5)</f>
        <v>14.366540000000001</v>
      </c>
      <c r="V69" s="144"/>
      <c r="W69" s="224">
        <f>ROUND($AB$7*E69,5)</f>
        <v>-2.1700000000000001E-3</v>
      </c>
      <c r="X69" s="80"/>
      <c r="Y69" s="43">
        <f t="shared" si="0"/>
        <v>52</v>
      </c>
      <c r="Z69" s="43"/>
      <c r="AA69" s="119"/>
    </row>
    <row r="70" spans="1:27">
      <c r="A70" s="573">
        <f t="shared" si="1"/>
        <v>53</v>
      </c>
      <c r="B70" s="126"/>
      <c r="C70" s="537">
        <f>C60</f>
        <v>0.14499999999999999</v>
      </c>
      <c r="D70" s="135"/>
      <c r="E70" s="135">
        <f>ROUND(C70*$B$6,0)</f>
        <v>50</v>
      </c>
      <c r="F70" s="29">
        <v>90</v>
      </c>
      <c r="G70" s="29">
        <v>13500</v>
      </c>
      <c r="H70" s="125"/>
      <c r="I70" s="147">
        <f>ROUND('INPUTS-GENERAL'!$E$9*E70,2)</f>
        <v>0.53</v>
      </c>
      <c r="J70" s="121">
        <f>ROUND(DISTRIBUTION!M70,2)</f>
        <v>13.95</v>
      </c>
      <c r="K70" s="147">
        <f>ROUND('INPUTS-GENERAL'!$E$10*E70,2)</f>
        <v>0.08</v>
      </c>
      <c r="L70" s="121">
        <f>ROUND('INPUTS-GENERAL'!$E$11*E70,2)</f>
        <v>0</v>
      </c>
      <c r="M70" s="121">
        <f>ROUND('INPUTS-GENERAL'!$E$12*E70,2)</f>
        <v>0</v>
      </c>
      <c r="N70" s="121">
        <f>ROUND('INPUTS-GENERAL'!$E$13*E70,2)</f>
        <v>0.39</v>
      </c>
      <c r="O70" s="121">
        <f>ROUND('INPUTS-GENERAL'!$E$14*E70,2)</f>
        <v>0</v>
      </c>
      <c r="P70" s="121">
        <f>ROUND('INPUTS-GENERAL'!$E$15*$E70,2)</f>
        <v>0</v>
      </c>
      <c r="Q70" s="144">
        <f>SUM(I70:P70)</f>
        <v>14.95</v>
      </c>
      <c r="R70" s="204">
        <f>ROUND($AB$4*E70,5)</f>
        <v>0.28999999999999998</v>
      </c>
      <c r="S70" s="204">
        <f>ROUND($AB$5*E70,5)</f>
        <v>3.0310000000000001</v>
      </c>
      <c r="T70" s="539">
        <f>ROUND($AB$8*E70,5)</f>
        <v>-4.0000000000000001E-3</v>
      </c>
      <c r="U70" s="204">
        <f>ROUND(SUM(Q70,R70,T70,S70),5)</f>
        <v>18.266999999999999</v>
      </c>
      <c r="V70" s="144"/>
      <c r="W70" s="224">
        <f>ROUND($AB$7*E70,5)</f>
        <v>-3.5000000000000001E-3</v>
      </c>
      <c r="X70" s="80"/>
      <c r="Y70" s="43">
        <f t="shared" si="0"/>
        <v>53</v>
      </c>
      <c r="Z70" s="43"/>
      <c r="AA70" s="119"/>
    </row>
    <row r="71" spans="1:27">
      <c r="A71" s="573">
        <f t="shared" si="1"/>
        <v>54</v>
      </c>
      <c r="B71" s="126"/>
      <c r="C71" s="537">
        <f>C61</f>
        <v>0.20599999999999999</v>
      </c>
      <c r="D71" s="135"/>
      <c r="E71" s="135">
        <f>ROUND(C71*$B$6,0)</f>
        <v>71</v>
      </c>
      <c r="F71" s="29">
        <v>135</v>
      </c>
      <c r="G71" s="29">
        <v>22500</v>
      </c>
      <c r="H71" s="125"/>
      <c r="I71" s="147">
        <f>ROUND('INPUTS-GENERAL'!$E$9*E71,2)</f>
        <v>0.76</v>
      </c>
      <c r="J71" s="121">
        <f>ROUND(DISTRIBUTION!M71,2)</f>
        <v>16.510000000000002</v>
      </c>
      <c r="K71" s="147">
        <f>ROUND('INPUTS-GENERAL'!$E$10*E71,2)</f>
        <v>0.11</v>
      </c>
      <c r="L71" s="121">
        <f>ROUND('INPUTS-GENERAL'!$E$11*E71,2)</f>
        <v>0</v>
      </c>
      <c r="M71" s="121">
        <f>ROUND('INPUTS-GENERAL'!$E$12*E71,2)</f>
        <v>0</v>
      </c>
      <c r="N71" s="121">
        <f>ROUND('INPUTS-GENERAL'!$E$13*E71,2)</f>
        <v>0.55000000000000004</v>
      </c>
      <c r="O71" s="121">
        <f>ROUND('INPUTS-GENERAL'!$E$14*E71,2)</f>
        <v>0</v>
      </c>
      <c r="P71" s="121">
        <f>ROUND('INPUTS-GENERAL'!$E$15*$E71,2)</f>
        <v>0</v>
      </c>
      <c r="Q71" s="144">
        <f>SUM(I71:P71)</f>
        <v>17.930000000000003</v>
      </c>
      <c r="R71" s="204">
        <f>ROUND($AB$4*E71,5)</f>
        <v>0.4118</v>
      </c>
      <c r="S71" s="204">
        <f>ROUND($AB$5*E71,5)</f>
        <v>4.3040200000000004</v>
      </c>
      <c r="T71" s="539">
        <f>ROUND($AB$8*E71,5)</f>
        <v>-5.6800000000000002E-3</v>
      </c>
      <c r="U71" s="204">
        <f>ROUND(SUM(Q71,R71,T71,S71),5)</f>
        <v>22.640139999999999</v>
      </c>
      <c r="V71" s="144"/>
      <c r="W71" s="224">
        <f>ROUND($AB$7*E71,5)</f>
        <v>-4.9699999999999996E-3</v>
      </c>
      <c r="X71" s="80"/>
      <c r="Y71" s="43">
        <f t="shared" si="0"/>
        <v>54</v>
      </c>
      <c r="Z71" s="43"/>
      <c r="AA71" s="119"/>
    </row>
    <row r="72" spans="1:27">
      <c r="A72" s="573">
        <f t="shared" si="1"/>
        <v>55</v>
      </c>
      <c r="B72" s="126"/>
      <c r="C72" s="537">
        <f>C62</f>
        <v>0.23499999999999999</v>
      </c>
      <c r="D72" s="135"/>
      <c r="E72" s="135">
        <f>ROUND(C72*$B$6,0)</f>
        <v>82</v>
      </c>
      <c r="F72" s="29">
        <v>180</v>
      </c>
      <c r="G72" s="29">
        <v>33000</v>
      </c>
      <c r="H72" s="125"/>
      <c r="I72" s="147">
        <f>ROUND('INPUTS-GENERAL'!$E$9*E72,2)</f>
        <v>0.87</v>
      </c>
      <c r="J72" s="121">
        <f>ROUND(DISTRIBUTION!M72,2)</f>
        <v>18.38</v>
      </c>
      <c r="K72" s="147">
        <f>ROUND('INPUTS-GENERAL'!$E$10*E72,2)</f>
        <v>0.13</v>
      </c>
      <c r="L72" s="121">
        <f>ROUND('INPUTS-GENERAL'!$E$11*E72,2)</f>
        <v>0</v>
      </c>
      <c r="M72" s="121">
        <f>ROUND('INPUTS-GENERAL'!$E$12*E72,2)</f>
        <v>0</v>
      </c>
      <c r="N72" s="121">
        <f>ROUND('INPUTS-GENERAL'!$E$13*E72,2)</f>
        <v>0.64</v>
      </c>
      <c r="O72" s="121">
        <f>ROUND('INPUTS-GENERAL'!$E$14*E72,2)</f>
        <v>0</v>
      </c>
      <c r="P72" s="121">
        <f>ROUND('INPUTS-GENERAL'!$E$15*$E72,2)</f>
        <v>0</v>
      </c>
      <c r="Q72" s="144">
        <f>SUM(I72:P72)</f>
        <v>20.02</v>
      </c>
      <c r="R72" s="204">
        <f>ROUND($AB$4*E72,5)</f>
        <v>0.47560000000000002</v>
      </c>
      <c r="S72" s="204">
        <f>ROUND($AB$5*E72,5)</f>
        <v>4.9708399999999999</v>
      </c>
      <c r="T72" s="539">
        <f>ROUND($AB$8*E72,5)</f>
        <v>-6.5599999999999999E-3</v>
      </c>
      <c r="U72" s="204">
        <f>ROUND(SUM(Q72,R72,T72,S72),5)</f>
        <v>25.459879999999998</v>
      </c>
      <c r="V72" s="144"/>
      <c r="W72" s="224">
        <f>ROUND($AB$7*E72,5)</f>
        <v>-5.7400000000000003E-3</v>
      </c>
      <c r="X72" s="80"/>
      <c r="Y72" s="43">
        <f t="shared" si="0"/>
        <v>55</v>
      </c>
      <c r="Z72" s="43"/>
      <c r="AA72" s="119"/>
    </row>
    <row r="73" spans="1:27">
      <c r="A73" s="573">
        <f t="shared" si="1"/>
        <v>56</v>
      </c>
      <c r="B73" s="126"/>
      <c r="C73" s="537"/>
      <c r="D73" s="135"/>
      <c r="E73" s="135"/>
      <c r="F73" s="29" t="s">
        <v>81</v>
      </c>
      <c r="H73" s="125"/>
      <c r="I73" s="147"/>
      <c r="J73" s="147"/>
      <c r="K73" s="144"/>
      <c r="L73" s="121"/>
      <c r="M73" s="121"/>
      <c r="N73" s="121"/>
      <c r="O73" s="121"/>
      <c r="P73" s="121"/>
      <c r="Q73" s="260"/>
      <c r="R73" s="204"/>
      <c r="S73" s="204"/>
      <c r="U73" s="204"/>
      <c r="V73" s="144"/>
      <c r="W73" s="180"/>
      <c r="X73" s="80"/>
      <c r="Y73" s="43">
        <f t="shared" si="0"/>
        <v>56</v>
      </c>
      <c r="Z73" s="43"/>
      <c r="AA73" s="119"/>
    </row>
    <row r="74" spans="1:27">
      <c r="A74" s="573">
        <f t="shared" si="1"/>
        <v>57</v>
      </c>
      <c r="B74" s="126"/>
      <c r="C74" s="537">
        <f>C59</f>
        <v>8.7999999999999995E-2</v>
      </c>
      <c r="D74" s="135"/>
      <c r="E74" s="135">
        <f>ROUND(C74*$B$6,0)</f>
        <v>31</v>
      </c>
      <c r="F74" s="29">
        <v>55</v>
      </c>
      <c r="G74" s="29">
        <v>8000</v>
      </c>
      <c r="H74" s="125"/>
      <c r="I74" s="147">
        <f>ROUND('INPUTS-GENERAL'!$E$9*E74,2)</f>
        <v>0.33</v>
      </c>
      <c r="J74" s="121">
        <f>ROUND(DISTRIBUTION!M74,2)</f>
        <v>15.19</v>
      </c>
      <c r="K74" s="147">
        <f>ROUND('INPUTS-GENERAL'!$E$10*E74,2)</f>
        <v>0.05</v>
      </c>
      <c r="L74" s="121">
        <f>ROUND('INPUTS-GENERAL'!$E$11*E74,2)</f>
        <v>0</v>
      </c>
      <c r="M74" s="121">
        <f>ROUND('INPUTS-GENERAL'!$E$12*E74,2)</f>
        <v>0</v>
      </c>
      <c r="N74" s="121">
        <f>ROUND('INPUTS-GENERAL'!$E$13*E74,2)</f>
        <v>0.24</v>
      </c>
      <c r="O74" s="121">
        <f>ROUND('INPUTS-GENERAL'!$E$14*E74,2)</f>
        <v>0</v>
      </c>
      <c r="P74" s="121">
        <f>ROUND('INPUTS-GENERAL'!$E$15*$E74,2)</f>
        <v>0</v>
      </c>
      <c r="Q74" s="144">
        <f>SUM(I74:P74)</f>
        <v>15.81</v>
      </c>
      <c r="R74" s="204">
        <f>ROUND($AB$4*E74,5)</f>
        <v>0.17979999999999999</v>
      </c>
      <c r="S74" s="204">
        <f>ROUND($AB$5*E74,5)</f>
        <v>1.8792199999999999</v>
      </c>
      <c r="T74" s="539">
        <f>ROUND($AB$8*E74,5)</f>
        <v>-2.48E-3</v>
      </c>
      <c r="U74" s="204">
        <f>ROUND(SUM(Q74,R74,T74,S74),5)</f>
        <v>17.866540000000001</v>
      </c>
      <c r="V74" s="144"/>
      <c r="W74" s="224">
        <f>ROUND($AB$7*E74,5)</f>
        <v>-2.1700000000000001E-3</v>
      </c>
      <c r="X74" s="80"/>
      <c r="Y74" s="43">
        <f t="shared" si="0"/>
        <v>57</v>
      </c>
      <c r="Z74" s="43"/>
      <c r="AA74" s="119"/>
    </row>
    <row r="75" spans="1:27">
      <c r="A75" s="573">
        <f t="shared" si="1"/>
        <v>58</v>
      </c>
      <c r="B75" s="126"/>
      <c r="C75" s="537">
        <f>C60</f>
        <v>0.14499999999999999</v>
      </c>
      <c r="D75" s="135"/>
      <c r="E75" s="135">
        <f>ROUND(C75*$B$6,0)</f>
        <v>50</v>
      </c>
      <c r="F75" s="29">
        <v>90</v>
      </c>
      <c r="G75" s="29">
        <v>13500</v>
      </c>
      <c r="H75" s="125"/>
      <c r="I75" s="147">
        <f>ROUND('INPUTS-GENERAL'!$E$9*E75,2)</f>
        <v>0.53</v>
      </c>
      <c r="J75" s="121">
        <f>ROUND(DISTRIBUTION!M75,2)</f>
        <v>17.010000000000002</v>
      </c>
      <c r="K75" s="147">
        <f>ROUND('INPUTS-GENERAL'!$E$10*E75,2)</f>
        <v>0.08</v>
      </c>
      <c r="L75" s="121">
        <f>ROUND('INPUTS-GENERAL'!$E$11*E75,2)</f>
        <v>0</v>
      </c>
      <c r="M75" s="121">
        <f>ROUND('INPUTS-GENERAL'!$E$12*E75,2)</f>
        <v>0</v>
      </c>
      <c r="N75" s="121">
        <f>ROUND('INPUTS-GENERAL'!$E$13*E75,2)</f>
        <v>0.39</v>
      </c>
      <c r="O75" s="121">
        <f>ROUND('INPUTS-GENERAL'!$E$14*E75,2)</f>
        <v>0</v>
      </c>
      <c r="P75" s="121">
        <f>ROUND('INPUTS-GENERAL'!$E$15*$E75,2)</f>
        <v>0</v>
      </c>
      <c r="Q75" s="144">
        <f>SUM(I75:P75)</f>
        <v>18.010000000000002</v>
      </c>
      <c r="R75" s="204">
        <f>ROUND($AB$4*E75,5)</f>
        <v>0.28999999999999998</v>
      </c>
      <c r="S75" s="204">
        <f>ROUND($AB$5*E75,5)</f>
        <v>3.0310000000000001</v>
      </c>
      <c r="T75" s="539">
        <f>ROUND($AB$8*E75,5)</f>
        <v>-4.0000000000000001E-3</v>
      </c>
      <c r="U75" s="204">
        <f>ROUND(SUM(Q75,R75,T75,S75),5)</f>
        <v>21.327000000000002</v>
      </c>
      <c r="V75" s="144"/>
      <c r="W75" s="224">
        <f>ROUND($AB$7*E75,5)</f>
        <v>-3.5000000000000001E-3</v>
      </c>
      <c r="X75" s="80"/>
      <c r="Y75" s="43">
        <f t="shared" ref="Y75:Y381" si="2">A75</f>
        <v>58</v>
      </c>
      <c r="Z75" s="43"/>
      <c r="AA75" s="119"/>
    </row>
    <row r="76" spans="1:27">
      <c r="A76" s="573">
        <f t="shared" si="1"/>
        <v>59</v>
      </c>
      <c r="B76" s="126"/>
      <c r="C76" s="537">
        <f>C61</f>
        <v>0.20599999999999999</v>
      </c>
      <c r="D76" s="135"/>
      <c r="E76" s="135">
        <f>ROUND(C76*$B$6,0)</f>
        <v>71</v>
      </c>
      <c r="F76" s="29">
        <v>135</v>
      </c>
      <c r="G76" s="29">
        <v>22500</v>
      </c>
      <c r="H76" s="125"/>
      <c r="I76" s="147">
        <f>ROUND('INPUTS-GENERAL'!$E$9*E76,2)</f>
        <v>0.76</v>
      </c>
      <c r="J76" s="121">
        <f>ROUND(DISTRIBUTION!M76,2)</f>
        <v>19.95</v>
      </c>
      <c r="K76" s="147">
        <f>ROUND('INPUTS-GENERAL'!$E$10*E76,2)</f>
        <v>0.11</v>
      </c>
      <c r="L76" s="121">
        <f>ROUND('INPUTS-GENERAL'!$E$11*E76,2)</f>
        <v>0</v>
      </c>
      <c r="M76" s="121">
        <f>ROUND('INPUTS-GENERAL'!$E$12*E76,2)</f>
        <v>0</v>
      </c>
      <c r="N76" s="121">
        <f>ROUND('INPUTS-GENERAL'!$E$13*E76,2)</f>
        <v>0.55000000000000004</v>
      </c>
      <c r="O76" s="121">
        <f>ROUND('INPUTS-GENERAL'!$E$14*E76,2)</f>
        <v>0</v>
      </c>
      <c r="P76" s="121">
        <f>ROUND('INPUTS-GENERAL'!$E$15*$E76,2)</f>
        <v>0</v>
      </c>
      <c r="Q76" s="144">
        <f>SUM(I76:P76)</f>
        <v>21.37</v>
      </c>
      <c r="R76" s="204">
        <f>ROUND($AB$4*E76,5)</f>
        <v>0.4118</v>
      </c>
      <c r="S76" s="204">
        <f>ROUND($AB$5*E76,5)</f>
        <v>4.3040200000000004</v>
      </c>
      <c r="T76" s="539">
        <f>ROUND($AB$8*E76,5)</f>
        <v>-5.6800000000000002E-3</v>
      </c>
      <c r="U76" s="204">
        <f>ROUND(SUM(Q76,R76,T76,S76),5)</f>
        <v>26.08014</v>
      </c>
      <c r="V76" s="144"/>
      <c r="W76" s="224">
        <f>ROUND($AB$7*E76,5)</f>
        <v>-4.9699999999999996E-3</v>
      </c>
      <c r="X76" s="80"/>
      <c r="Y76" s="43">
        <f t="shared" si="2"/>
        <v>59</v>
      </c>
      <c r="Z76" s="43"/>
      <c r="AA76" s="119"/>
    </row>
    <row r="77" spans="1:27">
      <c r="A77" s="573">
        <f t="shared" si="1"/>
        <v>60</v>
      </c>
      <c r="B77" s="126"/>
      <c r="C77" s="537">
        <f>C62</f>
        <v>0.23499999999999999</v>
      </c>
      <c r="D77" s="135"/>
      <c r="E77" s="135">
        <f>ROUND(C77*$B$6,0)</f>
        <v>82</v>
      </c>
      <c r="F77" s="29">
        <v>180</v>
      </c>
      <c r="G77" s="29">
        <v>33000</v>
      </c>
      <c r="H77" s="125"/>
      <c r="I77" s="147">
        <f>ROUND('INPUTS-GENERAL'!$E$9*E77,2)</f>
        <v>0.87</v>
      </c>
      <c r="J77" s="121">
        <f>ROUND(DISTRIBUTION!M77,2)</f>
        <v>21.14</v>
      </c>
      <c r="K77" s="147">
        <f>ROUND('INPUTS-GENERAL'!$E$10*E77,2)</f>
        <v>0.13</v>
      </c>
      <c r="L77" s="121">
        <f>ROUND('INPUTS-GENERAL'!$E$11*E77,2)</f>
        <v>0</v>
      </c>
      <c r="M77" s="121">
        <f>ROUND('INPUTS-GENERAL'!$E$12*E77,2)</f>
        <v>0</v>
      </c>
      <c r="N77" s="121">
        <f>ROUND('INPUTS-GENERAL'!$E$13*E77,2)</f>
        <v>0.64</v>
      </c>
      <c r="O77" s="121">
        <f>ROUND('INPUTS-GENERAL'!$E$14*E77,2)</f>
        <v>0</v>
      </c>
      <c r="P77" s="121">
        <f>ROUND('INPUTS-GENERAL'!$E$15*$E77,2)</f>
        <v>0</v>
      </c>
      <c r="Q77" s="144">
        <f>SUM(I77:P77)</f>
        <v>22.78</v>
      </c>
      <c r="R77" s="204">
        <f>ROUND($AB$4*E77,5)</f>
        <v>0.47560000000000002</v>
      </c>
      <c r="S77" s="204">
        <f>ROUND($AB$5*E77,5)</f>
        <v>4.9708399999999999</v>
      </c>
      <c r="T77" s="539">
        <f>ROUND($AB$8*E77,5)</f>
        <v>-6.5599999999999999E-3</v>
      </c>
      <c r="U77" s="204">
        <f>ROUND(SUM(Q77,R77,T77,S77),5)</f>
        <v>28.21988</v>
      </c>
      <c r="V77" s="144"/>
      <c r="W77" s="224">
        <f>ROUND($AB$7*E77,5)</f>
        <v>-5.7400000000000003E-3</v>
      </c>
      <c r="X77" s="80"/>
      <c r="Y77" s="43">
        <f t="shared" si="2"/>
        <v>60</v>
      </c>
      <c r="Z77" s="43"/>
      <c r="AA77" s="119"/>
    </row>
    <row r="78" spans="1:27">
      <c r="A78" s="573">
        <f t="shared" si="1"/>
        <v>61</v>
      </c>
      <c r="B78" s="126"/>
      <c r="C78" s="537"/>
      <c r="D78" s="135"/>
      <c r="E78" s="135"/>
      <c r="F78" s="29" t="s">
        <v>82</v>
      </c>
      <c r="H78" s="125"/>
      <c r="I78" s="147"/>
      <c r="J78" s="147"/>
      <c r="K78" s="147"/>
      <c r="L78" s="121"/>
      <c r="M78" s="121"/>
      <c r="N78" s="121"/>
      <c r="O78" s="121"/>
      <c r="P78" s="121"/>
      <c r="Q78" s="260"/>
      <c r="R78" s="204"/>
      <c r="S78" s="204"/>
      <c r="U78" s="204"/>
      <c r="V78" s="144"/>
      <c r="W78" s="180"/>
      <c r="X78" s="80"/>
      <c r="Y78" s="43">
        <f t="shared" si="2"/>
        <v>61</v>
      </c>
      <c r="Z78" s="43"/>
      <c r="AA78" s="119"/>
    </row>
    <row r="79" spans="1:27">
      <c r="A79" s="573">
        <f t="shared" si="1"/>
        <v>62</v>
      </c>
      <c r="B79" s="126"/>
      <c r="C79" s="537">
        <f>C69</f>
        <v>8.7999999999999995E-2</v>
      </c>
      <c r="D79" s="135"/>
      <c r="E79" s="135">
        <f>ROUND(C79*$B$6,0)</f>
        <v>31</v>
      </c>
      <c r="F79" s="29">
        <v>55</v>
      </c>
      <c r="G79" s="29">
        <v>8000</v>
      </c>
      <c r="H79" s="125"/>
      <c r="I79" s="147">
        <f>ROUND('INPUTS-GENERAL'!$E$9*E79,2)</f>
        <v>0.33</v>
      </c>
      <c r="J79" s="121">
        <f>ROUND(DISTRIBUTION!M79,2)</f>
        <v>11.72</v>
      </c>
      <c r="K79" s="147">
        <f>ROUND('INPUTS-GENERAL'!$E$10*E79,2)</f>
        <v>0.05</v>
      </c>
      <c r="L79" s="121">
        <f>ROUND('INPUTS-GENERAL'!$E$11*E79,2)</f>
        <v>0</v>
      </c>
      <c r="M79" s="121">
        <f>ROUND('INPUTS-GENERAL'!$E$12*E79,2)</f>
        <v>0</v>
      </c>
      <c r="N79" s="121">
        <f>ROUND('INPUTS-GENERAL'!$E$13*E79,2)</f>
        <v>0.24</v>
      </c>
      <c r="O79" s="121">
        <f>ROUND('INPUTS-GENERAL'!$E$14*E79,2)</f>
        <v>0</v>
      </c>
      <c r="P79" s="121">
        <f>ROUND('INPUTS-GENERAL'!$E$15*$E79,2)</f>
        <v>0</v>
      </c>
      <c r="Q79" s="144">
        <f>SUM(I79:P79)</f>
        <v>12.340000000000002</v>
      </c>
      <c r="R79" s="204">
        <f>ROUND($AB$4*E79,5)</f>
        <v>0.17979999999999999</v>
      </c>
      <c r="S79" s="204">
        <f>ROUND($AB$5*E79,5)</f>
        <v>1.8792199999999999</v>
      </c>
      <c r="T79" s="539">
        <f>ROUND($AB$8*E79,5)</f>
        <v>-2.48E-3</v>
      </c>
      <c r="U79" s="204">
        <f>ROUND(SUM(Q79,R79,T79,S79),5)</f>
        <v>14.39654</v>
      </c>
      <c r="V79" s="144"/>
      <c r="W79" s="224">
        <f>ROUND($AB$7*E79,5)</f>
        <v>-2.1700000000000001E-3</v>
      </c>
      <c r="X79" s="80"/>
      <c r="Y79" s="43">
        <f t="shared" si="2"/>
        <v>62</v>
      </c>
      <c r="Z79" s="43"/>
      <c r="AA79" s="119"/>
    </row>
    <row r="80" spans="1:27">
      <c r="A80" s="573">
        <f t="shared" si="1"/>
        <v>63</v>
      </c>
      <c r="B80" s="126"/>
      <c r="C80" s="537">
        <f>C70</f>
        <v>0.14499999999999999</v>
      </c>
      <c r="D80" s="135"/>
      <c r="E80" s="135">
        <f>ROUND(C80*$B$6,0)</f>
        <v>50</v>
      </c>
      <c r="F80" s="29">
        <v>90</v>
      </c>
      <c r="G80" s="29">
        <v>13500</v>
      </c>
      <c r="H80" s="125"/>
      <c r="I80" s="147">
        <f>ROUND('INPUTS-GENERAL'!$E$9*E80,2)</f>
        <v>0.53</v>
      </c>
      <c r="J80" s="121">
        <f>ROUND(DISTRIBUTION!M80,2)</f>
        <v>14.01</v>
      </c>
      <c r="K80" s="147">
        <f>ROUND('INPUTS-GENERAL'!$E$10*E80,2)</f>
        <v>0.08</v>
      </c>
      <c r="L80" s="121">
        <f>ROUND('INPUTS-GENERAL'!$E$11*E80,2)</f>
        <v>0</v>
      </c>
      <c r="M80" s="121">
        <f>ROUND('INPUTS-GENERAL'!$E$12*E80,2)</f>
        <v>0</v>
      </c>
      <c r="N80" s="121">
        <f>ROUND('INPUTS-GENERAL'!$E$13*E80,2)</f>
        <v>0.39</v>
      </c>
      <c r="O80" s="121">
        <f>ROUND('INPUTS-GENERAL'!$E$14*E80,2)</f>
        <v>0</v>
      </c>
      <c r="P80" s="121">
        <f>ROUND('INPUTS-GENERAL'!$E$15*$E80,2)</f>
        <v>0</v>
      </c>
      <c r="Q80" s="144">
        <f>SUM(I80:P80)</f>
        <v>15.01</v>
      </c>
      <c r="R80" s="204">
        <f>ROUND($AB$4*E80,5)</f>
        <v>0.28999999999999998</v>
      </c>
      <c r="S80" s="204">
        <f>ROUND($AB$5*E80,5)</f>
        <v>3.0310000000000001</v>
      </c>
      <c r="T80" s="539">
        <f>ROUND($AB$8*E80,5)</f>
        <v>-4.0000000000000001E-3</v>
      </c>
      <c r="U80" s="204">
        <f>ROUND(SUM(Q80,R80,T80,S80),5)</f>
        <v>18.327000000000002</v>
      </c>
      <c r="V80" s="144"/>
      <c r="W80" s="224">
        <f>ROUND($AB$7*E80,5)</f>
        <v>-3.5000000000000001E-3</v>
      </c>
      <c r="X80" s="80"/>
      <c r="Y80" s="43">
        <f t="shared" si="2"/>
        <v>63</v>
      </c>
      <c r="Z80" s="43"/>
      <c r="AA80" s="119"/>
    </row>
    <row r="81" spans="1:27">
      <c r="A81" s="573">
        <f t="shared" si="1"/>
        <v>64</v>
      </c>
      <c r="B81" s="126"/>
      <c r="C81" s="537">
        <f>C71</f>
        <v>0.20599999999999999</v>
      </c>
      <c r="D81" s="135"/>
      <c r="E81" s="135">
        <f>ROUND(C81*$B$6,0)</f>
        <v>71</v>
      </c>
      <c r="F81" s="29">
        <v>135</v>
      </c>
      <c r="G81" s="29">
        <v>22500</v>
      </c>
      <c r="H81" s="125"/>
      <c r="I81" s="147">
        <f>ROUND('INPUTS-GENERAL'!$E$9*E81,2)</f>
        <v>0.76</v>
      </c>
      <c r="J81" s="121">
        <f>ROUND(DISTRIBUTION!M81,2)</f>
        <v>16.8</v>
      </c>
      <c r="K81" s="147">
        <f>ROUND('INPUTS-GENERAL'!$E$10*E81,2)</f>
        <v>0.11</v>
      </c>
      <c r="L81" s="121">
        <f>ROUND('INPUTS-GENERAL'!$E$11*E81,2)</f>
        <v>0</v>
      </c>
      <c r="M81" s="121">
        <f>ROUND('INPUTS-GENERAL'!$E$12*E81,2)</f>
        <v>0</v>
      </c>
      <c r="N81" s="121">
        <f>ROUND('INPUTS-GENERAL'!$E$13*E81,2)</f>
        <v>0.55000000000000004</v>
      </c>
      <c r="O81" s="121">
        <f>ROUND('INPUTS-GENERAL'!$E$14*E81,2)</f>
        <v>0</v>
      </c>
      <c r="P81" s="121">
        <f>ROUND('INPUTS-GENERAL'!$E$15*$E81,2)</f>
        <v>0</v>
      </c>
      <c r="Q81" s="144">
        <f>SUM(I81:P81)</f>
        <v>18.220000000000002</v>
      </c>
      <c r="R81" s="204">
        <f>ROUND($AB$4*E81,5)</f>
        <v>0.4118</v>
      </c>
      <c r="S81" s="204">
        <f>ROUND($AB$5*E81,5)</f>
        <v>4.3040200000000004</v>
      </c>
      <c r="T81" s="539">
        <f>ROUND($AB$8*E81,5)</f>
        <v>-5.6800000000000002E-3</v>
      </c>
      <c r="U81" s="204">
        <f>ROUND(SUM(Q81,R81,T81,S81),5)</f>
        <v>22.930140000000002</v>
      </c>
      <c r="V81" s="144"/>
      <c r="W81" s="224">
        <f>ROUND($AB$7*E81,5)</f>
        <v>-4.9699999999999996E-3</v>
      </c>
      <c r="X81" s="80"/>
      <c r="Y81" s="43">
        <f t="shared" si="2"/>
        <v>64</v>
      </c>
      <c r="Z81" s="43"/>
      <c r="AA81" s="119"/>
    </row>
    <row r="82" spans="1:27">
      <c r="A82" s="573">
        <f t="shared" si="1"/>
        <v>65</v>
      </c>
      <c r="B82" s="126"/>
      <c r="C82" s="537">
        <f>C72</f>
        <v>0.23499999999999999</v>
      </c>
      <c r="D82" s="135"/>
      <c r="E82" s="135">
        <f>ROUND(C82*$B$6,0)</f>
        <v>82</v>
      </c>
      <c r="F82" s="29">
        <v>180</v>
      </c>
      <c r="G82" s="29">
        <v>33000</v>
      </c>
      <c r="H82" s="125"/>
      <c r="I82" s="147">
        <f>ROUND('INPUTS-GENERAL'!$E$9*E82,2)</f>
        <v>0.87</v>
      </c>
      <c r="J82" s="121">
        <f>ROUND(DISTRIBUTION!M82,2)</f>
        <v>18.399999999999999</v>
      </c>
      <c r="K82" s="147">
        <f>ROUND('INPUTS-GENERAL'!$E$10*E82,2)</f>
        <v>0.13</v>
      </c>
      <c r="L82" s="121">
        <f>ROUND('INPUTS-GENERAL'!$E$11*E82,2)</f>
        <v>0</v>
      </c>
      <c r="M82" s="121">
        <f>ROUND('INPUTS-GENERAL'!$E$12*E82,2)</f>
        <v>0</v>
      </c>
      <c r="N82" s="121">
        <f>ROUND('INPUTS-GENERAL'!$E$13*E82,2)</f>
        <v>0.64</v>
      </c>
      <c r="O82" s="121">
        <f>ROUND('INPUTS-GENERAL'!$E$14*E82,2)</f>
        <v>0</v>
      </c>
      <c r="P82" s="121">
        <f>ROUND('INPUTS-GENERAL'!$E$15*$E82,2)</f>
        <v>0</v>
      </c>
      <c r="Q82" s="144">
        <f>SUM(I82:P82)</f>
        <v>20.04</v>
      </c>
      <c r="R82" s="204">
        <f>ROUND($AB$4*E82,5)</f>
        <v>0.47560000000000002</v>
      </c>
      <c r="S82" s="204">
        <f>ROUND($AB$5*E82,5)</f>
        <v>4.9708399999999999</v>
      </c>
      <c r="T82" s="539">
        <f>ROUND($AB$8*E82,5)</f>
        <v>-6.5599999999999999E-3</v>
      </c>
      <c r="U82" s="204">
        <f>ROUND(SUM(Q82,R82,T82,S82),5)</f>
        <v>25.479880000000001</v>
      </c>
      <c r="V82" s="144"/>
      <c r="W82" s="224">
        <f>ROUND($AB$7*E82,5)</f>
        <v>-5.7400000000000003E-3</v>
      </c>
      <c r="X82" s="80"/>
      <c r="Y82" s="43">
        <f t="shared" si="2"/>
        <v>65</v>
      </c>
      <c r="Z82" s="43"/>
      <c r="AA82" s="119"/>
    </row>
    <row r="83" spans="1:27">
      <c r="A83" s="573">
        <f t="shared" si="1"/>
        <v>66</v>
      </c>
      <c r="B83" s="126"/>
      <c r="C83" s="537"/>
      <c r="D83" s="135"/>
      <c r="E83" s="135"/>
      <c r="F83" s="38" t="s">
        <v>209</v>
      </c>
      <c r="H83" s="125"/>
      <c r="I83" s="147"/>
      <c r="J83" s="147"/>
      <c r="K83" s="147"/>
      <c r="L83" s="121"/>
      <c r="M83" s="121"/>
      <c r="N83" s="121"/>
      <c r="O83" s="121"/>
      <c r="P83" s="121"/>
      <c r="Q83" s="260"/>
      <c r="R83" s="204"/>
      <c r="S83" s="204"/>
      <c r="U83" s="204"/>
      <c r="V83" s="144"/>
      <c r="W83" s="180"/>
      <c r="X83" s="80"/>
      <c r="Y83" s="43">
        <f t="shared" si="2"/>
        <v>66</v>
      </c>
      <c r="Z83" s="43"/>
      <c r="AA83" s="119"/>
    </row>
    <row r="84" spans="1:27">
      <c r="A84" s="573">
        <f t="shared" ref="A84:A147" si="3">A83+1</f>
        <v>67</v>
      </c>
      <c r="B84" s="126"/>
      <c r="C84" s="537">
        <f>'METAL HALIDE'!E25/1000</f>
        <v>0.13200000000000001</v>
      </c>
      <c r="D84" s="135"/>
      <c r="E84" s="135">
        <f>ROUND(C84*$B$6,0)</f>
        <v>46</v>
      </c>
      <c r="F84" s="29">
        <v>100</v>
      </c>
      <c r="G84" s="29">
        <v>8500</v>
      </c>
      <c r="H84" s="125"/>
      <c r="I84" s="147">
        <f>ROUND('INPUTS-GENERAL'!$E$9*E84,2)</f>
        <v>0.49</v>
      </c>
      <c r="J84" s="121">
        <f>ROUND(DISTRIBUTION!M84,2)</f>
        <v>9.2899999999999991</v>
      </c>
      <c r="K84" s="147">
        <f>ROUND('INPUTS-GENERAL'!$E$10*E84,2)</f>
        <v>7.0000000000000007E-2</v>
      </c>
      <c r="L84" s="121">
        <f>ROUND('INPUTS-GENERAL'!$E$11*E84,2)</f>
        <v>0</v>
      </c>
      <c r="M84" s="121">
        <f>ROUND('INPUTS-GENERAL'!$E$12*E84,2)</f>
        <v>0</v>
      </c>
      <c r="N84" s="121">
        <f>ROUND('INPUTS-GENERAL'!$E$13*E84,2)</f>
        <v>0.36</v>
      </c>
      <c r="O84" s="121">
        <f>ROUND('INPUTS-GENERAL'!$E$14*E84,2)</f>
        <v>0</v>
      </c>
      <c r="P84" s="121">
        <f>ROUND('INPUTS-GENERAL'!$E$15*$E84,2)</f>
        <v>0</v>
      </c>
      <c r="Q84" s="144">
        <f>SUM(I84:P84)</f>
        <v>10.209999999999999</v>
      </c>
      <c r="R84" s="204">
        <f>ROUND($AB$4*E84,5)</f>
        <v>0.26679999999999998</v>
      </c>
      <c r="S84" s="204">
        <f>ROUND($AB$5*E84,5)</f>
        <v>2.7885200000000001</v>
      </c>
      <c r="T84" s="539">
        <f>ROUND($AB$8*E84,5)</f>
        <v>-3.6800000000000001E-3</v>
      </c>
      <c r="U84" s="204">
        <f>ROUND(SUM(Q84,R84,T84,S84),5)</f>
        <v>13.26164</v>
      </c>
      <c r="V84" s="144"/>
      <c r="W84" s="224">
        <f>ROUND($AB$7*E84,5)</f>
        <v>-3.2200000000000002E-3</v>
      </c>
      <c r="Y84" s="43">
        <f t="shared" si="2"/>
        <v>67</v>
      </c>
      <c r="Z84" s="43"/>
      <c r="AA84" s="119"/>
    </row>
    <row r="85" spans="1:27">
      <c r="A85" s="573">
        <f t="shared" si="3"/>
        <v>68</v>
      </c>
      <c r="B85" s="126"/>
      <c r="C85" s="537">
        <f>'METAL HALIDE'!F25/1000</f>
        <v>0.20699999999999999</v>
      </c>
      <c r="D85" s="135"/>
      <c r="E85" s="135">
        <f>ROUND(C85*$B$6,0)</f>
        <v>72</v>
      </c>
      <c r="F85" s="29">
        <v>175</v>
      </c>
      <c r="G85" s="29">
        <v>12000</v>
      </c>
      <c r="H85" s="125"/>
      <c r="I85" s="147">
        <f>ROUND('INPUTS-GENERAL'!$E$9*E85,2)</f>
        <v>0.77</v>
      </c>
      <c r="J85" s="121">
        <f>ROUND(DISTRIBUTION!M85,2)</f>
        <v>11.34</v>
      </c>
      <c r="K85" s="147">
        <f>ROUND('INPUTS-GENERAL'!$E$10*E85,2)</f>
        <v>0.11</v>
      </c>
      <c r="L85" s="121">
        <f>ROUND('INPUTS-GENERAL'!$E$11*E85,2)</f>
        <v>0</v>
      </c>
      <c r="M85" s="121">
        <f>ROUND('INPUTS-GENERAL'!$E$12*E85,2)</f>
        <v>0</v>
      </c>
      <c r="N85" s="121">
        <f>ROUND('INPUTS-GENERAL'!$E$13*E85,2)</f>
        <v>0.56000000000000005</v>
      </c>
      <c r="O85" s="121">
        <f>ROUND('INPUTS-GENERAL'!$E$14*E85,2)</f>
        <v>0</v>
      </c>
      <c r="P85" s="121">
        <f>ROUND('INPUTS-GENERAL'!$E$15*$E85,2)</f>
        <v>0</v>
      </c>
      <c r="Q85" s="144">
        <f>SUM(I85:P85)</f>
        <v>12.78</v>
      </c>
      <c r="R85" s="204">
        <f>ROUND($AB$4*E85,5)</f>
        <v>0.41760000000000003</v>
      </c>
      <c r="S85" s="204">
        <f>ROUND($AB$5*E85,5)</f>
        <v>4.3646399999999996</v>
      </c>
      <c r="T85" s="539">
        <f>ROUND($AB$8*E85,5)</f>
        <v>-5.7600000000000004E-3</v>
      </c>
      <c r="U85" s="204">
        <f>ROUND(SUM(Q85,R85,T85,S85),5)</f>
        <v>17.556480000000001</v>
      </c>
      <c r="V85" s="144"/>
      <c r="W85" s="224">
        <f>ROUND($AB$7*E85,5)</f>
        <v>-5.0400000000000002E-3</v>
      </c>
      <c r="X85" s="80"/>
      <c r="Y85" s="43">
        <f t="shared" si="2"/>
        <v>68</v>
      </c>
      <c r="Z85" s="43"/>
      <c r="AA85" s="119"/>
    </row>
    <row r="86" spans="1:27">
      <c r="A86" s="573">
        <f t="shared" si="3"/>
        <v>69</v>
      </c>
      <c r="B86" s="126"/>
      <c r="C86" s="537">
        <f>'METAL HALIDE'!G25/1000</f>
        <v>0.28799999999999998</v>
      </c>
      <c r="D86" s="135"/>
      <c r="E86" s="135">
        <f>ROUND(C86*$B$6,0)</f>
        <v>100</v>
      </c>
      <c r="F86" s="29">
        <v>250</v>
      </c>
      <c r="G86" s="29">
        <v>18000</v>
      </c>
      <c r="H86" s="125"/>
      <c r="I86" s="147">
        <f>ROUND('INPUTS-GENERAL'!$E$9*E86,2)</f>
        <v>1.07</v>
      </c>
      <c r="J86" s="121">
        <f>ROUND(DISTRIBUTION!M86,2)</f>
        <v>13.64</v>
      </c>
      <c r="K86" s="147">
        <f>ROUND('INPUTS-GENERAL'!$E$10*E86,2)</f>
        <v>0.16</v>
      </c>
      <c r="L86" s="121">
        <f>ROUND('INPUTS-GENERAL'!$E$11*E86,2)</f>
        <v>0.01</v>
      </c>
      <c r="M86" s="121">
        <f>ROUND('INPUTS-GENERAL'!$E$12*E86,2)</f>
        <v>0</v>
      </c>
      <c r="N86" s="121">
        <f>ROUND('INPUTS-GENERAL'!$E$13*E86,2)</f>
        <v>0.78</v>
      </c>
      <c r="O86" s="121">
        <f>ROUND('INPUTS-GENERAL'!$E$14*E86,2)</f>
        <v>0</v>
      </c>
      <c r="P86" s="121">
        <f>ROUND('INPUTS-GENERAL'!$E$15*$E86,2)</f>
        <v>0</v>
      </c>
      <c r="Q86" s="144">
        <f>SUM(I86:P86)</f>
        <v>15.66</v>
      </c>
      <c r="R86" s="204">
        <f>ROUND($AB$4*E86,5)</f>
        <v>0.57999999999999996</v>
      </c>
      <c r="S86" s="204">
        <f>ROUND($AB$5*E86,5)</f>
        <v>6.0620000000000003</v>
      </c>
      <c r="T86" s="539">
        <f>ROUND($AB$8*E86,5)</f>
        <v>-8.0000000000000002E-3</v>
      </c>
      <c r="U86" s="204">
        <f>ROUND(SUM(Q86,R86,T86,S86),5)</f>
        <v>22.294</v>
      </c>
      <c r="V86" s="144"/>
      <c r="W86" s="224">
        <f>ROUND($AB$7*E86,5)</f>
        <v>-7.0000000000000001E-3</v>
      </c>
      <c r="X86" s="80"/>
      <c r="Y86" s="43">
        <f t="shared" si="2"/>
        <v>69</v>
      </c>
      <c r="Z86" s="43"/>
      <c r="AA86" s="119"/>
    </row>
    <row r="87" spans="1:27">
      <c r="A87" s="573">
        <f t="shared" si="3"/>
        <v>70</v>
      </c>
      <c r="B87" s="126"/>
      <c r="C87" s="537">
        <f>'METAL HALIDE'!H25/1000</f>
        <v>0.44400000000000001</v>
      </c>
      <c r="D87" s="135"/>
      <c r="E87" s="135">
        <f>ROUND(C87*$B$6,0)</f>
        <v>154</v>
      </c>
      <c r="F87" s="29">
        <v>400</v>
      </c>
      <c r="G87" s="29">
        <v>32000</v>
      </c>
      <c r="H87" s="125"/>
      <c r="I87" s="147">
        <f>ROUND('INPUTS-GENERAL'!$E$9*E87,2)</f>
        <v>1.64</v>
      </c>
      <c r="J87" s="121">
        <f>ROUND(DISTRIBUTION!M87,2)</f>
        <v>18.41</v>
      </c>
      <c r="K87" s="147">
        <f>ROUND('INPUTS-GENERAL'!$E$10*E87,2)</f>
        <v>0.24</v>
      </c>
      <c r="L87" s="121">
        <f>ROUND('INPUTS-GENERAL'!$E$11*E87,2)</f>
        <v>0.01</v>
      </c>
      <c r="M87" s="121">
        <f>ROUND('INPUTS-GENERAL'!$E$12*E87,2)</f>
        <v>0</v>
      </c>
      <c r="N87" s="121">
        <f>ROUND('INPUTS-GENERAL'!$E$13*E87,2)</f>
        <v>1.2</v>
      </c>
      <c r="O87" s="121">
        <f>ROUND('INPUTS-GENERAL'!$E$14*E87,2)</f>
        <v>0.01</v>
      </c>
      <c r="P87" s="121">
        <f>ROUND('INPUTS-GENERAL'!$E$15*$E87,2)</f>
        <v>0</v>
      </c>
      <c r="Q87" s="144">
        <f>SUM(I87:P87)</f>
        <v>21.51</v>
      </c>
      <c r="R87" s="204">
        <f>ROUND($AB$4*E87,5)</f>
        <v>0.89319999999999999</v>
      </c>
      <c r="S87" s="204">
        <f>ROUND($AB$5*E87,5)</f>
        <v>9.3354800000000004</v>
      </c>
      <c r="T87" s="539">
        <f>ROUND($AB$8*E87,5)</f>
        <v>-1.2319999999999999E-2</v>
      </c>
      <c r="U87" s="204">
        <f>ROUND(SUM(Q87,R87,T87,S87),5)</f>
        <v>31.72636</v>
      </c>
      <c r="V87" s="144"/>
      <c r="W87" s="224">
        <f>ROUND($AB$7*E87,5)</f>
        <v>-1.078E-2</v>
      </c>
      <c r="X87" s="80"/>
      <c r="Y87" s="43">
        <f t="shared" si="2"/>
        <v>70</v>
      </c>
      <c r="Z87" s="43"/>
      <c r="AA87" s="119"/>
    </row>
    <row r="88" spans="1:27">
      <c r="A88" s="573">
        <f t="shared" si="3"/>
        <v>71</v>
      </c>
      <c r="B88" s="126"/>
      <c r="C88" s="537"/>
      <c r="D88" s="63"/>
      <c r="E88" s="135"/>
      <c r="F88" s="38" t="s">
        <v>210</v>
      </c>
      <c r="I88" s="147"/>
      <c r="J88" s="144"/>
      <c r="K88" s="147"/>
      <c r="L88" s="121"/>
      <c r="M88" s="121"/>
      <c r="N88" s="121"/>
      <c r="O88" s="121"/>
      <c r="P88" s="121"/>
      <c r="Q88" s="144"/>
      <c r="R88" s="204"/>
      <c r="S88" s="204"/>
      <c r="U88" s="204"/>
      <c r="V88" s="144"/>
      <c r="W88" s="180"/>
      <c r="Y88" s="43">
        <f t="shared" si="2"/>
        <v>71</v>
      </c>
      <c r="Z88" s="43"/>
      <c r="AA88" s="119"/>
    </row>
    <row r="89" spans="1:27">
      <c r="A89" s="573">
        <f t="shared" si="3"/>
        <v>72</v>
      </c>
      <c r="B89" s="126"/>
      <c r="C89" s="537">
        <f>C84</f>
        <v>0.13200000000000001</v>
      </c>
      <c r="D89" s="135"/>
      <c r="E89" s="135">
        <f>ROUND(C89*$B$6,0)</f>
        <v>46</v>
      </c>
      <c r="F89" s="29">
        <v>100</v>
      </c>
      <c r="G89" s="29">
        <v>8500</v>
      </c>
      <c r="H89" s="125"/>
      <c r="I89" s="147">
        <f>ROUND('INPUTS-GENERAL'!$E$9*E89,2)</f>
        <v>0.49</v>
      </c>
      <c r="J89" s="121">
        <f>ROUND(DISTRIBUTION!M89,2)</f>
        <v>9.9499999999999993</v>
      </c>
      <c r="K89" s="147">
        <f>ROUND('INPUTS-GENERAL'!$E$10*E89,2)</f>
        <v>7.0000000000000007E-2</v>
      </c>
      <c r="L89" s="121">
        <f>ROUND('INPUTS-GENERAL'!$E$11*E89,2)</f>
        <v>0</v>
      </c>
      <c r="M89" s="121">
        <f>ROUND('INPUTS-GENERAL'!$E$12*E89,2)</f>
        <v>0</v>
      </c>
      <c r="N89" s="121">
        <f>ROUND('INPUTS-GENERAL'!$E$13*E89,2)</f>
        <v>0.36</v>
      </c>
      <c r="O89" s="121">
        <f>ROUND('INPUTS-GENERAL'!$E$14*E89,2)</f>
        <v>0</v>
      </c>
      <c r="P89" s="121">
        <f>ROUND('INPUTS-GENERAL'!$E$15*$E89,2)</f>
        <v>0</v>
      </c>
      <c r="Q89" s="144">
        <f>SUM(I89:P89)</f>
        <v>10.87</v>
      </c>
      <c r="R89" s="204">
        <f>ROUND($AB$4*E89,5)</f>
        <v>0.26679999999999998</v>
      </c>
      <c r="S89" s="204">
        <f>ROUND($AB$5*E89,5)</f>
        <v>2.7885200000000001</v>
      </c>
      <c r="T89" s="539">
        <f>ROUND($AB$8*E89,5)</f>
        <v>-3.6800000000000001E-3</v>
      </c>
      <c r="U89" s="204">
        <f>ROUND(SUM(Q89,R89,T89,S89),5)</f>
        <v>13.92164</v>
      </c>
      <c r="V89" s="144"/>
      <c r="W89" s="224">
        <f>ROUND($AB$7*E89,5)</f>
        <v>-3.2200000000000002E-3</v>
      </c>
      <c r="X89" s="80"/>
      <c r="Y89" s="43">
        <f t="shared" si="2"/>
        <v>72</v>
      </c>
      <c r="Z89" s="43"/>
      <c r="AA89" s="119"/>
    </row>
    <row r="90" spans="1:27">
      <c r="A90" s="573">
        <f t="shared" si="3"/>
        <v>73</v>
      </c>
      <c r="B90" s="126"/>
      <c r="C90" s="537">
        <f>C85</f>
        <v>0.20699999999999999</v>
      </c>
      <c r="D90" s="135"/>
      <c r="E90" s="135">
        <f>ROUND(C90*$B$6,0)</f>
        <v>72</v>
      </c>
      <c r="F90" s="29">
        <v>175</v>
      </c>
      <c r="G90" s="29">
        <v>12000</v>
      </c>
      <c r="H90" s="125"/>
      <c r="I90" s="147">
        <f>ROUND('INPUTS-GENERAL'!$E$9*E90,2)</f>
        <v>0.77</v>
      </c>
      <c r="J90" s="121">
        <f>ROUND(DISTRIBUTION!M90,2)</f>
        <v>12.01</v>
      </c>
      <c r="K90" s="147">
        <f>ROUND('INPUTS-GENERAL'!$E$10*E90,2)</f>
        <v>0.11</v>
      </c>
      <c r="L90" s="121">
        <f>ROUND('INPUTS-GENERAL'!$E$11*E90,2)</f>
        <v>0</v>
      </c>
      <c r="M90" s="121">
        <f>ROUND('INPUTS-GENERAL'!$E$12*E90,2)</f>
        <v>0</v>
      </c>
      <c r="N90" s="121">
        <f>ROUND('INPUTS-GENERAL'!$E$13*E90,2)</f>
        <v>0.56000000000000005</v>
      </c>
      <c r="O90" s="121">
        <f>ROUND('INPUTS-GENERAL'!$E$14*E90,2)</f>
        <v>0</v>
      </c>
      <c r="P90" s="121">
        <f>ROUND('INPUTS-GENERAL'!$E$15*$E90,2)</f>
        <v>0</v>
      </c>
      <c r="Q90" s="144">
        <f>SUM(I90:P90)</f>
        <v>13.45</v>
      </c>
      <c r="R90" s="204">
        <f>ROUND($AB$4*E90,5)</f>
        <v>0.41760000000000003</v>
      </c>
      <c r="S90" s="204">
        <f>ROUND($AB$5*E90,5)</f>
        <v>4.3646399999999996</v>
      </c>
      <c r="T90" s="539">
        <f>ROUND($AB$8*E90,5)</f>
        <v>-5.7600000000000004E-3</v>
      </c>
      <c r="U90" s="204">
        <f>ROUND(SUM(Q90,R90,T90,S90),5)</f>
        <v>18.226479999999999</v>
      </c>
      <c r="V90" s="144"/>
      <c r="W90" s="224">
        <f>ROUND($AB$7*E90,5)</f>
        <v>-5.0400000000000002E-3</v>
      </c>
      <c r="X90" s="80"/>
      <c r="Y90" s="43">
        <f t="shared" si="2"/>
        <v>73</v>
      </c>
      <c r="Z90" s="43"/>
      <c r="AA90" s="119"/>
    </row>
    <row r="91" spans="1:27">
      <c r="A91" s="573">
        <f t="shared" si="3"/>
        <v>74</v>
      </c>
      <c r="B91" s="126"/>
      <c r="C91" s="537">
        <f>C86</f>
        <v>0.28799999999999998</v>
      </c>
      <c r="D91" s="135"/>
      <c r="E91" s="135">
        <f>ROUND(C91*$B$6,0)</f>
        <v>100</v>
      </c>
      <c r="F91" s="29">
        <v>250</v>
      </c>
      <c r="G91" s="29">
        <v>18000</v>
      </c>
      <c r="H91" s="125"/>
      <c r="I91" s="147">
        <f>ROUND('INPUTS-GENERAL'!$E$9*E91,2)</f>
        <v>1.07</v>
      </c>
      <c r="J91" s="121">
        <f>ROUND(DISTRIBUTION!M91,2)</f>
        <v>14.31</v>
      </c>
      <c r="K91" s="147">
        <f>ROUND('INPUTS-GENERAL'!$E$10*E91,2)</f>
        <v>0.16</v>
      </c>
      <c r="L91" s="121">
        <f>ROUND('INPUTS-GENERAL'!$E$11*E91,2)</f>
        <v>0.01</v>
      </c>
      <c r="M91" s="121">
        <f>ROUND('INPUTS-GENERAL'!$E$12*E91,2)</f>
        <v>0</v>
      </c>
      <c r="N91" s="121">
        <f>ROUND('INPUTS-GENERAL'!$E$13*E91,2)</f>
        <v>0.78</v>
      </c>
      <c r="O91" s="121">
        <f>ROUND('INPUTS-GENERAL'!$E$14*E91,2)</f>
        <v>0</v>
      </c>
      <c r="P91" s="121">
        <f>ROUND('INPUTS-GENERAL'!$E$15*$E91,2)</f>
        <v>0</v>
      </c>
      <c r="Q91" s="144">
        <f>SUM(I91:P91)</f>
        <v>16.330000000000002</v>
      </c>
      <c r="R91" s="204">
        <f>ROUND($AB$4*E91,5)</f>
        <v>0.57999999999999996</v>
      </c>
      <c r="S91" s="204">
        <f>ROUND($AB$5*E91,5)</f>
        <v>6.0620000000000003</v>
      </c>
      <c r="T91" s="539">
        <f>ROUND($AB$8*E91,5)</f>
        <v>-8.0000000000000002E-3</v>
      </c>
      <c r="U91" s="204">
        <f>ROUND(SUM(Q91,R91,T91,S91),5)</f>
        <v>22.963999999999999</v>
      </c>
      <c r="V91" s="144"/>
      <c r="W91" s="224">
        <f>ROUND($AB$7*E91,5)</f>
        <v>-7.0000000000000001E-3</v>
      </c>
      <c r="X91" s="80"/>
      <c r="Y91" s="43">
        <f t="shared" si="2"/>
        <v>74</v>
      </c>
      <c r="Z91" s="43"/>
      <c r="AA91" s="119"/>
    </row>
    <row r="92" spans="1:27">
      <c r="A92" s="573">
        <f t="shared" si="3"/>
        <v>75</v>
      </c>
      <c r="B92" s="126"/>
      <c r="C92" s="537">
        <f>C87</f>
        <v>0.44400000000000001</v>
      </c>
      <c r="D92" s="135"/>
      <c r="E92" s="135">
        <f>ROUND(C92*$B$6,0)</f>
        <v>154</v>
      </c>
      <c r="F92" s="29">
        <v>400</v>
      </c>
      <c r="G92" s="29">
        <v>32000</v>
      </c>
      <c r="H92" s="125"/>
      <c r="I92" s="147">
        <f>ROUND('INPUTS-GENERAL'!$E$9*E92,2)</f>
        <v>1.64</v>
      </c>
      <c r="J92" s="121">
        <f>ROUND(DISTRIBUTION!M92,2)</f>
        <v>19.079999999999998</v>
      </c>
      <c r="K92" s="147">
        <f>ROUND('INPUTS-GENERAL'!$E$10*E92,2)</f>
        <v>0.24</v>
      </c>
      <c r="L92" s="121">
        <f>ROUND('INPUTS-GENERAL'!$E$11*E92,2)</f>
        <v>0.01</v>
      </c>
      <c r="M92" s="121">
        <f>ROUND('INPUTS-GENERAL'!$E$12*E92,2)</f>
        <v>0</v>
      </c>
      <c r="N92" s="121">
        <f>ROUND('INPUTS-GENERAL'!$E$13*E92,2)</f>
        <v>1.2</v>
      </c>
      <c r="O92" s="121">
        <f>ROUND('INPUTS-GENERAL'!$E$14*E92,2)</f>
        <v>0.01</v>
      </c>
      <c r="P92" s="121">
        <f>ROUND('INPUTS-GENERAL'!$E$15*$E92,2)</f>
        <v>0</v>
      </c>
      <c r="Q92" s="144">
        <f>SUM(I92:P92)</f>
        <v>22.18</v>
      </c>
      <c r="R92" s="204">
        <f>ROUND($AB$4*E92,5)</f>
        <v>0.89319999999999999</v>
      </c>
      <c r="S92" s="204">
        <f>ROUND($AB$5*E92,5)</f>
        <v>9.3354800000000004</v>
      </c>
      <c r="T92" s="539">
        <f>ROUND($AB$8*E92,5)</f>
        <v>-1.2319999999999999E-2</v>
      </c>
      <c r="U92" s="204">
        <f>ROUND(SUM(Q92,R92,T92,S92),5)</f>
        <v>32.396360000000001</v>
      </c>
      <c r="V92" s="144"/>
      <c r="W92" s="224">
        <f>ROUND($AB$7*E92,5)</f>
        <v>-1.078E-2</v>
      </c>
      <c r="X92" s="80"/>
      <c r="Y92" s="43">
        <f t="shared" si="2"/>
        <v>75</v>
      </c>
      <c r="Z92" s="43"/>
      <c r="AA92" s="119"/>
    </row>
    <row r="93" spans="1:27">
      <c r="A93" s="573">
        <f t="shared" si="3"/>
        <v>76</v>
      </c>
      <c r="B93" s="126"/>
      <c r="C93" s="537"/>
      <c r="D93" s="63"/>
      <c r="E93" s="135"/>
      <c r="F93" s="38" t="s">
        <v>211</v>
      </c>
      <c r="I93" s="147"/>
      <c r="J93" s="144"/>
      <c r="K93" s="147"/>
      <c r="L93" s="121"/>
      <c r="M93" s="121"/>
      <c r="N93" s="121"/>
      <c r="O93" s="121"/>
      <c r="P93" s="121"/>
      <c r="Q93" s="144"/>
      <c r="R93" s="204"/>
      <c r="S93" s="204"/>
      <c r="U93" s="204"/>
      <c r="V93" s="144"/>
      <c r="W93" s="180"/>
      <c r="Y93" s="43">
        <f t="shared" si="2"/>
        <v>76</v>
      </c>
      <c r="Z93" s="43"/>
      <c r="AA93" s="119"/>
    </row>
    <row r="94" spans="1:27">
      <c r="A94" s="573">
        <f t="shared" si="3"/>
        <v>77</v>
      </c>
      <c r="B94" s="126"/>
      <c r="C94" s="537">
        <f>C84</f>
        <v>0.13200000000000001</v>
      </c>
      <c r="D94" s="135"/>
      <c r="E94" s="135">
        <f>ROUND(C94*$B$6,0)</f>
        <v>46</v>
      </c>
      <c r="F94" s="29">
        <v>100</v>
      </c>
      <c r="G94" s="29">
        <v>8500</v>
      </c>
      <c r="H94" s="125"/>
      <c r="I94" s="147">
        <f>ROUND('INPUTS-GENERAL'!$E$9*E94,2)</f>
        <v>0.49</v>
      </c>
      <c r="J94" s="121">
        <f>ROUND(DISTRIBUTION!M94,2)</f>
        <v>20.149999999999999</v>
      </c>
      <c r="K94" s="147">
        <f>ROUND('INPUTS-GENERAL'!$E$10*E94,2)</f>
        <v>7.0000000000000007E-2</v>
      </c>
      <c r="L94" s="121">
        <f>ROUND('INPUTS-GENERAL'!$E$11*E94,2)</f>
        <v>0</v>
      </c>
      <c r="M94" s="121">
        <f>ROUND('INPUTS-GENERAL'!$E$12*E94,2)</f>
        <v>0</v>
      </c>
      <c r="N94" s="121">
        <f>ROUND('INPUTS-GENERAL'!$E$13*E94,2)</f>
        <v>0.36</v>
      </c>
      <c r="O94" s="121">
        <f>ROUND('INPUTS-GENERAL'!$E$14*E94,2)</f>
        <v>0</v>
      </c>
      <c r="P94" s="121">
        <f>ROUND('INPUTS-GENERAL'!$E$15*$E94,2)</f>
        <v>0</v>
      </c>
      <c r="Q94" s="144">
        <f>SUM(I94:P94)</f>
        <v>21.069999999999997</v>
      </c>
      <c r="R94" s="204">
        <f>ROUND($AB$4*E94,5)</f>
        <v>0.26679999999999998</v>
      </c>
      <c r="S94" s="204">
        <f>ROUND($AB$5*E94,5)</f>
        <v>2.7885200000000001</v>
      </c>
      <c r="T94" s="539">
        <f>ROUND($AB$8*E94,5)</f>
        <v>-3.6800000000000001E-3</v>
      </c>
      <c r="U94" s="204">
        <f>ROUND(SUM(Q94,R94,T94,S94),5)</f>
        <v>24.121639999999999</v>
      </c>
      <c r="V94" s="144"/>
      <c r="W94" s="224">
        <f>ROUND($AB$7*E94,5)</f>
        <v>-3.2200000000000002E-3</v>
      </c>
      <c r="X94" s="80"/>
      <c r="Y94" s="43">
        <f t="shared" si="2"/>
        <v>77</v>
      </c>
      <c r="Z94" s="43"/>
      <c r="AA94" s="119"/>
    </row>
    <row r="95" spans="1:27">
      <c r="A95" s="573">
        <f t="shared" si="3"/>
        <v>78</v>
      </c>
      <c r="B95" s="126"/>
      <c r="C95" s="537">
        <f>C85</f>
        <v>0.20699999999999999</v>
      </c>
      <c r="D95" s="135"/>
      <c r="E95" s="135">
        <f>ROUND(C95*$B$6,0)</f>
        <v>72</v>
      </c>
      <c r="F95" s="29">
        <v>175</v>
      </c>
      <c r="G95" s="29">
        <v>12000</v>
      </c>
      <c r="H95" s="125"/>
      <c r="I95" s="147">
        <f>ROUND('INPUTS-GENERAL'!$E$9*E95,2)</f>
        <v>0.77</v>
      </c>
      <c r="J95" s="121">
        <f>ROUND(DISTRIBUTION!M95,2)</f>
        <v>22.21</v>
      </c>
      <c r="K95" s="147">
        <f>ROUND('INPUTS-GENERAL'!$E$10*E95,2)</f>
        <v>0.11</v>
      </c>
      <c r="L95" s="121">
        <f>ROUND('INPUTS-GENERAL'!$E$11*E95,2)</f>
        <v>0</v>
      </c>
      <c r="M95" s="121">
        <f>ROUND('INPUTS-GENERAL'!$E$12*E95,2)</f>
        <v>0</v>
      </c>
      <c r="N95" s="121">
        <f>ROUND('INPUTS-GENERAL'!$E$13*E95,2)</f>
        <v>0.56000000000000005</v>
      </c>
      <c r="O95" s="121">
        <f>ROUND('INPUTS-GENERAL'!$E$14*E95,2)</f>
        <v>0</v>
      </c>
      <c r="P95" s="121">
        <f>ROUND('INPUTS-GENERAL'!$E$15*$E95,2)</f>
        <v>0</v>
      </c>
      <c r="Q95" s="144">
        <f>SUM(I95:P95)</f>
        <v>23.65</v>
      </c>
      <c r="R95" s="204">
        <f>ROUND($AB$4*E95,5)</f>
        <v>0.41760000000000003</v>
      </c>
      <c r="S95" s="204">
        <f>ROUND($AB$5*E95,5)</f>
        <v>4.3646399999999996</v>
      </c>
      <c r="T95" s="539">
        <f>ROUND($AB$8*E95,5)</f>
        <v>-5.7600000000000004E-3</v>
      </c>
      <c r="U95" s="204">
        <f>ROUND(SUM(Q95,R95,T95,S95),5)</f>
        <v>28.426480000000002</v>
      </c>
      <c r="V95" s="144"/>
      <c r="W95" s="224">
        <f>ROUND($AB$7*E95,5)</f>
        <v>-5.0400000000000002E-3</v>
      </c>
      <c r="X95" s="80"/>
      <c r="Y95" s="43">
        <f t="shared" si="2"/>
        <v>78</v>
      </c>
      <c r="Z95" s="43"/>
      <c r="AA95" s="119"/>
    </row>
    <row r="96" spans="1:27">
      <c r="A96" s="573">
        <f t="shared" si="3"/>
        <v>79</v>
      </c>
      <c r="B96" s="126"/>
      <c r="C96" s="537">
        <f>C86</f>
        <v>0.28799999999999998</v>
      </c>
      <c r="D96" s="135"/>
      <c r="E96" s="135">
        <f>ROUND(C96*$B$6,0)</f>
        <v>100</v>
      </c>
      <c r="F96" s="29">
        <v>250</v>
      </c>
      <c r="G96" s="29">
        <v>18000</v>
      </c>
      <c r="H96" s="125"/>
      <c r="I96" s="147">
        <f>ROUND('INPUTS-GENERAL'!$E$9*E96,2)</f>
        <v>1.07</v>
      </c>
      <c r="J96" s="121">
        <f>ROUND(DISTRIBUTION!M96,2)</f>
        <v>24.51</v>
      </c>
      <c r="K96" s="147">
        <f>ROUND('INPUTS-GENERAL'!$E$10*E96,2)</f>
        <v>0.16</v>
      </c>
      <c r="L96" s="121">
        <f>ROUND('INPUTS-GENERAL'!$E$11*E96,2)</f>
        <v>0.01</v>
      </c>
      <c r="M96" s="121">
        <f>ROUND('INPUTS-GENERAL'!$E$12*E96,2)</f>
        <v>0</v>
      </c>
      <c r="N96" s="121">
        <f>ROUND('INPUTS-GENERAL'!$E$13*E96,2)</f>
        <v>0.78</v>
      </c>
      <c r="O96" s="121">
        <f>ROUND('INPUTS-GENERAL'!$E$14*E96,2)</f>
        <v>0</v>
      </c>
      <c r="P96" s="121">
        <f>ROUND('INPUTS-GENERAL'!$E$15*$E96,2)</f>
        <v>0</v>
      </c>
      <c r="Q96" s="144">
        <f>SUM(I96:P96)</f>
        <v>26.530000000000005</v>
      </c>
      <c r="R96" s="204">
        <f>ROUND($AB$4*E96,5)</f>
        <v>0.57999999999999996</v>
      </c>
      <c r="S96" s="204">
        <f>ROUND($AB$5*E96,5)</f>
        <v>6.0620000000000003</v>
      </c>
      <c r="T96" s="539">
        <f>ROUND($AB$8*E96,5)</f>
        <v>-8.0000000000000002E-3</v>
      </c>
      <c r="U96" s="204">
        <f>ROUND(SUM(Q96,R96,T96,S96),5)</f>
        <v>33.164000000000001</v>
      </c>
      <c r="V96" s="144"/>
      <c r="W96" s="224">
        <f>ROUND($AB$7*E96,5)</f>
        <v>-7.0000000000000001E-3</v>
      </c>
      <c r="X96" s="80"/>
      <c r="Y96" s="43">
        <f t="shared" si="2"/>
        <v>79</v>
      </c>
      <c r="Z96" s="43"/>
      <c r="AA96" s="119"/>
    </row>
    <row r="97" spans="1:34">
      <c r="A97" s="573">
        <f t="shared" si="3"/>
        <v>80</v>
      </c>
      <c r="B97" s="126"/>
      <c r="C97" s="537">
        <f>C87</f>
        <v>0.44400000000000001</v>
      </c>
      <c r="D97" s="135"/>
      <c r="E97" s="135">
        <f>ROUND(C97*$B$6,0)</f>
        <v>154</v>
      </c>
      <c r="F97" s="29">
        <v>400</v>
      </c>
      <c r="G97" s="29">
        <v>32000</v>
      </c>
      <c r="H97" s="125"/>
      <c r="I97" s="147">
        <f>ROUND('INPUTS-GENERAL'!$E$9*E97,2)</f>
        <v>1.64</v>
      </c>
      <c r="J97" s="121">
        <f>ROUND(DISTRIBUTION!M97,2)</f>
        <v>29.28</v>
      </c>
      <c r="K97" s="147">
        <f>ROUND('INPUTS-GENERAL'!$E$10*E97,2)</f>
        <v>0.24</v>
      </c>
      <c r="L97" s="121">
        <f>ROUND('INPUTS-GENERAL'!$E$11*E97,2)</f>
        <v>0.01</v>
      </c>
      <c r="M97" s="121">
        <f>ROUND('INPUTS-GENERAL'!$E$12*E97,2)</f>
        <v>0</v>
      </c>
      <c r="N97" s="121">
        <f>ROUND('INPUTS-GENERAL'!$E$13*E97,2)</f>
        <v>1.2</v>
      </c>
      <c r="O97" s="121">
        <f>ROUND('INPUTS-GENERAL'!$E$14*E97,2)</f>
        <v>0.01</v>
      </c>
      <c r="P97" s="121">
        <f>ROUND('INPUTS-GENERAL'!$E$15*$E97,2)</f>
        <v>0</v>
      </c>
      <c r="Q97" s="144">
        <f>SUM(I97:P97)</f>
        <v>32.380000000000003</v>
      </c>
      <c r="R97" s="204">
        <f>ROUND($AB$4*E97,5)</f>
        <v>0.89319999999999999</v>
      </c>
      <c r="S97" s="204">
        <f>ROUND($AB$5*E97,5)</f>
        <v>9.3354800000000004</v>
      </c>
      <c r="T97" s="539">
        <f>ROUND($AB$8*E97,5)</f>
        <v>-1.2319999999999999E-2</v>
      </c>
      <c r="U97" s="204">
        <f>ROUND(SUM(Q97,R97,T97,S97),5)</f>
        <v>42.596359999999997</v>
      </c>
      <c r="V97" s="144"/>
      <c r="W97" s="224">
        <f>ROUND($AB$7*E97,5)</f>
        <v>-1.078E-2</v>
      </c>
      <c r="X97" s="80"/>
      <c r="Y97" s="43">
        <f t="shared" si="2"/>
        <v>80</v>
      </c>
      <c r="Z97" s="43"/>
      <c r="AA97" s="119"/>
    </row>
    <row r="98" spans="1:34">
      <c r="A98" s="573">
        <f t="shared" si="3"/>
        <v>81</v>
      </c>
      <c r="B98" s="126"/>
      <c r="C98" s="537"/>
      <c r="D98" s="135"/>
      <c r="E98" s="135"/>
      <c r="F98" s="29" t="s">
        <v>575</v>
      </c>
      <c r="H98" s="125"/>
      <c r="I98" s="144"/>
      <c r="J98" s="145"/>
      <c r="K98" s="144"/>
      <c r="L98" s="144"/>
      <c r="M98" s="145"/>
      <c r="N98" s="145"/>
      <c r="O98" s="145"/>
      <c r="P98" s="145"/>
      <c r="Q98" s="260"/>
      <c r="R98" s="204"/>
      <c r="S98" s="204"/>
      <c r="U98" s="204"/>
      <c r="V98" s="144"/>
      <c r="W98" s="181"/>
      <c r="X98" s="80"/>
      <c r="Y98" s="43">
        <f t="shared" si="2"/>
        <v>81</v>
      </c>
      <c r="Z98" s="43"/>
      <c r="AA98" s="119"/>
    </row>
    <row r="99" spans="1:34">
      <c r="A99" s="573">
        <f t="shared" si="3"/>
        <v>82</v>
      </c>
      <c r="B99" s="126"/>
      <c r="C99" s="537"/>
      <c r="D99" s="135"/>
      <c r="E99" s="135"/>
      <c r="F99" s="568" t="s">
        <v>560</v>
      </c>
      <c r="H99" s="173"/>
      <c r="I99" s="258"/>
      <c r="J99" s="147">
        <f>ROUND(DISTRIBUTION!M99,2)</f>
        <v>5.86</v>
      </c>
      <c r="K99" s="147"/>
      <c r="L99" s="121"/>
      <c r="M99" s="121"/>
      <c r="N99" s="121"/>
      <c r="O99" s="121"/>
      <c r="P99" s="121"/>
      <c r="Q99" s="144">
        <f>SUM(I99:P99)</f>
        <v>5.86</v>
      </c>
      <c r="R99" s="204"/>
      <c r="S99" s="204"/>
      <c r="U99" s="144">
        <f>SUM(Q99,R99,T99,S99)</f>
        <v>5.86</v>
      </c>
      <c r="V99" s="144"/>
      <c r="W99" s="181"/>
      <c r="X99" s="80"/>
      <c r="Y99" s="43">
        <f t="shared" si="2"/>
        <v>82</v>
      </c>
      <c r="Z99" s="43"/>
      <c r="AA99" s="119"/>
    </row>
    <row r="100" spans="1:34">
      <c r="A100" s="573">
        <f t="shared" si="3"/>
        <v>83</v>
      </c>
      <c r="B100" s="126"/>
      <c r="C100" s="537"/>
      <c r="D100" s="135"/>
      <c r="E100" s="135"/>
      <c r="F100" s="568" t="s">
        <v>561</v>
      </c>
      <c r="H100" s="173"/>
      <c r="I100" s="258"/>
      <c r="J100" s="147">
        <f>ROUND(DISTRIBUTION!M100,2)</f>
        <v>5.9</v>
      </c>
      <c r="K100" s="147"/>
      <c r="L100" s="121"/>
      <c r="M100" s="121"/>
      <c r="N100" s="121"/>
      <c r="O100" s="121"/>
      <c r="P100" s="121"/>
      <c r="Q100" s="144">
        <f>SUM(I100:P100)</f>
        <v>5.9</v>
      </c>
      <c r="R100" s="204"/>
      <c r="S100" s="204"/>
      <c r="U100" s="144">
        <f>SUM(Q100,R100,T100,S100)</f>
        <v>5.9</v>
      </c>
      <c r="V100" s="144"/>
      <c r="W100" s="181"/>
      <c r="X100" s="80"/>
      <c r="Y100" s="43">
        <f t="shared" si="2"/>
        <v>83</v>
      </c>
      <c r="Z100" s="43"/>
      <c r="AA100" s="119"/>
    </row>
    <row r="101" spans="1:34">
      <c r="A101" s="573">
        <f t="shared" si="3"/>
        <v>84</v>
      </c>
      <c r="B101" s="378"/>
      <c r="C101" s="537"/>
      <c r="D101" s="135"/>
      <c r="E101" s="135"/>
      <c r="F101" s="77" t="s">
        <v>677</v>
      </c>
      <c r="G101" s="573"/>
      <c r="H101" s="63"/>
      <c r="I101" s="261"/>
      <c r="J101" s="261"/>
      <c r="K101" s="261"/>
      <c r="L101" s="261"/>
      <c r="M101" s="261"/>
      <c r="N101" s="261"/>
      <c r="O101" s="261"/>
      <c r="P101" s="261"/>
      <c r="Q101" s="261"/>
      <c r="R101" s="261"/>
      <c r="S101" s="261"/>
      <c r="T101" s="261"/>
      <c r="U101" s="261"/>
      <c r="V101" s="261"/>
      <c r="W101" s="261"/>
      <c r="X101" s="171"/>
      <c r="Y101" s="43">
        <f t="shared" si="2"/>
        <v>84</v>
      </c>
      <c r="Z101" s="43"/>
    </row>
    <row r="102" spans="1:34">
      <c r="A102" s="573">
        <f t="shared" si="3"/>
        <v>85</v>
      </c>
      <c r="B102" s="378"/>
      <c r="C102" s="538">
        <f>AVERAGE(0,5)/1000</f>
        <v>2.5000000000000001E-3</v>
      </c>
      <c r="D102" s="135"/>
      <c r="E102" s="135">
        <f t="shared" ref="E102:E165" si="4">ROUND(C102*$B$6,0)</f>
        <v>1</v>
      </c>
      <c r="F102" s="63">
        <f>C102*1000</f>
        <v>2.5</v>
      </c>
      <c r="G102" s="573"/>
      <c r="H102" s="63"/>
      <c r="I102" s="261">
        <f>ROUND('INPUTS-GENERAL'!$E$9*E102,2)</f>
        <v>0.01</v>
      </c>
      <c r="J102" s="261">
        <f>ROUND('PROPOSED LS-1 LED DIST RATES'!$H$68,2)</f>
        <v>10.72</v>
      </c>
      <c r="K102" s="261">
        <f>ROUND('INPUTS-GENERAL'!$E$10*E102,2)</f>
        <v>0</v>
      </c>
      <c r="L102" s="116">
        <f>ROUND('INPUTS-GENERAL'!$E$11*E102,2)</f>
        <v>0</v>
      </c>
      <c r="M102" s="116">
        <f>ROUND('INPUTS-GENERAL'!$E$12*E102,2)</f>
        <v>0</v>
      </c>
      <c r="N102" s="116">
        <f>ROUND('INPUTS-GENERAL'!$E$13*E102,2)</f>
        <v>0.01</v>
      </c>
      <c r="O102" s="116">
        <f>ROUND('INPUTS-GENERAL'!$E$14*E102,2)</f>
        <v>0</v>
      </c>
      <c r="P102" s="116">
        <f>ROUND('INPUTS-GENERAL'!$E$15*$E102,2)</f>
        <v>0</v>
      </c>
      <c r="Q102" s="262">
        <f t="shared" ref="Q102" si="5">SUM(I102:P102)</f>
        <v>10.74</v>
      </c>
      <c r="R102" s="204">
        <f t="shared" ref="R102" si="6">ROUND($AB$4*E102,5)</f>
        <v>5.7999999999999996E-3</v>
      </c>
      <c r="S102" s="204">
        <f t="shared" ref="S102" si="7">ROUND($AB$5*E102,5)</f>
        <v>6.062E-2</v>
      </c>
      <c r="T102" s="539">
        <f t="shared" ref="T102" si="8">ROUND($AB$8*E102,5)</f>
        <v>-8.0000000000000007E-5</v>
      </c>
      <c r="U102" s="204">
        <f t="shared" ref="U102" si="9">ROUND(SUM(Q102,R102,T102,S102),5)</f>
        <v>10.806340000000001</v>
      </c>
      <c r="V102" s="144"/>
      <c r="W102" s="224">
        <f t="shared" ref="W102" si="10">ROUND($AB$7*E102,5)</f>
        <v>-6.9999999999999994E-5</v>
      </c>
      <c r="X102" s="171"/>
      <c r="Y102" s="43">
        <f t="shared" si="2"/>
        <v>85</v>
      </c>
      <c r="Z102" s="43"/>
      <c r="AF102" s="144"/>
    </row>
    <row r="103" spans="1:34">
      <c r="A103" s="573">
        <f t="shared" si="3"/>
        <v>86</v>
      </c>
      <c r="B103" s="378"/>
      <c r="C103" s="538">
        <f t="shared" ref="C103:C166" si="11">C102+0.005</f>
        <v>7.4999999999999997E-3</v>
      </c>
      <c r="D103" s="135"/>
      <c r="E103" s="135">
        <f t="shared" si="4"/>
        <v>3</v>
      </c>
      <c r="F103" s="63">
        <f t="shared" ref="F103:F166" si="12">C103*1000</f>
        <v>7.5</v>
      </c>
      <c r="G103" s="573"/>
      <c r="H103" s="63"/>
      <c r="I103" s="261">
        <f>ROUND('INPUTS-GENERAL'!$E$9*E103,2)</f>
        <v>0.03</v>
      </c>
      <c r="J103" s="261">
        <f>ROUND('PROPOSED LS-1 LED DIST RATES'!$H$68,2)</f>
        <v>10.72</v>
      </c>
      <c r="K103" s="261">
        <f>ROUND('INPUTS-GENERAL'!$E$10*E103,2)</f>
        <v>0</v>
      </c>
      <c r="L103" s="116">
        <f>ROUND('INPUTS-GENERAL'!$E$11*E103,2)</f>
        <v>0</v>
      </c>
      <c r="M103" s="116">
        <f>ROUND('INPUTS-GENERAL'!$E$12*E103,2)</f>
        <v>0</v>
      </c>
      <c r="N103" s="116">
        <f>ROUND('INPUTS-GENERAL'!$E$13*E103,2)</f>
        <v>0.02</v>
      </c>
      <c r="O103" s="116">
        <f>ROUND('INPUTS-GENERAL'!$E$14*E103,2)</f>
        <v>0</v>
      </c>
      <c r="P103" s="116">
        <f>ROUND('INPUTS-GENERAL'!$E$15*$E103,2)</f>
        <v>0</v>
      </c>
      <c r="Q103" s="262">
        <f t="shared" ref="Q103:Q166" si="13">SUM(I103:P103)</f>
        <v>10.77</v>
      </c>
      <c r="R103" s="204">
        <f t="shared" ref="R103:R166" si="14">ROUND($AB$4*E103,5)</f>
        <v>1.7399999999999999E-2</v>
      </c>
      <c r="S103" s="204">
        <f t="shared" ref="S103:S166" si="15">ROUND($AB$5*E103,5)</f>
        <v>0.18185999999999999</v>
      </c>
      <c r="T103" s="539">
        <f t="shared" ref="T103:T166" si="16">ROUND($AB$8*E103,5)</f>
        <v>-2.4000000000000001E-4</v>
      </c>
      <c r="U103" s="204">
        <f t="shared" ref="U103:U166" si="17">ROUND(SUM(Q103,R103,T103,S103),5)</f>
        <v>10.96902</v>
      </c>
      <c r="V103" s="144"/>
      <c r="W103" s="224">
        <f t="shared" ref="W103:W166" si="18">ROUND($AB$7*E103,5)</f>
        <v>-2.1000000000000001E-4</v>
      </c>
      <c r="X103" s="171"/>
      <c r="Y103" s="43">
        <f t="shared" si="2"/>
        <v>86</v>
      </c>
      <c r="Z103" s="43"/>
      <c r="AF103" s="144"/>
      <c r="AG103" s="144"/>
      <c r="AH103" s="144"/>
    </row>
    <row r="104" spans="1:34">
      <c r="A104" s="573">
        <f t="shared" si="3"/>
        <v>87</v>
      </c>
      <c r="B104" s="378"/>
      <c r="C104" s="538">
        <f t="shared" si="11"/>
        <v>1.2500000000000001E-2</v>
      </c>
      <c r="D104" s="135"/>
      <c r="E104" s="135">
        <f t="shared" si="4"/>
        <v>4</v>
      </c>
      <c r="F104" s="63">
        <f t="shared" si="12"/>
        <v>12.5</v>
      </c>
      <c r="G104" s="573"/>
      <c r="H104" s="63"/>
      <c r="I104" s="261">
        <f>ROUND('INPUTS-GENERAL'!$E$9*E104,2)</f>
        <v>0.04</v>
      </c>
      <c r="J104" s="261">
        <f>ROUND('PROPOSED LS-1 LED DIST RATES'!$H$68,2)</f>
        <v>10.72</v>
      </c>
      <c r="K104" s="261">
        <f>ROUND('INPUTS-GENERAL'!$E$10*E104,2)</f>
        <v>0.01</v>
      </c>
      <c r="L104" s="116">
        <f>ROUND('INPUTS-GENERAL'!$E$11*E104,2)</f>
        <v>0</v>
      </c>
      <c r="M104" s="116">
        <f>ROUND('INPUTS-GENERAL'!$E$12*E104,2)</f>
        <v>0</v>
      </c>
      <c r="N104" s="116">
        <f>ROUND('INPUTS-GENERAL'!$E$13*E104,2)</f>
        <v>0.03</v>
      </c>
      <c r="O104" s="116">
        <f>ROUND('INPUTS-GENERAL'!$E$14*E104,2)</f>
        <v>0</v>
      </c>
      <c r="P104" s="116">
        <f>ROUND('INPUTS-GENERAL'!$E$15*$E104,2)</f>
        <v>0</v>
      </c>
      <c r="Q104" s="262">
        <f t="shared" si="13"/>
        <v>10.799999999999999</v>
      </c>
      <c r="R104" s="204">
        <f t="shared" si="14"/>
        <v>2.3199999999999998E-2</v>
      </c>
      <c r="S104" s="204">
        <f t="shared" si="15"/>
        <v>0.24248</v>
      </c>
      <c r="T104" s="539">
        <f t="shared" si="16"/>
        <v>-3.2000000000000003E-4</v>
      </c>
      <c r="U104" s="204">
        <f t="shared" si="17"/>
        <v>11.06536</v>
      </c>
      <c r="V104" s="144"/>
      <c r="W104" s="224">
        <f t="shared" si="18"/>
        <v>-2.7999999999999998E-4</v>
      </c>
      <c r="X104" s="171"/>
      <c r="Y104" s="43">
        <f t="shared" si="2"/>
        <v>87</v>
      </c>
      <c r="Z104" s="43"/>
    </row>
    <row r="105" spans="1:34">
      <c r="A105" s="573">
        <f t="shared" si="3"/>
        <v>88</v>
      </c>
      <c r="B105" s="378"/>
      <c r="C105" s="538">
        <f t="shared" si="11"/>
        <v>1.7500000000000002E-2</v>
      </c>
      <c r="D105" s="135"/>
      <c r="E105" s="135">
        <f t="shared" si="4"/>
        <v>6</v>
      </c>
      <c r="F105" s="63">
        <f t="shared" si="12"/>
        <v>17.5</v>
      </c>
      <c r="G105" s="573"/>
      <c r="H105" s="63"/>
      <c r="I105" s="261">
        <f>ROUND('INPUTS-GENERAL'!$E$9*E105,2)</f>
        <v>0.06</v>
      </c>
      <c r="J105" s="261">
        <f>ROUND('PROPOSED LS-1 LED DIST RATES'!$H$68,2)</f>
        <v>10.72</v>
      </c>
      <c r="K105" s="261">
        <f>ROUND('INPUTS-GENERAL'!$E$10*E105,2)</f>
        <v>0.01</v>
      </c>
      <c r="L105" s="116">
        <f>ROUND('INPUTS-GENERAL'!$E$11*E105,2)</f>
        <v>0</v>
      </c>
      <c r="M105" s="116">
        <f>ROUND('INPUTS-GENERAL'!$E$12*E105,2)</f>
        <v>0</v>
      </c>
      <c r="N105" s="116">
        <f>ROUND('INPUTS-GENERAL'!$E$13*E105,2)</f>
        <v>0.05</v>
      </c>
      <c r="O105" s="116">
        <f>ROUND('INPUTS-GENERAL'!$E$14*E105,2)</f>
        <v>0</v>
      </c>
      <c r="P105" s="116">
        <f>ROUND('INPUTS-GENERAL'!$E$15*$E105,2)</f>
        <v>0</v>
      </c>
      <c r="Q105" s="262">
        <f t="shared" si="13"/>
        <v>10.840000000000002</v>
      </c>
      <c r="R105" s="204">
        <f t="shared" si="14"/>
        <v>3.4799999999999998E-2</v>
      </c>
      <c r="S105" s="204">
        <f t="shared" si="15"/>
        <v>0.36371999999999999</v>
      </c>
      <c r="T105" s="539">
        <f t="shared" si="16"/>
        <v>-4.8000000000000001E-4</v>
      </c>
      <c r="U105" s="204">
        <f t="shared" si="17"/>
        <v>11.23804</v>
      </c>
      <c r="V105" s="144"/>
      <c r="W105" s="224">
        <f t="shared" si="18"/>
        <v>-4.2000000000000002E-4</v>
      </c>
      <c r="X105" s="171"/>
      <c r="Y105" s="43">
        <f t="shared" si="2"/>
        <v>88</v>
      </c>
      <c r="Z105" s="43"/>
    </row>
    <row r="106" spans="1:34">
      <c r="A106" s="573">
        <f t="shared" si="3"/>
        <v>89</v>
      </c>
      <c r="B106" s="378"/>
      <c r="C106" s="538">
        <f t="shared" si="11"/>
        <v>2.2500000000000003E-2</v>
      </c>
      <c r="D106" s="135"/>
      <c r="E106" s="135">
        <f t="shared" si="4"/>
        <v>8</v>
      </c>
      <c r="F106" s="63">
        <f t="shared" si="12"/>
        <v>22.500000000000004</v>
      </c>
      <c r="G106" s="573"/>
      <c r="H106" s="63"/>
      <c r="I106" s="261">
        <f>ROUND('INPUTS-GENERAL'!$E$9*E106,2)</f>
        <v>0.09</v>
      </c>
      <c r="J106" s="261">
        <f>ROUND('PROPOSED LS-1 LED DIST RATES'!$H$68,2)</f>
        <v>10.72</v>
      </c>
      <c r="K106" s="261">
        <f>ROUND('INPUTS-GENERAL'!$E$10*E106,2)</f>
        <v>0.01</v>
      </c>
      <c r="L106" s="116">
        <f>ROUND('INPUTS-GENERAL'!$E$11*E106,2)</f>
        <v>0</v>
      </c>
      <c r="M106" s="116">
        <f>ROUND('INPUTS-GENERAL'!$E$12*E106,2)</f>
        <v>0</v>
      </c>
      <c r="N106" s="116">
        <f>ROUND('INPUTS-GENERAL'!$E$13*E106,2)</f>
        <v>0.06</v>
      </c>
      <c r="O106" s="116">
        <f>ROUND('INPUTS-GENERAL'!$E$14*E106,2)</f>
        <v>0</v>
      </c>
      <c r="P106" s="116">
        <f>ROUND('INPUTS-GENERAL'!$E$15*$E106,2)</f>
        <v>0</v>
      </c>
      <c r="Q106" s="262">
        <f t="shared" si="13"/>
        <v>10.88</v>
      </c>
      <c r="R106" s="204">
        <f t="shared" si="14"/>
        <v>4.6399999999999997E-2</v>
      </c>
      <c r="S106" s="204">
        <f t="shared" si="15"/>
        <v>0.48496</v>
      </c>
      <c r="T106" s="539">
        <f t="shared" si="16"/>
        <v>-6.4000000000000005E-4</v>
      </c>
      <c r="U106" s="204">
        <f t="shared" si="17"/>
        <v>11.41072</v>
      </c>
      <c r="V106" s="144"/>
      <c r="W106" s="224">
        <f t="shared" si="18"/>
        <v>-5.5999999999999995E-4</v>
      </c>
      <c r="X106" s="171"/>
      <c r="Y106" s="43">
        <f t="shared" si="2"/>
        <v>89</v>
      </c>
      <c r="Z106" s="43"/>
    </row>
    <row r="107" spans="1:34">
      <c r="A107" s="573">
        <f t="shared" si="3"/>
        <v>90</v>
      </c>
      <c r="B107" s="378"/>
      <c r="C107" s="538">
        <f t="shared" si="11"/>
        <v>2.7500000000000004E-2</v>
      </c>
      <c r="D107" s="135"/>
      <c r="E107" s="135">
        <f t="shared" si="4"/>
        <v>10</v>
      </c>
      <c r="F107" s="63">
        <f t="shared" si="12"/>
        <v>27.500000000000004</v>
      </c>
      <c r="G107" s="573"/>
      <c r="H107" s="63"/>
      <c r="I107" s="261">
        <f>ROUND('INPUTS-GENERAL'!$E$9*E107,2)</f>
        <v>0.11</v>
      </c>
      <c r="J107" s="261">
        <f>ROUND('PROPOSED LS-1 LED DIST RATES'!$H$68,2)</f>
        <v>10.72</v>
      </c>
      <c r="K107" s="261">
        <f>ROUND('INPUTS-GENERAL'!$E$10*E107,2)</f>
        <v>0.02</v>
      </c>
      <c r="L107" s="116">
        <f>ROUND('INPUTS-GENERAL'!$E$11*E107,2)</f>
        <v>0</v>
      </c>
      <c r="M107" s="116">
        <f>ROUND('INPUTS-GENERAL'!$E$12*E107,2)</f>
        <v>0</v>
      </c>
      <c r="N107" s="116">
        <f>ROUND('INPUTS-GENERAL'!$E$13*E107,2)</f>
        <v>0.08</v>
      </c>
      <c r="O107" s="116">
        <f>ROUND('INPUTS-GENERAL'!$E$14*E107,2)</f>
        <v>0</v>
      </c>
      <c r="P107" s="116">
        <f>ROUND('INPUTS-GENERAL'!$E$15*$E107,2)</f>
        <v>0</v>
      </c>
      <c r="Q107" s="262">
        <f t="shared" si="13"/>
        <v>10.93</v>
      </c>
      <c r="R107" s="204">
        <f t="shared" si="14"/>
        <v>5.8000000000000003E-2</v>
      </c>
      <c r="S107" s="204">
        <f t="shared" si="15"/>
        <v>0.60619999999999996</v>
      </c>
      <c r="T107" s="539">
        <f t="shared" si="16"/>
        <v>-8.0000000000000004E-4</v>
      </c>
      <c r="U107" s="204">
        <f t="shared" si="17"/>
        <v>11.593400000000001</v>
      </c>
      <c r="V107" s="144"/>
      <c r="W107" s="224">
        <f t="shared" si="18"/>
        <v>-6.9999999999999999E-4</v>
      </c>
      <c r="X107" s="171"/>
      <c r="Y107" s="43">
        <f t="shared" si="2"/>
        <v>90</v>
      </c>
      <c r="Z107" s="43"/>
    </row>
    <row r="108" spans="1:34">
      <c r="A108" s="573">
        <f t="shared" si="3"/>
        <v>91</v>
      </c>
      <c r="B108" s="378"/>
      <c r="C108" s="538">
        <f t="shared" si="11"/>
        <v>3.2500000000000001E-2</v>
      </c>
      <c r="D108" s="135"/>
      <c r="E108" s="135">
        <f t="shared" si="4"/>
        <v>11</v>
      </c>
      <c r="F108" s="63">
        <f t="shared" si="12"/>
        <v>32.5</v>
      </c>
      <c r="G108" s="573"/>
      <c r="H108" s="63"/>
      <c r="I108" s="261">
        <f>ROUND('INPUTS-GENERAL'!$E$9*E108,2)</f>
        <v>0.12</v>
      </c>
      <c r="J108" s="261">
        <f>ROUND('PROPOSED LS-1 LED DIST RATES'!$H$68,2)</f>
        <v>10.72</v>
      </c>
      <c r="K108" s="261">
        <f>ROUND('INPUTS-GENERAL'!$E$10*E108,2)</f>
        <v>0.02</v>
      </c>
      <c r="L108" s="116">
        <f>ROUND('INPUTS-GENERAL'!$E$11*E108,2)</f>
        <v>0</v>
      </c>
      <c r="M108" s="116">
        <f>ROUND('INPUTS-GENERAL'!$E$12*E108,2)</f>
        <v>0</v>
      </c>
      <c r="N108" s="116">
        <f>ROUND('INPUTS-GENERAL'!$E$13*E108,2)</f>
        <v>0.09</v>
      </c>
      <c r="O108" s="116">
        <f>ROUND('INPUTS-GENERAL'!$E$14*E108,2)</f>
        <v>0</v>
      </c>
      <c r="P108" s="116">
        <f>ROUND('INPUTS-GENERAL'!$E$15*$E108,2)</f>
        <v>0</v>
      </c>
      <c r="Q108" s="262">
        <f t="shared" si="13"/>
        <v>10.95</v>
      </c>
      <c r="R108" s="204">
        <f t="shared" si="14"/>
        <v>6.3799999999999996E-2</v>
      </c>
      <c r="S108" s="204">
        <f t="shared" si="15"/>
        <v>0.66681999999999997</v>
      </c>
      <c r="T108" s="539">
        <f t="shared" si="16"/>
        <v>-8.8000000000000003E-4</v>
      </c>
      <c r="U108" s="204">
        <f t="shared" si="17"/>
        <v>11.679740000000001</v>
      </c>
      <c r="V108" s="144"/>
      <c r="W108" s="224">
        <f t="shared" si="18"/>
        <v>-7.6999999999999996E-4</v>
      </c>
      <c r="X108" s="171"/>
      <c r="Y108" s="43">
        <f t="shared" si="2"/>
        <v>91</v>
      </c>
      <c r="Z108" s="43"/>
    </row>
    <row r="109" spans="1:34">
      <c r="A109" s="573">
        <f t="shared" si="3"/>
        <v>92</v>
      </c>
      <c r="B109" s="378"/>
      <c r="C109" s="538">
        <f t="shared" si="11"/>
        <v>3.7499999999999999E-2</v>
      </c>
      <c r="D109" s="135"/>
      <c r="E109" s="135">
        <f t="shared" si="4"/>
        <v>13</v>
      </c>
      <c r="F109" s="63">
        <f t="shared" si="12"/>
        <v>37.5</v>
      </c>
      <c r="G109" s="573"/>
      <c r="H109" s="63"/>
      <c r="I109" s="261">
        <f>ROUND('INPUTS-GENERAL'!$E$9*E109,2)</f>
        <v>0.14000000000000001</v>
      </c>
      <c r="J109" s="261">
        <f>ROUND('PROPOSED LS-1 LED DIST RATES'!$H$68,2)</f>
        <v>10.72</v>
      </c>
      <c r="K109" s="261">
        <f>ROUND('INPUTS-GENERAL'!$E$10*E109,2)</f>
        <v>0.02</v>
      </c>
      <c r="L109" s="116">
        <f>ROUND('INPUTS-GENERAL'!$E$11*E109,2)</f>
        <v>0</v>
      </c>
      <c r="M109" s="116">
        <f>ROUND('INPUTS-GENERAL'!$E$12*E109,2)</f>
        <v>0</v>
      </c>
      <c r="N109" s="116">
        <f>ROUND('INPUTS-GENERAL'!$E$13*E109,2)</f>
        <v>0.1</v>
      </c>
      <c r="O109" s="116">
        <f>ROUND('INPUTS-GENERAL'!$E$14*E109,2)</f>
        <v>0</v>
      </c>
      <c r="P109" s="116">
        <f>ROUND('INPUTS-GENERAL'!$E$15*$E109,2)</f>
        <v>0</v>
      </c>
      <c r="Q109" s="262">
        <f t="shared" si="13"/>
        <v>10.98</v>
      </c>
      <c r="R109" s="204">
        <f t="shared" si="14"/>
        <v>7.5399999999999995E-2</v>
      </c>
      <c r="S109" s="204">
        <f t="shared" si="15"/>
        <v>0.78805999999999998</v>
      </c>
      <c r="T109" s="539">
        <f t="shared" si="16"/>
        <v>-1.0399999999999999E-3</v>
      </c>
      <c r="U109" s="204">
        <f t="shared" si="17"/>
        <v>11.842420000000001</v>
      </c>
      <c r="V109" s="144"/>
      <c r="W109" s="224">
        <f t="shared" si="18"/>
        <v>-9.1E-4</v>
      </c>
      <c r="X109" s="171"/>
      <c r="Y109" s="43">
        <f t="shared" si="2"/>
        <v>92</v>
      </c>
      <c r="Z109" s="43"/>
    </row>
    <row r="110" spans="1:34">
      <c r="A110" s="573">
        <f t="shared" si="3"/>
        <v>93</v>
      </c>
      <c r="B110" s="378"/>
      <c r="C110" s="538">
        <f t="shared" si="11"/>
        <v>4.2499999999999996E-2</v>
      </c>
      <c r="D110" s="135"/>
      <c r="E110" s="135">
        <f t="shared" si="4"/>
        <v>15</v>
      </c>
      <c r="F110" s="63">
        <f t="shared" si="12"/>
        <v>42.499999999999993</v>
      </c>
      <c r="G110" s="573"/>
      <c r="H110" s="63"/>
      <c r="I110" s="261">
        <f>ROUND('INPUTS-GENERAL'!$E$9*E110,2)</f>
        <v>0.16</v>
      </c>
      <c r="J110" s="261">
        <f>ROUND('PROPOSED LS-1 LED DIST RATES'!$H$68,2)</f>
        <v>10.72</v>
      </c>
      <c r="K110" s="261">
        <f>ROUND('INPUTS-GENERAL'!$E$10*E110,2)</f>
        <v>0.02</v>
      </c>
      <c r="L110" s="116">
        <f>ROUND('INPUTS-GENERAL'!$E$11*E110,2)</f>
        <v>0</v>
      </c>
      <c r="M110" s="116">
        <f>ROUND('INPUTS-GENERAL'!$E$12*E110,2)</f>
        <v>0</v>
      </c>
      <c r="N110" s="116">
        <f>ROUND('INPUTS-GENERAL'!$E$13*E110,2)</f>
        <v>0.12</v>
      </c>
      <c r="O110" s="116">
        <f>ROUND('INPUTS-GENERAL'!$E$14*E110,2)</f>
        <v>0</v>
      </c>
      <c r="P110" s="116">
        <f>ROUND('INPUTS-GENERAL'!$E$15*$E110,2)</f>
        <v>0</v>
      </c>
      <c r="Q110" s="262">
        <f t="shared" si="13"/>
        <v>11.02</v>
      </c>
      <c r="R110" s="204">
        <f t="shared" si="14"/>
        <v>8.6999999999999994E-2</v>
      </c>
      <c r="S110" s="204">
        <f t="shared" si="15"/>
        <v>0.9093</v>
      </c>
      <c r="T110" s="539">
        <f t="shared" si="16"/>
        <v>-1.1999999999999999E-3</v>
      </c>
      <c r="U110" s="204">
        <f t="shared" si="17"/>
        <v>12.0151</v>
      </c>
      <c r="V110" s="144"/>
      <c r="W110" s="224">
        <f t="shared" si="18"/>
        <v>-1.0499999999999999E-3</v>
      </c>
      <c r="X110" s="171"/>
      <c r="Y110" s="43">
        <f t="shared" si="2"/>
        <v>93</v>
      </c>
      <c r="Z110" s="43"/>
    </row>
    <row r="111" spans="1:34">
      <c r="A111" s="573">
        <f t="shared" si="3"/>
        <v>94</v>
      </c>
      <c r="B111" s="378"/>
      <c r="C111" s="538">
        <f t="shared" si="11"/>
        <v>4.7499999999999994E-2</v>
      </c>
      <c r="D111" s="135"/>
      <c r="E111" s="135">
        <f t="shared" si="4"/>
        <v>16</v>
      </c>
      <c r="F111" s="63">
        <f t="shared" si="12"/>
        <v>47.499999999999993</v>
      </c>
      <c r="G111" s="573"/>
      <c r="H111" s="63"/>
      <c r="I111" s="261">
        <f>ROUND('INPUTS-GENERAL'!$E$9*E111,2)</f>
        <v>0.17</v>
      </c>
      <c r="J111" s="261">
        <f>ROUND('PROPOSED LS-1 LED DIST RATES'!$H$68,2)</f>
        <v>10.72</v>
      </c>
      <c r="K111" s="261">
        <f>ROUND('INPUTS-GENERAL'!$E$10*E111,2)</f>
        <v>0.02</v>
      </c>
      <c r="L111" s="116">
        <f>ROUND('INPUTS-GENERAL'!$E$11*E111,2)</f>
        <v>0</v>
      </c>
      <c r="M111" s="116">
        <f>ROUND('INPUTS-GENERAL'!$E$12*E111,2)</f>
        <v>0</v>
      </c>
      <c r="N111" s="116">
        <f>ROUND('INPUTS-GENERAL'!$E$13*E111,2)</f>
        <v>0.12</v>
      </c>
      <c r="O111" s="116">
        <f>ROUND('INPUTS-GENERAL'!$E$14*E111,2)</f>
        <v>0</v>
      </c>
      <c r="P111" s="116">
        <f>ROUND('INPUTS-GENERAL'!$E$15*$E111,2)</f>
        <v>0</v>
      </c>
      <c r="Q111" s="262">
        <f t="shared" si="13"/>
        <v>11.03</v>
      </c>
      <c r="R111" s="204">
        <f t="shared" si="14"/>
        <v>9.2799999999999994E-2</v>
      </c>
      <c r="S111" s="204">
        <f t="shared" si="15"/>
        <v>0.96992</v>
      </c>
      <c r="T111" s="539">
        <f t="shared" si="16"/>
        <v>-1.2800000000000001E-3</v>
      </c>
      <c r="U111" s="204">
        <f t="shared" si="17"/>
        <v>12.09144</v>
      </c>
      <c r="V111" s="144"/>
      <c r="W111" s="224">
        <f t="shared" si="18"/>
        <v>-1.1199999999999999E-3</v>
      </c>
      <c r="X111" s="171"/>
      <c r="Y111" s="43">
        <f t="shared" si="2"/>
        <v>94</v>
      </c>
      <c r="Z111" s="43"/>
    </row>
    <row r="112" spans="1:34">
      <c r="A112" s="573">
        <f t="shared" si="3"/>
        <v>95</v>
      </c>
      <c r="B112" s="378"/>
      <c r="C112" s="538">
        <f t="shared" si="11"/>
        <v>5.2499999999999991E-2</v>
      </c>
      <c r="D112" s="135"/>
      <c r="E112" s="135">
        <f t="shared" si="4"/>
        <v>18</v>
      </c>
      <c r="F112" s="63">
        <f t="shared" si="12"/>
        <v>52.499999999999993</v>
      </c>
      <c r="G112" s="573"/>
      <c r="H112" s="63"/>
      <c r="I112" s="261">
        <f>ROUND('INPUTS-GENERAL'!$E$9*E112,2)</f>
        <v>0.19</v>
      </c>
      <c r="J112" s="261">
        <f>ROUND('PROPOSED LS-1 LED DIST RATES'!$H$68,2)</f>
        <v>10.72</v>
      </c>
      <c r="K112" s="261">
        <f>ROUND('INPUTS-GENERAL'!$E$10*E112,2)</f>
        <v>0.03</v>
      </c>
      <c r="L112" s="116">
        <f>ROUND('INPUTS-GENERAL'!$E$11*E112,2)</f>
        <v>0</v>
      </c>
      <c r="M112" s="116">
        <f>ROUND('INPUTS-GENERAL'!$E$12*E112,2)</f>
        <v>0</v>
      </c>
      <c r="N112" s="116">
        <f>ROUND('INPUTS-GENERAL'!$E$13*E112,2)</f>
        <v>0.14000000000000001</v>
      </c>
      <c r="O112" s="116">
        <f>ROUND('INPUTS-GENERAL'!$E$14*E112,2)</f>
        <v>0</v>
      </c>
      <c r="P112" s="116">
        <f>ROUND('INPUTS-GENERAL'!$E$15*$E112,2)</f>
        <v>0</v>
      </c>
      <c r="Q112" s="262">
        <f t="shared" si="13"/>
        <v>11.08</v>
      </c>
      <c r="R112" s="204">
        <f t="shared" si="14"/>
        <v>0.10440000000000001</v>
      </c>
      <c r="S112" s="204">
        <f t="shared" si="15"/>
        <v>1.0911599999999999</v>
      </c>
      <c r="T112" s="539">
        <f t="shared" si="16"/>
        <v>-1.4400000000000001E-3</v>
      </c>
      <c r="U112" s="204">
        <f t="shared" si="17"/>
        <v>12.27412</v>
      </c>
      <c r="V112" s="144"/>
      <c r="W112" s="224">
        <f t="shared" si="18"/>
        <v>-1.2600000000000001E-3</v>
      </c>
      <c r="X112" s="171"/>
      <c r="Y112" s="43">
        <f t="shared" si="2"/>
        <v>95</v>
      </c>
      <c r="Z112" s="43"/>
    </row>
    <row r="113" spans="1:26">
      <c r="A113" s="573">
        <f t="shared" si="3"/>
        <v>96</v>
      </c>
      <c r="B113" s="378"/>
      <c r="C113" s="538">
        <f t="shared" si="11"/>
        <v>5.7499999999999989E-2</v>
      </c>
      <c r="D113" s="135"/>
      <c r="E113" s="135">
        <f t="shared" si="4"/>
        <v>20</v>
      </c>
      <c r="F113" s="63">
        <f t="shared" si="12"/>
        <v>57.499999999999986</v>
      </c>
      <c r="G113" s="573"/>
      <c r="H113" s="63"/>
      <c r="I113" s="261">
        <f>ROUND('INPUTS-GENERAL'!$E$9*E113,2)</f>
        <v>0.21</v>
      </c>
      <c r="J113" s="261">
        <f>ROUND('PROPOSED LS-1 LED DIST RATES'!$H$68,2)</f>
        <v>10.72</v>
      </c>
      <c r="K113" s="261">
        <f>ROUND('INPUTS-GENERAL'!$E$10*E113,2)</f>
        <v>0.03</v>
      </c>
      <c r="L113" s="116">
        <f>ROUND('INPUTS-GENERAL'!$E$11*E113,2)</f>
        <v>0</v>
      </c>
      <c r="M113" s="116">
        <f>ROUND('INPUTS-GENERAL'!$E$12*E113,2)</f>
        <v>0</v>
      </c>
      <c r="N113" s="116">
        <f>ROUND('INPUTS-GENERAL'!$E$13*E113,2)</f>
        <v>0.16</v>
      </c>
      <c r="O113" s="116">
        <f>ROUND('INPUTS-GENERAL'!$E$14*E113,2)</f>
        <v>0</v>
      </c>
      <c r="P113" s="116">
        <f>ROUND('INPUTS-GENERAL'!$E$15*$E113,2)</f>
        <v>0</v>
      </c>
      <c r="Q113" s="262">
        <f t="shared" si="13"/>
        <v>11.120000000000001</v>
      </c>
      <c r="R113" s="204">
        <f t="shared" si="14"/>
        <v>0.11600000000000001</v>
      </c>
      <c r="S113" s="204">
        <f t="shared" si="15"/>
        <v>1.2123999999999999</v>
      </c>
      <c r="T113" s="539">
        <f t="shared" si="16"/>
        <v>-1.6000000000000001E-3</v>
      </c>
      <c r="U113" s="204">
        <f t="shared" si="17"/>
        <v>12.4468</v>
      </c>
      <c r="V113" s="144"/>
      <c r="W113" s="224">
        <f t="shared" si="18"/>
        <v>-1.4E-3</v>
      </c>
      <c r="X113" s="171"/>
      <c r="Y113" s="43">
        <f t="shared" si="2"/>
        <v>96</v>
      </c>
      <c r="Z113" s="43"/>
    </row>
    <row r="114" spans="1:26">
      <c r="A114" s="573">
        <f t="shared" si="3"/>
        <v>97</v>
      </c>
      <c r="B114" s="378"/>
      <c r="C114" s="538">
        <f t="shared" si="11"/>
        <v>6.2499999999999986E-2</v>
      </c>
      <c r="D114" s="135"/>
      <c r="E114" s="135">
        <f t="shared" si="4"/>
        <v>22</v>
      </c>
      <c r="F114" s="63">
        <f t="shared" si="12"/>
        <v>62.499999999999986</v>
      </c>
      <c r="G114" s="573"/>
      <c r="H114" s="63"/>
      <c r="I114" s="261">
        <f>ROUND('INPUTS-GENERAL'!$E$9*E114,2)</f>
        <v>0.23</v>
      </c>
      <c r="J114" s="261">
        <f>ROUND('PROPOSED LS-1 LED DIST RATES'!$H$68,2)</f>
        <v>10.72</v>
      </c>
      <c r="K114" s="261">
        <f>ROUND('INPUTS-GENERAL'!$E$10*E114,2)</f>
        <v>0.03</v>
      </c>
      <c r="L114" s="116">
        <f>ROUND('INPUTS-GENERAL'!$E$11*E114,2)</f>
        <v>0</v>
      </c>
      <c r="M114" s="116">
        <f>ROUND('INPUTS-GENERAL'!$E$12*E114,2)</f>
        <v>0</v>
      </c>
      <c r="N114" s="116">
        <f>ROUND('INPUTS-GENERAL'!$E$13*E114,2)</f>
        <v>0.17</v>
      </c>
      <c r="O114" s="116">
        <f>ROUND('INPUTS-GENERAL'!$E$14*E114,2)</f>
        <v>0</v>
      </c>
      <c r="P114" s="116">
        <f>ROUND('INPUTS-GENERAL'!$E$15*$E114,2)</f>
        <v>0</v>
      </c>
      <c r="Q114" s="262">
        <f t="shared" si="13"/>
        <v>11.15</v>
      </c>
      <c r="R114" s="204">
        <f t="shared" si="14"/>
        <v>0.12759999999999999</v>
      </c>
      <c r="S114" s="204">
        <f t="shared" si="15"/>
        <v>1.3336399999999999</v>
      </c>
      <c r="T114" s="539">
        <f t="shared" si="16"/>
        <v>-1.7600000000000001E-3</v>
      </c>
      <c r="U114" s="204">
        <f t="shared" si="17"/>
        <v>12.60948</v>
      </c>
      <c r="V114" s="144"/>
      <c r="W114" s="224">
        <f t="shared" si="18"/>
        <v>-1.5399999999999999E-3</v>
      </c>
      <c r="X114" s="171"/>
      <c r="Y114" s="43">
        <f t="shared" si="2"/>
        <v>97</v>
      </c>
      <c r="Z114" s="43"/>
    </row>
    <row r="115" spans="1:26">
      <c r="A115" s="573">
        <f t="shared" si="3"/>
        <v>98</v>
      </c>
      <c r="B115" s="378"/>
      <c r="C115" s="538">
        <f t="shared" si="11"/>
        <v>6.7499999999999991E-2</v>
      </c>
      <c r="D115" s="135"/>
      <c r="E115" s="135">
        <f t="shared" si="4"/>
        <v>23</v>
      </c>
      <c r="F115" s="63">
        <f t="shared" si="12"/>
        <v>67.499999999999986</v>
      </c>
      <c r="G115" s="573"/>
      <c r="H115" s="63"/>
      <c r="I115" s="261">
        <f>ROUND('INPUTS-GENERAL'!$E$9*E115,2)</f>
        <v>0.25</v>
      </c>
      <c r="J115" s="261">
        <f>ROUND('PROPOSED LS-1 LED DIST RATES'!$H$68,2)</f>
        <v>10.72</v>
      </c>
      <c r="K115" s="261">
        <f>ROUND('INPUTS-GENERAL'!$E$10*E115,2)</f>
        <v>0.04</v>
      </c>
      <c r="L115" s="116">
        <f>ROUND('INPUTS-GENERAL'!$E$11*E115,2)</f>
        <v>0</v>
      </c>
      <c r="M115" s="116">
        <f>ROUND('INPUTS-GENERAL'!$E$12*E115,2)</f>
        <v>0</v>
      </c>
      <c r="N115" s="116">
        <f>ROUND('INPUTS-GENERAL'!$E$13*E115,2)</f>
        <v>0.18</v>
      </c>
      <c r="O115" s="116">
        <f>ROUND('INPUTS-GENERAL'!$E$14*E115,2)</f>
        <v>0</v>
      </c>
      <c r="P115" s="116">
        <f>ROUND('INPUTS-GENERAL'!$E$15*$E115,2)</f>
        <v>0</v>
      </c>
      <c r="Q115" s="262">
        <f t="shared" si="13"/>
        <v>11.19</v>
      </c>
      <c r="R115" s="204">
        <f t="shared" si="14"/>
        <v>0.13339999999999999</v>
      </c>
      <c r="S115" s="204">
        <f t="shared" si="15"/>
        <v>1.3942600000000001</v>
      </c>
      <c r="T115" s="539">
        <f t="shared" si="16"/>
        <v>-1.8400000000000001E-3</v>
      </c>
      <c r="U115" s="204">
        <f t="shared" si="17"/>
        <v>12.715820000000001</v>
      </c>
      <c r="V115" s="144"/>
      <c r="W115" s="224">
        <f t="shared" si="18"/>
        <v>-1.6100000000000001E-3</v>
      </c>
      <c r="X115" s="171"/>
      <c r="Y115" s="43">
        <f t="shared" si="2"/>
        <v>98</v>
      </c>
      <c r="Z115" s="43"/>
    </row>
    <row r="116" spans="1:26">
      <c r="A116" s="573">
        <f t="shared" si="3"/>
        <v>99</v>
      </c>
      <c r="B116" s="378"/>
      <c r="C116" s="538">
        <f t="shared" si="11"/>
        <v>7.2499999999999995E-2</v>
      </c>
      <c r="D116" s="135"/>
      <c r="E116" s="135">
        <f t="shared" si="4"/>
        <v>25</v>
      </c>
      <c r="F116" s="63">
        <f t="shared" si="12"/>
        <v>72.5</v>
      </c>
      <c r="G116" s="573"/>
      <c r="H116" s="63"/>
      <c r="I116" s="261">
        <f>ROUND('INPUTS-GENERAL'!$E$9*E116,2)</f>
        <v>0.27</v>
      </c>
      <c r="J116" s="261">
        <f>ROUND('PROPOSED LS-1 LED DIST RATES'!$H$68,2)</f>
        <v>10.72</v>
      </c>
      <c r="K116" s="261">
        <f>ROUND('INPUTS-GENERAL'!$E$10*E116,2)</f>
        <v>0.04</v>
      </c>
      <c r="L116" s="116">
        <f>ROUND('INPUTS-GENERAL'!$E$11*E116,2)</f>
        <v>0</v>
      </c>
      <c r="M116" s="116">
        <f>ROUND('INPUTS-GENERAL'!$E$12*E116,2)</f>
        <v>0</v>
      </c>
      <c r="N116" s="116">
        <f>ROUND('INPUTS-GENERAL'!$E$13*E116,2)</f>
        <v>0.2</v>
      </c>
      <c r="O116" s="116">
        <f>ROUND('INPUTS-GENERAL'!$E$14*E116,2)</f>
        <v>0</v>
      </c>
      <c r="P116" s="116">
        <f>ROUND('INPUTS-GENERAL'!$E$15*$E116,2)</f>
        <v>0</v>
      </c>
      <c r="Q116" s="262">
        <f t="shared" si="13"/>
        <v>11.229999999999999</v>
      </c>
      <c r="R116" s="204">
        <f t="shared" si="14"/>
        <v>0.14499999999999999</v>
      </c>
      <c r="S116" s="204">
        <f t="shared" si="15"/>
        <v>1.5155000000000001</v>
      </c>
      <c r="T116" s="539">
        <f t="shared" si="16"/>
        <v>-2E-3</v>
      </c>
      <c r="U116" s="204">
        <f t="shared" si="17"/>
        <v>12.888500000000001</v>
      </c>
      <c r="V116" s="144"/>
      <c r="W116" s="224">
        <f t="shared" si="18"/>
        <v>-1.75E-3</v>
      </c>
      <c r="X116" s="171"/>
      <c r="Y116" s="43">
        <f t="shared" si="2"/>
        <v>99</v>
      </c>
      <c r="Z116" s="43"/>
    </row>
    <row r="117" spans="1:26">
      <c r="A117" s="573">
        <f t="shared" si="3"/>
        <v>100</v>
      </c>
      <c r="B117" s="378"/>
      <c r="C117" s="538">
        <f t="shared" si="11"/>
        <v>7.7499999999999999E-2</v>
      </c>
      <c r="D117" s="135"/>
      <c r="E117" s="135">
        <f t="shared" si="4"/>
        <v>27</v>
      </c>
      <c r="F117" s="63">
        <f t="shared" si="12"/>
        <v>77.5</v>
      </c>
      <c r="G117" s="573"/>
      <c r="H117" s="63"/>
      <c r="I117" s="261">
        <f>ROUND('INPUTS-GENERAL'!$E$9*E117,2)</f>
        <v>0.28999999999999998</v>
      </c>
      <c r="J117" s="261">
        <f>ROUND('PROPOSED LS-1 LED DIST RATES'!$H$68,2)</f>
        <v>10.72</v>
      </c>
      <c r="K117" s="261">
        <f>ROUND('INPUTS-GENERAL'!$E$10*E117,2)</f>
        <v>0.04</v>
      </c>
      <c r="L117" s="116">
        <f>ROUND('INPUTS-GENERAL'!$E$11*E117,2)</f>
        <v>0</v>
      </c>
      <c r="M117" s="116">
        <f>ROUND('INPUTS-GENERAL'!$E$12*E117,2)</f>
        <v>0</v>
      </c>
      <c r="N117" s="116">
        <f>ROUND('INPUTS-GENERAL'!$E$13*E117,2)</f>
        <v>0.21</v>
      </c>
      <c r="O117" s="116">
        <f>ROUND('INPUTS-GENERAL'!$E$14*E117,2)</f>
        <v>0</v>
      </c>
      <c r="P117" s="116">
        <f>ROUND('INPUTS-GENERAL'!$E$15*$E117,2)</f>
        <v>0</v>
      </c>
      <c r="Q117" s="262">
        <f t="shared" si="13"/>
        <v>11.26</v>
      </c>
      <c r="R117" s="204">
        <f t="shared" si="14"/>
        <v>0.15659999999999999</v>
      </c>
      <c r="S117" s="204">
        <f t="shared" si="15"/>
        <v>1.6367400000000001</v>
      </c>
      <c r="T117" s="539">
        <f t="shared" si="16"/>
        <v>-2.16E-3</v>
      </c>
      <c r="U117" s="204">
        <f t="shared" si="17"/>
        <v>13.05118</v>
      </c>
      <c r="V117" s="144"/>
      <c r="W117" s="224">
        <f t="shared" si="18"/>
        <v>-1.89E-3</v>
      </c>
      <c r="X117" s="171"/>
      <c r="Y117" s="43">
        <f t="shared" si="2"/>
        <v>100</v>
      </c>
      <c r="Z117" s="43"/>
    </row>
    <row r="118" spans="1:26">
      <c r="A118" s="573">
        <f t="shared" si="3"/>
        <v>101</v>
      </c>
      <c r="B118" s="378"/>
      <c r="C118" s="538">
        <f t="shared" si="11"/>
        <v>8.2500000000000004E-2</v>
      </c>
      <c r="D118" s="135"/>
      <c r="E118" s="135">
        <f t="shared" si="4"/>
        <v>29</v>
      </c>
      <c r="F118" s="63">
        <f t="shared" si="12"/>
        <v>82.5</v>
      </c>
      <c r="G118" s="573"/>
      <c r="H118" s="63"/>
      <c r="I118" s="261">
        <f>ROUND('INPUTS-GENERAL'!$E$9*E118,2)</f>
        <v>0.31</v>
      </c>
      <c r="J118" s="261">
        <f>ROUND('PROPOSED LS-1 LED DIST RATES'!$H$68,2)</f>
        <v>10.72</v>
      </c>
      <c r="K118" s="261">
        <f>ROUND('INPUTS-GENERAL'!$E$10*E118,2)</f>
        <v>0.05</v>
      </c>
      <c r="L118" s="116">
        <f>ROUND('INPUTS-GENERAL'!$E$11*E118,2)</f>
        <v>0</v>
      </c>
      <c r="M118" s="116">
        <f>ROUND('INPUTS-GENERAL'!$E$12*E118,2)</f>
        <v>0</v>
      </c>
      <c r="N118" s="116">
        <f>ROUND('INPUTS-GENERAL'!$E$13*E118,2)</f>
        <v>0.23</v>
      </c>
      <c r="O118" s="116">
        <f>ROUND('INPUTS-GENERAL'!$E$14*E118,2)</f>
        <v>0</v>
      </c>
      <c r="P118" s="116">
        <f>ROUND('INPUTS-GENERAL'!$E$15*$E118,2)</f>
        <v>0</v>
      </c>
      <c r="Q118" s="262">
        <f t="shared" si="13"/>
        <v>11.310000000000002</v>
      </c>
      <c r="R118" s="204">
        <f t="shared" si="14"/>
        <v>0.16819999999999999</v>
      </c>
      <c r="S118" s="204">
        <f t="shared" si="15"/>
        <v>1.7579800000000001</v>
      </c>
      <c r="T118" s="539">
        <f t="shared" si="16"/>
        <v>-2.32E-3</v>
      </c>
      <c r="U118" s="204">
        <f t="shared" si="17"/>
        <v>13.23386</v>
      </c>
      <c r="V118" s="144"/>
      <c r="W118" s="224">
        <f t="shared" si="18"/>
        <v>-2.0300000000000001E-3</v>
      </c>
      <c r="X118" s="171"/>
      <c r="Y118" s="43">
        <f t="shared" si="2"/>
        <v>101</v>
      </c>
      <c r="Z118" s="43"/>
    </row>
    <row r="119" spans="1:26">
      <c r="A119" s="573">
        <f t="shared" si="3"/>
        <v>102</v>
      </c>
      <c r="B119" s="378"/>
      <c r="C119" s="538">
        <f t="shared" si="11"/>
        <v>8.7500000000000008E-2</v>
      </c>
      <c r="D119" s="135"/>
      <c r="E119" s="135">
        <f t="shared" si="4"/>
        <v>30</v>
      </c>
      <c r="F119" s="63">
        <f t="shared" si="12"/>
        <v>87.500000000000014</v>
      </c>
      <c r="G119" s="573"/>
      <c r="H119" s="63"/>
      <c r="I119" s="261">
        <f>ROUND('INPUTS-GENERAL'!$E$9*E119,2)</f>
        <v>0.32</v>
      </c>
      <c r="J119" s="261">
        <f>ROUND('PROPOSED LS-1 LED DIST RATES'!$H$68,2)</f>
        <v>10.72</v>
      </c>
      <c r="K119" s="261">
        <f>ROUND('INPUTS-GENERAL'!$E$10*E119,2)</f>
        <v>0.05</v>
      </c>
      <c r="L119" s="116">
        <f>ROUND('INPUTS-GENERAL'!$E$11*E119,2)</f>
        <v>0</v>
      </c>
      <c r="M119" s="116">
        <f>ROUND('INPUTS-GENERAL'!$E$12*E119,2)</f>
        <v>0</v>
      </c>
      <c r="N119" s="116">
        <f>ROUND('INPUTS-GENERAL'!$E$13*E119,2)</f>
        <v>0.23</v>
      </c>
      <c r="O119" s="116">
        <f>ROUND('INPUTS-GENERAL'!$E$14*E119,2)</f>
        <v>0</v>
      </c>
      <c r="P119" s="116">
        <f>ROUND('INPUTS-GENERAL'!$E$15*$E119,2)</f>
        <v>0</v>
      </c>
      <c r="Q119" s="262">
        <f t="shared" si="13"/>
        <v>11.320000000000002</v>
      </c>
      <c r="R119" s="204">
        <f t="shared" si="14"/>
        <v>0.17399999999999999</v>
      </c>
      <c r="S119" s="204">
        <f t="shared" si="15"/>
        <v>1.8186</v>
      </c>
      <c r="T119" s="539">
        <f t="shared" si="16"/>
        <v>-2.3999999999999998E-3</v>
      </c>
      <c r="U119" s="204">
        <f t="shared" si="17"/>
        <v>13.3102</v>
      </c>
      <c r="V119" s="144"/>
      <c r="W119" s="224">
        <f t="shared" si="18"/>
        <v>-2.0999999999999999E-3</v>
      </c>
      <c r="X119" s="171"/>
      <c r="Y119" s="43">
        <f t="shared" si="2"/>
        <v>102</v>
      </c>
      <c r="Z119" s="43"/>
    </row>
    <row r="120" spans="1:26">
      <c r="A120" s="573">
        <f t="shared" si="3"/>
        <v>103</v>
      </c>
      <c r="B120" s="378"/>
      <c r="C120" s="538">
        <f t="shared" si="11"/>
        <v>9.2500000000000013E-2</v>
      </c>
      <c r="D120" s="135"/>
      <c r="E120" s="135">
        <f t="shared" si="4"/>
        <v>32</v>
      </c>
      <c r="F120" s="63">
        <f t="shared" si="12"/>
        <v>92.500000000000014</v>
      </c>
      <c r="G120" s="573"/>
      <c r="H120" s="63"/>
      <c r="I120" s="261">
        <f>ROUND('INPUTS-GENERAL'!$E$9*E120,2)</f>
        <v>0.34</v>
      </c>
      <c r="J120" s="261">
        <f>ROUND('PROPOSED LS-1 LED DIST RATES'!$H$68,2)</f>
        <v>10.72</v>
      </c>
      <c r="K120" s="261">
        <f>ROUND('INPUTS-GENERAL'!$E$10*E120,2)</f>
        <v>0.05</v>
      </c>
      <c r="L120" s="116">
        <f>ROUND('INPUTS-GENERAL'!$E$11*E120,2)</f>
        <v>0</v>
      </c>
      <c r="M120" s="116">
        <f>ROUND('INPUTS-GENERAL'!$E$12*E120,2)</f>
        <v>0</v>
      </c>
      <c r="N120" s="116">
        <f>ROUND('INPUTS-GENERAL'!$E$13*E120,2)</f>
        <v>0.25</v>
      </c>
      <c r="O120" s="116">
        <f>ROUND('INPUTS-GENERAL'!$E$14*E120,2)</f>
        <v>0</v>
      </c>
      <c r="P120" s="116">
        <f>ROUND('INPUTS-GENERAL'!$E$15*$E120,2)</f>
        <v>0</v>
      </c>
      <c r="Q120" s="262">
        <f t="shared" si="13"/>
        <v>11.360000000000001</v>
      </c>
      <c r="R120" s="204">
        <f t="shared" si="14"/>
        <v>0.18559999999999999</v>
      </c>
      <c r="S120" s="204">
        <f t="shared" si="15"/>
        <v>1.93984</v>
      </c>
      <c r="T120" s="539">
        <f t="shared" si="16"/>
        <v>-2.5600000000000002E-3</v>
      </c>
      <c r="U120" s="204">
        <f t="shared" si="17"/>
        <v>13.48288</v>
      </c>
      <c r="V120" s="144"/>
      <c r="W120" s="224">
        <f t="shared" si="18"/>
        <v>-2.2399999999999998E-3</v>
      </c>
      <c r="X120" s="171"/>
      <c r="Y120" s="43">
        <f t="shared" si="2"/>
        <v>103</v>
      </c>
      <c r="Z120" s="43"/>
    </row>
    <row r="121" spans="1:26">
      <c r="A121" s="573">
        <f t="shared" si="3"/>
        <v>104</v>
      </c>
      <c r="B121" s="378"/>
      <c r="C121" s="538">
        <f t="shared" si="11"/>
        <v>9.7500000000000017E-2</v>
      </c>
      <c r="D121" s="135"/>
      <c r="E121" s="135">
        <f t="shared" si="4"/>
        <v>34</v>
      </c>
      <c r="F121" s="63">
        <f t="shared" si="12"/>
        <v>97.500000000000014</v>
      </c>
      <c r="G121" s="573"/>
      <c r="H121" s="63"/>
      <c r="I121" s="261">
        <f>ROUND('INPUTS-GENERAL'!$E$9*E121,2)</f>
        <v>0.36</v>
      </c>
      <c r="J121" s="261">
        <f>ROUND('PROPOSED LS-1 LED DIST RATES'!$H$68,2)</f>
        <v>10.72</v>
      </c>
      <c r="K121" s="261">
        <f>ROUND('INPUTS-GENERAL'!$E$10*E121,2)</f>
        <v>0.05</v>
      </c>
      <c r="L121" s="116">
        <f>ROUND('INPUTS-GENERAL'!$E$11*E121,2)</f>
        <v>0</v>
      </c>
      <c r="M121" s="116">
        <f>ROUND('INPUTS-GENERAL'!$E$12*E121,2)</f>
        <v>0</v>
      </c>
      <c r="N121" s="116">
        <f>ROUND('INPUTS-GENERAL'!$E$13*E121,2)</f>
        <v>0.27</v>
      </c>
      <c r="O121" s="116">
        <f>ROUND('INPUTS-GENERAL'!$E$14*E121,2)</f>
        <v>0</v>
      </c>
      <c r="P121" s="116">
        <f>ROUND('INPUTS-GENERAL'!$E$15*$E121,2)</f>
        <v>0</v>
      </c>
      <c r="Q121" s="262">
        <f t="shared" si="13"/>
        <v>11.4</v>
      </c>
      <c r="R121" s="204">
        <f t="shared" si="14"/>
        <v>0.19719999999999999</v>
      </c>
      <c r="S121" s="204">
        <f t="shared" si="15"/>
        <v>2.06108</v>
      </c>
      <c r="T121" s="539">
        <f t="shared" si="16"/>
        <v>-2.7200000000000002E-3</v>
      </c>
      <c r="U121" s="204">
        <f t="shared" si="17"/>
        <v>13.655559999999999</v>
      </c>
      <c r="V121" s="144"/>
      <c r="W121" s="224">
        <f t="shared" si="18"/>
        <v>-2.3800000000000002E-3</v>
      </c>
      <c r="X121" s="171"/>
      <c r="Y121" s="43">
        <f t="shared" si="2"/>
        <v>104</v>
      </c>
      <c r="Z121" s="43"/>
    </row>
    <row r="122" spans="1:26">
      <c r="A122" s="573">
        <f t="shared" si="3"/>
        <v>105</v>
      </c>
      <c r="B122" s="378"/>
      <c r="C122" s="538">
        <f t="shared" si="11"/>
        <v>0.10250000000000002</v>
      </c>
      <c r="D122" s="135"/>
      <c r="E122" s="135">
        <f t="shared" si="4"/>
        <v>36</v>
      </c>
      <c r="F122" s="63">
        <f t="shared" si="12"/>
        <v>102.50000000000003</v>
      </c>
      <c r="G122" s="573"/>
      <c r="H122" s="63"/>
      <c r="I122" s="261">
        <f>ROUND('INPUTS-GENERAL'!$E$9*E122,2)</f>
        <v>0.38</v>
      </c>
      <c r="J122" s="261">
        <f>ROUND('PROPOSED LS-1 LED DIST RATES'!$H$68,2)</f>
        <v>10.72</v>
      </c>
      <c r="K122" s="261">
        <f>ROUND('INPUTS-GENERAL'!$E$10*E122,2)</f>
        <v>0.06</v>
      </c>
      <c r="L122" s="116">
        <f>ROUND('INPUTS-GENERAL'!$E$11*E122,2)</f>
        <v>0</v>
      </c>
      <c r="M122" s="116">
        <f>ROUND('INPUTS-GENERAL'!$E$12*E122,2)</f>
        <v>0</v>
      </c>
      <c r="N122" s="116">
        <f>ROUND('INPUTS-GENERAL'!$E$13*E122,2)</f>
        <v>0.28000000000000003</v>
      </c>
      <c r="O122" s="116">
        <f>ROUND('INPUTS-GENERAL'!$E$14*E122,2)</f>
        <v>0</v>
      </c>
      <c r="P122" s="116">
        <f>ROUND('INPUTS-GENERAL'!$E$15*$E122,2)</f>
        <v>0</v>
      </c>
      <c r="Q122" s="262">
        <f t="shared" si="13"/>
        <v>11.440000000000001</v>
      </c>
      <c r="R122" s="204">
        <f t="shared" si="14"/>
        <v>0.20880000000000001</v>
      </c>
      <c r="S122" s="204">
        <f t="shared" si="15"/>
        <v>2.1823199999999998</v>
      </c>
      <c r="T122" s="539">
        <f t="shared" si="16"/>
        <v>-2.8800000000000002E-3</v>
      </c>
      <c r="U122" s="204">
        <f t="shared" si="17"/>
        <v>13.828239999999999</v>
      </c>
      <c r="V122" s="144"/>
      <c r="W122" s="224">
        <f t="shared" si="18"/>
        <v>-2.5200000000000001E-3</v>
      </c>
      <c r="X122" s="171"/>
      <c r="Y122" s="43">
        <f t="shared" si="2"/>
        <v>105</v>
      </c>
      <c r="Z122" s="43"/>
    </row>
    <row r="123" spans="1:26">
      <c r="A123" s="573">
        <f t="shared" si="3"/>
        <v>106</v>
      </c>
      <c r="B123" s="378"/>
      <c r="C123" s="538">
        <f t="shared" si="11"/>
        <v>0.10750000000000003</v>
      </c>
      <c r="D123" s="135"/>
      <c r="E123" s="135">
        <f t="shared" si="4"/>
        <v>37</v>
      </c>
      <c r="F123" s="63">
        <f t="shared" si="12"/>
        <v>107.50000000000003</v>
      </c>
      <c r="G123" s="573"/>
      <c r="H123" s="63"/>
      <c r="I123" s="261">
        <f>ROUND('INPUTS-GENERAL'!$E$9*E123,2)</f>
        <v>0.39</v>
      </c>
      <c r="J123" s="261">
        <f>ROUND('PROPOSED LS-1 LED DIST RATES'!$H$68,2)</f>
        <v>10.72</v>
      </c>
      <c r="K123" s="261">
        <f>ROUND('INPUTS-GENERAL'!$E$10*E123,2)</f>
        <v>0.06</v>
      </c>
      <c r="L123" s="116">
        <f>ROUND('INPUTS-GENERAL'!$E$11*E123,2)</f>
        <v>0</v>
      </c>
      <c r="M123" s="116">
        <f>ROUND('INPUTS-GENERAL'!$E$12*E123,2)</f>
        <v>0</v>
      </c>
      <c r="N123" s="116">
        <f>ROUND('INPUTS-GENERAL'!$E$13*E123,2)</f>
        <v>0.28999999999999998</v>
      </c>
      <c r="O123" s="116">
        <f>ROUND('INPUTS-GENERAL'!$E$14*E123,2)</f>
        <v>0</v>
      </c>
      <c r="P123" s="116">
        <f>ROUND('INPUTS-GENERAL'!$E$15*$E123,2)</f>
        <v>0</v>
      </c>
      <c r="Q123" s="262">
        <f t="shared" si="13"/>
        <v>11.46</v>
      </c>
      <c r="R123" s="204">
        <f t="shared" si="14"/>
        <v>0.21460000000000001</v>
      </c>
      <c r="S123" s="204">
        <f t="shared" si="15"/>
        <v>2.2429399999999999</v>
      </c>
      <c r="T123" s="539">
        <f t="shared" si="16"/>
        <v>-2.96E-3</v>
      </c>
      <c r="U123" s="204">
        <f t="shared" si="17"/>
        <v>13.914580000000001</v>
      </c>
      <c r="V123" s="144"/>
      <c r="W123" s="224">
        <f t="shared" si="18"/>
        <v>-2.5899999999999999E-3</v>
      </c>
      <c r="X123" s="171"/>
      <c r="Y123" s="43">
        <f t="shared" si="2"/>
        <v>106</v>
      </c>
      <c r="Z123" s="43"/>
    </row>
    <row r="124" spans="1:26">
      <c r="A124" s="573">
        <f t="shared" si="3"/>
        <v>107</v>
      </c>
      <c r="B124" s="378"/>
      <c r="C124" s="538">
        <f t="shared" si="11"/>
        <v>0.11250000000000003</v>
      </c>
      <c r="D124" s="135"/>
      <c r="E124" s="135">
        <f t="shared" si="4"/>
        <v>39</v>
      </c>
      <c r="F124" s="63">
        <f t="shared" si="12"/>
        <v>112.50000000000003</v>
      </c>
      <c r="G124" s="573"/>
      <c r="H124" s="63"/>
      <c r="I124" s="261">
        <f>ROUND('INPUTS-GENERAL'!$E$9*E124,2)</f>
        <v>0.42</v>
      </c>
      <c r="J124" s="261">
        <f>ROUND('PROPOSED LS-1 LED DIST RATES'!$H$68,2)</f>
        <v>10.72</v>
      </c>
      <c r="K124" s="261">
        <f>ROUND('INPUTS-GENERAL'!$E$10*E124,2)</f>
        <v>0.06</v>
      </c>
      <c r="L124" s="116">
        <f>ROUND('INPUTS-GENERAL'!$E$11*E124,2)</f>
        <v>0</v>
      </c>
      <c r="M124" s="116">
        <f>ROUND('INPUTS-GENERAL'!$E$12*E124,2)</f>
        <v>0</v>
      </c>
      <c r="N124" s="116">
        <f>ROUND('INPUTS-GENERAL'!$E$13*E124,2)</f>
        <v>0.3</v>
      </c>
      <c r="O124" s="116">
        <f>ROUND('INPUTS-GENERAL'!$E$14*E124,2)</f>
        <v>0</v>
      </c>
      <c r="P124" s="116">
        <f>ROUND('INPUTS-GENERAL'!$E$15*$E124,2)</f>
        <v>0</v>
      </c>
      <c r="Q124" s="262">
        <f t="shared" si="13"/>
        <v>11.500000000000002</v>
      </c>
      <c r="R124" s="204">
        <f t="shared" si="14"/>
        <v>0.22620000000000001</v>
      </c>
      <c r="S124" s="204">
        <f t="shared" si="15"/>
        <v>2.3641800000000002</v>
      </c>
      <c r="T124" s="539">
        <f t="shared" si="16"/>
        <v>-3.1199999999999999E-3</v>
      </c>
      <c r="U124" s="204">
        <f t="shared" si="17"/>
        <v>14.087260000000001</v>
      </c>
      <c r="V124" s="144"/>
      <c r="W124" s="224">
        <f t="shared" si="18"/>
        <v>-2.7299999999999998E-3</v>
      </c>
      <c r="X124" s="171"/>
      <c r="Y124" s="43">
        <f t="shared" si="2"/>
        <v>107</v>
      </c>
      <c r="Z124" s="43"/>
    </row>
    <row r="125" spans="1:26">
      <c r="A125" s="573">
        <f t="shared" si="3"/>
        <v>108</v>
      </c>
      <c r="B125" s="378"/>
      <c r="C125" s="538">
        <f t="shared" si="11"/>
        <v>0.11750000000000003</v>
      </c>
      <c r="D125" s="135"/>
      <c r="E125" s="135">
        <f t="shared" si="4"/>
        <v>41</v>
      </c>
      <c r="F125" s="63">
        <f t="shared" si="12"/>
        <v>117.50000000000003</v>
      </c>
      <c r="G125" s="573"/>
      <c r="H125" s="63"/>
      <c r="I125" s="261">
        <f>ROUND('INPUTS-GENERAL'!$E$9*E125,2)</f>
        <v>0.44</v>
      </c>
      <c r="J125" s="261">
        <f>ROUND('PROPOSED LS-1 LED DIST RATES'!$H$68,2)</f>
        <v>10.72</v>
      </c>
      <c r="K125" s="261">
        <f>ROUND('INPUTS-GENERAL'!$E$10*E125,2)</f>
        <v>0.06</v>
      </c>
      <c r="L125" s="116">
        <f>ROUND('INPUTS-GENERAL'!$E$11*E125,2)</f>
        <v>0</v>
      </c>
      <c r="M125" s="116">
        <f>ROUND('INPUTS-GENERAL'!$E$12*E125,2)</f>
        <v>0</v>
      </c>
      <c r="N125" s="116">
        <f>ROUND('INPUTS-GENERAL'!$E$13*E125,2)</f>
        <v>0.32</v>
      </c>
      <c r="O125" s="116">
        <f>ROUND('INPUTS-GENERAL'!$E$14*E125,2)</f>
        <v>0</v>
      </c>
      <c r="P125" s="116">
        <f>ROUND('INPUTS-GENERAL'!$E$15*$E125,2)</f>
        <v>0</v>
      </c>
      <c r="Q125" s="262">
        <f t="shared" si="13"/>
        <v>11.540000000000001</v>
      </c>
      <c r="R125" s="204">
        <f t="shared" si="14"/>
        <v>0.23780000000000001</v>
      </c>
      <c r="S125" s="204">
        <f t="shared" si="15"/>
        <v>2.48542</v>
      </c>
      <c r="T125" s="539">
        <f t="shared" si="16"/>
        <v>-3.2799999999999999E-3</v>
      </c>
      <c r="U125" s="204">
        <f t="shared" si="17"/>
        <v>14.25994</v>
      </c>
      <c r="V125" s="144"/>
      <c r="W125" s="224">
        <f t="shared" si="18"/>
        <v>-2.8700000000000002E-3</v>
      </c>
      <c r="X125" s="171"/>
      <c r="Y125" s="43">
        <f t="shared" si="2"/>
        <v>108</v>
      </c>
      <c r="Z125" s="43"/>
    </row>
    <row r="126" spans="1:26">
      <c r="A126" s="573">
        <f t="shared" si="3"/>
        <v>109</v>
      </c>
      <c r="B126" s="378"/>
      <c r="C126" s="538">
        <f t="shared" si="11"/>
        <v>0.12250000000000004</v>
      </c>
      <c r="D126" s="135"/>
      <c r="E126" s="135">
        <f t="shared" si="4"/>
        <v>43</v>
      </c>
      <c r="F126" s="63">
        <f t="shared" si="12"/>
        <v>122.50000000000004</v>
      </c>
      <c r="G126" s="573"/>
      <c r="H126" s="63"/>
      <c r="I126" s="261">
        <f>ROUND('INPUTS-GENERAL'!$E$9*E126,2)</f>
        <v>0.46</v>
      </c>
      <c r="J126" s="261">
        <f>ROUND('PROPOSED LS-1 LED DIST RATES'!$H$68,2)</f>
        <v>10.72</v>
      </c>
      <c r="K126" s="261">
        <f>ROUND('INPUTS-GENERAL'!$E$10*E126,2)</f>
        <v>7.0000000000000007E-2</v>
      </c>
      <c r="L126" s="116">
        <f>ROUND('INPUTS-GENERAL'!$E$11*E126,2)</f>
        <v>0</v>
      </c>
      <c r="M126" s="116">
        <f>ROUND('INPUTS-GENERAL'!$E$12*E126,2)</f>
        <v>0</v>
      </c>
      <c r="N126" s="116">
        <f>ROUND('INPUTS-GENERAL'!$E$13*E126,2)</f>
        <v>0.34</v>
      </c>
      <c r="O126" s="116">
        <f>ROUND('INPUTS-GENERAL'!$E$14*E126,2)</f>
        <v>0</v>
      </c>
      <c r="P126" s="116">
        <f>ROUND('INPUTS-GENERAL'!$E$15*$E126,2)</f>
        <v>0</v>
      </c>
      <c r="Q126" s="262">
        <f t="shared" si="13"/>
        <v>11.590000000000002</v>
      </c>
      <c r="R126" s="204">
        <f t="shared" si="14"/>
        <v>0.24940000000000001</v>
      </c>
      <c r="S126" s="204">
        <f t="shared" si="15"/>
        <v>2.6066600000000002</v>
      </c>
      <c r="T126" s="539">
        <f t="shared" si="16"/>
        <v>-3.4399999999999999E-3</v>
      </c>
      <c r="U126" s="204">
        <f t="shared" si="17"/>
        <v>14.44262</v>
      </c>
      <c r="V126" s="144"/>
      <c r="W126" s="224">
        <f t="shared" si="18"/>
        <v>-3.0100000000000001E-3</v>
      </c>
      <c r="X126" s="171"/>
      <c r="Y126" s="43">
        <f t="shared" si="2"/>
        <v>109</v>
      </c>
      <c r="Z126" s="43"/>
    </row>
    <row r="127" spans="1:26">
      <c r="A127" s="573">
        <f t="shared" si="3"/>
        <v>110</v>
      </c>
      <c r="B127" s="378"/>
      <c r="C127" s="538">
        <f t="shared" si="11"/>
        <v>0.12750000000000003</v>
      </c>
      <c r="D127" s="135"/>
      <c r="E127" s="135">
        <f t="shared" si="4"/>
        <v>44</v>
      </c>
      <c r="F127" s="63">
        <f t="shared" si="12"/>
        <v>127.50000000000003</v>
      </c>
      <c r="G127" s="573"/>
      <c r="H127" s="63"/>
      <c r="I127" s="261">
        <f>ROUND('INPUTS-GENERAL'!$E$9*E127,2)</f>
        <v>0.47</v>
      </c>
      <c r="J127" s="261">
        <f>ROUND('PROPOSED LS-1 LED DIST RATES'!$H$68,2)</f>
        <v>10.72</v>
      </c>
      <c r="K127" s="261">
        <f>ROUND('INPUTS-GENERAL'!$E$10*E127,2)</f>
        <v>7.0000000000000007E-2</v>
      </c>
      <c r="L127" s="116">
        <f>ROUND('INPUTS-GENERAL'!$E$11*E127,2)</f>
        <v>0</v>
      </c>
      <c r="M127" s="116">
        <f>ROUND('INPUTS-GENERAL'!$E$12*E127,2)</f>
        <v>0</v>
      </c>
      <c r="N127" s="116">
        <f>ROUND('INPUTS-GENERAL'!$E$13*E127,2)</f>
        <v>0.34</v>
      </c>
      <c r="O127" s="116">
        <f>ROUND('INPUTS-GENERAL'!$E$14*E127,2)</f>
        <v>0</v>
      </c>
      <c r="P127" s="116">
        <f>ROUND('INPUTS-GENERAL'!$E$15*$E127,2)</f>
        <v>0</v>
      </c>
      <c r="Q127" s="262">
        <f t="shared" si="13"/>
        <v>11.600000000000001</v>
      </c>
      <c r="R127" s="204">
        <f t="shared" si="14"/>
        <v>0.25519999999999998</v>
      </c>
      <c r="S127" s="204">
        <f t="shared" si="15"/>
        <v>2.6672799999999999</v>
      </c>
      <c r="T127" s="539">
        <f t="shared" si="16"/>
        <v>-3.5200000000000001E-3</v>
      </c>
      <c r="U127" s="204">
        <f t="shared" si="17"/>
        <v>14.51896</v>
      </c>
      <c r="V127" s="144"/>
      <c r="W127" s="224">
        <f t="shared" si="18"/>
        <v>-3.0799999999999998E-3</v>
      </c>
      <c r="X127" s="171"/>
      <c r="Y127" s="43">
        <f t="shared" si="2"/>
        <v>110</v>
      </c>
      <c r="Z127" s="43"/>
    </row>
    <row r="128" spans="1:26">
      <c r="A128" s="573">
        <f t="shared" si="3"/>
        <v>111</v>
      </c>
      <c r="B128" s="378"/>
      <c r="C128" s="538">
        <f t="shared" si="11"/>
        <v>0.13250000000000003</v>
      </c>
      <c r="D128" s="135"/>
      <c r="E128" s="135">
        <f t="shared" si="4"/>
        <v>46</v>
      </c>
      <c r="F128" s="63">
        <f t="shared" si="12"/>
        <v>132.50000000000003</v>
      </c>
      <c r="G128" s="573"/>
      <c r="H128" s="63"/>
      <c r="I128" s="261">
        <f>ROUND('INPUTS-GENERAL'!$E$9*E128,2)</f>
        <v>0.49</v>
      </c>
      <c r="J128" s="261">
        <f>ROUND('PROPOSED LS-1 LED DIST RATES'!$H$68,2)</f>
        <v>10.72</v>
      </c>
      <c r="K128" s="261">
        <f>ROUND('INPUTS-GENERAL'!$E$10*E128,2)</f>
        <v>7.0000000000000007E-2</v>
      </c>
      <c r="L128" s="116">
        <f>ROUND('INPUTS-GENERAL'!$E$11*E128,2)</f>
        <v>0</v>
      </c>
      <c r="M128" s="116">
        <f>ROUND('INPUTS-GENERAL'!$E$12*E128,2)</f>
        <v>0</v>
      </c>
      <c r="N128" s="116">
        <f>ROUND('INPUTS-GENERAL'!$E$13*E128,2)</f>
        <v>0.36</v>
      </c>
      <c r="O128" s="116">
        <f>ROUND('INPUTS-GENERAL'!$E$14*E128,2)</f>
        <v>0</v>
      </c>
      <c r="P128" s="116">
        <f>ROUND('INPUTS-GENERAL'!$E$15*$E128,2)</f>
        <v>0</v>
      </c>
      <c r="Q128" s="262">
        <f t="shared" si="13"/>
        <v>11.64</v>
      </c>
      <c r="R128" s="204">
        <f t="shared" si="14"/>
        <v>0.26679999999999998</v>
      </c>
      <c r="S128" s="204">
        <f t="shared" si="15"/>
        <v>2.7885200000000001</v>
      </c>
      <c r="T128" s="539">
        <f t="shared" si="16"/>
        <v>-3.6800000000000001E-3</v>
      </c>
      <c r="U128" s="204">
        <f t="shared" si="17"/>
        <v>14.69164</v>
      </c>
      <c r="V128" s="144"/>
      <c r="W128" s="224">
        <f t="shared" si="18"/>
        <v>-3.2200000000000002E-3</v>
      </c>
      <c r="X128" s="171"/>
      <c r="Y128" s="43">
        <f t="shared" si="2"/>
        <v>111</v>
      </c>
      <c r="Z128" s="43"/>
    </row>
    <row r="129" spans="1:26">
      <c r="A129" s="573">
        <f t="shared" si="3"/>
        <v>112</v>
      </c>
      <c r="B129" s="378"/>
      <c r="C129" s="538">
        <f t="shared" si="11"/>
        <v>0.13750000000000004</v>
      </c>
      <c r="D129" s="135"/>
      <c r="E129" s="135">
        <f t="shared" si="4"/>
        <v>48</v>
      </c>
      <c r="F129" s="63">
        <f t="shared" si="12"/>
        <v>137.50000000000003</v>
      </c>
      <c r="G129" s="573"/>
      <c r="H129" s="63"/>
      <c r="I129" s="261">
        <f>ROUND('INPUTS-GENERAL'!$E$9*E129,2)</f>
        <v>0.51</v>
      </c>
      <c r="J129" s="261">
        <f>ROUND('PROPOSED LS-1 LED DIST RATES'!$H$68,2)</f>
        <v>10.72</v>
      </c>
      <c r="K129" s="261">
        <f>ROUND('INPUTS-GENERAL'!$E$10*E129,2)</f>
        <v>7.0000000000000007E-2</v>
      </c>
      <c r="L129" s="116">
        <f>ROUND('INPUTS-GENERAL'!$E$11*E129,2)</f>
        <v>0</v>
      </c>
      <c r="M129" s="116">
        <f>ROUND('INPUTS-GENERAL'!$E$12*E129,2)</f>
        <v>0</v>
      </c>
      <c r="N129" s="116">
        <f>ROUND('INPUTS-GENERAL'!$E$13*E129,2)</f>
        <v>0.37</v>
      </c>
      <c r="O129" s="116">
        <f>ROUND('INPUTS-GENERAL'!$E$14*E129,2)</f>
        <v>0</v>
      </c>
      <c r="P129" s="116">
        <f>ROUND('INPUTS-GENERAL'!$E$15*$E129,2)</f>
        <v>0</v>
      </c>
      <c r="Q129" s="262">
        <f t="shared" si="13"/>
        <v>11.67</v>
      </c>
      <c r="R129" s="204">
        <f t="shared" si="14"/>
        <v>0.27839999999999998</v>
      </c>
      <c r="S129" s="204">
        <f t="shared" si="15"/>
        <v>2.9097599999999999</v>
      </c>
      <c r="T129" s="539">
        <f t="shared" si="16"/>
        <v>-3.8400000000000001E-3</v>
      </c>
      <c r="U129" s="204">
        <f t="shared" si="17"/>
        <v>14.85432</v>
      </c>
      <c r="V129" s="144"/>
      <c r="W129" s="224">
        <f t="shared" si="18"/>
        <v>-3.3600000000000001E-3</v>
      </c>
      <c r="X129" s="171"/>
      <c r="Y129" s="43">
        <f t="shared" si="2"/>
        <v>112</v>
      </c>
      <c r="Z129" s="43"/>
    </row>
    <row r="130" spans="1:26">
      <c r="A130" s="573">
        <f t="shared" si="3"/>
        <v>113</v>
      </c>
      <c r="B130" s="378"/>
      <c r="C130" s="538">
        <f t="shared" si="11"/>
        <v>0.14250000000000004</v>
      </c>
      <c r="D130" s="135"/>
      <c r="E130" s="135">
        <f t="shared" si="4"/>
        <v>49</v>
      </c>
      <c r="F130" s="63">
        <f t="shared" si="12"/>
        <v>142.50000000000006</v>
      </c>
      <c r="G130" s="573"/>
      <c r="H130" s="63"/>
      <c r="I130" s="261">
        <f>ROUND('INPUTS-GENERAL'!$E$9*E130,2)</f>
        <v>0.52</v>
      </c>
      <c r="J130" s="261">
        <f>ROUND('PROPOSED LS-1 LED DIST RATES'!$H$68,2)</f>
        <v>10.72</v>
      </c>
      <c r="K130" s="261">
        <f>ROUND('INPUTS-GENERAL'!$E$10*E130,2)</f>
        <v>0.08</v>
      </c>
      <c r="L130" s="116">
        <f>ROUND('INPUTS-GENERAL'!$E$11*E130,2)</f>
        <v>0</v>
      </c>
      <c r="M130" s="116">
        <f>ROUND('INPUTS-GENERAL'!$E$12*E130,2)</f>
        <v>0</v>
      </c>
      <c r="N130" s="116">
        <f>ROUND('INPUTS-GENERAL'!$E$13*E130,2)</f>
        <v>0.38</v>
      </c>
      <c r="O130" s="116">
        <f>ROUND('INPUTS-GENERAL'!$E$14*E130,2)</f>
        <v>0</v>
      </c>
      <c r="P130" s="116">
        <f>ROUND('INPUTS-GENERAL'!$E$15*$E130,2)</f>
        <v>0</v>
      </c>
      <c r="Q130" s="262">
        <f t="shared" si="13"/>
        <v>11.700000000000001</v>
      </c>
      <c r="R130" s="204">
        <f t="shared" si="14"/>
        <v>0.28420000000000001</v>
      </c>
      <c r="S130" s="204">
        <f t="shared" si="15"/>
        <v>2.97038</v>
      </c>
      <c r="T130" s="539">
        <f t="shared" si="16"/>
        <v>-3.9199999999999999E-3</v>
      </c>
      <c r="U130" s="204">
        <f t="shared" si="17"/>
        <v>14.950659999999999</v>
      </c>
      <c r="V130" s="144"/>
      <c r="W130" s="224">
        <f t="shared" si="18"/>
        <v>-3.4299999999999999E-3</v>
      </c>
      <c r="X130" s="171"/>
      <c r="Y130" s="43">
        <f t="shared" si="2"/>
        <v>113</v>
      </c>
      <c r="Z130" s="43"/>
    </row>
    <row r="131" spans="1:26">
      <c r="A131" s="573">
        <f t="shared" si="3"/>
        <v>114</v>
      </c>
      <c r="B131" s="378"/>
      <c r="C131" s="538">
        <f t="shared" si="11"/>
        <v>0.14750000000000005</v>
      </c>
      <c r="D131" s="135"/>
      <c r="E131" s="135">
        <f t="shared" si="4"/>
        <v>51</v>
      </c>
      <c r="F131" s="63">
        <f t="shared" si="12"/>
        <v>147.50000000000006</v>
      </c>
      <c r="G131" s="573"/>
      <c r="H131" s="63"/>
      <c r="I131" s="261">
        <f>ROUND('INPUTS-GENERAL'!$E$9*E131,2)</f>
        <v>0.54</v>
      </c>
      <c r="J131" s="261">
        <f>ROUND('PROPOSED LS-1 LED DIST RATES'!$H$68,2)</f>
        <v>10.72</v>
      </c>
      <c r="K131" s="261">
        <f>ROUND('INPUTS-GENERAL'!$E$10*E131,2)</f>
        <v>0.08</v>
      </c>
      <c r="L131" s="116">
        <f>ROUND('INPUTS-GENERAL'!$E$11*E131,2)</f>
        <v>0</v>
      </c>
      <c r="M131" s="116">
        <f>ROUND('INPUTS-GENERAL'!$E$12*E131,2)</f>
        <v>0</v>
      </c>
      <c r="N131" s="116">
        <f>ROUND('INPUTS-GENERAL'!$E$13*E131,2)</f>
        <v>0.4</v>
      </c>
      <c r="O131" s="116">
        <f>ROUND('INPUTS-GENERAL'!$E$14*E131,2)</f>
        <v>0</v>
      </c>
      <c r="P131" s="116">
        <f>ROUND('INPUTS-GENERAL'!$E$15*$E131,2)</f>
        <v>0</v>
      </c>
      <c r="Q131" s="262">
        <f t="shared" si="13"/>
        <v>11.740000000000002</v>
      </c>
      <c r="R131" s="204">
        <f t="shared" si="14"/>
        <v>0.29580000000000001</v>
      </c>
      <c r="S131" s="204">
        <f t="shared" si="15"/>
        <v>3.0916199999999998</v>
      </c>
      <c r="T131" s="539">
        <f t="shared" si="16"/>
        <v>-4.0800000000000003E-3</v>
      </c>
      <c r="U131" s="204">
        <f t="shared" si="17"/>
        <v>15.123340000000001</v>
      </c>
      <c r="V131" s="144"/>
      <c r="W131" s="224">
        <f t="shared" si="18"/>
        <v>-3.5699999999999998E-3</v>
      </c>
      <c r="X131" s="171"/>
      <c r="Y131" s="43">
        <f t="shared" si="2"/>
        <v>114</v>
      </c>
      <c r="Z131" s="43"/>
    </row>
    <row r="132" spans="1:26">
      <c r="A132" s="573">
        <f t="shared" si="3"/>
        <v>115</v>
      </c>
      <c r="B132" s="378"/>
      <c r="C132" s="538">
        <f t="shared" si="11"/>
        <v>0.15250000000000005</v>
      </c>
      <c r="D132" s="135"/>
      <c r="E132" s="135">
        <f t="shared" si="4"/>
        <v>53</v>
      </c>
      <c r="F132" s="63">
        <f t="shared" si="12"/>
        <v>152.50000000000006</v>
      </c>
      <c r="G132" s="573"/>
      <c r="H132" s="63"/>
      <c r="I132" s="261">
        <f>ROUND('INPUTS-GENERAL'!$E$9*E132,2)</f>
        <v>0.56000000000000005</v>
      </c>
      <c r="J132" s="261">
        <f>ROUND('PROPOSED LS-1 LED DIST RATES'!$H$68,2)</f>
        <v>10.72</v>
      </c>
      <c r="K132" s="261">
        <f>ROUND('INPUTS-GENERAL'!$E$10*E132,2)</f>
        <v>0.08</v>
      </c>
      <c r="L132" s="116">
        <f>ROUND('INPUTS-GENERAL'!$E$11*E132,2)</f>
        <v>0</v>
      </c>
      <c r="M132" s="116">
        <f>ROUND('INPUTS-GENERAL'!$E$12*E132,2)</f>
        <v>0</v>
      </c>
      <c r="N132" s="116">
        <f>ROUND('INPUTS-GENERAL'!$E$13*E132,2)</f>
        <v>0.41</v>
      </c>
      <c r="O132" s="116">
        <f>ROUND('INPUTS-GENERAL'!$E$14*E132,2)</f>
        <v>0</v>
      </c>
      <c r="P132" s="116">
        <f>ROUND('INPUTS-GENERAL'!$E$15*$E132,2)</f>
        <v>0</v>
      </c>
      <c r="Q132" s="262">
        <f t="shared" si="13"/>
        <v>11.770000000000001</v>
      </c>
      <c r="R132" s="204">
        <f t="shared" si="14"/>
        <v>0.30740000000000001</v>
      </c>
      <c r="S132" s="204">
        <f t="shared" si="15"/>
        <v>3.21286</v>
      </c>
      <c r="T132" s="539">
        <f t="shared" si="16"/>
        <v>-4.2399999999999998E-3</v>
      </c>
      <c r="U132" s="204">
        <f t="shared" si="17"/>
        <v>15.286020000000001</v>
      </c>
      <c r="V132" s="144"/>
      <c r="W132" s="224">
        <f t="shared" si="18"/>
        <v>-3.7100000000000002E-3</v>
      </c>
      <c r="X132" s="171"/>
      <c r="Y132" s="43">
        <f t="shared" si="2"/>
        <v>115</v>
      </c>
      <c r="Z132" s="43"/>
    </row>
    <row r="133" spans="1:26">
      <c r="A133" s="573">
        <f t="shared" si="3"/>
        <v>116</v>
      </c>
      <c r="B133" s="378"/>
      <c r="C133" s="538">
        <f t="shared" si="11"/>
        <v>0.15750000000000006</v>
      </c>
      <c r="D133" s="135"/>
      <c r="E133" s="135">
        <f t="shared" si="4"/>
        <v>55</v>
      </c>
      <c r="F133" s="63">
        <f t="shared" si="12"/>
        <v>157.50000000000006</v>
      </c>
      <c r="G133" s="573"/>
      <c r="H133" s="63"/>
      <c r="I133" s="261">
        <f>ROUND('INPUTS-GENERAL'!$E$9*E133,2)</f>
        <v>0.59</v>
      </c>
      <c r="J133" s="261">
        <f>ROUND('PROPOSED LS-1 LED DIST RATES'!$H$68,2)</f>
        <v>10.72</v>
      </c>
      <c r="K133" s="261">
        <f>ROUND('INPUTS-GENERAL'!$E$10*E133,2)</f>
        <v>0.09</v>
      </c>
      <c r="L133" s="116">
        <f>ROUND('INPUTS-GENERAL'!$E$11*E133,2)</f>
        <v>0</v>
      </c>
      <c r="M133" s="116">
        <f>ROUND('INPUTS-GENERAL'!$E$12*E133,2)</f>
        <v>0</v>
      </c>
      <c r="N133" s="116">
        <f>ROUND('INPUTS-GENERAL'!$E$13*E133,2)</f>
        <v>0.43</v>
      </c>
      <c r="O133" s="116">
        <f>ROUND('INPUTS-GENERAL'!$E$14*E133,2)</f>
        <v>0</v>
      </c>
      <c r="P133" s="116">
        <f>ROUND('INPUTS-GENERAL'!$E$15*$E133,2)</f>
        <v>0</v>
      </c>
      <c r="Q133" s="262">
        <f t="shared" si="13"/>
        <v>11.83</v>
      </c>
      <c r="R133" s="204">
        <f t="shared" si="14"/>
        <v>0.31900000000000001</v>
      </c>
      <c r="S133" s="204">
        <f t="shared" si="15"/>
        <v>3.3340999999999998</v>
      </c>
      <c r="T133" s="539">
        <f t="shared" si="16"/>
        <v>-4.4000000000000003E-3</v>
      </c>
      <c r="U133" s="204">
        <f t="shared" si="17"/>
        <v>15.4787</v>
      </c>
      <c r="V133" s="144"/>
      <c r="W133" s="224">
        <f t="shared" si="18"/>
        <v>-3.8500000000000001E-3</v>
      </c>
      <c r="X133" s="171"/>
      <c r="Y133" s="43">
        <f t="shared" si="2"/>
        <v>116</v>
      </c>
      <c r="Z133" s="43"/>
    </row>
    <row r="134" spans="1:26">
      <c r="A134" s="573">
        <f t="shared" si="3"/>
        <v>117</v>
      </c>
      <c r="B134" s="378"/>
      <c r="C134" s="538">
        <f t="shared" si="11"/>
        <v>0.16250000000000006</v>
      </c>
      <c r="D134" s="135"/>
      <c r="E134" s="135">
        <f t="shared" si="4"/>
        <v>56</v>
      </c>
      <c r="F134" s="63">
        <f t="shared" si="12"/>
        <v>162.50000000000006</v>
      </c>
      <c r="G134" s="573"/>
      <c r="H134" s="63"/>
      <c r="I134" s="261">
        <f>ROUND('INPUTS-GENERAL'!$E$9*E134,2)</f>
        <v>0.6</v>
      </c>
      <c r="J134" s="261">
        <f>ROUND('PROPOSED LS-1 LED DIST RATES'!$H$68,2)</f>
        <v>10.72</v>
      </c>
      <c r="K134" s="261">
        <f>ROUND('INPUTS-GENERAL'!$E$10*E134,2)</f>
        <v>0.09</v>
      </c>
      <c r="L134" s="116">
        <f>ROUND('INPUTS-GENERAL'!$E$11*E134,2)</f>
        <v>0</v>
      </c>
      <c r="M134" s="116">
        <f>ROUND('INPUTS-GENERAL'!$E$12*E134,2)</f>
        <v>0</v>
      </c>
      <c r="N134" s="116">
        <f>ROUND('INPUTS-GENERAL'!$E$13*E134,2)</f>
        <v>0.44</v>
      </c>
      <c r="O134" s="116">
        <f>ROUND('INPUTS-GENERAL'!$E$14*E134,2)</f>
        <v>0</v>
      </c>
      <c r="P134" s="116">
        <f>ROUND('INPUTS-GENERAL'!$E$15*$E134,2)</f>
        <v>0</v>
      </c>
      <c r="Q134" s="262">
        <f t="shared" si="13"/>
        <v>11.85</v>
      </c>
      <c r="R134" s="204">
        <f t="shared" si="14"/>
        <v>0.32479999999999998</v>
      </c>
      <c r="S134" s="204">
        <f t="shared" si="15"/>
        <v>3.39472</v>
      </c>
      <c r="T134" s="539">
        <f t="shared" si="16"/>
        <v>-4.4799999999999996E-3</v>
      </c>
      <c r="U134" s="204">
        <f t="shared" si="17"/>
        <v>15.56504</v>
      </c>
      <c r="V134" s="144"/>
      <c r="W134" s="224">
        <f t="shared" si="18"/>
        <v>-3.9199999999999999E-3</v>
      </c>
      <c r="X134" s="171"/>
      <c r="Y134" s="43">
        <f t="shared" si="2"/>
        <v>117</v>
      </c>
      <c r="Z134" s="43"/>
    </row>
    <row r="135" spans="1:26">
      <c r="A135" s="573">
        <f t="shared" si="3"/>
        <v>118</v>
      </c>
      <c r="B135" s="378"/>
      <c r="C135" s="538">
        <f t="shared" si="11"/>
        <v>0.16750000000000007</v>
      </c>
      <c r="D135" s="135"/>
      <c r="E135" s="135">
        <f t="shared" si="4"/>
        <v>58</v>
      </c>
      <c r="F135" s="63">
        <f t="shared" si="12"/>
        <v>167.50000000000006</v>
      </c>
      <c r="G135" s="573"/>
      <c r="H135" s="63"/>
      <c r="I135" s="261">
        <f>ROUND('INPUTS-GENERAL'!$E$9*E135,2)</f>
        <v>0.62</v>
      </c>
      <c r="J135" s="261">
        <f>ROUND('PROPOSED LS-1 LED DIST RATES'!$H$68,2)</f>
        <v>10.72</v>
      </c>
      <c r="K135" s="261">
        <f>ROUND('INPUTS-GENERAL'!$E$10*E135,2)</f>
        <v>0.09</v>
      </c>
      <c r="L135" s="116">
        <f>ROUND('INPUTS-GENERAL'!$E$11*E135,2)</f>
        <v>0</v>
      </c>
      <c r="M135" s="116">
        <f>ROUND('INPUTS-GENERAL'!$E$12*E135,2)</f>
        <v>0</v>
      </c>
      <c r="N135" s="116">
        <f>ROUND('INPUTS-GENERAL'!$E$13*E135,2)</f>
        <v>0.45</v>
      </c>
      <c r="O135" s="116">
        <f>ROUND('INPUTS-GENERAL'!$E$14*E135,2)</f>
        <v>0</v>
      </c>
      <c r="P135" s="116">
        <f>ROUND('INPUTS-GENERAL'!$E$15*$E135,2)</f>
        <v>0</v>
      </c>
      <c r="Q135" s="262">
        <f t="shared" si="13"/>
        <v>11.879999999999999</v>
      </c>
      <c r="R135" s="204">
        <f t="shared" si="14"/>
        <v>0.33639999999999998</v>
      </c>
      <c r="S135" s="204">
        <f t="shared" si="15"/>
        <v>3.5159600000000002</v>
      </c>
      <c r="T135" s="539">
        <f t="shared" si="16"/>
        <v>-4.64E-3</v>
      </c>
      <c r="U135" s="204">
        <f t="shared" si="17"/>
        <v>15.72772</v>
      </c>
      <c r="V135" s="144"/>
      <c r="W135" s="224">
        <f t="shared" si="18"/>
        <v>-4.0600000000000002E-3</v>
      </c>
      <c r="X135" s="171"/>
      <c r="Y135" s="43">
        <f t="shared" si="2"/>
        <v>118</v>
      </c>
      <c r="Z135" s="43"/>
    </row>
    <row r="136" spans="1:26">
      <c r="A136" s="573">
        <f t="shared" si="3"/>
        <v>119</v>
      </c>
      <c r="B136" s="378"/>
      <c r="C136" s="538">
        <f t="shared" si="11"/>
        <v>0.17250000000000007</v>
      </c>
      <c r="D136" s="135"/>
      <c r="E136" s="135">
        <f t="shared" si="4"/>
        <v>60</v>
      </c>
      <c r="F136" s="63">
        <f t="shared" si="12"/>
        <v>172.50000000000006</v>
      </c>
      <c r="G136" s="573"/>
      <c r="H136" s="63"/>
      <c r="I136" s="261">
        <f>ROUND('INPUTS-GENERAL'!$E$9*E136,2)</f>
        <v>0.64</v>
      </c>
      <c r="J136" s="261">
        <f>ROUND('PROPOSED LS-1 LED DIST RATES'!$H$68,2)</f>
        <v>10.72</v>
      </c>
      <c r="K136" s="261">
        <f>ROUND('INPUTS-GENERAL'!$E$10*E136,2)</f>
        <v>0.09</v>
      </c>
      <c r="L136" s="116">
        <f>ROUND('INPUTS-GENERAL'!$E$11*E136,2)</f>
        <v>0</v>
      </c>
      <c r="M136" s="116">
        <f>ROUND('INPUTS-GENERAL'!$E$12*E136,2)</f>
        <v>0</v>
      </c>
      <c r="N136" s="116">
        <f>ROUND('INPUTS-GENERAL'!$E$13*E136,2)</f>
        <v>0.47</v>
      </c>
      <c r="O136" s="116">
        <f>ROUND('INPUTS-GENERAL'!$E$14*E136,2)</f>
        <v>0</v>
      </c>
      <c r="P136" s="116">
        <f>ROUND('INPUTS-GENERAL'!$E$15*$E136,2)</f>
        <v>0</v>
      </c>
      <c r="Q136" s="262">
        <f t="shared" si="13"/>
        <v>11.920000000000002</v>
      </c>
      <c r="R136" s="204">
        <f t="shared" si="14"/>
        <v>0.34799999999999998</v>
      </c>
      <c r="S136" s="204">
        <f t="shared" si="15"/>
        <v>3.6372</v>
      </c>
      <c r="T136" s="539">
        <f t="shared" si="16"/>
        <v>-4.7999999999999996E-3</v>
      </c>
      <c r="U136" s="204">
        <f t="shared" si="17"/>
        <v>15.900399999999999</v>
      </c>
      <c r="V136" s="144"/>
      <c r="W136" s="224">
        <f t="shared" si="18"/>
        <v>-4.1999999999999997E-3</v>
      </c>
      <c r="X136" s="171"/>
      <c r="Y136" s="43">
        <f t="shared" si="2"/>
        <v>119</v>
      </c>
      <c r="Z136" s="43"/>
    </row>
    <row r="137" spans="1:26">
      <c r="A137" s="573">
        <f t="shared" si="3"/>
        <v>120</v>
      </c>
      <c r="B137" s="378"/>
      <c r="C137" s="538">
        <f t="shared" si="11"/>
        <v>0.17750000000000007</v>
      </c>
      <c r="D137" s="135"/>
      <c r="E137" s="135">
        <f t="shared" si="4"/>
        <v>62</v>
      </c>
      <c r="F137" s="63">
        <f t="shared" si="12"/>
        <v>177.50000000000009</v>
      </c>
      <c r="G137" s="573"/>
      <c r="H137" s="63"/>
      <c r="I137" s="261">
        <f>ROUND('INPUTS-GENERAL'!$E$9*E137,2)</f>
        <v>0.66</v>
      </c>
      <c r="J137" s="261">
        <f>ROUND('PROPOSED LS-1 LED DIST RATES'!$H$68,2)</f>
        <v>10.72</v>
      </c>
      <c r="K137" s="261">
        <f>ROUND('INPUTS-GENERAL'!$E$10*E137,2)</f>
        <v>0.1</v>
      </c>
      <c r="L137" s="116">
        <f>ROUND('INPUTS-GENERAL'!$E$11*E137,2)</f>
        <v>0</v>
      </c>
      <c r="M137" s="116">
        <f>ROUND('INPUTS-GENERAL'!$E$12*E137,2)</f>
        <v>0</v>
      </c>
      <c r="N137" s="116">
        <f>ROUND('INPUTS-GENERAL'!$E$13*E137,2)</f>
        <v>0.48</v>
      </c>
      <c r="O137" s="116">
        <f>ROUND('INPUTS-GENERAL'!$E$14*E137,2)</f>
        <v>0</v>
      </c>
      <c r="P137" s="116">
        <f>ROUND('INPUTS-GENERAL'!$E$15*$E137,2)</f>
        <v>0</v>
      </c>
      <c r="Q137" s="262">
        <f t="shared" si="13"/>
        <v>11.96</v>
      </c>
      <c r="R137" s="204">
        <f t="shared" si="14"/>
        <v>0.35959999999999998</v>
      </c>
      <c r="S137" s="204">
        <f t="shared" si="15"/>
        <v>3.7584399999999998</v>
      </c>
      <c r="T137" s="539">
        <f t="shared" si="16"/>
        <v>-4.96E-3</v>
      </c>
      <c r="U137" s="204">
        <f t="shared" si="17"/>
        <v>16.073080000000001</v>
      </c>
      <c r="V137" s="144"/>
      <c r="W137" s="224">
        <f t="shared" si="18"/>
        <v>-4.3400000000000001E-3</v>
      </c>
      <c r="X137" s="171"/>
      <c r="Y137" s="43">
        <f t="shared" si="2"/>
        <v>120</v>
      </c>
      <c r="Z137" s="43"/>
    </row>
    <row r="138" spans="1:26">
      <c r="A138" s="573">
        <f t="shared" si="3"/>
        <v>121</v>
      </c>
      <c r="B138" s="378"/>
      <c r="C138" s="538">
        <f t="shared" si="11"/>
        <v>0.18250000000000008</v>
      </c>
      <c r="D138" s="135"/>
      <c r="E138" s="135">
        <f t="shared" si="4"/>
        <v>63</v>
      </c>
      <c r="F138" s="63">
        <f t="shared" si="12"/>
        <v>182.50000000000009</v>
      </c>
      <c r="G138" s="573"/>
      <c r="H138" s="63"/>
      <c r="I138" s="261">
        <f>ROUND('INPUTS-GENERAL'!$E$9*E138,2)</f>
        <v>0.67</v>
      </c>
      <c r="J138" s="261">
        <f>ROUND('PROPOSED LS-1 LED DIST RATES'!$H$68,2)</f>
        <v>10.72</v>
      </c>
      <c r="K138" s="261">
        <f>ROUND('INPUTS-GENERAL'!$E$10*E138,2)</f>
        <v>0.1</v>
      </c>
      <c r="L138" s="116">
        <f>ROUND('INPUTS-GENERAL'!$E$11*E138,2)</f>
        <v>0</v>
      </c>
      <c r="M138" s="116">
        <f>ROUND('INPUTS-GENERAL'!$E$12*E138,2)</f>
        <v>0</v>
      </c>
      <c r="N138" s="116">
        <f>ROUND('INPUTS-GENERAL'!$E$13*E138,2)</f>
        <v>0.49</v>
      </c>
      <c r="O138" s="116">
        <f>ROUND('INPUTS-GENERAL'!$E$14*E138,2)</f>
        <v>0</v>
      </c>
      <c r="P138" s="116">
        <f>ROUND('INPUTS-GENERAL'!$E$15*$E138,2)</f>
        <v>0</v>
      </c>
      <c r="Q138" s="262">
        <f t="shared" si="13"/>
        <v>11.98</v>
      </c>
      <c r="R138" s="204">
        <f t="shared" si="14"/>
        <v>0.3654</v>
      </c>
      <c r="S138" s="204">
        <f t="shared" si="15"/>
        <v>3.8190599999999999</v>
      </c>
      <c r="T138" s="539">
        <f t="shared" si="16"/>
        <v>-5.0400000000000002E-3</v>
      </c>
      <c r="U138" s="204">
        <f t="shared" si="17"/>
        <v>16.159420000000001</v>
      </c>
      <c r="V138" s="144"/>
      <c r="W138" s="224">
        <f t="shared" si="18"/>
        <v>-4.4099999999999999E-3</v>
      </c>
      <c r="X138" s="171"/>
      <c r="Y138" s="43">
        <f t="shared" si="2"/>
        <v>121</v>
      </c>
      <c r="Z138" s="43"/>
    </row>
    <row r="139" spans="1:26">
      <c r="A139" s="573">
        <f t="shared" si="3"/>
        <v>122</v>
      </c>
      <c r="B139" s="378"/>
      <c r="C139" s="538">
        <f t="shared" si="11"/>
        <v>0.18750000000000008</v>
      </c>
      <c r="D139" s="135"/>
      <c r="E139" s="135">
        <f t="shared" si="4"/>
        <v>65</v>
      </c>
      <c r="F139" s="63">
        <f t="shared" si="12"/>
        <v>187.50000000000009</v>
      </c>
      <c r="G139" s="573"/>
      <c r="H139" s="63"/>
      <c r="I139" s="261">
        <f>ROUND('INPUTS-GENERAL'!$E$9*E139,2)</f>
        <v>0.69</v>
      </c>
      <c r="J139" s="261">
        <f>ROUND('PROPOSED LS-1 LED DIST RATES'!$H$68,2)</f>
        <v>10.72</v>
      </c>
      <c r="K139" s="261">
        <f>ROUND('INPUTS-GENERAL'!$E$10*E139,2)</f>
        <v>0.1</v>
      </c>
      <c r="L139" s="116">
        <f>ROUND('INPUTS-GENERAL'!$E$11*E139,2)</f>
        <v>0</v>
      </c>
      <c r="M139" s="116">
        <f>ROUND('INPUTS-GENERAL'!$E$12*E139,2)</f>
        <v>0</v>
      </c>
      <c r="N139" s="116">
        <f>ROUND('INPUTS-GENERAL'!$E$13*E139,2)</f>
        <v>0.51</v>
      </c>
      <c r="O139" s="116">
        <f>ROUND('INPUTS-GENERAL'!$E$14*E139,2)</f>
        <v>0</v>
      </c>
      <c r="P139" s="116">
        <f>ROUND('INPUTS-GENERAL'!$E$15*$E139,2)</f>
        <v>0</v>
      </c>
      <c r="Q139" s="262">
        <f t="shared" si="13"/>
        <v>12.02</v>
      </c>
      <c r="R139" s="204">
        <f t="shared" si="14"/>
        <v>0.377</v>
      </c>
      <c r="S139" s="204">
        <f t="shared" si="15"/>
        <v>3.9403000000000001</v>
      </c>
      <c r="T139" s="539">
        <f t="shared" si="16"/>
        <v>-5.1999999999999998E-3</v>
      </c>
      <c r="U139" s="204">
        <f t="shared" si="17"/>
        <v>16.332100000000001</v>
      </c>
      <c r="V139" s="144"/>
      <c r="W139" s="224">
        <f t="shared" si="18"/>
        <v>-4.5500000000000002E-3</v>
      </c>
      <c r="X139" s="171"/>
      <c r="Y139" s="43">
        <f t="shared" si="2"/>
        <v>122</v>
      </c>
      <c r="Z139" s="43"/>
    </row>
    <row r="140" spans="1:26">
      <c r="A140" s="573">
        <f t="shared" si="3"/>
        <v>123</v>
      </c>
      <c r="B140" s="378"/>
      <c r="C140" s="538">
        <f t="shared" si="11"/>
        <v>0.19250000000000009</v>
      </c>
      <c r="D140" s="135"/>
      <c r="E140" s="135">
        <f t="shared" si="4"/>
        <v>67</v>
      </c>
      <c r="F140" s="63">
        <f t="shared" si="12"/>
        <v>192.50000000000009</v>
      </c>
      <c r="G140" s="573"/>
      <c r="H140" s="63"/>
      <c r="I140" s="261">
        <f>ROUND('INPUTS-GENERAL'!$E$9*E140,2)</f>
        <v>0.71</v>
      </c>
      <c r="J140" s="261">
        <f>ROUND('PROPOSED LS-1 LED DIST RATES'!$H$68,2)</f>
        <v>10.72</v>
      </c>
      <c r="K140" s="261">
        <f>ROUND('INPUTS-GENERAL'!$E$10*E140,2)</f>
        <v>0.1</v>
      </c>
      <c r="L140" s="116">
        <f>ROUND('INPUTS-GENERAL'!$E$11*E140,2)</f>
        <v>0</v>
      </c>
      <c r="M140" s="116">
        <f>ROUND('INPUTS-GENERAL'!$E$12*E140,2)</f>
        <v>0</v>
      </c>
      <c r="N140" s="116">
        <f>ROUND('INPUTS-GENERAL'!$E$13*E140,2)</f>
        <v>0.52</v>
      </c>
      <c r="O140" s="116">
        <f>ROUND('INPUTS-GENERAL'!$E$14*E140,2)</f>
        <v>0</v>
      </c>
      <c r="P140" s="116">
        <f>ROUND('INPUTS-GENERAL'!$E$15*$E140,2)</f>
        <v>0</v>
      </c>
      <c r="Q140" s="262">
        <f t="shared" si="13"/>
        <v>12.049999999999999</v>
      </c>
      <c r="R140" s="204">
        <f t="shared" si="14"/>
        <v>0.3886</v>
      </c>
      <c r="S140" s="204">
        <f t="shared" si="15"/>
        <v>4.0615399999999999</v>
      </c>
      <c r="T140" s="539">
        <f t="shared" si="16"/>
        <v>-5.3600000000000002E-3</v>
      </c>
      <c r="U140" s="204">
        <f t="shared" si="17"/>
        <v>16.494779999999999</v>
      </c>
      <c r="V140" s="144"/>
      <c r="W140" s="224">
        <f t="shared" si="18"/>
        <v>-4.6899999999999997E-3</v>
      </c>
      <c r="X140" s="171"/>
      <c r="Y140" s="43">
        <f t="shared" si="2"/>
        <v>123</v>
      </c>
      <c r="Z140" s="43"/>
    </row>
    <row r="141" spans="1:26">
      <c r="A141" s="573">
        <f t="shared" si="3"/>
        <v>124</v>
      </c>
      <c r="B141" s="378"/>
      <c r="C141" s="538">
        <f t="shared" si="11"/>
        <v>0.19750000000000009</v>
      </c>
      <c r="D141" s="135"/>
      <c r="E141" s="135">
        <f t="shared" si="4"/>
        <v>69</v>
      </c>
      <c r="F141" s="63">
        <f t="shared" si="12"/>
        <v>197.50000000000009</v>
      </c>
      <c r="G141" s="573"/>
      <c r="H141" s="63"/>
      <c r="I141" s="261">
        <f>ROUND('INPUTS-GENERAL'!$E$9*E141,2)</f>
        <v>0.74</v>
      </c>
      <c r="J141" s="261">
        <f>ROUND('PROPOSED LS-1 LED DIST RATES'!$H$68,2)</f>
        <v>10.72</v>
      </c>
      <c r="K141" s="261">
        <f>ROUND('INPUTS-GENERAL'!$E$10*E141,2)</f>
        <v>0.11</v>
      </c>
      <c r="L141" s="116">
        <f>ROUND('INPUTS-GENERAL'!$E$11*E141,2)</f>
        <v>0</v>
      </c>
      <c r="M141" s="116">
        <f>ROUND('INPUTS-GENERAL'!$E$12*E141,2)</f>
        <v>0</v>
      </c>
      <c r="N141" s="116">
        <f>ROUND('INPUTS-GENERAL'!$E$13*E141,2)</f>
        <v>0.54</v>
      </c>
      <c r="O141" s="116">
        <f>ROUND('INPUTS-GENERAL'!$E$14*E141,2)</f>
        <v>0</v>
      </c>
      <c r="P141" s="116">
        <f>ROUND('INPUTS-GENERAL'!$E$15*$E141,2)</f>
        <v>0</v>
      </c>
      <c r="Q141" s="262">
        <f t="shared" si="13"/>
        <v>12.11</v>
      </c>
      <c r="R141" s="204">
        <f t="shared" si="14"/>
        <v>0.4002</v>
      </c>
      <c r="S141" s="204">
        <f t="shared" si="15"/>
        <v>4.1827800000000002</v>
      </c>
      <c r="T141" s="539">
        <f t="shared" si="16"/>
        <v>-5.5199999999999997E-3</v>
      </c>
      <c r="U141" s="204">
        <f t="shared" si="17"/>
        <v>16.687460000000002</v>
      </c>
      <c r="V141" s="144"/>
      <c r="W141" s="224">
        <f t="shared" si="18"/>
        <v>-4.8300000000000001E-3</v>
      </c>
      <c r="X141" s="171"/>
      <c r="Y141" s="43">
        <f t="shared" si="2"/>
        <v>124</v>
      </c>
      <c r="Z141" s="43"/>
    </row>
    <row r="142" spans="1:26">
      <c r="A142" s="573">
        <f t="shared" si="3"/>
        <v>125</v>
      </c>
      <c r="B142" s="378"/>
      <c r="C142" s="538">
        <f t="shared" si="11"/>
        <v>0.2025000000000001</v>
      </c>
      <c r="D142" s="135"/>
      <c r="E142" s="135">
        <f t="shared" si="4"/>
        <v>70</v>
      </c>
      <c r="F142" s="63">
        <f t="shared" si="12"/>
        <v>202.50000000000009</v>
      </c>
      <c r="G142" s="573"/>
      <c r="H142" s="63"/>
      <c r="I142" s="261">
        <f>ROUND('INPUTS-GENERAL'!$E$9*E142,2)</f>
        <v>0.75</v>
      </c>
      <c r="J142" s="261">
        <f>ROUND('PROPOSED LS-1 LED DIST RATES'!$H$68,2)</f>
        <v>10.72</v>
      </c>
      <c r="K142" s="261">
        <f>ROUND('INPUTS-GENERAL'!$E$10*E142,2)</f>
        <v>0.11</v>
      </c>
      <c r="L142" s="116">
        <f>ROUND('INPUTS-GENERAL'!$E$11*E142,2)</f>
        <v>0</v>
      </c>
      <c r="M142" s="116">
        <f>ROUND('INPUTS-GENERAL'!$E$12*E142,2)</f>
        <v>0</v>
      </c>
      <c r="N142" s="116">
        <f>ROUND('INPUTS-GENERAL'!$E$13*E142,2)</f>
        <v>0.55000000000000004</v>
      </c>
      <c r="O142" s="116">
        <f>ROUND('INPUTS-GENERAL'!$E$14*E142,2)</f>
        <v>0</v>
      </c>
      <c r="P142" s="116">
        <f>ROUND('INPUTS-GENERAL'!$E$15*$E142,2)</f>
        <v>0</v>
      </c>
      <c r="Q142" s="262">
        <f t="shared" si="13"/>
        <v>12.13</v>
      </c>
      <c r="R142" s="204">
        <f t="shared" si="14"/>
        <v>0.40600000000000003</v>
      </c>
      <c r="S142" s="204">
        <f t="shared" si="15"/>
        <v>4.2434000000000003</v>
      </c>
      <c r="T142" s="539">
        <f t="shared" si="16"/>
        <v>-5.5999999999999999E-3</v>
      </c>
      <c r="U142" s="204">
        <f t="shared" si="17"/>
        <v>16.773800000000001</v>
      </c>
      <c r="V142" s="144"/>
      <c r="W142" s="224">
        <f t="shared" si="18"/>
        <v>-4.8999999999999998E-3</v>
      </c>
      <c r="X142" s="171"/>
      <c r="Y142" s="43">
        <f t="shared" si="2"/>
        <v>125</v>
      </c>
      <c r="Z142" s="43"/>
    </row>
    <row r="143" spans="1:26">
      <c r="A143" s="573">
        <f t="shared" si="3"/>
        <v>126</v>
      </c>
      <c r="B143" s="378"/>
      <c r="C143" s="538">
        <f t="shared" si="11"/>
        <v>0.2075000000000001</v>
      </c>
      <c r="D143" s="135"/>
      <c r="E143" s="135">
        <f t="shared" si="4"/>
        <v>72</v>
      </c>
      <c r="F143" s="63">
        <f t="shared" si="12"/>
        <v>207.50000000000011</v>
      </c>
      <c r="G143" s="573"/>
      <c r="H143" s="63"/>
      <c r="I143" s="261">
        <f>ROUND('INPUTS-GENERAL'!$E$9*E143,2)</f>
        <v>0.77</v>
      </c>
      <c r="J143" s="261">
        <f>ROUND('PROPOSED LS-1 LED DIST RATES'!$H$68,2)</f>
        <v>10.72</v>
      </c>
      <c r="K143" s="261">
        <f>ROUND('INPUTS-GENERAL'!$E$10*E143,2)</f>
        <v>0.11</v>
      </c>
      <c r="L143" s="116">
        <f>ROUND('INPUTS-GENERAL'!$E$11*E143,2)</f>
        <v>0</v>
      </c>
      <c r="M143" s="116">
        <f>ROUND('INPUTS-GENERAL'!$E$12*E143,2)</f>
        <v>0</v>
      </c>
      <c r="N143" s="116">
        <f>ROUND('INPUTS-GENERAL'!$E$13*E143,2)</f>
        <v>0.56000000000000005</v>
      </c>
      <c r="O143" s="116">
        <f>ROUND('INPUTS-GENERAL'!$E$14*E143,2)</f>
        <v>0</v>
      </c>
      <c r="P143" s="116">
        <f>ROUND('INPUTS-GENERAL'!$E$15*$E143,2)</f>
        <v>0</v>
      </c>
      <c r="Q143" s="262">
        <f t="shared" si="13"/>
        <v>12.16</v>
      </c>
      <c r="R143" s="204">
        <f t="shared" si="14"/>
        <v>0.41760000000000003</v>
      </c>
      <c r="S143" s="204">
        <f t="shared" si="15"/>
        <v>4.3646399999999996</v>
      </c>
      <c r="T143" s="539">
        <f t="shared" si="16"/>
        <v>-5.7600000000000004E-3</v>
      </c>
      <c r="U143" s="204">
        <f t="shared" si="17"/>
        <v>16.93648</v>
      </c>
      <c r="V143" s="144"/>
      <c r="W143" s="224">
        <f t="shared" si="18"/>
        <v>-5.0400000000000002E-3</v>
      </c>
      <c r="X143" s="171"/>
      <c r="Y143" s="43">
        <f t="shared" si="2"/>
        <v>126</v>
      </c>
      <c r="Z143" s="43"/>
    </row>
    <row r="144" spans="1:26">
      <c r="A144" s="573">
        <f t="shared" si="3"/>
        <v>127</v>
      </c>
      <c r="B144" s="378"/>
      <c r="C144" s="538">
        <f t="shared" si="11"/>
        <v>0.21250000000000011</v>
      </c>
      <c r="D144" s="135"/>
      <c r="E144" s="135">
        <f t="shared" si="4"/>
        <v>74</v>
      </c>
      <c r="F144" s="63">
        <f t="shared" si="12"/>
        <v>212.50000000000011</v>
      </c>
      <c r="G144" s="573"/>
      <c r="H144" s="63"/>
      <c r="I144" s="261">
        <f>ROUND('INPUTS-GENERAL'!$E$9*E144,2)</f>
        <v>0.79</v>
      </c>
      <c r="J144" s="261">
        <f>ROUND('PROPOSED LS-1 LED DIST RATES'!$H$68,2)</f>
        <v>10.72</v>
      </c>
      <c r="K144" s="261">
        <f>ROUND('INPUTS-GENERAL'!$E$10*E144,2)</f>
        <v>0.12</v>
      </c>
      <c r="L144" s="116">
        <f>ROUND('INPUTS-GENERAL'!$E$11*E144,2)</f>
        <v>0</v>
      </c>
      <c r="M144" s="116">
        <f>ROUND('INPUTS-GENERAL'!$E$12*E144,2)</f>
        <v>0</v>
      </c>
      <c r="N144" s="116">
        <f>ROUND('INPUTS-GENERAL'!$E$13*E144,2)</f>
        <v>0.57999999999999996</v>
      </c>
      <c r="O144" s="116">
        <f>ROUND('INPUTS-GENERAL'!$E$14*E144,2)</f>
        <v>0</v>
      </c>
      <c r="P144" s="116">
        <f>ROUND('INPUTS-GENERAL'!$E$15*$E144,2)</f>
        <v>0</v>
      </c>
      <c r="Q144" s="262">
        <f t="shared" si="13"/>
        <v>12.21</v>
      </c>
      <c r="R144" s="204">
        <f t="shared" si="14"/>
        <v>0.42920000000000003</v>
      </c>
      <c r="S144" s="204">
        <f t="shared" si="15"/>
        <v>4.4858799999999999</v>
      </c>
      <c r="T144" s="539">
        <f t="shared" si="16"/>
        <v>-5.9199999999999999E-3</v>
      </c>
      <c r="U144" s="204">
        <f t="shared" si="17"/>
        <v>17.119160000000001</v>
      </c>
      <c r="V144" s="144"/>
      <c r="W144" s="224">
        <f t="shared" si="18"/>
        <v>-5.1799999999999997E-3</v>
      </c>
      <c r="X144" s="171"/>
      <c r="Y144" s="43">
        <f t="shared" si="2"/>
        <v>127</v>
      </c>
      <c r="Z144" s="43"/>
    </row>
    <row r="145" spans="1:26">
      <c r="A145" s="573">
        <f t="shared" si="3"/>
        <v>128</v>
      </c>
      <c r="B145" s="378"/>
      <c r="C145" s="538">
        <f t="shared" si="11"/>
        <v>0.21750000000000011</v>
      </c>
      <c r="D145" s="135"/>
      <c r="E145" s="135">
        <f t="shared" si="4"/>
        <v>75</v>
      </c>
      <c r="F145" s="63">
        <f t="shared" si="12"/>
        <v>217.50000000000011</v>
      </c>
      <c r="G145" s="573"/>
      <c r="H145" s="63"/>
      <c r="I145" s="261">
        <f>ROUND('INPUTS-GENERAL'!$E$9*E145,2)</f>
        <v>0.8</v>
      </c>
      <c r="J145" s="261">
        <f>ROUND('PROPOSED LS-1 LED DIST RATES'!$H$68,2)</f>
        <v>10.72</v>
      </c>
      <c r="K145" s="261">
        <f>ROUND('INPUTS-GENERAL'!$E$10*E145,2)</f>
        <v>0.12</v>
      </c>
      <c r="L145" s="116">
        <f>ROUND('INPUTS-GENERAL'!$E$11*E145,2)</f>
        <v>0</v>
      </c>
      <c r="M145" s="116">
        <f>ROUND('INPUTS-GENERAL'!$E$12*E145,2)</f>
        <v>0</v>
      </c>
      <c r="N145" s="116">
        <f>ROUND('INPUTS-GENERAL'!$E$13*E145,2)</f>
        <v>0.59</v>
      </c>
      <c r="O145" s="116">
        <f>ROUND('INPUTS-GENERAL'!$E$14*E145,2)</f>
        <v>0</v>
      </c>
      <c r="P145" s="116">
        <f>ROUND('INPUTS-GENERAL'!$E$15*$E145,2)</f>
        <v>0</v>
      </c>
      <c r="Q145" s="262">
        <f t="shared" si="13"/>
        <v>12.23</v>
      </c>
      <c r="R145" s="204">
        <f t="shared" si="14"/>
        <v>0.435</v>
      </c>
      <c r="S145" s="204">
        <f t="shared" si="15"/>
        <v>4.5465</v>
      </c>
      <c r="T145" s="539">
        <f t="shared" si="16"/>
        <v>-6.0000000000000001E-3</v>
      </c>
      <c r="U145" s="204">
        <f t="shared" si="17"/>
        <v>17.205500000000001</v>
      </c>
      <c r="V145" s="144"/>
      <c r="W145" s="224">
        <f t="shared" si="18"/>
        <v>-5.2500000000000003E-3</v>
      </c>
      <c r="X145" s="171"/>
      <c r="Y145" s="43">
        <f t="shared" si="2"/>
        <v>128</v>
      </c>
      <c r="Z145" s="43"/>
    </row>
    <row r="146" spans="1:26">
      <c r="A146" s="573">
        <f t="shared" si="3"/>
        <v>129</v>
      </c>
      <c r="B146" s="378"/>
      <c r="C146" s="538">
        <f t="shared" si="11"/>
        <v>0.22250000000000011</v>
      </c>
      <c r="D146" s="135"/>
      <c r="E146" s="135">
        <f t="shared" si="4"/>
        <v>77</v>
      </c>
      <c r="F146" s="63">
        <f t="shared" si="12"/>
        <v>222.50000000000011</v>
      </c>
      <c r="G146" s="573"/>
      <c r="H146" s="63"/>
      <c r="I146" s="261">
        <f>ROUND('INPUTS-GENERAL'!$E$9*E146,2)</f>
        <v>0.82</v>
      </c>
      <c r="J146" s="261">
        <f>ROUND('PROPOSED LS-1 LED DIST RATES'!$H$68,2)</f>
        <v>10.72</v>
      </c>
      <c r="K146" s="261">
        <f>ROUND('INPUTS-GENERAL'!$E$10*E146,2)</f>
        <v>0.12</v>
      </c>
      <c r="L146" s="116">
        <f>ROUND('INPUTS-GENERAL'!$E$11*E146,2)</f>
        <v>0</v>
      </c>
      <c r="M146" s="116">
        <f>ROUND('INPUTS-GENERAL'!$E$12*E146,2)</f>
        <v>0</v>
      </c>
      <c r="N146" s="116">
        <f>ROUND('INPUTS-GENERAL'!$E$13*E146,2)</f>
        <v>0.6</v>
      </c>
      <c r="O146" s="116">
        <f>ROUND('INPUTS-GENERAL'!$E$14*E146,2)</f>
        <v>0</v>
      </c>
      <c r="P146" s="116">
        <f>ROUND('INPUTS-GENERAL'!$E$15*$E146,2)</f>
        <v>0</v>
      </c>
      <c r="Q146" s="262">
        <f t="shared" si="13"/>
        <v>12.26</v>
      </c>
      <c r="R146" s="204">
        <f t="shared" si="14"/>
        <v>0.4466</v>
      </c>
      <c r="S146" s="204">
        <f t="shared" si="15"/>
        <v>4.6677400000000002</v>
      </c>
      <c r="T146" s="539">
        <f t="shared" si="16"/>
        <v>-6.1599999999999997E-3</v>
      </c>
      <c r="U146" s="204">
        <f t="shared" si="17"/>
        <v>17.368179999999999</v>
      </c>
      <c r="V146" s="144"/>
      <c r="W146" s="224">
        <f t="shared" si="18"/>
        <v>-5.3899999999999998E-3</v>
      </c>
      <c r="X146" s="171"/>
      <c r="Y146" s="43">
        <f t="shared" si="2"/>
        <v>129</v>
      </c>
      <c r="Z146" s="43"/>
    </row>
    <row r="147" spans="1:26">
      <c r="A147" s="573">
        <f t="shared" si="3"/>
        <v>130</v>
      </c>
      <c r="B147" s="378"/>
      <c r="C147" s="538">
        <f t="shared" si="11"/>
        <v>0.22750000000000012</v>
      </c>
      <c r="D147" s="135"/>
      <c r="E147" s="135">
        <f t="shared" si="4"/>
        <v>79</v>
      </c>
      <c r="F147" s="63">
        <f t="shared" si="12"/>
        <v>227.50000000000011</v>
      </c>
      <c r="G147" s="573"/>
      <c r="H147" s="63"/>
      <c r="I147" s="261">
        <f>ROUND('INPUTS-GENERAL'!$E$9*E147,2)</f>
        <v>0.84</v>
      </c>
      <c r="J147" s="261">
        <f>ROUND('PROPOSED LS-1 LED DIST RATES'!$H$68,2)</f>
        <v>10.72</v>
      </c>
      <c r="K147" s="261">
        <f>ROUND('INPUTS-GENERAL'!$E$10*E147,2)</f>
        <v>0.12</v>
      </c>
      <c r="L147" s="116">
        <f>ROUND('INPUTS-GENERAL'!$E$11*E147,2)</f>
        <v>0</v>
      </c>
      <c r="M147" s="116">
        <f>ROUND('INPUTS-GENERAL'!$E$12*E147,2)</f>
        <v>0</v>
      </c>
      <c r="N147" s="116">
        <f>ROUND('INPUTS-GENERAL'!$E$13*E147,2)</f>
        <v>0.62</v>
      </c>
      <c r="O147" s="116">
        <f>ROUND('INPUTS-GENERAL'!$E$14*E147,2)</f>
        <v>0</v>
      </c>
      <c r="P147" s="116">
        <f>ROUND('INPUTS-GENERAL'!$E$15*$E147,2)</f>
        <v>0</v>
      </c>
      <c r="Q147" s="262">
        <f t="shared" si="13"/>
        <v>12.299999999999999</v>
      </c>
      <c r="R147" s="204">
        <f t="shared" si="14"/>
        <v>0.4582</v>
      </c>
      <c r="S147" s="204">
        <f t="shared" si="15"/>
        <v>4.7889799999999996</v>
      </c>
      <c r="T147" s="539">
        <f t="shared" si="16"/>
        <v>-6.3200000000000001E-3</v>
      </c>
      <c r="U147" s="204">
        <f t="shared" si="17"/>
        <v>17.540859999999999</v>
      </c>
      <c r="V147" s="144"/>
      <c r="W147" s="224">
        <f t="shared" si="18"/>
        <v>-5.5300000000000002E-3</v>
      </c>
      <c r="X147" s="171"/>
      <c r="Y147" s="43">
        <f t="shared" si="2"/>
        <v>130</v>
      </c>
      <c r="Z147" s="43"/>
    </row>
    <row r="148" spans="1:26">
      <c r="A148" s="573">
        <f t="shared" ref="A148:A292" si="19">A147+1</f>
        <v>131</v>
      </c>
      <c r="B148" s="378"/>
      <c r="C148" s="538">
        <f t="shared" si="11"/>
        <v>0.23250000000000012</v>
      </c>
      <c r="D148" s="135"/>
      <c r="E148" s="135">
        <f t="shared" si="4"/>
        <v>81</v>
      </c>
      <c r="F148" s="63">
        <f t="shared" si="12"/>
        <v>232.50000000000011</v>
      </c>
      <c r="G148" s="573"/>
      <c r="H148" s="63"/>
      <c r="I148" s="261">
        <f>ROUND('INPUTS-GENERAL'!$E$9*E148,2)</f>
        <v>0.86</v>
      </c>
      <c r="J148" s="261">
        <f>ROUND('PROPOSED LS-1 LED DIST RATES'!$H$68,2)</f>
        <v>10.72</v>
      </c>
      <c r="K148" s="261">
        <f>ROUND('INPUTS-GENERAL'!$E$10*E148,2)</f>
        <v>0.13</v>
      </c>
      <c r="L148" s="116">
        <f>ROUND('INPUTS-GENERAL'!$E$11*E148,2)</f>
        <v>0</v>
      </c>
      <c r="M148" s="116">
        <f>ROUND('INPUTS-GENERAL'!$E$12*E148,2)</f>
        <v>0</v>
      </c>
      <c r="N148" s="116">
        <f>ROUND('INPUTS-GENERAL'!$E$13*E148,2)</f>
        <v>0.63</v>
      </c>
      <c r="O148" s="116">
        <f>ROUND('INPUTS-GENERAL'!$E$14*E148,2)</f>
        <v>0</v>
      </c>
      <c r="P148" s="116">
        <f>ROUND('INPUTS-GENERAL'!$E$15*$E148,2)</f>
        <v>0</v>
      </c>
      <c r="Q148" s="262">
        <f t="shared" si="13"/>
        <v>12.340000000000002</v>
      </c>
      <c r="R148" s="204">
        <f t="shared" si="14"/>
        <v>0.4698</v>
      </c>
      <c r="S148" s="204">
        <f t="shared" si="15"/>
        <v>4.9102199999999998</v>
      </c>
      <c r="T148" s="539">
        <f t="shared" si="16"/>
        <v>-6.4799999999999996E-3</v>
      </c>
      <c r="U148" s="204">
        <f t="shared" si="17"/>
        <v>17.713539999999998</v>
      </c>
      <c r="V148" s="144"/>
      <c r="W148" s="224">
        <f t="shared" si="18"/>
        <v>-5.6699999999999997E-3</v>
      </c>
      <c r="X148" s="171"/>
      <c r="Y148" s="43">
        <f t="shared" si="2"/>
        <v>131</v>
      </c>
      <c r="Z148" s="43"/>
    </row>
    <row r="149" spans="1:26">
      <c r="A149" s="573">
        <f t="shared" si="19"/>
        <v>132</v>
      </c>
      <c r="B149" s="378"/>
      <c r="C149" s="538">
        <f t="shared" si="11"/>
        <v>0.23750000000000013</v>
      </c>
      <c r="D149" s="135"/>
      <c r="E149" s="135">
        <f t="shared" si="4"/>
        <v>82</v>
      </c>
      <c r="F149" s="63">
        <f t="shared" si="12"/>
        <v>237.50000000000011</v>
      </c>
      <c r="G149" s="573"/>
      <c r="H149" s="63"/>
      <c r="I149" s="261">
        <f>ROUND('INPUTS-GENERAL'!$E$9*E149,2)</f>
        <v>0.87</v>
      </c>
      <c r="J149" s="261">
        <f>ROUND('PROPOSED LS-1 LED DIST RATES'!$H$68,2)</f>
        <v>10.72</v>
      </c>
      <c r="K149" s="261">
        <f>ROUND('INPUTS-GENERAL'!$E$10*E149,2)</f>
        <v>0.13</v>
      </c>
      <c r="L149" s="116">
        <f>ROUND('INPUTS-GENERAL'!$E$11*E149,2)</f>
        <v>0</v>
      </c>
      <c r="M149" s="116">
        <f>ROUND('INPUTS-GENERAL'!$E$12*E149,2)</f>
        <v>0</v>
      </c>
      <c r="N149" s="116">
        <f>ROUND('INPUTS-GENERAL'!$E$13*E149,2)</f>
        <v>0.64</v>
      </c>
      <c r="O149" s="116">
        <f>ROUND('INPUTS-GENERAL'!$E$14*E149,2)</f>
        <v>0</v>
      </c>
      <c r="P149" s="116">
        <f>ROUND('INPUTS-GENERAL'!$E$15*$E149,2)</f>
        <v>0</v>
      </c>
      <c r="Q149" s="262">
        <f t="shared" si="13"/>
        <v>12.360000000000001</v>
      </c>
      <c r="R149" s="204">
        <f t="shared" si="14"/>
        <v>0.47560000000000002</v>
      </c>
      <c r="S149" s="204">
        <f t="shared" si="15"/>
        <v>4.9708399999999999</v>
      </c>
      <c r="T149" s="539">
        <f t="shared" si="16"/>
        <v>-6.5599999999999999E-3</v>
      </c>
      <c r="U149" s="204">
        <f t="shared" si="17"/>
        <v>17.799880000000002</v>
      </c>
      <c r="V149" s="144"/>
      <c r="W149" s="224">
        <f t="shared" si="18"/>
        <v>-5.7400000000000003E-3</v>
      </c>
      <c r="X149" s="171"/>
      <c r="Y149" s="43">
        <f t="shared" si="2"/>
        <v>132</v>
      </c>
      <c r="Z149" s="43"/>
    </row>
    <row r="150" spans="1:26">
      <c r="A150" s="573">
        <f t="shared" si="19"/>
        <v>133</v>
      </c>
      <c r="B150" s="378"/>
      <c r="C150" s="538">
        <f t="shared" si="11"/>
        <v>0.24250000000000013</v>
      </c>
      <c r="D150" s="135"/>
      <c r="E150" s="135">
        <f t="shared" si="4"/>
        <v>84</v>
      </c>
      <c r="F150" s="63">
        <f t="shared" si="12"/>
        <v>242.50000000000014</v>
      </c>
      <c r="G150" s="573"/>
      <c r="H150" s="63"/>
      <c r="I150" s="261">
        <f>ROUND('INPUTS-GENERAL'!$E$9*E150,2)</f>
        <v>0.9</v>
      </c>
      <c r="J150" s="261">
        <f>ROUND('PROPOSED LS-1 LED DIST RATES'!$H$68,2)</f>
        <v>10.72</v>
      </c>
      <c r="K150" s="261">
        <f>ROUND('INPUTS-GENERAL'!$E$10*E150,2)</f>
        <v>0.13</v>
      </c>
      <c r="L150" s="116">
        <f>ROUND('INPUTS-GENERAL'!$E$11*E150,2)</f>
        <v>0</v>
      </c>
      <c r="M150" s="116">
        <f>ROUND('INPUTS-GENERAL'!$E$12*E150,2)</f>
        <v>0</v>
      </c>
      <c r="N150" s="116">
        <f>ROUND('INPUTS-GENERAL'!$E$13*E150,2)</f>
        <v>0.66</v>
      </c>
      <c r="O150" s="116">
        <f>ROUND('INPUTS-GENERAL'!$E$14*E150,2)</f>
        <v>0</v>
      </c>
      <c r="P150" s="116">
        <f>ROUND('INPUTS-GENERAL'!$E$15*$E150,2)</f>
        <v>0</v>
      </c>
      <c r="Q150" s="262">
        <f t="shared" si="13"/>
        <v>12.410000000000002</v>
      </c>
      <c r="R150" s="204">
        <f t="shared" si="14"/>
        <v>0.48720000000000002</v>
      </c>
      <c r="S150" s="204">
        <f t="shared" si="15"/>
        <v>5.0920800000000002</v>
      </c>
      <c r="T150" s="539">
        <f t="shared" si="16"/>
        <v>-6.7200000000000003E-3</v>
      </c>
      <c r="U150" s="204">
        <f t="shared" si="17"/>
        <v>17.982559999999999</v>
      </c>
      <c r="V150" s="144"/>
      <c r="W150" s="224">
        <f t="shared" si="18"/>
        <v>-5.8799999999999998E-3</v>
      </c>
      <c r="X150" s="171"/>
      <c r="Y150" s="43">
        <f t="shared" si="2"/>
        <v>133</v>
      </c>
      <c r="Z150" s="43"/>
    </row>
    <row r="151" spans="1:26">
      <c r="A151" s="573">
        <f t="shared" si="19"/>
        <v>134</v>
      </c>
      <c r="B151" s="378"/>
      <c r="C151" s="538">
        <f t="shared" si="11"/>
        <v>0.24750000000000014</v>
      </c>
      <c r="D151" s="135"/>
      <c r="E151" s="135">
        <f t="shared" si="4"/>
        <v>86</v>
      </c>
      <c r="F151" s="63">
        <f t="shared" si="12"/>
        <v>247.50000000000014</v>
      </c>
      <c r="G151" s="573"/>
      <c r="H151" s="63"/>
      <c r="I151" s="261">
        <f>ROUND('INPUTS-GENERAL'!$E$9*E151,2)</f>
        <v>0.92</v>
      </c>
      <c r="J151" s="261">
        <f>ROUND('PROPOSED LS-1 LED DIST RATES'!$H$68,2)</f>
        <v>10.72</v>
      </c>
      <c r="K151" s="261">
        <f>ROUND('INPUTS-GENERAL'!$E$10*E151,2)</f>
        <v>0.13</v>
      </c>
      <c r="L151" s="116">
        <f>ROUND('INPUTS-GENERAL'!$E$11*E151,2)</f>
        <v>0</v>
      </c>
      <c r="M151" s="116">
        <f>ROUND('INPUTS-GENERAL'!$E$12*E151,2)</f>
        <v>0</v>
      </c>
      <c r="N151" s="116">
        <f>ROUND('INPUTS-GENERAL'!$E$13*E151,2)</f>
        <v>0.67</v>
      </c>
      <c r="O151" s="116">
        <f>ROUND('INPUTS-GENERAL'!$E$14*E151,2)</f>
        <v>0</v>
      </c>
      <c r="P151" s="116">
        <f>ROUND('INPUTS-GENERAL'!$E$15*$E151,2)</f>
        <v>0</v>
      </c>
      <c r="Q151" s="262">
        <f t="shared" si="13"/>
        <v>12.440000000000001</v>
      </c>
      <c r="R151" s="204">
        <f t="shared" si="14"/>
        <v>0.49880000000000002</v>
      </c>
      <c r="S151" s="204">
        <f t="shared" si="15"/>
        <v>5.2133200000000004</v>
      </c>
      <c r="T151" s="539">
        <f t="shared" si="16"/>
        <v>-6.8799999999999998E-3</v>
      </c>
      <c r="U151" s="204">
        <f t="shared" si="17"/>
        <v>18.145240000000001</v>
      </c>
      <c r="V151" s="144"/>
      <c r="W151" s="224">
        <f t="shared" si="18"/>
        <v>-6.0200000000000002E-3</v>
      </c>
      <c r="X151" s="171"/>
      <c r="Y151" s="43">
        <f t="shared" si="2"/>
        <v>134</v>
      </c>
      <c r="Z151" s="43"/>
    </row>
    <row r="152" spans="1:26">
      <c r="A152" s="573">
        <f t="shared" si="19"/>
        <v>135</v>
      </c>
      <c r="B152" s="378"/>
      <c r="C152" s="538">
        <f t="shared" si="11"/>
        <v>0.25250000000000011</v>
      </c>
      <c r="D152" s="135"/>
      <c r="E152" s="135">
        <f t="shared" si="4"/>
        <v>88</v>
      </c>
      <c r="F152" s="63">
        <f t="shared" si="12"/>
        <v>252.50000000000011</v>
      </c>
      <c r="G152" s="573"/>
      <c r="H152" s="63"/>
      <c r="I152" s="261">
        <f>ROUND('INPUTS-GENERAL'!$E$9*E152,2)</f>
        <v>0.94</v>
      </c>
      <c r="J152" s="261">
        <f>ROUND('PROPOSED LS-1 LED DIST RATES'!$H$68,2)</f>
        <v>10.72</v>
      </c>
      <c r="K152" s="261">
        <f>ROUND('INPUTS-GENERAL'!$E$10*E152,2)</f>
        <v>0.14000000000000001</v>
      </c>
      <c r="L152" s="116">
        <f>ROUND('INPUTS-GENERAL'!$E$11*E152,2)</f>
        <v>0</v>
      </c>
      <c r="M152" s="116">
        <f>ROUND('INPUTS-GENERAL'!$E$12*E152,2)</f>
        <v>0</v>
      </c>
      <c r="N152" s="116">
        <f>ROUND('INPUTS-GENERAL'!$E$13*E152,2)</f>
        <v>0.69</v>
      </c>
      <c r="O152" s="116">
        <f>ROUND('INPUTS-GENERAL'!$E$14*E152,2)</f>
        <v>0</v>
      </c>
      <c r="P152" s="116">
        <f>ROUND('INPUTS-GENERAL'!$E$15*$E152,2)</f>
        <v>0</v>
      </c>
      <c r="Q152" s="262">
        <f t="shared" si="13"/>
        <v>12.49</v>
      </c>
      <c r="R152" s="204">
        <f t="shared" si="14"/>
        <v>0.51039999999999996</v>
      </c>
      <c r="S152" s="204">
        <f t="shared" si="15"/>
        <v>5.3345599999999997</v>
      </c>
      <c r="T152" s="539">
        <f t="shared" si="16"/>
        <v>-7.0400000000000003E-3</v>
      </c>
      <c r="U152" s="204">
        <f t="shared" si="17"/>
        <v>18.327919999999999</v>
      </c>
      <c r="V152" s="144"/>
      <c r="W152" s="224">
        <f t="shared" si="18"/>
        <v>-6.1599999999999997E-3</v>
      </c>
      <c r="X152" s="171"/>
      <c r="Y152" s="43">
        <f t="shared" si="2"/>
        <v>135</v>
      </c>
      <c r="Z152" s="43"/>
    </row>
    <row r="153" spans="1:26">
      <c r="A153" s="573">
        <f t="shared" si="19"/>
        <v>136</v>
      </c>
      <c r="B153" s="378"/>
      <c r="C153" s="538">
        <f t="shared" si="11"/>
        <v>0.25750000000000012</v>
      </c>
      <c r="D153" s="135"/>
      <c r="E153" s="135">
        <f t="shared" si="4"/>
        <v>89</v>
      </c>
      <c r="F153" s="63">
        <f t="shared" si="12"/>
        <v>257.50000000000011</v>
      </c>
      <c r="G153" s="573"/>
      <c r="H153" s="63"/>
      <c r="I153" s="261">
        <f>ROUND('INPUTS-GENERAL'!$E$9*E153,2)</f>
        <v>0.95</v>
      </c>
      <c r="J153" s="261">
        <f>ROUND('PROPOSED LS-1 LED DIST RATES'!$H$68,2)</f>
        <v>10.72</v>
      </c>
      <c r="K153" s="261">
        <f>ROUND('INPUTS-GENERAL'!$E$10*E153,2)</f>
        <v>0.14000000000000001</v>
      </c>
      <c r="L153" s="116">
        <f>ROUND('INPUTS-GENERAL'!$E$11*E153,2)</f>
        <v>0.01</v>
      </c>
      <c r="M153" s="116">
        <f>ROUND('INPUTS-GENERAL'!$E$12*E153,2)</f>
        <v>0</v>
      </c>
      <c r="N153" s="116">
        <f>ROUND('INPUTS-GENERAL'!$E$13*E153,2)</f>
        <v>0.69</v>
      </c>
      <c r="O153" s="116">
        <f>ROUND('INPUTS-GENERAL'!$E$14*E153,2)</f>
        <v>0</v>
      </c>
      <c r="P153" s="116">
        <f>ROUND('INPUTS-GENERAL'!$E$15*$E153,2)</f>
        <v>0</v>
      </c>
      <c r="Q153" s="262">
        <f t="shared" si="13"/>
        <v>12.51</v>
      </c>
      <c r="R153" s="204">
        <f t="shared" si="14"/>
        <v>0.51619999999999999</v>
      </c>
      <c r="S153" s="204">
        <f t="shared" si="15"/>
        <v>5.3951799999999999</v>
      </c>
      <c r="T153" s="539">
        <f t="shared" si="16"/>
        <v>-7.1199999999999996E-3</v>
      </c>
      <c r="U153" s="204">
        <f t="shared" si="17"/>
        <v>18.414259999999999</v>
      </c>
      <c r="V153" s="144"/>
      <c r="W153" s="224">
        <f t="shared" si="18"/>
        <v>-6.2300000000000003E-3</v>
      </c>
      <c r="X153" s="171"/>
      <c r="Y153" s="43">
        <f t="shared" si="2"/>
        <v>136</v>
      </c>
      <c r="Z153" s="43"/>
    </row>
    <row r="154" spans="1:26">
      <c r="A154" s="573">
        <f t="shared" si="19"/>
        <v>137</v>
      </c>
      <c r="B154" s="378"/>
      <c r="C154" s="538">
        <f t="shared" si="11"/>
        <v>0.26250000000000012</v>
      </c>
      <c r="D154" s="135"/>
      <c r="E154" s="135">
        <f t="shared" si="4"/>
        <v>91</v>
      </c>
      <c r="F154" s="63">
        <f t="shared" si="12"/>
        <v>262.50000000000011</v>
      </c>
      <c r="G154" s="573"/>
      <c r="H154" s="63"/>
      <c r="I154" s="261">
        <f>ROUND('INPUTS-GENERAL'!$E$9*E154,2)</f>
        <v>0.97</v>
      </c>
      <c r="J154" s="261">
        <f>ROUND('PROPOSED LS-1 LED DIST RATES'!$H$68,2)</f>
        <v>10.72</v>
      </c>
      <c r="K154" s="261">
        <f>ROUND('INPUTS-GENERAL'!$E$10*E154,2)</f>
        <v>0.14000000000000001</v>
      </c>
      <c r="L154" s="116">
        <f>ROUND('INPUTS-GENERAL'!$E$11*E154,2)</f>
        <v>0.01</v>
      </c>
      <c r="M154" s="116">
        <f>ROUND('INPUTS-GENERAL'!$E$12*E154,2)</f>
        <v>0</v>
      </c>
      <c r="N154" s="116">
        <f>ROUND('INPUTS-GENERAL'!$E$13*E154,2)</f>
        <v>0.71</v>
      </c>
      <c r="O154" s="116">
        <f>ROUND('INPUTS-GENERAL'!$E$14*E154,2)</f>
        <v>0</v>
      </c>
      <c r="P154" s="116">
        <f>ROUND('INPUTS-GENERAL'!$E$15*$E154,2)</f>
        <v>0</v>
      </c>
      <c r="Q154" s="262">
        <f t="shared" si="13"/>
        <v>12.55</v>
      </c>
      <c r="R154" s="204">
        <f t="shared" si="14"/>
        <v>0.52780000000000005</v>
      </c>
      <c r="S154" s="204">
        <f t="shared" si="15"/>
        <v>5.5164200000000001</v>
      </c>
      <c r="T154" s="539">
        <f t="shared" si="16"/>
        <v>-7.28E-3</v>
      </c>
      <c r="U154" s="204">
        <f t="shared" si="17"/>
        <v>18.586939999999998</v>
      </c>
      <c r="V154" s="144"/>
      <c r="W154" s="224">
        <f t="shared" si="18"/>
        <v>-6.3699999999999998E-3</v>
      </c>
      <c r="X154" s="171"/>
      <c r="Y154" s="43">
        <f t="shared" si="2"/>
        <v>137</v>
      </c>
      <c r="Z154" s="43"/>
    </row>
    <row r="155" spans="1:26">
      <c r="A155" s="573">
        <f t="shared" si="19"/>
        <v>138</v>
      </c>
      <c r="B155" s="378"/>
      <c r="C155" s="538">
        <f t="shared" si="11"/>
        <v>0.26750000000000013</v>
      </c>
      <c r="D155" s="135"/>
      <c r="E155" s="135">
        <f t="shared" si="4"/>
        <v>93</v>
      </c>
      <c r="F155" s="63">
        <f t="shared" si="12"/>
        <v>267.50000000000011</v>
      </c>
      <c r="G155" s="573"/>
      <c r="H155" s="63"/>
      <c r="I155" s="261">
        <f>ROUND('INPUTS-GENERAL'!$E$9*E155,2)</f>
        <v>0.99</v>
      </c>
      <c r="J155" s="261">
        <f>ROUND('PROPOSED LS-1 LED DIST RATES'!$H$68,2)</f>
        <v>10.72</v>
      </c>
      <c r="K155" s="261">
        <f>ROUND('INPUTS-GENERAL'!$E$10*E155,2)</f>
        <v>0.15</v>
      </c>
      <c r="L155" s="116">
        <f>ROUND('INPUTS-GENERAL'!$E$11*E155,2)</f>
        <v>0.01</v>
      </c>
      <c r="M155" s="116">
        <f>ROUND('INPUTS-GENERAL'!$E$12*E155,2)</f>
        <v>0</v>
      </c>
      <c r="N155" s="116">
        <f>ROUND('INPUTS-GENERAL'!$E$13*E155,2)</f>
        <v>0.73</v>
      </c>
      <c r="O155" s="116">
        <f>ROUND('INPUTS-GENERAL'!$E$14*E155,2)</f>
        <v>0</v>
      </c>
      <c r="P155" s="116">
        <f>ROUND('INPUTS-GENERAL'!$E$15*$E155,2)</f>
        <v>0</v>
      </c>
      <c r="Q155" s="262">
        <f t="shared" si="13"/>
        <v>12.600000000000001</v>
      </c>
      <c r="R155" s="204">
        <f t="shared" si="14"/>
        <v>0.53939999999999999</v>
      </c>
      <c r="S155" s="204">
        <f t="shared" si="15"/>
        <v>5.6376600000000003</v>
      </c>
      <c r="T155" s="539">
        <f t="shared" si="16"/>
        <v>-7.4400000000000004E-3</v>
      </c>
      <c r="U155" s="204">
        <f t="shared" si="17"/>
        <v>18.76962</v>
      </c>
      <c r="V155" s="144"/>
      <c r="W155" s="224">
        <f t="shared" si="18"/>
        <v>-6.5100000000000002E-3</v>
      </c>
      <c r="X155" s="171"/>
      <c r="Y155" s="43">
        <f t="shared" si="2"/>
        <v>138</v>
      </c>
      <c r="Z155" s="43"/>
    </row>
    <row r="156" spans="1:26">
      <c r="A156" s="573">
        <f t="shared" si="19"/>
        <v>139</v>
      </c>
      <c r="B156" s="378"/>
      <c r="C156" s="538">
        <f t="shared" si="11"/>
        <v>0.27250000000000013</v>
      </c>
      <c r="D156" s="135"/>
      <c r="E156" s="135">
        <f t="shared" si="4"/>
        <v>95</v>
      </c>
      <c r="F156" s="63">
        <f t="shared" si="12"/>
        <v>272.50000000000011</v>
      </c>
      <c r="G156" s="573"/>
      <c r="H156" s="63"/>
      <c r="I156" s="261">
        <f>ROUND('INPUTS-GENERAL'!$E$9*E156,2)</f>
        <v>1.01</v>
      </c>
      <c r="J156" s="261">
        <f>ROUND('PROPOSED LS-1 LED DIST RATES'!$H$68,2)</f>
        <v>10.72</v>
      </c>
      <c r="K156" s="261">
        <f>ROUND('INPUTS-GENERAL'!$E$10*E156,2)</f>
        <v>0.15</v>
      </c>
      <c r="L156" s="116">
        <f>ROUND('INPUTS-GENERAL'!$E$11*E156,2)</f>
        <v>0.01</v>
      </c>
      <c r="M156" s="116">
        <f>ROUND('INPUTS-GENERAL'!$E$12*E156,2)</f>
        <v>0</v>
      </c>
      <c r="N156" s="116">
        <f>ROUND('INPUTS-GENERAL'!$E$13*E156,2)</f>
        <v>0.74</v>
      </c>
      <c r="O156" s="116">
        <f>ROUND('INPUTS-GENERAL'!$E$14*E156,2)</f>
        <v>0</v>
      </c>
      <c r="P156" s="116">
        <f>ROUND('INPUTS-GENERAL'!$E$15*$E156,2)</f>
        <v>0</v>
      </c>
      <c r="Q156" s="262">
        <f t="shared" si="13"/>
        <v>12.63</v>
      </c>
      <c r="R156" s="204">
        <f t="shared" si="14"/>
        <v>0.55100000000000005</v>
      </c>
      <c r="S156" s="204">
        <f t="shared" si="15"/>
        <v>5.7588999999999997</v>
      </c>
      <c r="T156" s="539">
        <f t="shared" si="16"/>
        <v>-7.6E-3</v>
      </c>
      <c r="U156" s="204">
        <f t="shared" si="17"/>
        <v>18.932300000000001</v>
      </c>
      <c r="V156" s="144"/>
      <c r="W156" s="224">
        <f t="shared" si="18"/>
        <v>-6.6499999999999997E-3</v>
      </c>
      <c r="X156" s="171"/>
      <c r="Y156" s="43">
        <f t="shared" si="2"/>
        <v>139</v>
      </c>
      <c r="Z156" s="43"/>
    </row>
    <row r="157" spans="1:26">
      <c r="A157" s="573">
        <f t="shared" si="19"/>
        <v>140</v>
      </c>
      <c r="B157" s="378"/>
      <c r="C157" s="538">
        <f t="shared" si="11"/>
        <v>0.27750000000000014</v>
      </c>
      <c r="D157" s="135"/>
      <c r="E157" s="135">
        <f t="shared" si="4"/>
        <v>96</v>
      </c>
      <c r="F157" s="63">
        <f t="shared" si="12"/>
        <v>277.50000000000011</v>
      </c>
      <c r="G157" s="573"/>
      <c r="H157" s="63"/>
      <c r="I157" s="261">
        <f>ROUND('INPUTS-GENERAL'!$E$9*E157,2)</f>
        <v>1.02</v>
      </c>
      <c r="J157" s="261">
        <f>ROUND('PROPOSED LS-1 LED DIST RATES'!$H$68,2)</f>
        <v>10.72</v>
      </c>
      <c r="K157" s="261">
        <f>ROUND('INPUTS-GENERAL'!$E$10*E157,2)</f>
        <v>0.15</v>
      </c>
      <c r="L157" s="116">
        <f>ROUND('INPUTS-GENERAL'!$E$11*E157,2)</f>
        <v>0.01</v>
      </c>
      <c r="M157" s="116">
        <f>ROUND('INPUTS-GENERAL'!$E$12*E157,2)</f>
        <v>0</v>
      </c>
      <c r="N157" s="116">
        <f>ROUND('INPUTS-GENERAL'!$E$13*E157,2)</f>
        <v>0.75</v>
      </c>
      <c r="O157" s="116">
        <f>ROUND('INPUTS-GENERAL'!$E$14*E157,2)</f>
        <v>0</v>
      </c>
      <c r="P157" s="116">
        <f>ROUND('INPUTS-GENERAL'!$E$15*$E157,2)</f>
        <v>0</v>
      </c>
      <c r="Q157" s="262">
        <f t="shared" si="13"/>
        <v>12.65</v>
      </c>
      <c r="R157" s="204">
        <f t="shared" si="14"/>
        <v>0.55679999999999996</v>
      </c>
      <c r="S157" s="204">
        <f t="shared" si="15"/>
        <v>5.8195199999999998</v>
      </c>
      <c r="T157" s="539">
        <f t="shared" si="16"/>
        <v>-7.6800000000000002E-3</v>
      </c>
      <c r="U157" s="204">
        <f t="shared" si="17"/>
        <v>19.018640000000001</v>
      </c>
      <c r="V157" s="144"/>
      <c r="W157" s="224">
        <f t="shared" si="18"/>
        <v>-6.7200000000000003E-3</v>
      </c>
      <c r="X157" s="171"/>
      <c r="Y157" s="43">
        <f t="shared" si="2"/>
        <v>140</v>
      </c>
      <c r="Z157" s="43"/>
    </row>
    <row r="158" spans="1:26">
      <c r="A158" s="573">
        <f t="shared" si="19"/>
        <v>141</v>
      </c>
      <c r="B158" s="378"/>
      <c r="C158" s="538">
        <f t="shared" si="11"/>
        <v>0.28250000000000014</v>
      </c>
      <c r="D158" s="135"/>
      <c r="E158" s="135">
        <f t="shared" si="4"/>
        <v>98</v>
      </c>
      <c r="F158" s="63">
        <f t="shared" si="12"/>
        <v>282.50000000000011</v>
      </c>
      <c r="G158" s="573"/>
      <c r="H158" s="63"/>
      <c r="I158" s="261">
        <f>ROUND('INPUTS-GENERAL'!$E$9*E158,2)</f>
        <v>1.04</v>
      </c>
      <c r="J158" s="261">
        <f>ROUND('PROPOSED LS-1 LED DIST RATES'!$H$68,2)</f>
        <v>10.72</v>
      </c>
      <c r="K158" s="261">
        <f>ROUND('INPUTS-GENERAL'!$E$10*E158,2)</f>
        <v>0.15</v>
      </c>
      <c r="L158" s="116">
        <f>ROUND('INPUTS-GENERAL'!$E$11*E158,2)</f>
        <v>0.01</v>
      </c>
      <c r="M158" s="116">
        <f>ROUND('INPUTS-GENERAL'!$E$12*E158,2)</f>
        <v>0</v>
      </c>
      <c r="N158" s="116">
        <f>ROUND('INPUTS-GENERAL'!$E$13*E158,2)</f>
        <v>0.76</v>
      </c>
      <c r="O158" s="116">
        <f>ROUND('INPUTS-GENERAL'!$E$14*E158,2)</f>
        <v>0</v>
      </c>
      <c r="P158" s="116">
        <f>ROUND('INPUTS-GENERAL'!$E$15*$E158,2)</f>
        <v>0</v>
      </c>
      <c r="Q158" s="262">
        <f t="shared" si="13"/>
        <v>12.680000000000001</v>
      </c>
      <c r="R158" s="204">
        <f t="shared" si="14"/>
        <v>0.56840000000000002</v>
      </c>
      <c r="S158" s="204">
        <f t="shared" si="15"/>
        <v>5.94076</v>
      </c>
      <c r="T158" s="539">
        <f t="shared" si="16"/>
        <v>-7.8399999999999997E-3</v>
      </c>
      <c r="U158" s="204">
        <f t="shared" si="17"/>
        <v>19.181319999999999</v>
      </c>
      <c r="V158" s="144"/>
      <c r="W158" s="224">
        <f t="shared" si="18"/>
        <v>-6.8599999999999998E-3</v>
      </c>
      <c r="X158" s="171"/>
      <c r="Y158" s="43">
        <f t="shared" si="2"/>
        <v>141</v>
      </c>
      <c r="Z158" s="43"/>
    </row>
    <row r="159" spans="1:26">
      <c r="A159" s="573">
        <f t="shared" si="19"/>
        <v>142</v>
      </c>
      <c r="B159" s="378"/>
      <c r="C159" s="538">
        <f t="shared" si="11"/>
        <v>0.28750000000000014</v>
      </c>
      <c r="D159" s="135"/>
      <c r="E159" s="135">
        <f t="shared" si="4"/>
        <v>100</v>
      </c>
      <c r="F159" s="63">
        <f t="shared" si="12"/>
        <v>287.50000000000017</v>
      </c>
      <c r="G159" s="573"/>
      <c r="H159" s="63"/>
      <c r="I159" s="261">
        <f>ROUND('INPUTS-GENERAL'!$E$9*E159,2)</f>
        <v>1.07</v>
      </c>
      <c r="J159" s="261">
        <f>ROUND('PROPOSED LS-1 LED DIST RATES'!$H$68,2)</f>
        <v>10.72</v>
      </c>
      <c r="K159" s="261">
        <f>ROUND('INPUTS-GENERAL'!$E$10*E159,2)</f>
        <v>0.16</v>
      </c>
      <c r="L159" s="116">
        <f>ROUND('INPUTS-GENERAL'!$E$11*E159,2)</f>
        <v>0.01</v>
      </c>
      <c r="M159" s="116">
        <f>ROUND('INPUTS-GENERAL'!$E$12*E159,2)</f>
        <v>0</v>
      </c>
      <c r="N159" s="116">
        <f>ROUND('INPUTS-GENERAL'!$E$13*E159,2)</f>
        <v>0.78</v>
      </c>
      <c r="O159" s="116">
        <f>ROUND('INPUTS-GENERAL'!$E$14*E159,2)</f>
        <v>0</v>
      </c>
      <c r="P159" s="116">
        <f>ROUND('INPUTS-GENERAL'!$E$15*$E159,2)</f>
        <v>0</v>
      </c>
      <c r="Q159" s="262">
        <f t="shared" si="13"/>
        <v>12.74</v>
      </c>
      <c r="R159" s="204">
        <f t="shared" si="14"/>
        <v>0.57999999999999996</v>
      </c>
      <c r="S159" s="204">
        <f t="shared" si="15"/>
        <v>6.0620000000000003</v>
      </c>
      <c r="T159" s="539">
        <f t="shared" si="16"/>
        <v>-8.0000000000000002E-3</v>
      </c>
      <c r="U159" s="204">
        <f t="shared" si="17"/>
        <v>19.373999999999999</v>
      </c>
      <c r="V159" s="144"/>
      <c r="W159" s="224">
        <f t="shared" si="18"/>
        <v>-7.0000000000000001E-3</v>
      </c>
      <c r="X159" s="171"/>
      <c r="Y159" s="43">
        <f t="shared" si="2"/>
        <v>142</v>
      </c>
      <c r="Z159" s="43"/>
    </row>
    <row r="160" spans="1:26">
      <c r="A160" s="573">
        <f t="shared" si="19"/>
        <v>143</v>
      </c>
      <c r="B160" s="378"/>
      <c r="C160" s="538">
        <f t="shared" si="11"/>
        <v>0.29250000000000015</v>
      </c>
      <c r="D160" s="135"/>
      <c r="E160" s="135">
        <f t="shared" si="4"/>
        <v>102</v>
      </c>
      <c r="F160" s="63">
        <f t="shared" si="12"/>
        <v>292.50000000000017</v>
      </c>
      <c r="G160" s="573"/>
      <c r="H160" s="63"/>
      <c r="I160" s="261">
        <f>ROUND('INPUTS-GENERAL'!$E$9*E160,2)</f>
        <v>1.0900000000000001</v>
      </c>
      <c r="J160" s="261">
        <f>ROUND('PROPOSED LS-1 LED DIST RATES'!$H$68,2)</f>
        <v>10.72</v>
      </c>
      <c r="K160" s="261">
        <f>ROUND('INPUTS-GENERAL'!$E$10*E160,2)</f>
        <v>0.16</v>
      </c>
      <c r="L160" s="116">
        <f>ROUND('INPUTS-GENERAL'!$E$11*E160,2)</f>
        <v>0.01</v>
      </c>
      <c r="M160" s="116">
        <f>ROUND('INPUTS-GENERAL'!$E$12*E160,2)</f>
        <v>0</v>
      </c>
      <c r="N160" s="116">
        <f>ROUND('INPUTS-GENERAL'!$E$13*E160,2)</f>
        <v>0.8</v>
      </c>
      <c r="O160" s="116">
        <f>ROUND('INPUTS-GENERAL'!$E$14*E160,2)</f>
        <v>0</v>
      </c>
      <c r="P160" s="116">
        <f>ROUND('INPUTS-GENERAL'!$E$15*$E160,2)</f>
        <v>0</v>
      </c>
      <c r="Q160" s="262">
        <f t="shared" si="13"/>
        <v>12.780000000000001</v>
      </c>
      <c r="R160" s="204">
        <f t="shared" si="14"/>
        <v>0.59160000000000001</v>
      </c>
      <c r="S160" s="204">
        <f t="shared" si="15"/>
        <v>6.1832399999999996</v>
      </c>
      <c r="T160" s="539">
        <f t="shared" si="16"/>
        <v>-8.1600000000000006E-3</v>
      </c>
      <c r="U160" s="204">
        <f t="shared" si="17"/>
        <v>19.546679999999999</v>
      </c>
      <c r="V160" s="144"/>
      <c r="W160" s="224">
        <f t="shared" si="18"/>
        <v>-7.1399999999999996E-3</v>
      </c>
      <c r="X160" s="171"/>
      <c r="Y160" s="43">
        <f t="shared" si="2"/>
        <v>143</v>
      </c>
      <c r="Z160" s="43"/>
    </row>
    <row r="161" spans="1:26">
      <c r="A161" s="573">
        <f t="shared" si="19"/>
        <v>144</v>
      </c>
      <c r="B161" s="378"/>
      <c r="C161" s="538">
        <f t="shared" si="11"/>
        <v>0.29750000000000015</v>
      </c>
      <c r="D161" s="135"/>
      <c r="E161" s="135">
        <f t="shared" si="4"/>
        <v>103</v>
      </c>
      <c r="F161" s="63">
        <f t="shared" si="12"/>
        <v>297.50000000000017</v>
      </c>
      <c r="G161" s="573"/>
      <c r="H161" s="63"/>
      <c r="I161" s="261">
        <f>ROUND('INPUTS-GENERAL'!$E$9*E161,2)</f>
        <v>1.1000000000000001</v>
      </c>
      <c r="J161" s="261">
        <f>ROUND('PROPOSED LS-1 LED DIST RATES'!$H$68,2)</f>
        <v>10.72</v>
      </c>
      <c r="K161" s="261">
        <f>ROUND('INPUTS-GENERAL'!$E$10*E161,2)</f>
        <v>0.16</v>
      </c>
      <c r="L161" s="116">
        <f>ROUND('INPUTS-GENERAL'!$E$11*E161,2)</f>
        <v>0.01</v>
      </c>
      <c r="M161" s="116">
        <f>ROUND('INPUTS-GENERAL'!$E$12*E161,2)</f>
        <v>0</v>
      </c>
      <c r="N161" s="116">
        <f>ROUND('INPUTS-GENERAL'!$E$13*E161,2)</f>
        <v>0.8</v>
      </c>
      <c r="O161" s="116">
        <f>ROUND('INPUTS-GENERAL'!$E$14*E161,2)</f>
        <v>0</v>
      </c>
      <c r="P161" s="116">
        <f>ROUND('INPUTS-GENERAL'!$E$15*$E161,2)</f>
        <v>0</v>
      </c>
      <c r="Q161" s="262">
        <f t="shared" si="13"/>
        <v>12.790000000000001</v>
      </c>
      <c r="R161" s="204">
        <f t="shared" si="14"/>
        <v>0.59740000000000004</v>
      </c>
      <c r="S161" s="204">
        <f t="shared" si="15"/>
        <v>6.2438599999999997</v>
      </c>
      <c r="T161" s="539">
        <f t="shared" si="16"/>
        <v>-8.2400000000000008E-3</v>
      </c>
      <c r="U161" s="204">
        <f t="shared" si="17"/>
        <v>19.62302</v>
      </c>
      <c r="V161" s="144"/>
      <c r="W161" s="224">
        <f t="shared" si="18"/>
        <v>-7.2100000000000003E-3</v>
      </c>
      <c r="X161" s="171"/>
      <c r="Y161" s="43">
        <f t="shared" si="2"/>
        <v>144</v>
      </c>
      <c r="Z161" s="43"/>
    </row>
    <row r="162" spans="1:26">
      <c r="A162" s="573">
        <f t="shared" si="19"/>
        <v>145</v>
      </c>
      <c r="B162" s="378"/>
      <c r="C162" s="538">
        <f t="shared" si="11"/>
        <v>0.30250000000000016</v>
      </c>
      <c r="D162" s="135"/>
      <c r="E162" s="135">
        <f t="shared" si="4"/>
        <v>105</v>
      </c>
      <c r="F162" s="63">
        <f t="shared" si="12"/>
        <v>302.50000000000017</v>
      </c>
      <c r="G162" s="573"/>
      <c r="H162" s="63"/>
      <c r="I162" s="261">
        <f>ROUND('INPUTS-GENERAL'!$E$9*E162,2)</f>
        <v>1.1200000000000001</v>
      </c>
      <c r="J162" s="261">
        <f>ROUND('PROPOSED LS-1 LED DIST RATES'!$H$68,2)</f>
        <v>10.72</v>
      </c>
      <c r="K162" s="261">
        <f>ROUND('INPUTS-GENERAL'!$E$10*E162,2)</f>
        <v>0.16</v>
      </c>
      <c r="L162" s="116">
        <f>ROUND('INPUTS-GENERAL'!$E$11*E162,2)</f>
        <v>0.01</v>
      </c>
      <c r="M162" s="116">
        <f>ROUND('INPUTS-GENERAL'!$E$12*E162,2)</f>
        <v>0</v>
      </c>
      <c r="N162" s="116">
        <f>ROUND('INPUTS-GENERAL'!$E$13*E162,2)</f>
        <v>0.82</v>
      </c>
      <c r="O162" s="116">
        <f>ROUND('INPUTS-GENERAL'!$E$14*E162,2)</f>
        <v>0</v>
      </c>
      <c r="P162" s="116">
        <f>ROUND('INPUTS-GENERAL'!$E$15*$E162,2)</f>
        <v>0</v>
      </c>
      <c r="Q162" s="262">
        <f t="shared" si="13"/>
        <v>12.83</v>
      </c>
      <c r="R162" s="204">
        <f t="shared" si="14"/>
        <v>0.60899999999999999</v>
      </c>
      <c r="S162" s="204">
        <f t="shared" si="15"/>
        <v>6.3651</v>
      </c>
      <c r="T162" s="539">
        <f t="shared" si="16"/>
        <v>-8.3999999999999995E-3</v>
      </c>
      <c r="U162" s="204">
        <f t="shared" si="17"/>
        <v>19.7957</v>
      </c>
      <c r="V162" s="144"/>
      <c r="W162" s="224">
        <f t="shared" si="18"/>
        <v>-7.3499999999999998E-3</v>
      </c>
      <c r="X162" s="171"/>
      <c r="Y162" s="43">
        <f t="shared" si="2"/>
        <v>145</v>
      </c>
      <c r="Z162" s="43"/>
    </row>
    <row r="163" spans="1:26">
      <c r="A163" s="573">
        <f t="shared" si="19"/>
        <v>146</v>
      </c>
      <c r="B163" s="378"/>
      <c r="C163" s="538">
        <f t="shared" si="11"/>
        <v>0.30750000000000016</v>
      </c>
      <c r="D163" s="135"/>
      <c r="E163" s="135">
        <f t="shared" si="4"/>
        <v>107</v>
      </c>
      <c r="F163" s="63">
        <f t="shared" si="12"/>
        <v>307.50000000000017</v>
      </c>
      <c r="G163" s="573"/>
      <c r="H163" s="63"/>
      <c r="I163" s="261">
        <f>ROUND('INPUTS-GENERAL'!$E$9*E163,2)</f>
        <v>1.1399999999999999</v>
      </c>
      <c r="J163" s="261">
        <f>ROUND('PROPOSED LS-1 LED DIST RATES'!$H$68,2)</f>
        <v>10.72</v>
      </c>
      <c r="K163" s="261">
        <f>ROUND('INPUTS-GENERAL'!$E$10*E163,2)</f>
        <v>0.17</v>
      </c>
      <c r="L163" s="116">
        <f>ROUND('INPUTS-GENERAL'!$E$11*E163,2)</f>
        <v>0.01</v>
      </c>
      <c r="M163" s="116">
        <f>ROUND('INPUTS-GENERAL'!$E$12*E163,2)</f>
        <v>0</v>
      </c>
      <c r="N163" s="116">
        <f>ROUND('INPUTS-GENERAL'!$E$13*E163,2)</f>
        <v>0.83</v>
      </c>
      <c r="O163" s="116">
        <f>ROUND('INPUTS-GENERAL'!$E$14*E163,2)</f>
        <v>0</v>
      </c>
      <c r="P163" s="116">
        <f>ROUND('INPUTS-GENERAL'!$E$15*$E163,2)</f>
        <v>0</v>
      </c>
      <c r="Q163" s="262">
        <f t="shared" si="13"/>
        <v>12.870000000000001</v>
      </c>
      <c r="R163" s="204">
        <f t="shared" si="14"/>
        <v>0.62060000000000004</v>
      </c>
      <c r="S163" s="204">
        <f t="shared" si="15"/>
        <v>6.4863400000000002</v>
      </c>
      <c r="T163" s="539">
        <f t="shared" si="16"/>
        <v>-8.5599999999999999E-3</v>
      </c>
      <c r="U163" s="204">
        <f t="shared" si="17"/>
        <v>19.96838</v>
      </c>
      <c r="V163" s="144"/>
      <c r="W163" s="224">
        <f t="shared" si="18"/>
        <v>-7.4900000000000001E-3</v>
      </c>
      <c r="X163" s="171"/>
      <c r="Y163" s="43">
        <f t="shared" si="2"/>
        <v>146</v>
      </c>
      <c r="Z163" s="43"/>
    </row>
    <row r="164" spans="1:26">
      <c r="A164" s="573">
        <f t="shared" si="19"/>
        <v>147</v>
      </c>
      <c r="B164" s="378"/>
      <c r="C164" s="538">
        <f t="shared" si="11"/>
        <v>0.31250000000000017</v>
      </c>
      <c r="D164" s="135"/>
      <c r="E164" s="135">
        <f t="shared" si="4"/>
        <v>108</v>
      </c>
      <c r="F164" s="63">
        <f t="shared" si="12"/>
        <v>312.50000000000017</v>
      </c>
      <c r="G164" s="573"/>
      <c r="H164" s="63"/>
      <c r="I164" s="261">
        <f>ROUND('INPUTS-GENERAL'!$E$9*E164,2)</f>
        <v>1.1499999999999999</v>
      </c>
      <c r="J164" s="261">
        <f>ROUND('PROPOSED LS-1 LED DIST RATES'!$H$68,2)</f>
        <v>10.72</v>
      </c>
      <c r="K164" s="261">
        <f>ROUND('INPUTS-GENERAL'!$E$10*E164,2)</f>
        <v>0.17</v>
      </c>
      <c r="L164" s="116">
        <f>ROUND('INPUTS-GENERAL'!$E$11*E164,2)</f>
        <v>0.01</v>
      </c>
      <c r="M164" s="116">
        <f>ROUND('INPUTS-GENERAL'!$E$12*E164,2)</f>
        <v>0</v>
      </c>
      <c r="N164" s="116">
        <f>ROUND('INPUTS-GENERAL'!$E$13*E164,2)</f>
        <v>0.84</v>
      </c>
      <c r="O164" s="116">
        <f>ROUND('INPUTS-GENERAL'!$E$14*E164,2)</f>
        <v>0</v>
      </c>
      <c r="P164" s="116">
        <f>ROUND('INPUTS-GENERAL'!$E$15*$E164,2)</f>
        <v>0</v>
      </c>
      <c r="Q164" s="262">
        <f t="shared" si="13"/>
        <v>12.89</v>
      </c>
      <c r="R164" s="204">
        <f t="shared" si="14"/>
        <v>0.62639999999999996</v>
      </c>
      <c r="S164" s="204">
        <f t="shared" si="15"/>
        <v>6.5469600000000003</v>
      </c>
      <c r="T164" s="539">
        <f t="shared" si="16"/>
        <v>-8.6400000000000001E-3</v>
      </c>
      <c r="U164" s="204">
        <f t="shared" si="17"/>
        <v>20.05472</v>
      </c>
      <c r="V164" s="144"/>
      <c r="W164" s="224">
        <f t="shared" si="18"/>
        <v>-7.5599999999999999E-3</v>
      </c>
      <c r="X164" s="171"/>
      <c r="Y164" s="43">
        <f t="shared" si="2"/>
        <v>147</v>
      </c>
      <c r="Z164" s="43"/>
    </row>
    <row r="165" spans="1:26">
      <c r="A165" s="573">
        <f t="shared" si="19"/>
        <v>148</v>
      </c>
      <c r="B165" s="378"/>
      <c r="C165" s="538">
        <f t="shared" si="11"/>
        <v>0.31750000000000017</v>
      </c>
      <c r="D165" s="135"/>
      <c r="E165" s="135">
        <f t="shared" si="4"/>
        <v>110</v>
      </c>
      <c r="F165" s="63">
        <f t="shared" si="12"/>
        <v>317.50000000000017</v>
      </c>
      <c r="G165" s="573"/>
      <c r="H165" s="63"/>
      <c r="I165" s="261">
        <f>ROUND('INPUTS-GENERAL'!$E$9*E165,2)</f>
        <v>1.17</v>
      </c>
      <c r="J165" s="261">
        <f>ROUND('PROPOSED LS-1 LED DIST RATES'!$H$68,2)</f>
        <v>10.72</v>
      </c>
      <c r="K165" s="261">
        <f>ROUND('INPUTS-GENERAL'!$E$10*E165,2)</f>
        <v>0.17</v>
      </c>
      <c r="L165" s="116">
        <f>ROUND('INPUTS-GENERAL'!$E$11*E165,2)</f>
        <v>0.01</v>
      </c>
      <c r="M165" s="116">
        <f>ROUND('INPUTS-GENERAL'!$E$12*E165,2)</f>
        <v>0</v>
      </c>
      <c r="N165" s="116">
        <f>ROUND('INPUTS-GENERAL'!$E$13*E165,2)</f>
        <v>0.86</v>
      </c>
      <c r="O165" s="116">
        <f>ROUND('INPUTS-GENERAL'!$E$14*E165,2)</f>
        <v>0</v>
      </c>
      <c r="P165" s="116">
        <f>ROUND('INPUTS-GENERAL'!$E$15*$E165,2)</f>
        <v>0</v>
      </c>
      <c r="Q165" s="262">
        <f t="shared" si="13"/>
        <v>12.93</v>
      </c>
      <c r="R165" s="204">
        <f t="shared" si="14"/>
        <v>0.63800000000000001</v>
      </c>
      <c r="S165" s="204">
        <f t="shared" si="15"/>
        <v>6.6681999999999997</v>
      </c>
      <c r="T165" s="539">
        <f t="shared" si="16"/>
        <v>-8.8000000000000005E-3</v>
      </c>
      <c r="U165" s="204">
        <f t="shared" si="17"/>
        <v>20.227399999999999</v>
      </c>
      <c r="V165" s="144"/>
      <c r="W165" s="224">
        <f t="shared" si="18"/>
        <v>-7.7000000000000002E-3</v>
      </c>
      <c r="X165" s="171"/>
      <c r="Y165" s="43">
        <f t="shared" si="2"/>
        <v>148</v>
      </c>
      <c r="Z165" s="43"/>
    </row>
    <row r="166" spans="1:26">
      <c r="A166" s="573">
        <f t="shared" si="19"/>
        <v>149</v>
      </c>
      <c r="B166" s="378"/>
      <c r="C166" s="538">
        <f t="shared" si="11"/>
        <v>0.32250000000000018</v>
      </c>
      <c r="D166" s="135"/>
      <c r="E166" s="135">
        <f t="shared" ref="E166:E181" si="20">ROUND(C166*$B$6,0)</f>
        <v>112</v>
      </c>
      <c r="F166" s="63">
        <f t="shared" si="12"/>
        <v>322.50000000000017</v>
      </c>
      <c r="G166" s="573"/>
      <c r="H166" s="63"/>
      <c r="I166" s="261">
        <f>ROUND('INPUTS-GENERAL'!$E$9*E166,2)</f>
        <v>1.19</v>
      </c>
      <c r="J166" s="261">
        <f>ROUND('PROPOSED LS-1 LED DIST RATES'!$H$68,2)</f>
        <v>10.72</v>
      </c>
      <c r="K166" s="261">
        <f>ROUND('INPUTS-GENERAL'!$E$10*E166,2)</f>
        <v>0.17</v>
      </c>
      <c r="L166" s="116">
        <f>ROUND('INPUTS-GENERAL'!$E$11*E166,2)</f>
        <v>0.01</v>
      </c>
      <c r="M166" s="116">
        <f>ROUND('INPUTS-GENERAL'!$E$12*E166,2)</f>
        <v>0</v>
      </c>
      <c r="N166" s="116">
        <f>ROUND('INPUTS-GENERAL'!$E$13*E166,2)</f>
        <v>0.87</v>
      </c>
      <c r="O166" s="116">
        <f>ROUND('INPUTS-GENERAL'!$E$14*E166,2)</f>
        <v>0</v>
      </c>
      <c r="P166" s="116">
        <f>ROUND('INPUTS-GENERAL'!$E$15*$E166,2)</f>
        <v>0</v>
      </c>
      <c r="Q166" s="262">
        <f t="shared" si="13"/>
        <v>12.959999999999999</v>
      </c>
      <c r="R166" s="204">
        <f t="shared" si="14"/>
        <v>0.64959999999999996</v>
      </c>
      <c r="S166" s="204">
        <f t="shared" si="15"/>
        <v>6.7894399999999999</v>
      </c>
      <c r="T166" s="539">
        <f t="shared" si="16"/>
        <v>-8.9599999999999992E-3</v>
      </c>
      <c r="U166" s="204">
        <f t="shared" si="17"/>
        <v>20.390080000000001</v>
      </c>
      <c r="V166" s="144"/>
      <c r="W166" s="224">
        <f t="shared" si="18"/>
        <v>-7.8399999999999997E-3</v>
      </c>
      <c r="X166" s="171"/>
      <c r="Y166" s="43">
        <f t="shared" si="2"/>
        <v>149</v>
      </c>
      <c r="Z166" s="43"/>
    </row>
    <row r="167" spans="1:26">
      <c r="A167" s="573">
        <f t="shared" si="19"/>
        <v>150</v>
      </c>
      <c r="B167" s="378"/>
      <c r="C167" s="538">
        <f t="shared" ref="C167:C181" si="21">C166+0.005</f>
        <v>0.32750000000000018</v>
      </c>
      <c r="D167" s="135"/>
      <c r="E167" s="135">
        <f t="shared" si="20"/>
        <v>114</v>
      </c>
      <c r="F167" s="63">
        <f t="shared" ref="F167:F181" si="22">C167*1000</f>
        <v>327.50000000000017</v>
      </c>
      <c r="G167" s="573"/>
      <c r="H167" s="63"/>
      <c r="I167" s="261">
        <f>ROUND('INPUTS-GENERAL'!$E$9*E167,2)</f>
        <v>1.22</v>
      </c>
      <c r="J167" s="261">
        <f>ROUND('PROPOSED LS-1 LED DIST RATES'!$H$68,2)</f>
        <v>10.72</v>
      </c>
      <c r="K167" s="261">
        <f>ROUND('INPUTS-GENERAL'!$E$10*E167,2)</f>
        <v>0.18</v>
      </c>
      <c r="L167" s="116">
        <f>ROUND('INPUTS-GENERAL'!$E$11*E167,2)</f>
        <v>0.01</v>
      </c>
      <c r="M167" s="116">
        <f>ROUND('INPUTS-GENERAL'!$E$12*E167,2)</f>
        <v>0</v>
      </c>
      <c r="N167" s="116">
        <f>ROUND('INPUTS-GENERAL'!$E$13*E167,2)</f>
        <v>0.89</v>
      </c>
      <c r="O167" s="116">
        <f>ROUND('INPUTS-GENERAL'!$E$14*E167,2)</f>
        <v>0</v>
      </c>
      <c r="P167" s="116">
        <f>ROUND('INPUTS-GENERAL'!$E$15*$E167,2)</f>
        <v>0</v>
      </c>
      <c r="Q167" s="262">
        <f t="shared" ref="Q167:Q181" si="23">SUM(I167:P167)</f>
        <v>13.020000000000001</v>
      </c>
      <c r="R167" s="204">
        <f t="shared" ref="R167:R181" si="24">ROUND($AB$4*E167,5)</f>
        <v>0.66120000000000001</v>
      </c>
      <c r="S167" s="204">
        <f t="shared" ref="S167:S181" si="25">ROUND($AB$5*E167,5)</f>
        <v>6.9106800000000002</v>
      </c>
      <c r="T167" s="539">
        <f t="shared" ref="T167:T181" si="26">ROUND($AB$8*E167,5)</f>
        <v>-9.1199999999999996E-3</v>
      </c>
      <c r="U167" s="204">
        <f t="shared" ref="U167:U181" si="27">ROUND(SUM(Q167,R167,T167,S167),5)</f>
        <v>20.58276</v>
      </c>
      <c r="V167" s="144"/>
      <c r="W167" s="224">
        <f t="shared" ref="W167:W181" si="28">ROUND($AB$7*E167,5)</f>
        <v>-7.9799999999999992E-3</v>
      </c>
      <c r="X167" s="171"/>
      <c r="Y167" s="43">
        <f t="shared" si="2"/>
        <v>150</v>
      </c>
      <c r="Z167" s="43"/>
    </row>
    <row r="168" spans="1:26">
      <c r="A168" s="573">
        <f t="shared" si="19"/>
        <v>151</v>
      </c>
      <c r="B168" s="378"/>
      <c r="C168" s="538">
        <f t="shared" si="21"/>
        <v>0.33250000000000018</v>
      </c>
      <c r="D168" s="135"/>
      <c r="E168" s="135">
        <f t="shared" si="20"/>
        <v>115</v>
      </c>
      <c r="F168" s="63">
        <f t="shared" si="22"/>
        <v>332.50000000000017</v>
      </c>
      <c r="G168" s="573"/>
      <c r="H168" s="63"/>
      <c r="I168" s="261">
        <f>ROUND('INPUTS-GENERAL'!$E$9*E168,2)</f>
        <v>1.23</v>
      </c>
      <c r="J168" s="261">
        <f>ROUND('PROPOSED LS-1 LED DIST RATES'!$H$68,2)</f>
        <v>10.72</v>
      </c>
      <c r="K168" s="261">
        <f>ROUND('INPUTS-GENERAL'!$E$10*E168,2)</f>
        <v>0.18</v>
      </c>
      <c r="L168" s="116">
        <f>ROUND('INPUTS-GENERAL'!$E$11*E168,2)</f>
        <v>0.01</v>
      </c>
      <c r="M168" s="116">
        <f>ROUND('INPUTS-GENERAL'!$E$12*E168,2)</f>
        <v>0</v>
      </c>
      <c r="N168" s="116">
        <f>ROUND('INPUTS-GENERAL'!$E$13*E168,2)</f>
        <v>0.9</v>
      </c>
      <c r="O168" s="116">
        <f>ROUND('INPUTS-GENERAL'!$E$14*E168,2)</f>
        <v>0</v>
      </c>
      <c r="P168" s="116">
        <f>ROUND('INPUTS-GENERAL'!$E$15*$E168,2)</f>
        <v>0</v>
      </c>
      <c r="Q168" s="262">
        <f t="shared" si="23"/>
        <v>13.040000000000001</v>
      </c>
      <c r="R168" s="204">
        <f t="shared" si="24"/>
        <v>0.66700000000000004</v>
      </c>
      <c r="S168" s="204">
        <f t="shared" si="25"/>
        <v>6.9713000000000003</v>
      </c>
      <c r="T168" s="539">
        <f t="shared" si="26"/>
        <v>-9.1999999999999998E-3</v>
      </c>
      <c r="U168" s="204">
        <f t="shared" si="27"/>
        <v>20.6691</v>
      </c>
      <c r="V168" s="144"/>
      <c r="W168" s="224">
        <f t="shared" si="28"/>
        <v>-8.0499999999999999E-3</v>
      </c>
      <c r="X168" s="171"/>
      <c r="Y168" s="43">
        <f t="shared" si="2"/>
        <v>151</v>
      </c>
      <c r="Z168" s="43"/>
    </row>
    <row r="169" spans="1:26">
      <c r="A169" s="573">
        <f t="shared" si="19"/>
        <v>152</v>
      </c>
      <c r="B169" s="378"/>
      <c r="C169" s="538">
        <f t="shared" si="21"/>
        <v>0.33750000000000019</v>
      </c>
      <c r="D169" s="135"/>
      <c r="E169" s="135">
        <f t="shared" si="20"/>
        <v>117</v>
      </c>
      <c r="F169" s="63">
        <f t="shared" si="22"/>
        <v>337.50000000000017</v>
      </c>
      <c r="G169" s="573"/>
      <c r="H169" s="63"/>
      <c r="I169" s="261">
        <f>ROUND('INPUTS-GENERAL'!$E$9*E169,2)</f>
        <v>1.25</v>
      </c>
      <c r="J169" s="261">
        <f>ROUND('PROPOSED LS-1 LED DIST RATES'!$H$68,2)</f>
        <v>10.72</v>
      </c>
      <c r="K169" s="261">
        <f>ROUND('INPUTS-GENERAL'!$E$10*E169,2)</f>
        <v>0.18</v>
      </c>
      <c r="L169" s="116">
        <f>ROUND('INPUTS-GENERAL'!$E$11*E169,2)</f>
        <v>0.01</v>
      </c>
      <c r="M169" s="116">
        <f>ROUND('INPUTS-GENERAL'!$E$12*E169,2)</f>
        <v>0</v>
      </c>
      <c r="N169" s="116">
        <f>ROUND('INPUTS-GENERAL'!$E$13*E169,2)</f>
        <v>0.91</v>
      </c>
      <c r="O169" s="116">
        <f>ROUND('INPUTS-GENERAL'!$E$14*E169,2)</f>
        <v>0</v>
      </c>
      <c r="P169" s="116">
        <f>ROUND('INPUTS-GENERAL'!$E$15*$E169,2)</f>
        <v>0</v>
      </c>
      <c r="Q169" s="262">
        <f t="shared" si="23"/>
        <v>13.07</v>
      </c>
      <c r="R169" s="204">
        <f t="shared" si="24"/>
        <v>0.67859999999999998</v>
      </c>
      <c r="S169" s="204">
        <f t="shared" si="25"/>
        <v>7.0925399999999996</v>
      </c>
      <c r="T169" s="539">
        <f t="shared" si="26"/>
        <v>-9.3600000000000003E-3</v>
      </c>
      <c r="U169" s="204">
        <f t="shared" si="27"/>
        <v>20.831779999999998</v>
      </c>
      <c r="V169" s="144"/>
      <c r="W169" s="224">
        <f t="shared" si="28"/>
        <v>-8.1899999999999994E-3</v>
      </c>
      <c r="X169" s="171"/>
      <c r="Y169" s="43">
        <f t="shared" si="2"/>
        <v>152</v>
      </c>
      <c r="Z169" s="43"/>
    </row>
    <row r="170" spans="1:26">
      <c r="A170" s="573">
        <f t="shared" si="19"/>
        <v>153</v>
      </c>
      <c r="B170" s="378"/>
      <c r="C170" s="538">
        <f t="shared" si="21"/>
        <v>0.34250000000000019</v>
      </c>
      <c r="D170" s="135"/>
      <c r="E170" s="135">
        <f t="shared" si="20"/>
        <v>119</v>
      </c>
      <c r="F170" s="63">
        <f t="shared" si="22"/>
        <v>342.50000000000017</v>
      </c>
      <c r="G170" s="573"/>
      <c r="H170" s="63"/>
      <c r="I170" s="261">
        <f>ROUND('INPUTS-GENERAL'!$E$9*E170,2)</f>
        <v>1.27</v>
      </c>
      <c r="J170" s="261">
        <f>ROUND('PROPOSED LS-1 LED DIST RATES'!$H$68,2)</f>
        <v>10.72</v>
      </c>
      <c r="K170" s="261">
        <f>ROUND('INPUTS-GENERAL'!$E$10*E170,2)</f>
        <v>0.19</v>
      </c>
      <c r="L170" s="116">
        <f>ROUND('INPUTS-GENERAL'!$E$11*E170,2)</f>
        <v>0.01</v>
      </c>
      <c r="M170" s="116">
        <f>ROUND('INPUTS-GENERAL'!$E$12*E170,2)</f>
        <v>0</v>
      </c>
      <c r="N170" s="116">
        <f>ROUND('INPUTS-GENERAL'!$E$13*E170,2)</f>
        <v>0.93</v>
      </c>
      <c r="O170" s="116">
        <f>ROUND('INPUTS-GENERAL'!$E$14*E170,2)</f>
        <v>0</v>
      </c>
      <c r="P170" s="116">
        <f>ROUND('INPUTS-GENERAL'!$E$15*$E170,2)</f>
        <v>0</v>
      </c>
      <c r="Q170" s="262">
        <f t="shared" si="23"/>
        <v>13.12</v>
      </c>
      <c r="R170" s="204">
        <f t="shared" si="24"/>
        <v>0.69020000000000004</v>
      </c>
      <c r="S170" s="204">
        <f t="shared" si="25"/>
        <v>7.2137799999999999</v>
      </c>
      <c r="T170" s="539">
        <f t="shared" si="26"/>
        <v>-9.5200000000000007E-3</v>
      </c>
      <c r="U170" s="204">
        <f t="shared" si="27"/>
        <v>21.01446</v>
      </c>
      <c r="V170" s="144"/>
      <c r="W170" s="224">
        <f t="shared" si="28"/>
        <v>-8.3300000000000006E-3</v>
      </c>
      <c r="X170" s="171"/>
      <c r="Y170" s="43">
        <f t="shared" si="2"/>
        <v>153</v>
      </c>
      <c r="Z170" s="43"/>
    </row>
    <row r="171" spans="1:26">
      <c r="A171" s="573">
        <f t="shared" si="19"/>
        <v>154</v>
      </c>
      <c r="B171" s="378"/>
      <c r="C171" s="538">
        <f t="shared" si="21"/>
        <v>0.3475000000000002</v>
      </c>
      <c r="D171" s="135"/>
      <c r="E171" s="135">
        <f t="shared" si="20"/>
        <v>121</v>
      </c>
      <c r="F171" s="63">
        <f t="shared" si="22"/>
        <v>347.50000000000017</v>
      </c>
      <c r="G171" s="573"/>
      <c r="H171" s="63"/>
      <c r="I171" s="261">
        <f>ROUND('INPUTS-GENERAL'!$E$9*E171,2)</f>
        <v>1.29</v>
      </c>
      <c r="J171" s="261">
        <f>ROUND('PROPOSED LS-1 LED DIST RATES'!$H$68,2)</f>
        <v>10.72</v>
      </c>
      <c r="K171" s="261">
        <f>ROUND('INPUTS-GENERAL'!$E$10*E171,2)</f>
        <v>0.19</v>
      </c>
      <c r="L171" s="116">
        <f>ROUND('INPUTS-GENERAL'!$E$11*E171,2)</f>
        <v>0.01</v>
      </c>
      <c r="M171" s="116">
        <f>ROUND('INPUTS-GENERAL'!$E$12*E171,2)</f>
        <v>0</v>
      </c>
      <c r="N171" s="116">
        <f>ROUND('INPUTS-GENERAL'!$E$13*E171,2)</f>
        <v>0.94</v>
      </c>
      <c r="O171" s="116">
        <f>ROUND('INPUTS-GENERAL'!$E$14*E171,2)</f>
        <v>0</v>
      </c>
      <c r="P171" s="116">
        <f>ROUND('INPUTS-GENERAL'!$E$15*$E171,2)</f>
        <v>0</v>
      </c>
      <c r="Q171" s="262">
        <f t="shared" si="23"/>
        <v>13.15</v>
      </c>
      <c r="R171" s="204">
        <f t="shared" si="24"/>
        <v>0.70179999999999998</v>
      </c>
      <c r="S171" s="204">
        <f t="shared" si="25"/>
        <v>7.3350200000000001</v>
      </c>
      <c r="T171" s="539">
        <f t="shared" si="26"/>
        <v>-9.6799999999999994E-3</v>
      </c>
      <c r="U171" s="204">
        <f t="shared" si="27"/>
        <v>21.177140000000001</v>
      </c>
      <c r="V171" s="144"/>
      <c r="W171" s="224">
        <f t="shared" si="28"/>
        <v>-8.4700000000000001E-3</v>
      </c>
      <c r="X171" s="171"/>
      <c r="Y171" s="43">
        <f t="shared" si="2"/>
        <v>154</v>
      </c>
      <c r="Z171" s="43"/>
    </row>
    <row r="172" spans="1:26">
      <c r="A172" s="573">
        <f t="shared" si="19"/>
        <v>155</v>
      </c>
      <c r="B172" s="378"/>
      <c r="C172" s="538">
        <f t="shared" si="21"/>
        <v>0.3525000000000002</v>
      </c>
      <c r="D172" s="135"/>
      <c r="E172" s="135">
        <f t="shared" si="20"/>
        <v>122</v>
      </c>
      <c r="F172" s="63">
        <f t="shared" si="22"/>
        <v>352.50000000000023</v>
      </c>
      <c r="G172" s="573"/>
      <c r="H172" s="63"/>
      <c r="I172" s="261">
        <f>ROUND('INPUTS-GENERAL'!$E$9*E172,2)</f>
        <v>1.3</v>
      </c>
      <c r="J172" s="261">
        <f>ROUND('PROPOSED LS-1 LED DIST RATES'!$H$68,2)</f>
        <v>10.72</v>
      </c>
      <c r="K172" s="261">
        <f>ROUND('INPUTS-GENERAL'!$E$10*E172,2)</f>
        <v>0.19</v>
      </c>
      <c r="L172" s="116">
        <f>ROUND('INPUTS-GENERAL'!$E$11*E172,2)</f>
        <v>0.01</v>
      </c>
      <c r="M172" s="116">
        <f>ROUND('INPUTS-GENERAL'!$E$12*E172,2)</f>
        <v>0</v>
      </c>
      <c r="N172" s="116">
        <f>ROUND('INPUTS-GENERAL'!$E$13*E172,2)</f>
        <v>0.95</v>
      </c>
      <c r="O172" s="116">
        <f>ROUND('INPUTS-GENERAL'!$E$14*E172,2)</f>
        <v>0</v>
      </c>
      <c r="P172" s="116">
        <f>ROUND('INPUTS-GENERAL'!$E$15*$E172,2)</f>
        <v>0</v>
      </c>
      <c r="Q172" s="262">
        <f t="shared" si="23"/>
        <v>13.17</v>
      </c>
      <c r="R172" s="204">
        <f t="shared" si="24"/>
        <v>0.70760000000000001</v>
      </c>
      <c r="S172" s="204">
        <f t="shared" si="25"/>
        <v>7.3956400000000002</v>
      </c>
      <c r="T172" s="539">
        <f t="shared" si="26"/>
        <v>-9.7599999999999996E-3</v>
      </c>
      <c r="U172" s="204">
        <f t="shared" si="27"/>
        <v>21.263480000000001</v>
      </c>
      <c r="V172" s="144"/>
      <c r="W172" s="224">
        <f t="shared" si="28"/>
        <v>-8.5400000000000007E-3</v>
      </c>
      <c r="X172" s="171"/>
      <c r="Y172" s="43">
        <f t="shared" si="2"/>
        <v>155</v>
      </c>
      <c r="Z172" s="43"/>
    </row>
    <row r="173" spans="1:26">
      <c r="A173" s="573">
        <f t="shared" si="19"/>
        <v>156</v>
      </c>
      <c r="B173" s="378"/>
      <c r="C173" s="538">
        <f t="shared" si="21"/>
        <v>0.35750000000000021</v>
      </c>
      <c r="D173" s="135"/>
      <c r="E173" s="135">
        <f t="shared" si="20"/>
        <v>124</v>
      </c>
      <c r="F173" s="63">
        <f t="shared" si="22"/>
        <v>357.50000000000023</v>
      </c>
      <c r="G173" s="573"/>
      <c r="H173" s="63"/>
      <c r="I173" s="261">
        <f>ROUND('INPUTS-GENERAL'!$E$9*E173,2)</f>
        <v>1.32</v>
      </c>
      <c r="J173" s="261">
        <f>ROUND('PROPOSED LS-1 LED DIST RATES'!$H$68,2)</f>
        <v>10.72</v>
      </c>
      <c r="K173" s="261">
        <f>ROUND('INPUTS-GENERAL'!$E$10*E173,2)</f>
        <v>0.19</v>
      </c>
      <c r="L173" s="116">
        <f>ROUND('INPUTS-GENERAL'!$E$11*E173,2)</f>
        <v>0.01</v>
      </c>
      <c r="M173" s="116">
        <f>ROUND('INPUTS-GENERAL'!$E$12*E173,2)</f>
        <v>0</v>
      </c>
      <c r="N173" s="116">
        <f>ROUND('INPUTS-GENERAL'!$E$13*E173,2)</f>
        <v>0.97</v>
      </c>
      <c r="O173" s="116">
        <f>ROUND('INPUTS-GENERAL'!$E$14*E173,2)</f>
        <v>0</v>
      </c>
      <c r="P173" s="116">
        <f>ROUND('INPUTS-GENERAL'!$E$15*$E173,2)</f>
        <v>0</v>
      </c>
      <c r="Q173" s="262">
        <f t="shared" si="23"/>
        <v>13.21</v>
      </c>
      <c r="R173" s="204">
        <f t="shared" si="24"/>
        <v>0.71919999999999995</v>
      </c>
      <c r="S173" s="204">
        <f t="shared" si="25"/>
        <v>7.5168799999999996</v>
      </c>
      <c r="T173" s="539">
        <f t="shared" si="26"/>
        <v>-9.92E-3</v>
      </c>
      <c r="U173" s="204">
        <f t="shared" si="27"/>
        <v>21.436160000000001</v>
      </c>
      <c r="V173" s="144"/>
      <c r="W173" s="224">
        <f t="shared" si="28"/>
        <v>-8.6800000000000002E-3</v>
      </c>
      <c r="X173" s="171"/>
      <c r="Y173" s="43">
        <f t="shared" si="2"/>
        <v>156</v>
      </c>
      <c r="Z173" s="43"/>
    </row>
    <row r="174" spans="1:26">
      <c r="A174" s="573">
        <f t="shared" si="19"/>
        <v>157</v>
      </c>
      <c r="B174" s="378"/>
      <c r="C174" s="538">
        <f t="shared" si="21"/>
        <v>0.36250000000000021</v>
      </c>
      <c r="D174" s="135"/>
      <c r="E174" s="135">
        <f t="shared" si="20"/>
        <v>126</v>
      </c>
      <c r="F174" s="63">
        <f t="shared" si="22"/>
        <v>362.50000000000023</v>
      </c>
      <c r="G174" s="573"/>
      <c r="H174" s="63"/>
      <c r="I174" s="261">
        <f>ROUND('INPUTS-GENERAL'!$E$9*E174,2)</f>
        <v>1.34</v>
      </c>
      <c r="J174" s="261">
        <f>ROUND('PROPOSED LS-1 LED DIST RATES'!$H$68,2)</f>
        <v>10.72</v>
      </c>
      <c r="K174" s="261">
        <f>ROUND('INPUTS-GENERAL'!$E$10*E174,2)</f>
        <v>0.2</v>
      </c>
      <c r="L174" s="116">
        <f>ROUND('INPUTS-GENERAL'!$E$11*E174,2)</f>
        <v>0.01</v>
      </c>
      <c r="M174" s="116">
        <f>ROUND('INPUTS-GENERAL'!$E$12*E174,2)</f>
        <v>0</v>
      </c>
      <c r="N174" s="116">
        <f>ROUND('INPUTS-GENERAL'!$E$13*E174,2)</f>
        <v>0.98</v>
      </c>
      <c r="O174" s="116">
        <f>ROUND('INPUTS-GENERAL'!$E$14*E174,2)</f>
        <v>0.01</v>
      </c>
      <c r="P174" s="116">
        <f>ROUND('INPUTS-GENERAL'!$E$15*$E174,2)</f>
        <v>0</v>
      </c>
      <c r="Q174" s="262">
        <f t="shared" si="23"/>
        <v>13.26</v>
      </c>
      <c r="R174" s="204">
        <f t="shared" si="24"/>
        <v>0.73080000000000001</v>
      </c>
      <c r="S174" s="204">
        <f t="shared" si="25"/>
        <v>7.6381199999999998</v>
      </c>
      <c r="T174" s="539">
        <f t="shared" si="26"/>
        <v>-1.008E-2</v>
      </c>
      <c r="U174" s="204">
        <f t="shared" si="27"/>
        <v>21.618839999999999</v>
      </c>
      <c r="V174" s="144"/>
      <c r="W174" s="224">
        <f t="shared" si="28"/>
        <v>-8.8199999999999997E-3</v>
      </c>
      <c r="X174" s="171"/>
      <c r="Y174" s="43">
        <f t="shared" si="2"/>
        <v>157</v>
      </c>
      <c r="Z174" s="43"/>
    </row>
    <row r="175" spans="1:26">
      <c r="A175" s="573">
        <f t="shared" si="19"/>
        <v>158</v>
      </c>
      <c r="B175" s="378"/>
      <c r="C175" s="538">
        <f t="shared" si="21"/>
        <v>0.36750000000000022</v>
      </c>
      <c r="D175" s="135"/>
      <c r="E175" s="135">
        <f t="shared" si="20"/>
        <v>128</v>
      </c>
      <c r="F175" s="63">
        <f t="shared" si="22"/>
        <v>367.50000000000023</v>
      </c>
      <c r="G175" s="573"/>
      <c r="H175" s="63"/>
      <c r="I175" s="261">
        <f>ROUND('INPUTS-GENERAL'!$E$9*E175,2)</f>
        <v>1.36</v>
      </c>
      <c r="J175" s="261">
        <f>ROUND('PROPOSED LS-1 LED DIST RATES'!$H$68,2)</f>
        <v>10.72</v>
      </c>
      <c r="K175" s="261">
        <f>ROUND('INPUTS-GENERAL'!$E$10*E175,2)</f>
        <v>0.2</v>
      </c>
      <c r="L175" s="116">
        <f>ROUND('INPUTS-GENERAL'!$E$11*E175,2)</f>
        <v>0.01</v>
      </c>
      <c r="M175" s="116">
        <f>ROUND('INPUTS-GENERAL'!$E$12*E175,2)</f>
        <v>0</v>
      </c>
      <c r="N175" s="116">
        <f>ROUND('INPUTS-GENERAL'!$E$13*E175,2)</f>
        <v>1</v>
      </c>
      <c r="O175" s="116">
        <f>ROUND('INPUTS-GENERAL'!$E$14*E175,2)</f>
        <v>0.01</v>
      </c>
      <c r="P175" s="116">
        <f>ROUND('INPUTS-GENERAL'!$E$15*$E175,2)</f>
        <v>0</v>
      </c>
      <c r="Q175" s="262">
        <f t="shared" si="23"/>
        <v>13.299999999999999</v>
      </c>
      <c r="R175" s="204">
        <f t="shared" si="24"/>
        <v>0.74239999999999995</v>
      </c>
      <c r="S175" s="204">
        <f t="shared" si="25"/>
        <v>7.75936</v>
      </c>
      <c r="T175" s="539">
        <f t="shared" si="26"/>
        <v>-1.0240000000000001E-2</v>
      </c>
      <c r="U175" s="204">
        <f t="shared" si="27"/>
        <v>21.791519999999998</v>
      </c>
      <c r="V175" s="144"/>
      <c r="W175" s="224">
        <f t="shared" si="28"/>
        <v>-8.9599999999999992E-3</v>
      </c>
      <c r="X175" s="171"/>
      <c r="Y175" s="43">
        <f t="shared" si="2"/>
        <v>158</v>
      </c>
      <c r="Z175" s="43"/>
    </row>
    <row r="176" spans="1:26">
      <c r="A176" s="573">
        <f t="shared" si="19"/>
        <v>159</v>
      </c>
      <c r="B176" s="378"/>
      <c r="C176" s="538">
        <f t="shared" si="21"/>
        <v>0.37250000000000022</v>
      </c>
      <c r="D176" s="135"/>
      <c r="E176" s="135">
        <f t="shared" si="20"/>
        <v>129</v>
      </c>
      <c r="F176" s="63">
        <f t="shared" si="22"/>
        <v>372.50000000000023</v>
      </c>
      <c r="G176" s="573"/>
      <c r="H176" s="63"/>
      <c r="I176" s="261">
        <f>ROUND('INPUTS-GENERAL'!$E$9*E176,2)</f>
        <v>1.38</v>
      </c>
      <c r="J176" s="261">
        <f>ROUND('PROPOSED LS-1 LED DIST RATES'!$H$68,2)</f>
        <v>10.72</v>
      </c>
      <c r="K176" s="261">
        <f>ROUND('INPUTS-GENERAL'!$E$10*E176,2)</f>
        <v>0.2</v>
      </c>
      <c r="L176" s="116">
        <f>ROUND('INPUTS-GENERAL'!$E$11*E176,2)</f>
        <v>0.01</v>
      </c>
      <c r="M176" s="116">
        <f>ROUND('INPUTS-GENERAL'!$E$12*E176,2)</f>
        <v>0</v>
      </c>
      <c r="N176" s="116">
        <f>ROUND('INPUTS-GENERAL'!$E$13*E176,2)</f>
        <v>1.01</v>
      </c>
      <c r="O176" s="116">
        <f>ROUND('INPUTS-GENERAL'!$E$14*E176,2)</f>
        <v>0.01</v>
      </c>
      <c r="P176" s="116">
        <f>ROUND('INPUTS-GENERAL'!$E$15*$E176,2)</f>
        <v>0</v>
      </c>
      <c r="Q176" s="262">
        <f t="shared" si="23"/>
        <v>13.33</v>
      </c>
      <c r="R176" s="204">
        <f t="shared" si="24"/>
        <v>0.74819999999999998</v>
      </c>
      <c r="S176" s="204">
        <f t="shared" si="25"/>
        <v>7.8199800000000002</v>
      </c>
      <c r="T176" s="539">
        <f t="shared" si="26"/>
        <v>-1.0319999999999999E-2</v>
      </c>
      <c r="U176" s="204">
        <f t="shared" si="27"/>
        <v>21.88786</v>
      </c>
      <c r="V176" s="144"/>
      <c r="W176" s="224">
        <f t="shared" si="28"/>
        <v>-9.0299999999999998E-3</v>
      </c>
      <c r="X176" s="171"/>
      <c r="Y176" s="43">
        <f t="shared" si="2"/>
        <v>159</v>
      </c>
      <c r="Z176" s="43"/>
    </row>
    <row r="177" spans="1:26">
      <c r="A177" s="573">
        <f t="shared" si="19"/>
        <v>160</v>
      </c>
      <c r="B177" s="378"/>
      <c r="C177" s="538">
        <f t="shared" si="21"/>
        <v>0.37750000000000022</v>
      </c>
      <c r="D177" s="135"/>
      <c r="E177" s="135">
        <f t="shared" si="20"/>
        <v>131</v>
      </c>
      <c r="F177" s="63">
        <f t="shared" si="22"/>
        <v>377.50000000000023</v>
      </c>
      <c r="G177" s="573"/>
      <c r="H177" s="63"/>
      <c r="I177" s="261">
        <f>ROUND('INPUTS-GENERAL'!$E$9*E177,2)</f>
        <v>1.4</v>
      </c>
      <c r="J177" s="261">
        <f>ROUND('PROPOSED LS-1 LED DIST RATES'!$H$68,2)</f>
        <v>10.72</v>
      </c>
      <c r="K177" s="261">
        <f>ROUND('INPUTS-GENERAL'!$E$10*E177,2)</f>
        <v>0.2</v>
      </c>
      <c r="L177" s="116">
        <f>ROUND('INPUTS-GENERAL'!$E$11*E177,2)</f>
        <v>0.01</v>
      </c>
      <c r="M177" s="116">
        <f>ROUND('INPUTS-GENERAL'!$E$12*E177,2)</f>
        <v>0</v>
      </c>
      <c r="N177" s="116">
        <f>ROUND('INPUTS-GENERAL'!$E$13*E177,2)</f>
        <v>1.02</v>
      </c>
      <c r="O177" s="116">
        <f>ROUND('INPUTS-GENERAL'!$E$14*E177,2)</f>
        <v>0.01</v>
      </c>
      <c r="P177" s="116">
        <f>ROUND('INPUTS-GENERAL'!$E$15*$E177,2)</f>
        <v>0</v>
      </c>
      <c r="Q177" s="262">
        <f t="shared" si="23"/>
        <v>13.36</v>
      </c>
      <c r="R177" s="204">
        <f t="shared" si="24"/>
        <v>0.75980000000000003</v>
      </c>
      <c r="S177" s="204">
        <f t="shared" si="25"/>
        <v>7.9412200000000004</v>
      </c>
      <c r="T177" s="539">
        <f t="shared" si="26"/>
        <v>-1.048E-2</v>
      </c>
      <c r="U177" s="204">
        <f t="shared" si="27"/>
        <v>22.050540000000002</v>
      </c>
      <c r="V177" s="144"/>
      <c r="W177" s="224">
        <f t="shared" si="28"/>
        <v>-9.1699999999999993E-3</v>
      </c>
      <c r="X177" s="171"/>
      <c r="Y177" s="43">
        <f t="shared" si="2"/>
        <v>160</v>
      </c>
      <c r="Z177" s="43"/>
    </row>
    <row r="178" spans="1:26">
      <c r="A178" s="573">
        <f t="shared" si="19"/>
        <v>161</v>
      </c>
      <c r="B178" s="378"/>
      <c r="C178" s="538">
        <f t="shared" si="21"/>
        <v>0.38250000000000023</v>
      </c>
      <c r="D178" s="135"/>
      <c r="E178" s="135">
        <f t="shared" si="20"/>
        <v>133</v>
      </c>
      <c r="F178" s="63">
        <f t="shared" si="22"/>
        <v>382.50000000000023</v>
      </c>
      <c r="G178" s="573"/>
      <c r="H178" s="63"/>
      <c r="I178" s="261">
        <f>ROUND('INPUTS-GENERAL'!$E$9*E178,2)</f>
        <v>1.42</v>
      </c>
      <c r="J178" s="261">
        <f>ROUND('PROPOSED LS-1 LED DIST RATES'!$H$68,2)</f>
        <v>10.72</v>
      </c>
      <c r="K178" s="261">
        <f>ROUND('INPUTS-GENERAL'!$E$10*E178,2)</f>
        <v>0.21</v>
      </c>
      <c r="L178" s="116">
        <f>ROUND('INPUTS-GENERAL'!$E$11*E178,2)</f>
        <v>0.01</v>
      </c>
      <c r="M178" s="116">
        <f>ROUND('INPUTS-GENERAL'!$E$12*E178,2)</f>
        <v>0</v>
      </c>
      <c r="N178" s="116">
        <f>ROUND('INPUTS-GENERAL'!$E$13*E178,2)</f>
        <v>1.04</v>
      </c>
      <c r="O178" s="116">
        <f>ROUND('INPUTS-GENERAL'!$E$14*E178,2)</f>
        <v>0.01</v>
      </c>
      <c r="P178" s="116">
        <f>ROUND('INPUTS-GENERAL'!$E$15*$E178,2)</f>
        <v>0</v>
      </c>
      <c r="Q178" s="262">
        <f t="shared" si="23"/>
        <v>13.410000000000002</v>
      </c>
      <c r="R178" s="204">
        <f t="shared" si="24"/>
        <v>0.77139999999999997</v>
      </c>
      <c r="S178" s="204">
        <f t="shared" si="25"/>
        <v>8.0624599999999997</v>
      </c>
      <c r="T178" s="539">
        <f t="shared" si="26"/>
        <v>-1.064E-2</v>
      </c>
      <c r="U178" s="204">
        <f t="shared" si="27"/>
        <v>22.233219999999999</v>
      </c>
      <c r="V178" s="144"/>
      <c r="W178" s="224">
        <f t="shared" si="28"/>
        <v>-9.3100000000000006E-3</v>
      </c>
      <c r="X178" s="171"/>
      <c r="Y178" s="43">
        <f t="shared" si="2"/>
        <v>161</v>
      </c>
      <c r="Z178" s="43"/>
    </row>
    <row r="179" spans="1:26">
      <c r="A179" s="573">
        <f t="shared" si="19"/>
        <v>162</v>
      </c>
      <c r="B179" s="378"/>
      <c r="C179" s="538">
        <f t="shared" si="21"/>
        <v>0.38750000000000023</v>
      </c>
      <c r="D179" s="135"/>
      <c r="E179" s="135">
        <f t="shared" si="20"/>
        <v>134</v>
      </c>
      <c r="F179" s="63">
        <f t="shared" si="22"/>
        <v>387.50000000000023</v>
      </c>
      <c r="G179" s="573"/>
      <c r="H179" s="63"/>
      <c r="I179" s="261">
        <f>ROUND('INPUTS-GENERAL'!$E$9*E179,2)</f>
        <v>1.43</v>
      </c>
      <c r="J179" s="261">
        <f>ROUND('PROPOSED LS-1 LED DIST RATES'!$H$68,2)</f>
        <v>10.72</v>
      </c>
      <c r="K179" s="261">
        <f>ROUND('INPUTS-GENERAL'!$E$10*E179,2)</f>
        <v>0.21</v>
      </c>
      <c r="L179" s="116">
        <f>ROUND('INPUTS-GENERAL'!$E$11*E179,2)</f>
        <v>0.01</v>
      </c>
      <c r="M179" s="116">
        <f>ROUND('INPUTS-GENERAL'!$E$12*E179,2)</f>
        <v>0</v>
      </c>
      <c r="N179" s="116">
        <f>ROUND('INPUTS-GENERAL'!$E$13*E179,2)</f>
        <v>1.05</v>
      </c>
      <c r="O179" s="116">
        <f>ROUND('INPUTS-GENERAL'!$E$14*E179,2)</f>
        <v>0.01</v>
      </c>
      <c r="P179" s="116">
        <f>ROUND('INPUTS-GENERAL'!$E$15*$E179,2)</f>
        <v>0</v>
      </c>
      <c r="Q179" s="262">
        <f t="shared" si="23"/>
        <v>13.430000000000001</v>
      </c>
      <c r="R179" s="204">
        <f t="shared" si="24"/>
        <v>0.7772</v>
      </c>
      <c r="S179" s="204">
        <f t="shared" si="25"/>
        <v>8.1230799999999999</v>
      </c>
      <c r="T179" s="539">
        <f t="shared" si="26"/>
        <v>-1.072E-2</v>
      </c>
      <c r="U179" s="204">
        <f t="shared" si="27"/>
        <v>22.319559999999999</v>
      </c>
      <c r="V179" s="144"/>
      <c r="W179" s="224">
        <f t="shared" si="28"/>
        <v>-9.3799999999999994E-3</v>
      </c>
      <c r="X179" s="171"/>
      <c r="Y179" s="43">
        <f t="shared" si="2"/>
        <v>162</v>
      </c>
      <c r="Z179" s="43"/>
    </row>
    <row r="180" spans="1:26">
      <c r="A180" s="573">
        <f t="shared" si="19"/>
        <v>163</v>
      </c>
      <c r="B180" s="378"/>
      <c r="C180" s="538">
        <f t="shared" si="21"/>
        <v>0.39250000000000024</v>
      </c>
      <c r="D180" s="135"/>
      <c r="E180" s="135">
        <f t="shared" si="20"/>
        <v>136</v>
      </c>
      <c r="F180" s="63">
        <f t="shared" si="22"/>
        <v>392.50000000000023</v>
      </c>
      <c r="G180" s="573"/>
      <c r="H180" s="63"/>
      <c r="I180" s="261">
        <f>ROUND('INPUTS-GENERAL'!$E$9*E180,2)</f>
        <v>1.45</v>
      </c>
      <c r="J180" s="261">
        <f>ROUND('PROPOSED LS-1 LED DIST RATES'!$H$68,2)</f>
        <v>10.72</v>
      </c>
      <c r="K180" s="261">
        <f>ROUND('INPUTS-GENERAL'!$E$10*E180,2)</f>
        <v>0.21</v>
      </c>
      <c r="L180" s="116">
        <f>ROUND('INPUTS-GENERAL'!$E$11*E180,2)</f>
        <v>0.01</v>
      </c>
      <c r="M180" s="116">
        <f>ROUND('INPUTS-GENERAL'!$E$12*E180,2)</f>
        <v>0</v>
      </c>
      <c r="N180" s="116">
        <f>ROUND('INPUTS-GENERAL'!$E$13*E180,2)</f>
        <v>1.06</v>
      </c>
      <c r="O180" s="116">
        <f>ROUND('INPUTS-GENERAL'!$E$14*E180,2)</f>
        <v>0.01</v>
      </c>
      <c r="P180" s="116">
        <f>ROUND('INPUTS-GENERAL'!$E$15*$E180,2)</f>
        <v>0</v>
      </c>
      <c r="Q180" s="262">
        <f t="shared" si="23"/>
        <v>13.46</v>
      </c>
      <c r="R180" s="204">
        <f t="shared" si="24"/>
        <v>0.78879999999999995</v>
      </c>
      <c r="S180" s="204">
        <f t="shared" si="25"/>
        <v>8.2443200000000001</v>
      </c>
      <c r="T180" s="539">
        <f t="shared" si="26"/>
        <v>-1.0880000000000001E-2</v>
      </c>
      <c r="U180" s="204">
        <f t="shared" si="27"/>
        <v>22.482240000000001</v>
      </c>
      <c r="V180" s="144"/>
      <c r="W180" s="224">
        <f t="shared" si="28"/>
        <v>-9.5200000000000007E-3</v>
      </c>
      <c r="X180" s="171"/>
      <c r="Y180" s="43">
        <f t="shared" si="2"/>
        <v>163</v>
      </c>
      <c r="Z180" s="43"/>
    </row>
    <row r="181" spans="1:26">
      <c r="A181" s="573">
        <f t="shared" si="19"/>
        <v>164</v>
      </c>
      <c r="B181" s="378"/>
      <c r="C181" s="538">
        <f t="shared" si="21"/>
        <v>0.39750000000000024</v>
      </c>
      <c r="D181" s="135"/>
      <c r="E181" s="135">
        <f t="shared" si="20"/>
        <v>138</v>
      </c>
      <c r="F181" s="63">
        <f t="shared" si="22"/>
        <v>397.50000000000023</v>
      </c>
      <c r="G181" s="573"/>
      <c r="H181" s="63"/>
      <c r="I181" s="261">
        <f>ROUND('INPUTS-GENERAL'!$E$9*E181,2)</f>
        <v>1.47</v>
      </c>
      <c r="J181" s="261">
        <f>ROUND('PROPOSED LS-1 LED DIST RATES'!$H$68,2)</f>
        <v>10.72</v>
      </c>
      <c r="K181" s="261">
        <f>ROUND('INPUTS-GENERAL'!$E$10*E181,2)</f>
        <v>0.22</v>
      </c>
      <c r="L181" s="116">
        <f>ROUND('INPUTS-GENERAL'!$E$11*E181,2)</f>
        <v>0.01</v>
      </c>
      <c r="M181" s="116">
        <f>ROUND('INPUTS-GENERAL'!$E$12*E181,2)</f>
        <v>0</v>
      </c>
      <c r="N181" s="116">
        <f>ROUND('INPUTS-GENERAL'!$E$13*E181,2)</f>
        <v>1.08</v>
      </c>
      <c r="O181" s="116">
        <f>ROUND('INPUTS-GENERAL'!$E$14*E181,2)</f>
        <v>0.01</v>
      </c>
      <c r="P181" s="116">
        <f>ROUND('INPUTS-GENERAL'!$E$15*$E181,2)</f>
        <v>0</v>
      </c>
      <c r="Q181" s="262">
        <f t="shared" si="23"/>
        <v>13.510000000000002</v>
      </c>
      <c r="R181" s="204">
        <f t="shared" si="24"/>
        <v>0.8004</v>
      </c>
      <c r="S181" s="204">
        <f t="shared" si="25"/>
        <v>8.3655600000000003</v>
      </c>
      <c r="T181" s="539">
        <f t="shared" si="26"/>
        <v>-1.1039999999999999E-2</v>
      </c>
      <c r="U181" s="204">
        <f t="shared" si="27"/>
        <v>22.664919999999999</v>
      </c>
      <c r="V181" s="144"/>
      <c r="W181" s="224">
        <f t="shared" si="28"/>
        <v>-9.6600000000000002E-3</v>
      </c>
      <c r="X181" s="171"/>
      <c r="Y181" s="43">
        <f t="shared" si="2"/>
        <v>164</v>
      </c>
      <c r="Z181" s="43"/>
    </row>
    <row r="182" spans="1:26">
      <c r="A182" s="573">
        <f t="shared" si="19"/>
        <v>165</v>
      </c>
      <c r="B182" s="378"/>
      <c r="C182" s="537"/>
      <c r="D182" s="135"/>
      <c r="E182" s="135"/>
      <c r="F182" s="77" t="s">
        <v>678</v>
      </c>
      <c r="G182" s="573"/>
      <c r="H182" s="63"/>
      <c r="I182" s="261"/>
      <c r="J182" s="261"/>
      <c r="K182" s="261"/>
      <c r="L182" s="116"/>
      <c r="M182" s="116"/>
      <c r="N182" s="116"/>
      <c r="O182" s="116"/>
      <c r="P182" s="116"/>
      <c r="Q182" s="262"/>
      <c r="R182" s="204"/>
      <c r="S182" s="204"/>
      <c r="U182" s="204"/>
      <c r="V182" s="144"/>
      <c r="W182" s="180"/>
      <c r="X182" s="171"/>
      <c r="Y182" s="43">
        <f t="shared" si="2"/>
        <v>165</v>
      </c>
      <c r="Z182" s="43"/>
    </row>
    <row r="183" spans="1:26">
      <c r="A183" s="573">
        <f t="shared" si="19"/>
        <v>166</v>
      </c>
      <c r="B183" s="378"/>
      <c r="C183" s="538">
        <f>AVERAGE(0,5)/1000</f>
        <v>2.5000000000000001E-3</v>
      </c>
      <c r="D183" s="135"/>
      <c r="E183" s="135">
        <f t="shared" ref="E183:E246" si="29">ROUND(C183*$B$6,0)</f>
        <v>1</v>
      </c>
      <c r="F183" s="63">
        <f>C183*1000</f>
        <v>2.5</v>
      </c>
      <c r="G183" s="573"/>
      <c r="H183" s="63"/>
      <c r="I183" s="261">
        <f>ROUND('INPUTS-GENERAL'!$E$9*E183,2)</f>
        <v>0.01</v>
      </c>
      <c r="J183" s="261">
        <f>ROUND('PROPOSED LS-1 LED DIST RATES'!$H$68,2)</f>
        <v>10.72</v>
      </c>
      <c r="K183" s="261">
        <f>ROUND('INPUTS-GENERAL'!$E$10*E183,2)</f>
        <v>0</v>
      </c>
      <c r="L183" s="116">
        <f>ROUND('INPUTS-GENERAL'!$E$11*E183,2)</f>
        <v>0</v>
      </c>
      <c r="M183" s="116">
        <f>ROUND('INPUTS-GENERAL'!$E$12*E183,2)</f>
        <v>0</v>
      </c>
      <c r="N183" s="116">
        <f>ROUND('INPUTS-GENERAL'!$E$13*E183,2)</f>
        <v>0.01</v>
      </c>
      <c r="O183" s="116">
        <f>ROUND('INPUTS-GENERAL'!$E$14*E183,2)</f>
        <v>0</v>
      </c>
      <c r="P183" s="116">
        <f>ROUND('INPUTS-GENERAL'!$E$15*$E183,2)</f>
        <v>0</v>
      </c>
      <c r="Q183" s="262">
        <f t="shared" ref="Q183:Q246" si="30">SUM(I183:P183)</f>
        <v>10.74</v>
      </c>
      <c r="R183" s="204">
        <f t="shared" ref="R183:R246" si="31">ROUND($AB$4*E183,5)</f>
        <v>5.7999999999999996E-3</v>
      </c>
      <c r="S183" s="204">
        <f t="shared" ref="S183:S246" si="32">ROUND($AB$5*E183,5)</f>
        <v>6.062E-2</v>
      </c>
      <c r="T183" s="539">
        <f t="shared" ref="T183:T246" si="33">ROUND($AB$8*E183,5)</f>
        <v>-8.0000000000000007E-5</v>
      </c>
      <c r="U183" s="204">
        <f t="shared" ref="U183:U246" si="34">ROUND(SUM(Q183,R183,T183,S183),5)</f>
        <v>10.806340000000001</v>
      </c>
      <c r="V183" s="144"/>
      <c r="W183" s="224">
        <f t="shared" ref="W183:W246" si="35">ROUND($AB$7*E183,5)</f>
        <v>-6.9999999999999994E-5</v>
      </c>
      <c r="X183" s="171"/>
      <c r="Y183" s="43">
        <f t="shared" si="2"/>
        <v>166</v>
      </c>
      <c r="Z183" s="43"/>
    </row>
    <row r="184" spans="1:26">
      <c r="A184" s="573">
        <f t="shared" si="19"/>
        <v>167</v>
      </c>
      <c r="B184" s="378"/>
      <c r="C184" s="538">
        <f t="shared" ref="C184:C247" si="36">C183+0.005</f>
        <v>7.4999999999999997E-3</v>
      </c>
      <c r="D184" s="135"/>
      <c r="E184" s="135">
        <f t="shared" si="29"/>
        <v>3</v>
      </c>
      <c r="F184" s="63">
        <f t="shared" ref="F184:F247" si="37">C184*1000</f>
        <v>7.5</v>
      </c>
      <c r="G184" s="573"/>
      <c r="H184" s="63"/>
      <c r="I184" s="261">
        <f>ROUND('INPUTS-GENERAL'!$E$9*E184,2)</f>
        <v>0.03</v>
      </c>
      <c r="J184" s="261">
        <f>ROUND('PROPOSED LS-1 LED DIST RATES'!$H$68,2)</f>
        <v>10.72</v>
      </c>
      <c r="K184" s="261">
        <f>ROUND('INPUTS-GENERAL'!$E$10*E184,2)</f>
        <v>0</v>
      </c>
      <c r="L184" s="116">
        <f>ROUND('INPUTS-GENERAL'!$E$11*E184,2)</f>
        <v>0</v>
      </c>
      <c r="M184" s="116">
        <f>ROUND('INPUTS-GENERAL'!$E$12*E184,2)</f>
        <v>0</v>
      </c>
      <c r="N184" s="116">
        <f>ROUND('INPUTS-GENERAL'!$E$13*E184,2)</f>
        <v>0.02</v>
      </c>
      <c r="O184" s="116">
        <f>ROUND('INPUTS-GENERAL'!$E$14*E184,2)</f>
        <v>0</v>
      </c>
      <c r="P184" s="116">
        <f>ROUND('INPUTS-GENERAL'!$E$15*$E184,2)</f>
        <v>0</v>
      </c>
      <c r="Q184" s="262">
        <f t="shared" si="30"/>
        <v>10.77</v>
      </c>
      <c r="R184" s="204">
        <f t="shared" si="31"/>
        <v>1.7399999999999999E-2</v>
      </c>
      <c r="S184" s="204">
        <f t="shared" si="32"/>
        <v>0.18185999999999999</v>
      </c>
      <c r="T184" s="539">
        <f t="shared" si="33"/>
        <v>-2.4000000000000001E-4</v>
      </c>
      <c r="U184" s="204">
        <f t="shared" si="34"/>
        <v>10.96902</v>
      </c>
      <c r="V184" s="144"/>
      <c r="W184" s="224">
        <f t="shared" si="35"/>
        <v>-2.1000000000000001E-4</v>
      </c>
      <c r="X184" s="171"/>
      <c r="Y184" s="43">
        <f t="shared" si="2"/>
        <v>167</v>
      </c>
      <c r="Z184" s="43"/>
    </row>
    <row r="185" spans="1:26">
      <c r="A185" s="573">
        <f t="shared" si="19"/>
        <v>168</v>
      </c>
      <c r="B185" s="378"/>
      <c r="C185" s="538">
        <f t="shared" si="36"/>
        <v>1.2500000000000001E-2</v>
      </c>
      <c r="D185" s="135"/>
      <c r="E185" s="135">
        <f t="shared" si="29"/>
        <v>4</v>
      </c>
      <c r="F185" s="63">
        <f t="shared" si="37"/>
        <v>12.5</v>
      </c>
      <c r="G185" s="573"/>
      <c r="H185" s="63"/>
      <c r="I185" s="261">
        <f>ROUND('INPUTS-GENERAL'!$E$9*E185,2)</f>
        <v>0.04</v>
      </c>
      <c r="J185" s="261">
        <f>ROUND('PROPOSED LS-1 LED DIST RATES'!$H$68,2)</f>
        <v>10.72</v>
      </c>
      <c r="K185" s="261">
        <f>ROUND('INPUTS-GENERAL'!$E$10*E185,2)</f>
        <v>0.01</v>
      </c>
      <c r="L185" s="116">
        <f>ROUND('INPUTS-GENERAL'!$E$11*E185,2)</f>
        <v>0</v>
      </c>
      <c r="M185" s="116">
        <f>ROUND('INPUTS-GENERAL'!$E$12*E185,2)</f>
        <v>0</v>
      </c>
      <c r="N185" s="116">
        <f>ROUND('INPUTS-GENERAL'!$E$13*E185,2)</f>
        <v>0.03</v>
      </c>
      <c r="O185" s="116">
        <f>ROUND('INPUTS-GENERAL'!$E$14*E185,2)</f>
        <v>0</v>
      </c>
      <c r="P185" s="116">
        <f>ROUND('INPUTS-GENERAL'!$E$15*$E185,2)</f>
        <v>0</v>
      </c>
      <c r="Q185" s="262">
        <f t="shared" si="30"/>
        <v>10.799999999999999</v>
      </c>
      <c r="R185" s="204">
        <f t="shared" si="31"/>
        <v>2.3199999999999998E-2</v>
      </c>
      <c r="S185" s="204">
        <f t="shared" si="32"/>
        <v>0.24248</v>
      </c>
      <c r="T185" s="539">
        <f t="shared" si="33"/>
        <v>-3.2000000000000003E-4</v>
      </c>
      <c r="U185" s="204">
        <f t="shared" si="34"/>
        <v>11.06536</v>
      </c>
      <c r="V185" s="144"/>
      <c r="W185" s="224">
        <f t="shared" si="35"/>
        <v>-2.7999999999999998E-4</v>
      </c>
      <c r="X185" s="171"/>
      <c r="Y185" s="43">
        <f t="shared" si="2"/>
        <v>168</v>
      </c>
      <c r="Z185" s="43"/>
    </row>
    <row r="186" spans="1:26">
      <c r="A186" s="573">
        <f t="shared" si="19"/>
        <v>169</v>
      </c>
      <c r="B186" s="378"/>
      <c r="C186" s="538">
        <f t="shared" si="36"/>
        <v>1.7500000000000002E-2</v>
      </c>
      <c r="D186" s="135"/>
      <c r="E186" s="135">
        <f t="shared" si="29"/>
        <v>6</v>
      </c>
      <c r="F186" s="63">
        <f t="shared" si="37"/>
        <v>17.5</v>
      </c>
      <c r="G186" s="573"/>
      <c r="H186" s="63"/>
      <c r="I186" s="261">
        <f>ROUND('INPUTS-GENERAL'!$E$9*E186,2)</f>
        <v>0.06</v>
      </c>
      <c r="J186" s="261">
        <f>ROUND('PROPOSED LS-1 LED DIST RATES'!$H$68,2)</f>
        <v>10.72</v>
      </c>
      <c r="K186" s="261">
        <f>ROUND('INPUTS-GENERAL'!$E$10*E186,2)</f>
        <v>0.01</v>
      </c>
      <c r="L186" s="116">
        <f>ROUND('INPUTS-GENERAL'!$E$11*E186,2)</f>
        <v>0</v>
      </c>
      <c r="M186" s="116">
        <f>ROUND('INPUTS-GENERAL'!$E$12*E186,2)</f>
        <v>0</v>
      </c>
      <c r="N186" s="116">
        <f>ROUND('INPUTS-GENERAL'!$E$13*E186,2)</f>
        <v>0.05</v>
      </c>
      <c r="O186" s="116">
        <f>ROUND('INPUTS-GENERAL'!$E$14*E186,2)</f>
        <v>0</v>
      </c>
      <c r="P186" s="116">
        <f>ROUND('INPUTS-GENERAL'!$E$15*$E186,2)</f>
        <v>0</v>
      </c>
      <c r="Q186" s="262">
        <f t="shared" si="30"/>
        <v>10.840000000000002</v>
      </c>
      <c r="R186" s="204">
        <f t="shared" si="31"/>
        <v>3.4799999999999998E-2</v>
      </c>
      <c r="S186" s="204">
        <f t="shared" si="32"/>
        <v>0.36371999999999999</v>
      </c>
      <c r="T186" s="539">
        <f t="shared" si="33"/>
        <v>-4.8000000000000001E-4</v>
      </c>
      <c r="U186" s="204">
        <f t="shared" si="34"/>
        <v>11.23804</v>
      </c>
      <c r="V186" s="144"/>
      <c r="W186" s="224">
        <f t="shared" si="35"/>
        <v>-4.2000000000000002E-4</v>
      </c>
      <c r="X186" s="171"/>
      <c r="Y186" s="43">
        <f t="shared" si="2"/>
        <v>169</v>
      </c>
      <c r="Z186" s="43"/>
    </row>
    <row r="187" spans="1:26">
      <c r="A187" s="573">
        <f t="shared" si="19"/>
        <v>170</v>
      </c>
      <c r="B187" s="378"/>
      <c r="C187" s="538">
        <f t="shared" si="36"/>
        <v>2.2500000000000003E-2</v>
      </c>
      <c r="D187" s="135"/>
      <c r="E187" s="135">
        <f t="shared" si="29"/>
        <v>8</v>
      </c>
      <c r="F187" s="63">
        <f t="shared" si="37"/>
        <v>22.500000000000004</v>
      </c>
      <c r="G187" s="573"/>
      <c r="H187" s="63"/>
      <c r="I187" s="261">
        <f>ROUND('INPUTS-GENERAL'!$E$9*E187,2)</f>
        <v>0.09</v>
      </c>
      <c r="J187" s="261">
        <f>ROUND('PROPOSED LS-1 LED DIST RATES'!$H$68,2)</f>
        <v>10.72</v>
      </c>
      <c r="K187" s="261">
        <f>ROUND('INPUTS-GENERAL'!$E$10*E187,2)</f>
        <v>0.01</v>
      </c>
      <c r="L187" s="116">
        <f>ROUND('INPUTS-GENERAL'!$E$11*E187,2)</f>
        <v>0</v>
      </c>
      <c r="M187" s="116">
        <f>ROUND('INPUTS-GENERAL'!$E$12*E187,2)</f>
        <v>0</v>
      </c>
      <c r="N187" s="116">
        <f>ROUND('INPUTS-GENERAL'!$E$13*E187,2)</f>
        <v>0.06</v>
      </c>
      <c r="O187" s="116">
        <f>ROUND('INPUTS-GENERAL'!$E$14*E187,2)</f>
        <v>0</v>
      </c>
      <c r="P187" s="116">
        <f>ROUND('INPUTS-GENERAL'!$E$15*$E187,2)</f>
        <v>0</v>
      </c>
      <c r="Q187" s="262">
        <f t="shared" si="30"/>
        <v>10.88</v>
      </c>
      <c r="R187" s="204">
        <f t="shared" si="31"/>
        <v>4.6399999999999997E-2</v>
      </c>
      <c r="S187" s="204">
        <f t="shared" si="32"/>
        <v>0.48496</v>
      </c>
      <c r="T187" s="539">
        <f t="shared" si="33"/>
        <v>-6.4000000000000005E-4</v>
      </c>
      <c r="U187" s="204">
        <f t="shared" si="34"/>
        <v>11.41072</v>
      </c>
      <c r="V187" s="144"/>
      <c r="W187" s="224">
        <f t="shared" si="35"/>
        <v>-5.5999999999999995E-4</v>
      </c>
      <c r="X187" s="171"/>
      <c r="Y187" s="43">
        <f t="shared" si="2"/>
        <v>170</v>
      </c>
      <c r="Z187" s="43"/>
    </row>
    <row r="188" spans="1:26">
      <c r="A188" s="573">
        <f t="shared" si="19"/>
        <v>171</v>
      </c>
      <c r="B188" s="378"/>
      <c r="C188" s="538">
        <f t="shared" si="36"/>
        <v>2.7500000000000004E-2</v>
      </c>
      <c r="D188" s="135"/>
      <c r="E188" s="135">
        <f t="shared" si="29"/>
        <v>10</v>
      </c>
      <c r="F188" s="63">
        <f t="shared" si="37"/>
        <v>27.500000000000004</v>
      </c>
      <c r="G188" s="573"/>
      <c r="H188" s="63"/>
      <c r="I188" s="261">
        <f>ROUND('INPUTS-GENERAL'!$E$9*E188,2)</f>
        <v>0.11</v>
      </c>
      <c r="J188" s="261">
        <f>ROUND('PROPOSED LS-1 LED DIST RATES'!$H$68,2)</f>
        <v>10.72</v>
      </c>
      <c r="K188" s="261">
        <f>ROUND('INPUTS-GENERAL'!$E$10*E188,2)</f>
        <v>0.02</v>
      </c>
      <c r="L188" s="116">
        <f>ROUND('INPUTS-GENERAL'!$E$11*E188,2)</f>
        <v>0</v>
      </c>
      <c r="M188" s="116">
        <f>ROUND('INPUTS-GENERAL'!$E$12*E188,2)</f>
        <v>0</v>
      </c>
      <c r="N188" s="116">
        <f>ROUND('INPUTS-GENERAL'!$E$13*E188,2)</f>
        <v>0.08</v>
      </c>
      <c r="O188" s="116">
        <f>ROUND('INPUTS-GENERAL'!$E$14*E188,2)</f>
        <v>0</v>
      </c>
      <c r="P188" s="116">
        <f>ROUND('INPUTS-GENERAL'!$E$15*$E188,2)</f>
        <v>0</v>
      </c>
      <c r="Q188" s="262">
        <f t="shared" si="30"/>
        <v>10.93</v>
      </c>
      <c r="R188" s="204">
        <f t="shared" si="31"/>
        <v>5.8000000000000003E-2</v>
      </c>
      <c r="S188" s="204">
        <f t="shared" si="32"/>
        <v>0.60619999999999996</v>
      </c>
      <c r="T188" s="539">
        <f t="shared" si="33"/>
        <v>-8.0000000000000004E-4</v>
      </c>
      <c r="U188" s="204">
        <f t="shared" si="34"/>
        <v>11.593400000000001</v>
      </c>
      <c r="V188" s="144"/>
      <c r="W188" s="224">
        <f t="shared" si="35"/>
        <v>-6.9999999999999999E-4</v>
      </c>
      <c r="X188" s="171"/>
      <c r="Y188" s="43">
        <f t="shared" si="2"/>
        <v>171</v>
      </c>
      <c r="Z188" s="43"/>
    </row>
    <row r="189" spans="1:26">
      <c r="A189" s="573">
        <f t="shared" si="19"/>
        <v>172</v>
      </c>
      <c r="B189" s="378"/>
      <c r="C189" s="538">
        <f t="shared" si="36"/>
        <v>3.2500000000000001E-2</v>
      </c>
      <c r="D189" s="135"/>
      <c r="E189" s="135">
        <f t="shared" si="29"/>
        <v>11</v>
      </c>
      <c r="F189" s="63">
        <f t="shared" si="37"/>
        <v>32.5</v>
      </c>
      <c r="G189" s="573"/>
      <c r="H189" s="63"/>
      <c r="I189" s="261">
        <f>ROUND('INPUTS-GENERAL'!$E$9*E189,2)</f>
        <v>0.12</v>
      </c>
      <c r="J189" s="261">
        <f>ROUND('PROPOSED LS-1 LED DIST RATES'!$H$68,2)</f>
        <v>10.72</v>
      </c>
      <c r="K189" s="261">
        <f>ROUND('INPUTS-GENERAL'!$E$10*E189,2)</f>
        <v>0.02</v>
      </c>
      <c r="L189" s="116">
        <f>ROUND('INPUTS-GENERAL'!$E$11*E189,2)</f>
        <v>0</v>
      </c>
      <c r="M189" s="116">
        <f>ROUND('INPUTS-GENERAL'!$E$12*E189,2)</f>
        <v>0</v>
      </c>
      <c r="N189" s="116">
        <f>ROUND('INPUTS-GENERAL'!$E$13*E189,2)</f>
        <v>0.09</v>
      </c>
      <c r="O189" s="116">
        <f>ROUND('INPUTS-GENERAL'!$E$14*E189,2)</f>
        <v>0</v>
      </c>
      <c r="P189" s="116">
        <f>ROUND('INPUTS-GENERAL'!$E$15*$E189,2)</f>
        <v>0</v>
      </c>
      <c r="Q189" s="262">
        <f t="shared" si="30"/>
        <v>10.95</v>
      </c>
      <c r="R189" s="204">
        <f t="shared" si="31"/>
        <v>6.3799999999999996E-2</v>
      </c>
      <c r="S189" s="204">
        <f t="shared" si="32"/>
        <v>0.66681999999999997</v>
      </c>
      <c r="T189" s="539">
        <f t="shared" si="33"/>
        <v>-8.8000000000000003E-4</v>
      </c>
      <c r="U189" s="204">
        <f t="shared" si="34"/>
        <v>11.679740000000001</v>
      </c>
      <c r="V189" s="144"/>
      <c r="W189" s="224">
        <f t="shared" si="35"/>
        <v>-7.6999999999999996E-4</v>
      </c>
      <c r="X189" s="171"/>
      <c r="Y189" s="43">
        <f t="shared" si="2"/>
        <v>172</v>
      </c>
      <c r="Z189" s="43"/>
    </row>
    <row r="190" spans="1:26">
      <c r="A190" s="573">
        <f t="shared" si="19"/>
        <v>173</v>
      </c>
      <c r="B190" s="378"/>
      <c r="C190" s="538">
        <f t="shared" si="36"/>
        <v>3.7499999999999999E-2</v>
      </c>
      <c r="D190" s="135"/>
      <c r="E190" s="135">
        <f t="shared" si="29"/>
        <v>13</v>
      </c>
      <c r="F190" s="63">
        <f t="shared" si="37"/>
        <v>37.5</v>
      </c>
      <c r="G190" s="573"/>
      <c r="H190" s="63"/>
      <c r="I190" s="261">
        <f>ROUND('INPUTS-GENERAL'!$E$9*E190,2)</f>
        <v>0.14000000000000001</v>
      </c>
      <c r="J190" s="261">
        <f>ROUND('PROPOSED LS-1 LED DIST RATES'!$H$68,2)</f>
        <v>10.72</v>
      </c>
      <c r="K190" s="261">
        <f>ROUND('INPUTS-GENERAL'!$E$10*E190,2)</f>
        <v>0.02</v>
      </c>
      <c r="L190" s="116">
        <f>ROUND('INPUTS-GENERAL'!$E$11*E190,2)</f>
        <v>0</v>
      </c>
      <c r="M190" s="116">
        <f>ROUND('INPUTS-GENERAL'!$E$12*E190,2)</f>
        <v>0</v>
      </c>
      <c r="N190" s="116">
        <f>ROUND('INPUTS-GENERAL'!$E$13*E190,2)</f>
        <v>0.1</v>
      </c>
      <c r="O190" s="116">
        <f>ROUND('INPUTS-GENERAL'!$E$14*E190,2)</f>
        <v>0</v>
      </c>
      <c r="P190" s="116">
        <f>ROUND('INPUTS-GENERAL'!$E$15*$E190,2)</f>
        <v>0</v>
      </c>
      <c r="Q190" s="262">
        <f t="shared" si="30"/>
        <v>10.98</v>
      </c>
      <c r="R190" s="204">
        <f t="shared" si="31"/>
        <v>7.5399999999999995E-2</v>
      </c>
      <c r="S190" s="204">
        <f t="shared" si="32"/>
        <v>0.78805999999999998</v>
      </c>
      <c r="T190" s="539">
        <f t="shared" si="33"/>
        <v>-1.0399999999999999E-3</v>
      </c>
      <c r="U190" s="204">
        <f t="shared" si="34"/>
        <v>11.842420000000001</v>
      </c>
      <c r="V190" s="144"/>
      <c r="W190" s="224">
        <f t="shared" si="35"/>
        <v>-9.1E-4</v>
      </c>
      <c r="X190" s="171"/>
      <c r="Y190" s="43">
        <f t="shared" si="2"/>
        <v>173</v>
      </c>
      <c r="Z190" s="43"/>
    </row>
    <row r="191" spans="1:26">
      <c r="A191" s="573">
        <f t="shared" si="19"/>
        <v>174</v>
      </c>
      <c r="B191" s="378"/>
      <c r="C191" s="538">
        <f t="shared" si="36"/>
        <v>4.2499999999999996E-2</v>
      </c>
      <c r="D191" s="135"/>
      <c r="E191" s="135">
        <f t="shared" si="29"/>
        <v>15</v>
      </c>
      <c r="F191" s="63">
        <f t="shared" si="37"/>
        <v>42.499999999999993</v>
      </c>
      <c r="G191" s="573"/>
      <c r="H191" s="63"/>
      <c r="I191" s="261">
        <f>ROUND('INPUTS-GENERAL'!$E$9*E191,2)</f>
        <v>0.16</v>
      </c>
      <c r="J191" s="261">
        <f>ROUND('PROPOSED LS-1 LED DIST RATES'!$H$68,2)</f>
        <v>10.72</v>
      </c>
      <c r="K191" s="261">
        <f>ROUND('INPUTS-GENERAL'!$E$10*E191,2)</f>
        <v>0.02</v>
      </c>
      <c r="L191" s="116">
        <f>ROUND('INPUTS-GENERAL'!$E$11*E191,2)</f>
        <v>0</v>
      </c>
      <c r="M191" s="116">
        <f>ROUND('INPUTS-GENERAL'!$E$12*E191,2)</f>
        <v>0</v>
      </c>
      <c r="N191" s="116">
        <f>ROUND('INPUTS-GENERAL'!$E$13*E191,2)</f>
        <v>0.12</v>
      </c>
      <c r="O191" s="116">
        <f>ROUND('INPUTS-GENERAL'!$E$14*E191,2)</f>
        <v>0</v>
      </c>
      <c r="P191" s="116">
        <f>ROUND('INPUTS-GENERAL'!$E$15*$E191,2)</f>
        <v>0</v>
      </c>
      <c r="Q191" s="262">
        <f t="shared" si="30"/>
        <v>11.02</v>
      </c>
      <c r="R191" s="204">
        <f t="shared" si="31"/>
        <v>8.6999999999999994E-2</v>
      </c>
      <c r="S191" s="204">
        <f t="shared" si="32"/>
        <v>0.9093</v>
      </c>
      <c r="T191" s="539">
        <f t="shared" si="33"/>
        <v>-1.1999999999999999E-3</v>
      </c>
      <c r="U191" s="204">
        <f t="shared" si="34"/>
        <v>12.0151</v>
      </c>
      <c r="V191" s="144"/>
      <c r="W191" s="224">
        <f t="shared" si="35"/>
        <v>-1.0499999999999999E-3</v>
      </c>
      <c r="X191" s="171"/>
      <c r="Y191" s="43">
        <f t="shared" si="2"/>
        <v>174</v>
      </c>
      <c r="Z191" s="43"/>
    </row>
    <row r="192" spans="1:26">
      <c r="A192" s="573">
        <f t="shared" si="19"/>
        <v>175</v>
      </c>
      <c r="B192" s="378"/>
      <c r="C192" s="538">
        <f t="shared" si="36"/>
        <v>4.7499999999999994E-2</v>
      </c>
      <c r="D192" s="135"/>
      <c r="E192" s="135">
        <f t="shared" si="29"/>
        <v>16</v>
      </c>
      <c r="F192" s="63">
        <f t="shared" si="37"/>
        <v>47.499999999999993</v>
      </c>
      <c r="G192" s="573"/>
      <c r="H192" s="63"/>
      <c r="I192" s="261">
        <f>ROUND('INPUTS-GENERAL'!$E$9*E192,2)</f>
        <v>0.17</v>
      </c>
      <c r="J192" s="261">
        <f>ROUND('PROPOSED LS-1 LED DIST RATES'!$H$68,2)</f>
        <v>10.72</v>
      </c>
      <c r="K192" s="261">
        <f>ROUND('INPUTS-GENERAL'!$E$10*E192,2)</f>
        <v>0.02</v>
      </c>
      <c r="L192" s="116">
        <f>ROUND('INPUTS-GENERAL'!$E$11*E192,2)</f>
        <v>0</v>
      </c>
      <c r="M192" s="116">
        <f>ROUND('INPUTS-GENERAL'!$E$12*E192,2)</f>
        <v>0</v>
      </c>
      <c r="N192" s="116">
        <f>ROUND('INPUTS-GENERAL'!$E$13*E192,2)</f>
        <v>0.12</v>
      </c>
      <c r="O192" s="116">
        <f>ROUND('INPUTS-GENERAL'!$E$14*E192,2)</f>
        <v>0</v>
      </c>
      <c r="P192" s="116">
        <f>ROUND('INPUTS-GENERAL'!$E$15*$E192,2)</f>
        <v>0</v>
      </c>
      <c r="Q192" s="262">
        <f t="shared" si="30"/>
        <v>11.03</v>
      </c>
      <c r="R192" s="204">
        <f t="shared" si="31"/>
        <v>9.2799999999999994E-2</v>
      </c>
      <c r="S192" s="204">
        <f t="shared" si="32"/>
        <v>0.96992</v>
      </c>
      <c r="T192" s="539">
        <f t="shared" si="33"/>
        <v>-1.2800000000000001E-3</v>
      </c>
      <c r="U192" s="204">
        <f t="shared" si="34"/>
        <v>12.09144</v>
      </c>
      <c r="V192" s="144"/>
      <c r="W192" s="224">
        <f t="shared" si="35"/>
        <v>-1.1199999999999999E-3</v>
      </c>
      <c r="X192" s="171"/>
      <c r="Y192" s="43">
        <f t="shared" si="2"/>
        <v>175</v>
      </c>
      <c r="Z192" s="43"/>
    </row>
    <row r="193" spans="1:26">
      <c r="A193" s="573">
        <f t="shared" si="19"/>
        <v>176</v>
      </c>
      <c r="B193" s="378"/>
      <c r="C193" s="538">
        <f t="shared" si="36"/>
        <v>5.2499999999999991E-2</v>
      </c>
      <c r="D193" s="135"/>
      <c r="E193" s="135">
        <f t="shared" si="29"/>
        <v>18</v>
      </c>
      <c r="F193" s="63">
        <f t="shared" si="37"/>
        <v>52.499999999999993</v>
      </c>
      <c r="G193" s="573"/>
      <c r="H193" s="63"/>
      <c r="I193" s="261">
        <f>ROUND('INPUTS-GENERAL'!$E$9*E193,2)</f>
        <v>0.19</v>
      </c>
      <c r="J193" s="261">
        <f>ROUND('PROPOSED LS-1 LED DIST RATES'!$H$68,2)</f>
        <v>10.72</v>
      </c>
      <c r="K193" s="261">
        <f>ROUND('INPUTS-GENERAL'!$E$10*E193,2)</f>
        <v>0.03</v>
      </c>
      <c r="L193" s="116">
        <f>ROUND('INPUTS-GENERAL'!$E$11*E193,2)</f>
        <v>0</v>
      </c>
      <c r="M193" s="116">
        <f>ROUND('INPUTS-GENERAL'!$E$12*E193,2)</f>
        <v>0</v>
      </c>
      <c r="N193" s="116">
        <f>ROUND('INPUTS-GENERAL'!$E$13*E193,2)</f>
        <v>0.14000000000000001</v>
      </c>
      <c r="O193" s="116">
        <f>ROUND('INPUTS-GENERAL'!$E$14*E193,2)</f>
        <v>0</v>
      </c>
      <c r="P193" s="116">
        <f>ROUND('INPUTS-GENERAL'!$E$15*$E193,2)</f>
        <v>0</v>
      </c>
      <c r="Q193" s="262">
        <f t="shared" si="30"/>
        <v>11.08</v>
      </c>
      <c r="R193" s="204">
        <f t="shared" si="31"/>
        <v>0.10440000000000001</v>
      </c>
      <c r="S193" s="204">
        <f t="shared" si="32"/>
        <v>1.0911599999999999</v>
      </c>
      <c r="T193" s="539">
        <f t="shared" si="33"/>
        <v>-1.4400000000000001E-3</v>
      </c>
      <c r="U193" s="204">
        <f t="shared" si="34"/>
        <v>12.27412</v>
      </c>
      <c r="V193" s="144"/>
      <c r="W193" s="224">
        <f t="shared" si="35"/>
        <v>-1.2600000000000001E-3</v>
      </c>
      <c r="X193" s="171"/>
      <c r="Y193" s="43">
        <f t="shared" si="2"/>
        <v>176</v>
      </c>
      <c r="Z193" s="43"/>
    </row>
    <row r="194" spans="1:26">
      <c r="A194" s="573">
        <f t="shared" si="19"/>
        <v>177</v>
      </c>
      <c r="B194" s="378"/>
      <c r="C194" s="538">
        <f t="shared" si="36"/>
        <v>5.7499999999999989E-2</v>
      </c>
      <c r="D194" s="135"/>
      <c r="E194" s="135">
        <f t="shared" si="29"/>
        <v>20</v>
      </c>
      <c r="F194" s="63">
        <f t="shared" si="37"/>
        <v>57.499999999999986</v>
      </c>
      <c r="G194" s="573"/>
      <c r="H194" s="63"/>
      <c r="I194" s="261">
        <f>ROUND('INPUTS-GENERAL'!$E$9*E194,2)</f>
        <v>0.21</v>
      </c>
      <c r="J194" s="261">
        <f>ROUND('PROPOSED LS-1 LED DIST RATES'!$H$68,2)</f>
        <v>10.72</v>
      </c>
      <c r="K194" s="261">
        <f>ROUND('INPUTS-GENERAL'!$E$10*E194,2)</f>
        <v>0.03</v>
      </c>
      <c r="L194" s="116">
        <f>ROUND('INPUTS-GENERAL'!$E$11*E194,2)</f>
        <v>0</v>
      </c>
      <c r="M194" s="116">
        <f>ROUND('INPUTS-GENERAL'!$E$12*E194,2)</f>
        <v>0</v>
      </c>
      <c r="N194" s="116">
        <f>ROUND('INPUTS-GENERAL'!$E$13*E194,2)</f>
        <v>0.16</v>
      </c>
      <c r="O194" s="116">
        <f>ROUND('INPUTS-GENERAL'!$E$14*E194,2)</f>
        <v>0</v>
      </c>
      <c r="P194" s="116">
        <f>ROUND('INPUTS-GENERAL'!$E$15*$E194,2)</f>
        <v>0</v>
      </c>
      <c r="Q194" s="262">
        <f t="shared" si="30"/>
        <v>11.120000000000001</v>
      </c>
      <c r="R194" s="204">
        <f t="shared" si="31"/>
        <v>0.11600000000000001</v>
      </c>
      <c r="S194" s="204">
        <f t="shared" si="32"/>
        <v>1.2123999999999999</v>
      </c>
      <c r="T194" s="539">
        <f t="shared" si="33"/>
        <v>-1.6000000000000001E-3</v>
      </c>
      <c r="U194" s="204">
        <f t="shared" si="34"/>
        <v>12.4468</v>
      </c>
      <c r="V194" s="144"/>
      <c r="W194" s="224">
        <f t="shared" si="35"/>
        <v>-1.4E-3</v>
      </c>
      <c r="X194" s="171"/>
      <c r="Y194" s="43">
        <f t="shared" si="2"/>
        <v>177</v>
      </c>
      <c r="Z194" s="43"/>
    </row>
    <row r="195" spans="1:26">
      <c r="A195" s="573">
        <f t="shared" si="19"/>
        <v>178</v>
      </c>
      <c r="B195" s="378"/>
      <c r="C195" s="538">
        <f t="shared" si="36"/>
        <v>6.2499999999999986E-2</v>
      </c>
      <c r="D195" s="135"/>
      <c r="E195" s="135">
        <f t="shared" si="29"/>
        <v>22</v>
      </c>
      <c r="F195" s="63">
        <f t="shared" si="37"/>
        <v>62.499999999999986</v>
      </c>
      <c r="G195" s="573"/>
      <c r="H195" s="63"/>
      <c r="I195" s="261">
        <f>ROUND('INPUTS-GENERAL'!$E$9*E195,2)</f>
        <v>0.23</v>
      </c>
      <c r="J195" s="261">
        <f>ROUND('PROPOSED LS-1 LED DIST RATES'!$H$68,2)</f>
        <v>10.72</v>
      </c>
      <c r="K195" s="261">
        <f>ROUND('INPUTS-GENERAL'!$E$10*E195,2)</f>
        <v>0.03</v>
      </c>
      <c r="L195" s="116">
        <f>ROUND('INPUTS-GENERAL'!$E$11*E195,2)</f>
        <v>0</v>
      </c>
      <c r="M195" s="116">
        <f>ROUND('INPUTS-GENERAL'!$E$12*E195,2)</f>
        <v>0</v>
      </c>
      <c r="N195" s="116">
        <f>ROUND('INPUTS-GENERAL'!$E$13*E195,2)</f>
        <v>0.17</v>
      </c>
      <c r="O195" s="116">
        <f>ROUND('INPUTS-GENERAL'!$E$14*E195,2)</f>
        <v>0</v>
      </c>
      <c r="P195" s="116">
        <f>ROUND('INPUTS-GENERAL'!$E$15*$E195,2)</f>
        <v>0</v>
      </c>
      <c r="Q195" s="262">
        <f t="shared" si="30"/>
        <v>11.15</v>
      </c>
      <c r="R195" s="204">
        <f t="shared" si="31"/>
        <v>0.12759999999999999</v>
      </c>
      <c r="S195" s="204">
        <f t="shared" si="32"/>
        <v>1.3336399999999999</v>
      </c>
      <c r="T195" s="539">
        <f t="shared" si="33"/>
        <v>-1.7600000000000001E-3</v>
      </c>
      <c r="U195" s="204">
        <f t="shared" si="34"/>
        <v>12.60948</v>
      </c>
      <c r="V195" s="144"/>
      <c r="W195" s="224">
        <f t="shared" si="35"/>
        <v>-1.5399999999999999E-3</v>
      </c>
      <c r="X195" s="171"/>
      <c r="Y195" s="43">
        <f t="shared" si="2"/>
        <v>178</v>
      </c>
      <c r="Z195" s="43"/>
    </row>
    <row r="196" spans="1:26">
      <c r="A196" s="573">
        <f t="shared" si="19"/>
        <v>179</v>
      </c>
      <c r="B196" s="378"/>
      <c r="C196" s="538">
        <f t="shared" si="36"/>
        <v>6.7499999999999991E-2</v>
      </c>
      <c r="D196" s="135"/>
      <c r="E196" s="135">
        <f t="shared" si="29"/>
        <v>23</v>
      </c>
      <c r="F196" s="63">
        <f t="shared" si="37"/>
        <v>67.499999999999986</v>
      </c>
      <c r="G196" s="573"/>
      <c r="H196" s="63"/>
      <c r="I196" s="261">
        <f>ROUND('INPUTS-GENERAL'!$E$9*E196,2)</f>
        <v>0.25</v>
      </c>
      <c r="J196" s="261">
        <f>ROUND('PROPOSED LS-1 LED DIST RATES'!$H$68,2)</f>
        <v>10.72</v>
      </c>
      <c r="K196" s="261">
        <f>ROUND('INPUTS-GENERAL'!$E$10*E196,2)</f>
        <v>0.04</v>
      </c>
      <c r="L196" s="116">
        <f>ROUND('INPUTS-GENERAL'!$E$11*E196,2)</f>
        <v>0</v>
      </c>
      <c r="M196" s="116">
        <f>ROUND('INPUTS-GENERAL'!$E$12*E196,2)</f>
        <v>0</v>
      </c>
      <c r="N196" s="116">
        <f>ROUND('INPUTS-GENERAL'!$E$13*E196,2)</f>
        <v>0.18</v>
      </c>
      <c r="O196" s="116">
        <f>ROUND('INPUTS-GENERAL'!$E$14*E196,2)</f>
        <v>0</v>
      </c>
      <c r="P196" s="116">
        <f>ROUND('INPUTS-GENERAL'!$E$15*$E196,2)</f>
        <v>0</v>
      </c>
      <c r="Q196" s="262">
        <f t="shared" si="30"/>
        <v>11.19</v>
      </c>
      <c r="R196" s="204">
        <f t="shared" si="31"/>
        <v>0.13339999999999999</v>
      </c>
      <c r="S196" s="204">
        <f t="shared" si="32"/>
        <v>1.3942600000000001</v>
      </c>
      <c r="T196" s="539">
        <f t="shared" si="33"/>
        <v>-1.8400000000000001E-3</v>
      </c>
      <c r="U196" s="204">
        <f t="shared" si="34"/>
        <v>12.715820000000001</v>
      </c>
      <c r="V196" s="144"/>
      <c r="W196" s="224">
        <f t="shared" si="35"/>
        <v>-1.6100000000000001E-3</v>
      </c>
      <c r="X196" s="171"/>
      <c r="Y196" s="43">
        <f t="shared" si="2"/>
        <v>179</v>
      </c>
      <c r="Z196" s="43"/>
    </row>
    <row r="197" spans="1:26">
      <c r="A197" s="573">
        <f t="shared" si="19"/>
        <v>180</v>
      </c>
      <c r="B197" s="378"/>
      <c r="C197" s="538">
        <f t="shared" si="36"/>
        <v>7.2499999999999995E-2</v>
      </c>
      <c r="D197" s="135"/>
      <c r="E197" s="135">
        <f t="shared" si="29"/>
        <v>25</v>
      </c>
      <c r="F197" s="63">
        <f t="shared" si="37"/>
        <v>72.5</v>
      </c>
      <c r="G197" s="573"/>
      <c r="H197" s="63"/>
      <c r="I197" s="261">
        <f>ROUND('INPUTS-GENERAL'!$E$9*E197,2)</f>
        <v>0.27</v>
      </c>
      <c r="J197" s="261">
        <f>ROUND('PROPOSED LS-1 LED DIST RATES'!$H$68,2)</f>
        <v>10.72</v>
      </c>
      <c r="K197" s="261">
        <f>ROUND('INPUTS-GENERAL'!$E$10*E197,2)</f>
        <v>0.04</v>
      </c>
      <c r="L197" s="116">
        <f>ROUND('INPUTS-GENERAL'!$E$11*E197,2)</f>
        <v>0</v>
      </c>
      <c r="M197" s="116">
        <f>ROUND('INPUTS-GENERAL'!$E$12*E197,2)</f>
        <v>0</v>
      </c>
      <c r="N197" s="116">
        <f>ROUND('INPUTS-GENERAL'!$E$13*E197,2)</f>
        <v>0.2</v>
      </c>
      <c r="O197" s="116">
        <f>ROUND('INPUTS-GENERAL'!$E$14*E197,2)</f>
        <v>0</v>
      </c>
      <c r="P197" s="116">
        <f>ROUND('INPUTS-GENERAL'!$E$15*$E197,2)</f>
        <v>0</v>
      </c>
      <c r="Q197" s="262">
        <f t="shared" si="30"/>
        <v>11.229999999999999</v>
      </c>
      <c r="R197" s="204">
        <f t="shared" si="31"/>
        <v>0.14499999999999999</v>
      </c>
      <c r="S197" s="204">
        <f t="shared" si="32"/>
        <v>1.5155000000000001</v>
      </c>
      <c r="T197" s="539">
        <f t="shared" si="33"/>
        <v>-2E-3</v>
      </c>
      <c r="U197" s="204">
        <f t="shared" si="34"/>
        <v>12.888500000000001</v>
      </c>
      <c r="V197" s="144"/>
      <c r="W197" s="224">
        <f t="shared" si="35"/>
        <v>-1.75E-3</v>
      </c>
      <c r="X197" s="171"/>
      <c r="Y197" s="43">
        <f t="shared" si="2"/>
        <v>180</v>
      </c>
      <c r="Z197" s="43"/>
    </row>
    <row r="198" spans="1:26">
      <c r="A198" s="573">
        <f t="shared" si="19"/>
        <v>181</v>
      </c>
      <c r="B198" s="378"/>
      <c r="C198" s="538">
        <f t="shared" si="36"/>
        <v>7.7499999999999999E-2</v>
      </c>
      <c r="D198" s="135"/>
      <c r="E198" s="135">
        <f t="shared" si="29"/>
        <v>27</v>
      </c>
      <c r="F198" s="63">
        <f t="shared" si="37"/>
        <v>77.5</v>
      </c>
      <c r="G198" s="573"/>
      <c r="H198" s="63"/>
      <c r="I198" s="261">
        <f>ROUND('INPUTS-GENERAL'!$E$9*E198,2)</f>
        <v>0.28999999999999998</v>
      </c>
      <c r="J198" s="261">
        <f>ROUND('PROPOSED LS-1 LED DIST RATES'!$H$68,2)</f>
        <v>10.72</v>
      </c>
      <c r="K198" s="261">
        <f>ROUND('INPUTS-GENERAL'!$E$10*E198,2)</f>
        <v>0.04</v>
      </c>
      <c r="L198" s="116">
        <f>ROUND('INPUTS-GENERAL'!$E$11*E198,2)</f>
        <v>0</v>
      </c>
      <c r="M198" s="116">
        <f>ROUND('INPUTS-GENERAL'!$E$12*E198,2)</f>
        <v>0</v>
      </c>
      <c r="N198" s="116">
        <f>ROUND('INPUTS-GENERAL'!$E$13*E198,2)</f>
        <v>0.21</v>
      </c>
      <c r="O198" s="116">
        <f>ROUND('INPUTS-GENERAL'!$E$14*E198,2)</f>
        <v>0</v>
      </c>
      <c r="P198" s="116">
        <f>ROUND('INPUTS-GENERAL'!$E$15*$E198,2)</f>
        <v>0</v>
      </c>
      <c r="Q198" s="262">
        <f t="shared" si="30"/>
        <v>11.26</v>
      </c>
      <c r="R198" s="204">
        <f t="shared" si="31"/>
        <v>0.15659999999999999</v>
      </c>
      <c r="S198" s="204">
        <f t="shared" si="32"/>
        <v>1.6367400000000001</v>
      </c>
      <c r="T198" s="539">
        <f t="shared" si="33"/>
        <v>-2.16E-3</v>
      </c>
      <c r="U198" s="204">
        <f t="shared" si="34"/>
        <v>13.05118</v>
      </c>
      <c r="V198" s="144"/>
      <c r="W198" s="224">
        <f t="shared" si="35"/>
        <v>-1.89E-3</v>
      </c>
      <c r="X198" s="171"/>
      <c r="Y198" s="43">
        <f t="shared" si="2"/>
        <v>181</v>
      </c>
      <c r="Z198" s="43"/>
    </row>
    <row r="199" spans="1:26">
      <c r="A199" s="573">
        <f t="shared" si="19"/>
        <v>182</v>
      </c>
      <c r="B199" s="378"/>
      <c r="C199" s="538">
        <f t="shared" si="36"/>
        <v>8.2500000000000004E-2</v>
      </c>
      <c r="D199" s="135"/>
      <c r="E199" s="135">
        <f t="shared" si="29"/>
        <v>29</v>
      </c>
      <c r="F199" s="63">
        <f t="shared" si="37"/>
        <v>82.5</v>
      </c>
      <c r="G199" s="573"/>
      <c r="H199" s="63"/>
      <c r="I199" s="261">
        <f>ROUND('INPUTS-GENERAL'!$E$9*E199,2)</f>
        <v>0.31</v>
      </c>
      <c r="J199" s="261">
        <f>ROUND('PROPOSED LS-1 LED DIST RATES'!$H$68,2)</f>
        <v>10.72</v>
      </c>
      <c r="K199" s="261">
        <f>ROUND('INPUTS-GENERAL'!$E$10*E199,2)</f>
        <v>0.05</v>
      </c>
      <c r="L199" s="116">
        <f>ROUND('INPUTS-GENERAL'!$E$11*E199,2)</f>
        <v>0</v>
      </c>
      <c r="M199" s="116">
        <f>ROUND('INPUTS-GENERAL'!$E$12*E199,2)</f>
        <v>0</v>
      </c>
      <c r="N199" s="116">
        <f>ROUND('INPUTS-GENERAL'!$E$13*E199,2)</f>
        <v>0.23</v>
      </c>
      <c r="O199" s="116">
        <f>ROUND('INPUTS-GENERAL'!$E$14*E199,2)</f>
        <v>0</v>
      </c>
      <c r="P199" s="116">
        <f>ROUND('INPUTS-GENERAL'!$E$15*$E199,2)</f>
        <v>0</v>
      </c>
      <c r="Q199" s="262">
        <f t="shared" si="30"/>
        <v>11.310000000000002</v>
      </c>
      <c r="R199" s="204">
        <f t="shared" si="31"/>
        <v>0.16819999999999999</v>
      </c>
      <c r="S199" s="204">
        <f t="shared" si="32"/>
        <v>1.7579800000000001</v>
      </c>
      <c r="T199" s="539">
        <f t="shared" si="33"/>
        <v>-2.32E-3</v>
      </c>
      <c r="U199" s="204">
        <f t="shared" si="34"/>
        <v>13.23386</v>
      </c>
      <c r="V199" s="144"/>
      <c r="W199" s="224">
        <f t="shared" si="35"/>
        <v>-2.0300000000000001E-3</v>
      </c>
      <c r="X199" s="171"/>
      <c r="Y199" s="43">
        <f t="shared" si="2"/>
        <v>182</v>
      </c>
      <c r="Z199" s="43"/>
    </row>
    <row r="200" spans="1:26">
      <c r="A200" s="573">
        <f t="shared" si="19"/>
        <v>183</v>
      </c>
      <c r="B200" s="378"/>
      <c r="C200" s="538">
        <f t="shared" si="36"/>
        <v>8.7500000000000008E-2</v>
      </c>
      <c r="D200" s="135"/>
      <c r="E200" s="135">
        <f t="shared" si="29"/>
        <v>30</v>
      </c>
      <c r="F200" s="63">
        <f t="shared" si="37"/>
        <v>87.500000000000014</v>
      </c>
      <c r="G200" s="573"/>
      <c r="H200" s="63"/>
      <c r="I200" s="261">
        <f>ROUND('INPUTS-GENERAL'!$E$9*E200,2)</f>
        <v>0.32</v>
      </c>
      <c r="J200" s="261">
        <f>ROUND('PROPOSED LS-1 LED DIST RATES'!$H$68,2)</f>
        <v>10.72</v>
      </c>
      <c r="K200" s="261">
        <f>ROUND('INPUTS-GENERAL'!$E$10*E200,2)</f>
        <v>0.05</v>
      </c>
      <c r="L200" s="116">
        <f>ROUND('INPUTS-GENERAL'!$E$11*E200,2)</f>
        <v>0</v>
      </c>
      <c r="M200" s="116">
        <f>ROUND('INPUTS-GENERAL'!$E$12*E200,2)</f>
        <v>0</v>
      </c>
      <c r="N200" s="116">
        <f>ROUND('INPUTS-GENERAL'!$E$13*E200,2)</f>
        <v>0.23</v>
      </c>
      <c r="O200" s="116">
        <f>ROUND('INPUTS-GENERAL'!$E$14*E200,2)</f>
        <v>0</v>
      </c>
      <c r="P200" s="116">
        <f>ROUND('INPUTS-GENERAL'!$E$15*$E200,2)</f>
        <v>0</v>
      </c>
      <c r="Q200" s="262">
        <f t="shared" si="30"/>
        <v>11.320000000000002</v>
      </c>
      <c r="R200" s="204">
        <f t="shared" si="31"/>
        <v>0.17399999999999999</v>
      </c>
      <c r="S200" s="204">
        <f t="shared" si="32"/>
        <v>1.8186</v>
      </c>
      <c r="T200" s="539">
        <f t="shared" si="33"/>
        <v>-2.3999999999999998E-3</v>
      </c>
      <c r="U200" s="204">
        <f t="shared" si="34"/>
        <v>13.3102</v>
      </c>
      <c r="V200" s="144"/>
      <c r="W200" s="224">
        <f t="shared" si="35"/>
        <v>-2.0999999999999999E-3</v>
      </c>
      <c r="X200" s="171"/>
      <c r="Y200" s="43">
        <f t="shared" si="2"/>
        <v>183</v>
      </c>
      <c r="Z200" s="43"/>
    </row>
    <row r="201" spans="1:26">
      <c r="A201" s="573">
        <f t="shared" si="19"/>
        <v>184</v>
      </c>
      <c r="B201" s="378"/>
      <c r="C201" s="538">
        <f t="shared" si="36"/>
        <v>9.2500000000000013E-2</v>
      </c>
      <c r="D201" s="135"/>
      <c r="E201" s="135">
        <f t="shared" si="29"/>
        <v>32</v>
      </c>
      <c r="F201" s="63">
        <f t="shared" si="37"/>
        <v>92.500000000000014</v>
      </c>
      <c r="G201" s="573"/>
      <c r="H201" s="63"/>
      <c r="I201" s="261">
        <f>ROUND('INPUTS-GENERAL'!$E$9*E201,2)</f>
        <v>0.34</v>
      </c>
      <c r="J201" s="261">
        <f>ROUND('PROPOSED LS-1 LED DIST RATES'!$H$68,2)</f>
        <v>10.72</v>
      </c>
      <c r="K201" s="261">
        <f>ROUND('INPUTS-GENERAL'!$E$10*E201,2)</f>
        <v>0.05</v>
      </c>
      <c r="L201" s="116">
        <f>ROUND('INPUTS-GENERAL'!$E$11*E201,2)</f>
        <v>0</v>
      </c>
      <c r="M201" s="116">
        <f>ROUND('INPUTS-GENERAL'!$E$12*E201,2)</f>
        <v>0</v>
      </c>
      <c r="N201" s="116">
        <f>ROUND('INPUTS-GENERAL'!$E$13*E201,2)</f>
        <v>0.25</v>
      </c>
      <c r="O201" s="116">
        <f>ROUND('INPUTS-GENERAL'!$E$14*E201,2)</f>
        <v>0</v>
      </c>
      <c r="P201" s="116">
        <f>ROUND('INPUTS-GENERAL'!$E$15*$E201,2)</f>
        <v>0</v>
      </c>
      <c r="Q201" s="262">
        <f t="shared" si="30"/>
        <v>11.360000000000001</v>
      </c>
      <c r="R201" s="204">
        <f t="shared" si="31"/>
        <v>0.18559999999999999</v>
      </c>
      <c r="S201" s="204">
        <f t="shared" si="32"/>
        <v>1.93984</v>
      </c>
      <c r="T201" s="539">
        <f t="shared" si="33"/>
        <v>-2.5600000000000002E-3</v>
      </c>
      <c r="U201" s="204">
        <f t="shared" si="34"/>
        <v>13.48288</v>
      </c>
      <c r="V201" s="144"/>
      <c r="W201" s="224">
        <f t="shared" si="35"/>
        <v>-2.2399999999999998E-3</v>
      </c>
      <c r="X201" s="171"/>
      <c r="Y201" s="43">
        <f t="shared" si="2"/>
        <v>184</v>
      </c>
      <c r="Z201" s="43"/>
    </row>
    <row r="202" spans="1:26">
      <c r="A202" s="573">
        <f t="shared" si="19"/>
        <v>185</v>
      </c>
      <c r="B202" s="378"/>
      <c r="C202" s="538">
        <f t="shared" si="36"/>
        <v>9.7500000000000017E-2</v>
      </c>
      <c r="D202" s="135"/>
      <c r="E202" s="135">
        <f t="shared" si="29"/>
        <v>34</v>
      </c>
      <c r="F202" s="63">
        <f t="shared" si="37"/>
        <v>97.500000000000014</v>
      </c>
      <c r="G202" s="573"/>
      <c r="H202" s="63"/>
      <c r="I202" s="261">
        <f>ROUND('INPUTS-GENERAL'!$E$9*E202,2)</f>
        <v>0.36</v>
      </c>
      <c r="J202" s="261">
        <f>ROUND('PROPOSED LS-1 LED DIST RATES'!$H$68,2)</f>
        <v>10.72</v>
      </c>
      <c r="K202" s="261">
        <f>ROUND('INPUTS-GENERAL'!$E$10*E202,2)</f>
        <v>0.05</v>
      </c>
      <c r="L202" s="116">
        <f>ROUND('INPUTS-GENERAL'!$E$11*E202,2)</f>
        <v>0</v>
      </c>
      <c r="M202" s="116">
        <f>ROUND('INPUTS-GENERAL'!$E$12*E202,2)</f>
        <v>0</v>
      </c>
      <c r="N202" s="116">
        <f>ROUND('INPUTS-GENERAL'!$E$13*E202,2)</f>
        <v>0.27</v>
      </c>
      <c r="O202" s="116">
        <f>ROUND('INPUTS-GENERAL'!$E$14*E202,2)</f>
        <v>0</v>
      </c>
      <c r="P202" s="116">
        <f>ROUND('INPUTS-GENERAL'!$E$15*$E202,2)</f>
        <v>0</v>
      </c>
      <c r="Q202" s="262">
        <f t="shared" si="30"/>
        <v>11.4</v>
      </c>
      <c r="R202" s="204">
        <f t="shared" si="31"/>
        <v>0.19719999999999999</v>
      </c>
      <c r="S202" s="204">
        <f t="shared" si="32"/>
        <v>2.06108</v>
      </c>
      <c r="T202" s="539">
        <f t="shared" si="33"/>
        <v>-2.7200000000000002E-3</v>
      </c>
      <c r="U202" s="204">
        <f t="shared" si="34"/>
        <v>13.655559999999999</v>
      </c>
      <c r="V202" s="144"/>
      <c r="W202" s="224">
        <f t="shared" si="35"/>
        <v>-2.3800000000000002E-3</v>
      </c>
      <c r="X202" s="171"/>
      <c r="Y202" s="43">
        <f t="shared" si="2"/>
        <v>185</v>
      </c>
      <c r="Z202" s="43"/>
    </row>
    <row r="203" spans="1:26">
      <c r="A203" s="573">
        <f t="shared" si="19"/>
        <v>186</v>
      </c>
      <c r="B203" s="378"/>
      <c r="C203" s="538">
        <f t="shared" si="36"/>
        <v>0.10250000000000002</v>
      </c>
      <c r="D203" s="135"/>
      <c r="E203" s="135">
        <f t="shared" si="29"/>
        <v>36</v>
      </c>
      <c r="F203" s="63">
        <f t="shared" si="37"/>
        <v>102.50000000000003</v>
      </c>
      <c r="G203" s="573"/>
      <c r="H203" s="63"/>
      <c r="I203" s="261">
        <f>ROUND('INPUTS-GENERAL'!$E$9*E203,2)</f>
        <v>0.38</v>
      </c>
      <c r="J203" s="261">
        <f>ROUND('PROPOSED LS-1 LED DIST RATES'!$H$68,2)</f>
        <v>10.72</v>
      </c>
      <c r="K203" s="261">
        <f>ROUND('INPUTS-GENERAL'!$E$10*E203,2)</f>
        <v>0.06</v>
      </c>
      <c r="L203" s="116">
        <f>ROUND('INPUTS-GENERAL'!$E$11*E203,2)</f>
        <v>0</v>
      </c>
      <c r="M203" s="116">
        <f>ROUND('INPUTS-GENERAL'!$E$12*E203,2)</f>
        <v>0</v>
      </c>
      <c r="N203" s="116">
        <f>ROUND('INPUTS-GENERAL'!$E$13*E203,2)</f>
        <v>0.28000000000000003</v>
      </c>
      <c r="O203" s="116">
        <f>ROUND('INPUTS-GENERAL'!$E$14*E203,2)</f>
        <v>0</v>
      </c>
      <c r="P203" s="116">
        <f>ROUND('INPUTS-GENERAL'!$E$15*$E203,2)</f>
        <v>0</v>
      </c>
      <c r="Q203" s="262">
        <f t="shared" si="30"/>
        <v>11.440000000000001</v>
      </c>
      <c r="R203" s="204">
        <f t="shared" si="31"/>
        <v>0.20880000000000001</v>
      </c>
      <c r="S203" s="204">
        <f t="shared" si="32"/>
        <v>2.1823199999999998</v>
      </c>
      <c r="T203" s="539">
        <f t="shared" si="33"/>
        <v>-2.8800000000000002E-3</v>
      </c>
      <c r="U203" s="204">
        <f t="shared" si="34"/>
        <v>13.828239999999999</v>
      </c>
      <c r="V203" s="144"/>
      <c r="W203" s="224">
        <f t="shared" si="35"/>
        <v>-2.5200000000000001E-3</v>
      </c>
      <c r="X203" s="171"/>
      <c r="Y203" s="43">
        <f t="shared" si="2"/>
        <v>186</v>
      </c>
      <c r="Z203" s="43"/>
    </row>
    <row r="204" spans="1:26">
      <c r="A204" s="573">
        <f t="shared" si="19"/>
        <v>187</v>
      </c>
      <c r="B204" s="378"/>
      <c r="C204" s="538">
        <f t="shared" si="36"/>
        <v>0.10750000000000003</v>
      </c>
      <c r="D204" s="135"/>
      <c r="E204" s="135">
        <f t="shared" si="29"/>
        <v>37</v>
      </c>
      <c r="F204" s="63">
        <f t="shared" si="37"/>
        <v>107.50000000000003</v>
      </c>
      <c r="G204" s="573"/>
      <c r="H204" s="63"/>
      <c r="I204" s="261">
        <f>ROUND('INPUTS-GENERAL'!$E$9*E204,2)</f>
        <v>0.39</v>
      </c>
      <c r="J204" s="261">
        <f>ROUND('PROPOSED LS-1 LED DIST RATES'!$H$68,2)</f>
        <v>10.72</v>
      </c>
      <c r="K204" s="261">
        <f>ROUND('INPUTS-GENERAL'!$E$10*E204,2)</f>
        <v>0.06</v>
      </c>
      <c r="L204" s="116">
        <f>ROUND('INPUTS-GENERAL'!$E$11*E204,2)</f>
        <v>0</v>
      </c>
      <c r="M204" s="116">
        <f>ROUND('INPUTS-GENERAL'!$E$12*E204,2)</f>
        <v>0</v>
      </c>
      <c r="N204" s="116">
        <f>ROUND('INPUTS-GENERAL'!$E$13*E204,2)</f>
        <v>0.28999999999999998</v>
      </c>
      <c r="O204" s="116">
        <f>ROUND('INPUTS-GENERAL'!$E$14*E204,2)</f>
        <v>0</v>
      </c>
      <c r="P204" s="116">
        <f>ROUND('INPUTS-GENERAL'!$E$15*$E204,2)</f>
        <v>0</v>
      </c>
      <c r="Q204" s="262">
        <f t="shared" si="30"/>
        <v>11.46</v>
      </c>
      <c r="R204" s="204">
        <f t="shared" si="31"/>
        <v>0.21460000000000001</v>
      </c>
      <c r="S204" s="204">
        <f t="shared" si="32"/>
        <v>2.2429399999999999</v>
      </c>
      <c r="T204" s="539">
        <f t="shared" si="33"/>
        <v>-2.96E-3</v>
      </c>
      <c r="U204" s="204">
        <f t="shared" si="34"/>
        <v>13.914580000000001</v>
      </c>
      <c r="V204" s="144"/>
      <c r="W204" s="224">
        <f t="shared" si="35"/>
        <v>-2.5899999999999999E-3</v>
      </c>
      <c r="X204" s="171"/>
      <c r="Y204" s="43">
        <f t="shared" si="2"/>
        <v>187</v>
      </c>
      <c r="Z204" s="43"/>
    </row>
    <row r="205" spans="1:26">
      <c r="A205" s="573">
        <f t="shared" si="19"/>
        <v>188</v>
      </c>
      <c r="B205" s="378"/>
      <c r="C205" s="538">
        <f t="shared" si="36"/>
        <v>0.11250000000000003</v>
      </c>
      <c r="D205" s="135"/>
      <c r="E205" s="135">
        <f t="shared" si="29"/>
        <v>39</v>
      </c>
      <c r="F205" s="63">
        <f t="shared" si="37"/>
        <v>112.50000000000003</v>
      </c>
      <c r="G205" s="573"/>
      <c r="H205" s="63"/>
      <c r="I205" s="261">
        <f>ROUND('INPUTS-GENERAL'!$E$9*E205,2)</f>
        <v>0.42</v>
      </c>
      <c r="J205" s="261">
        <f>ROUND('PROPOSED LS-1 LED DIST RATES'!$H$68,2)</f>
        <v>10.72</v>
      </c>
      <c r="K205" s="261">
        <f>ROUND('INPUTS-GENERAL'!$E$10*E205,2)</f>
        <v>0.06</v>
      </c>
      <c r="L205" s="116">
        <f>ROUND('INPUTS-GENERAL'!$E$11*E205,2)</f>
        <v>0</v>
      </c>
      <c r="M205" s="116">
        <f>ROUND('INPUTS-GENERAL'!$E$12*E205,2)</f>
        <v>0</v>
      </c>
      <c r="N205" s="116">
        <f>ROUND('INPUTS-GENERAL'!$E$13*E205,2)</f>
        <v>0.3</v>
      </c>
      <c r="O205" s="116">
        <f>ROUND('INPUTS-GENERAL'!$E$14*E205,2)</f>
        <v>0</v>
      </c>
      <c r="P205" s="116">
        <f>ROUND('INPUTS-GENERAL'!$E$15*$E205,2)</f>
        <v>0</v>
      </c>
      <c r="Q205" s="262">
        <f t="shared" si="30"/>
        <v>11.500000000000002</v>
      </c>
      <c r="R205" s="204">
        <f t="shared" si="31"/>
        <v>0.22620000000000001</v>
      </c>
      <c r="S205" s="204">
        <f t="shared" si="32"/>
        <v>2.3641800000000002</v>
      </c>
      <c r="T205" s="539">
        <f t="shared" si="33"/>
        <v>-3.1199999999999999E-3</v>
      </c>
      <c r="U205" s="204">
        <f t="shared" si="34"/>
        <v>14.087260000000001</v>
      </c>
      <c r="V205" s="144"/>
      <c r="W205" s="224">
        <f t="shared" si="35"/>
        <v>-2.7299999999999998E-3</v>
      </c>
      <c r="X205" s="171"/>
      <c r="Y205" s="43">
        <f t="shared" si="2"/>
        <v>188</v>
      </c>
      <c r="Z205" s="43"/>
    </row>
    <row r="206" spans="1:26">
      <c r="A206" s="573">
        <f t="shared" si="19"/>
        <v>189</v>
      </c>
      <c r="B206" s="378"/>
      <c r="C206" s="538">
        <f t="shared" si="36"/>
        <v>0.11750000000000003</v>
      </c>
      <c r="D206" s="135"/>
      <c r="E206" s="135">
        <f t="shared" si="29"/>
        <v>41</v>
      </c>
      <c r="F206" s="63">
        <f t="shared" si="37"/>
        <v>117.50000000000003</v>
      </c>
      <c r="G206" s="573"/>
      <c r="H206" s="63"/>
      <c r="I206" s="261">
        <f>ROUND('INPUTS-GENERAL'!$E$9*E206,2)</f>
        <v>0.44</v>
      </c>
      <c r="J206" s="261">
        <f>ROUND('PROPOSED LS-1 LED DIST RATES'!$H$68,2)</f>
        <v>10.72</v>
      </c>
      <c r="K206" s="261">
        <f>ROUND('INPUTS-GENERAL'!$E$10*E206,2)</f>
        <v>0.06</v>
      </c>
      <c r="L206" s="116">
        <f>ROUND('INPUTS-GENERAL'!$E$11*E206,2)</f>
        <v>0</v>
      </c>
      <c r="M206" s="116">
        <f>ROUND('INPUTS-GENERAL'!$E$12*E206,2)</f>
        <v>0</v>
      </c>
      <c r="N206" s="116">
        <f>ROUND('INPUTS-GENERAL'!$E$13*E206,2)</f>
        <v>0.32</v>
      </c>
      <c r="O206" s="116">
        <f>ROUND('INPUTS-GENERAL'!$E$14*E206,2)</f>
        <v>0</v>
      </c>
      <c r="P206" s="116">
        <f>ROUND('INPUTS-GENERAL'!$E$15*$E206,2)</f>
        <v>0</v>
      </c>
      <c r="Q206" s="262">
        <f t="shared" si="30"/>
        <v>11.540000000000001</v>
      </c>
      <c r="R206" s="204">
        <f t="shared" si="31"/>
        <v>0.23780000000000001</v>
      </c>
      <c r="S206" s="204">
        <f t="shared" si="32"/>
        <v>2.48542</v>
      </c>
      <c r="T206" s="539">
        <f t="shared" si="33"/>
        <v>-3.2799999999999999E-3</v>
      </c>
      <c r="U206" s="204">
        <f t="shared" si="34"/>
        <v>14.25994</v>
      </c>
      <c r="V206" s="144"/>
      <c r="W206" s="224">
        <f t="shared" si="35"/>
        <v>-2.8700000000000002E-3</v>
      </c>
      <c r="X206" s="171"/>
      <c r="Y206" s="43">
        <f t="shared" si="2"/>
        <v>189</v>
      </c>
      <c r="Z206" s="43"/>
    </row>
    <row r="207" spans="1:26">
      <c r="A207" s="573">
        <f t="shared" si="19"/>
        <v>190</v>
      </c>
      <c r="B207" s="378"/>
      <c r="C207" s="538">
        <f t="shared" si="36"/>
        <v>0.12250000000000004</v>
      </c>
      <c r="D207" s="135"/>
      <c r="E207" s="135">
        <f t="shared" si="29"/>
        <v>43</v>
      </c>
      <c r="F207" s="63">
        <f t="shared" si="37"/>
        <v>122.50000000000004</v>
      </c>
      <c r="G207" s="573"/>
      <c r="H207" s="63"/>
      <c r="I207" s="261">
        <f>ROUND('INPUTS-GENERAL'!$E$9*E207,2)</f>
        <v>0.46</v>
      </c>
      <c r="J207" s="261">
        <f>ROUND('PROPOSED LS-1 LED DIST RATES'!$H$68,2)</f>
        <v>10.72</v>
      </c>
      <c r="K207" s="261">
        <f>ROUND('INPUTS-GENERAL'!$E$10*E207,2)</f>
        <v>7.0000000000000007E-2</v>
      </c>
      <c r="L207" s="116">
        <f>ROUND('INPUTS-GENERAL'!$E$11*E207,2)</f>
        <v>0</v>
      </c>
      <c r="M207" s="116">
        <f>ROUND('INPUTS-GENERAL'!$E$12*E207,2)</f>
        <v>0</v>
      </c>
      <c r="N207" s="116">
        <f>ROUND('INPUTS-GENERAL'!$E$13*E207,2)</f>
        <v>0.34</v>
      </c>
      <c r="O207" s="116">
        <f>ROUND('INPUTS-GENERAL'!$E$14*E207,2)</f>
        <v>0</v>
      </c>
      <c r="P207" s="116">
        <f>ROUND('INPUTS-GENERAL'!$E$15*$E207,2)</f>
        <v>0</v>
      </c>
      <c r="Q207" s="262">
        <f t="shared" si="30"/>
        <v>11.590000000000002</v>
      </c>
      <c r="R207" s="204">
        <f t="shared" si="31"/>
        <v>0.24940000000000001</v>
      </c>
      <c r="S207" s="204">
        <f t="shared" si="32"/>
        <v>2.6066600000000002</v>
      </c>
      <c r="T207" s="539">
        <f t="shared" si="33"/>
        <v>-3.4399999999999999E-3</v>
      </c>
      <c r="U207" s="204">
        <f t="shared" si="34"/>
        <v>14.44262</v>
      </c>
      <c r="V207" s="144"/>
      <c r="W207" s="224">
        <f t="shared" si="35"/>
        <v>-3.0100000000000001E-3</v>
      </c>
      <c r="X207" s="171"/>
      <c r="Y207" s="43">
        <f t="shared" si="2"/>
        <v>190</v>
      </c>
      <c r="Z207" s="43"/>
    </row>
    <row r="208" spans="1:26">
      <c r="A208" s="573">
        <f t="shared" si="19"/>
        <v>191</v>
      </c>
      <c r="B208" s="378"/>
      <c r="C208" s="538">
        <f t="shared" si="36"/>
        <v>0.12750000000000003</v>
      </c>
      <c r="D208" s="135"/>
      <c r="E208" s="135">
        <f t="shared" si="29"/>
        <v>44</v>
      </c>
      <c r="F208" s="63">
        <f t="shared" si="37"/>
        <v>127.50000000000003</v>
      </c>
      <c r="G208" s="573"/>
      <c r="H208" s="63"/>
      <c r="I208" s="261">
        <f>ROUND('INPUTS-GENERAL'!$E$9*E208,2)</f>
        <v>0.47</v>
      </c>
      <c r="J208" s="261">
        <f>ROUND('PROPOSED LS-1 LED DIST RATES'!$H$68,2)</f>
        <v>10.72</v>
      </c>
      <c r="K208" s="261">
        <f>ROUND('INPUTS-GENERAL'!$E$10*E208,2)</f>
        <v>7.0000000000000007E-2</v>
      </c>
      <c r="L208" s="116">
        <f>ROUND('INPUTS-GENERAL'!$E$11*E208,2)</f>
        <v>0</v>
      </c>
      <c r="M208" s="116">
        <f>ROUND('INPUTS-GENERAL'!$E$12*E208,2)</f>
        <v>0</v>
      </c>
      <c r="N208" s="116">
        <f>ROUND('INPUTS-GENERAL'!$E$13*E208,2)</f>
        <v>0.34</v>
      </c>
      <c r="O208" s="116">
        <f>ROUND('INPUTS-GENERAL'!$E$14*E208,2)</f>
        <v>0</v>
      </c>
      <c r="P208" s="116">
        <f>ROUND('INPUTS-GENERAL'!$E$15*$E208,2)</f>
        <v>0</v>
      </c>
      <c r="Q208" s="262">
        <f t="shared" si="30"/>
        <v>11.600000000000001</v>
      </c>
      <c r="R208" s="204">
        <f t="shared" si="31"/>
        <v>0.25519999999999998</v>
      </c>
      <c r="S208" s="204">
        <f t="shared" si="32"/>
        <v>2.6672799999999999</v>
      </c>
      <c r="T208" s="539">
        <f t="shared" si="33"/>
        <v>-3.5200000000000001E-3</v>
      </c>
      <c r="U208" s="204">
        <f t="shared" si="34"/>
        <v>14.51896</v>
      </c>
      <c r="V208" s="144"/>
      <c r="W208" s="224">
        <f t="shared" si="35"/>
        <v>-3.0799999999999998E-3</v>
      </c>
      <c r="X208" s="171"/>
      <c r="Y208" s="43">
        <f t="shared" si="2"/>
        <v>191</v>
      </c>
      <c r="Z208" s="43"/>
    </row>
    <row r="209" spans="1:26">
      <c r="A209" s="573">
        <f t="shared" si="19"/>
        <v>192</v>
      </c>
      <c r="B209" s="378"/>
      <c r="C209" s="538">
        <f t="shared" si="36"/>
        <v>0.13250000000000003</v>
      </c>
      <c r="D209" s="135"/>
      <c r="E209" s="135">
        <f t="shared" si="29"/>
        <v>46</v>
      </c>
      <c r="F209" s="63">
        <f t="shared" si="37"/>
        <v>132.50000000000003</v>
      </c>
      <c r="G209" s="573"/>
      <c r="H209" s="63"/>
      <c r="I209" s="261">
        <f>ROUND('INPUTS-GENERAL'!$E$9*E209,2)</f>
        <v>0.49</v>
      </c>
      <c r="J209" s="261">
        <f>ROUND('PROPOSED LS-1 LED DIST RATES'!$H$68,2)</f>
        <v>10.72</v>
      </c>
      <c r="K209" s="261">
        <f>ROUND('INPUTS-GENERAL'!$E$10*E209,2)</f>
        <v>7.0000000000000007E-2</v>
      </c>
      <c r="L209" s="116">
        <f>ROUND('INPUTS-GENERAL'!$E$11*E209,2)</f>
        <v>0</v>
      </c>
      <c r="M209" s="116">
        <f>ROUND('INPUTS-GENERAL'!$E$12*E209,2)</f>
        <v>0</v>
      </c>
      <c r="N209" s="116">
        <f>ROUND('INPUTS-GENERAL'!$E$13*E209,2)</f>
        <v>0.36</v>
      </c>
      <c r="O209" s="116">
        <f>ROUND('INPUTS-GENERAL'!$E$14*E209,2)</f>
        <v>0</v>
      </c>
      <c r="P209" s="116">
        <f>ROUND('INPUTS-GENERAL'!$E$15*$E209,2)</f>
        <v>0</v>
      </c>
      <c r="Q209" s="262">
        <f t="shared" si="30"/>
        <v>11.64</v>
      </c>
      <c r="R209" s="204">
        <f t="shared" si="31"/>
        <v>0.26679999999999998</v>
      </c>
      <c r="S209" s="204">
        <f t="shared" si="32"/>
        <v>2.7885200000000001</v>
      </c>
      <c r="T209" s="539">
        <f t="shared" si="33"/>
        <v>-3.6800000000000001E-3</v>
      </c>
      <c r="U209" s="204">
        <f t="shared" si="34"/>
        <v>14.69164</v>
      </c>
      <c r="V209" s="144"/>
      <c r="W209" s="224">
        <f t="shared" si="35"/>
        <v>-3.2200000000000002E-3</v>
      </c>
      <c r="X209" s="171"/>
      <c r="Y209" s="43">
        <f t="shared" si="2"/>
        <v>192</v>
      </c>
      <c r="Z209" s="43"/>
    </row>
    <row r="210" spans="1:26">
      <c r="A210" s="573">
        <f t="shared" si="19"/>
        <v>193</v>
      </c>
      <c r="B210" s="378"/>
      <c r="C210" s="538">
        <f t="shared" si="36"/>
        <v>0.13750000000000004</v>
      </c>
      <c r="D210" s="135"/>
      <c r="E210" s="135">
        <f t="shared" si="29"/>
        <v>48</v>
      </c>
      <c r="F210" s="63">
        <f t="shared" si="37"/>
        <v>137.50000000000003</v>
      </c>
      <c r="G210" s="573"/>
      <c r="H210" s="63"/>
      <c r="I210" s="261">
        <f>ROUND('INPUTS-GENERAL'!$E$9*E210,2)</f>
        <v>0.51</v>
      </c>
      <c r="J210" s="261">
        <f>ROUND('PROPOSED LS-1 LED DIST RATES'!$H$68,2)</f>
        <v>10.72</v>
      </c>
      <c r="K210" s="261">
        <f>ROUND('INPUTS-GENERAL'!$E$10*E210,2)</f>
        <v>7.0000000000000007E-2</v>
      </c>
      <c r="L210" s="116">
        <f>ROUND('INPUTS-GENERAL'!$E$11*E210,2)</f>
        <v>0</v>
      </c>
      <c r="M210" s="116">
        <f>ROUND('INPUTS-GENERAL'!$E$12*E210,2)</f>
        <v>0</v>
      </c>
      <c r="N210" s="116">
        <f>ROUND('INPUTS-GENERAL'!$E$13*E210,2)</f>
        <v>0.37</v>
      </c>
      <c r="O210" s="116">
        <f>ROUND('INPUTS-GENERAL'!$E$14*E210,2)</f>
        <v>0</v>
      </c>
      <c r="P210" s="116">
        <f>ROUND('INPUTS-GENERAL'!$E$15*$E210,2)</f>
        <v>0</v>
      </c>
      <c r="Q210" s="262">
        <f t="shared" si="30"/>
        <v>11.67</v>
      </c>
      <c r="R210" s="204">
        <f t="shared" si="31"/>
        <v>0.27839999999999998</v>
      </c>
      <c r="S210" s="204">
        <f t="shared" si="32"/>
        <v>2.9097599999999999</v>
      </c>
      <c r="T210" s="539">
        <f t="shared" si="33"/>
        <v>-3.8400000000000001E-3</v>
      </c>
      <c r="U210" s="204">
        <f t="shared" si="34"/>
        <v>14.85432</v>
      </c>
      <c r="V210" s="144"/>
      <c r="W210" s="224">
        <f t="shared" si="35"/>
        <v>-3.3600000000000001E-3</v>
      </c>
      <c r="X210" s="171"/>
      <c r="Y210" s="43">
        <f t="shared" si="2"/>
        <v>193</v>
      </c>
      <c r="Z210" s="43"/>
    </row>
    <row r="211" spans="1:26">
      <c r="A211" s="573">
        <f t="shared" si="19"/>
        <v>194</v>
      </c>
      <c r="B211" s="378"/>
      <c r="C211" s="538">
        <f t="shared" si="36"/>
        <v>0.14250000000000004</v>
      </c>
      <c r="D211" s="135"/>
      <c r="E211" s="135">
        <f t="shared" si="29"/>
        <v>49</v>
      </c>
      <c r="F211" s="63">
        <f t="shared" si="37"/>
        <v>142.50000000000006</v>
      </c>
      <c r="G211" s="573"/>
      <c r="H211" s="63"/>
      <c r="I211" s="261">
        <f>ROUND('INPUTS-GENERAL'!$E$9*E211,2)</f>
        <v>0.52</v>
      </c>
      <c r="J211" s="261">
        <f>ROUND('PROPOSED LS-1 LED DIST RATES'!$H$68,2)</f>
        <v>10.72</v>
      </c>
      <c r="K211" s="261">
        <f>ROUND('INPUTS-GENERAL'!$E$10*E211,2)</f>
        <v>0.08</v>
      </c>
      <c r="L211" s="116">
        <f>ROUND('INPUTS-GENERAL'!$E$11*E211,2)</f>
        <v>0</v>
      </c>
      <c r="M211" s="116">
        <f>ROUND('INPUTS-GENERAL'!$E$12*E211,2)</f>
        <v>0</v>
      </c>
      <c r="N211" s="116">
        <f>ROUND('INPUTS-GENERAL'!$E$13*E211,2)</f>
        <v>0.38</v>
      </c>
      <c r="O211" s="116">
        <f>ROUND('INPUTS-GENERAL'!$E$14*E211,2)</f>
        <v>0</v>
      </c>
      <c r="P211" s="116">
        <f>ROUND('INPUTS-GENERAL'!$E$15*$E211,2)</f>
        <v>0</v>
      </c>
      <c r="Q211" s="262">
        <f t="shared" si="30"/>
        <v>11.700000000000001</v>
      </c>
      <c r="R211" s="204">
        <f t="shared" si="31"/>
        <v>0.28420000000000001</v>
      </c>
      <c r="S211" s="204">
        <f t="shared" si="32"/>
        <v>2.97038</v>
      </c>
      <c r="T211" s="539">
        <f t="shared" si="33"/>
        <v>-3.9199999999999999E-3</v>
      </c>
      <c r="U211" s="204">
        <f t="shared" si="34"/>
        <v>14.950659999999999</v>
      </c>
      <c r="V211" s="144"/>
      <c r="W211" s="224">
        <f t="shared" si="35"/>
        <v>-3.4299999999999999E-3</v>
      </c>
      <c r="X211" s="171"/>
      <c r="Y211" s="43">
        <f t="shared" ref="Y211:Y264" si="38">A211</f>
        <v>194</v>
      </c>
      <c r="Z211" s="43"/>
    </row>
    <row r="212" spans="1:26">
      <c r="A212" s="573">
        <f t="shared" si="19"/>
        <v>195</v>
      </c>
      <c r="B212" s="378"/>
      <c r="C212" s="538">
        <f t="shared" si="36"/>
        <v>0.14750000000000005</v>
      </c>
      <c r="D212" s="135"/>
      <c r="E212" s="135">
        <f t="shared" si="29"/>
        <v>51</v>
      </c>
      <c r="F212" s="63">
        <f t="shared" si="37"/>
        <v>147.50000000000006</v>
      </c>
      <c r="G212" s="573"/>
      <c r="H212" s="63"/>
      <c r="I212" s="261">
        <f>ROUND('INPUTS-GENERAL'!$E$9*E212,2)</f>
        <v>0.54</v>
      </c>
      <c r="J212" s="261">
        <f>ROUND('PROPOSED LS-1 LED DIST RATES'!$H$68,2)</f>
        <v>10.72</v>
      </c>
      <c r="K212" s="261">
        <f>ROUND('INPUTS-GENERAL'!$E$10*E212,2)</f>
        <v>0.08</v>
      </c>
      <c r="L212" s="116">
        <f>ROUND('INPUTS-GENERAL'!$E$11*E212,2)</f>
        <v>0</v>
      </c>
      <c r="M212" s="116">
        <f>ROUND('INPUTS-GENERAL'!$E$12*E212,2)</f>
        <v>0</v>
      </c>
      <c r="N212" s="116">
        <f>ROUND('INPUTS-GENERAL'!$E$13*E212,2)</f>
        <v>0.4</v>
      </c>
      <c r="O212" s="116">
        <f>ROUND('INPUTS-GENERAL'!$E$14*E212,2)</f>
        <v>0</v>
      </c>
      <c r="P212" s="116">
        <f>ROUND('INPUTS-GENERAL'!$E$15*$E212,2)</f>
        <v>0</v>
      </c>
      <c r="Q212" s="262">
        <f t="shared" si="30"/>
        <v>11.740000000000002</v>
      </c>
      <c r="R212" s="204">
        <f t="shared" si="31"/>
        <v>0.29580000000000001</v>
      </c>
      <c r="S212" s="204">
        <f t="shared" si="32"/>
        <v>3.0916199999999998</v>
      </c>
      <c r="T212" s="539">
        <f t="shared" si="33"/>
        <v>-4.0800000000000003E-3</v>
      </c>
      <c r="U212" s="204">
        <f t="shared" si="34"/>
        <v>15.123340000000001</v>
      </c>
      <c r="V212" s="144"/>
      <c r="W212" s="224">
        <f t="shared" si="35"/>
        <v>-3.5699999999999998E-3</v>
      </c>
      <c r="X212" s="171"/>
      <c r="Y212" s="43">
        <f t="shared" si="38"/>
        <v>195</v>
      </c>
      <c r="Z212" s="43"/>
    </row>
    <row r="213" spans="1:26">
      <c r="A213" s="573">
        <f t="shared" si="19"/>
        <v>196</v>
      </c>
      <c r="B213" s="378"/>
      <c r="C213" s="538">
        <f t="shared" si="36"/>
        <v>0.15250000000000005</v>
      </c>
      <c r="D213" s="135"/>
      <c r="E213" s="135">
        <f t="shared" si="29"/>
        <v>53</v>
      </c>
      <c r="F213" s="63">
        <f t="shared" si="37"/>
        <v>152.50000000000006</v>
      </c>
      <c r="G213" s="573"/>
      <c r="H213" s="63"/>
      <c r="I213" s="261">
        <f>ROUND('INPUTS-GENERAL'!$E$9*E213,2)</f>
        <v>0.56000000000000005</v>
      </c>
      <c r="J213" s="261">
        <f>ROUND('PROPOSED LS-1 LED DIST RATES'!$H$68,2)</f>
        <v>10.72</v>
      </c>
      <c r="K213" s="261">
        <f>ROUND('INPUTS-GENERAL'!$E$10*E213,2)</f>
        <v>0.08</v>
      </c>
      <c r="L213" s="116">
        <f>ROUND('INPUTS-GENERAL'!$E$11*E213,2)</f>
        <v>0</v>
      </c>
      <c r="M213" s="116">
        <f>ROUND('INPUTS-GENERAL'!$E$12*E213,2)</f>
        <v>0</v>
      </c>
      <c r="N213" s="116">
        <f>ROUND('INPUTS-GENERAL'!$E$13*E213,2)</f>
        <v>0.41</v>
      </c>
      <c r="O213" s="116">
        <f>ROUND('INPUTS-GENERAL'!$E$14*E213,2)</f>
        <v>0</v>
      </c>
      <c r="P213" s="116">
        <f>ROUND('INPUTS-GENERAL'!$E$15*$E213,2)</f>
        <v>0</v>
      </c>
      <c r="Q213" s="262">
        <f t="shared" si="30"/>
        <v>11.770000000000001</v>
      </c>
      <c r="R213" s="204">
        <f t="shared" si="31"/>
        <v>0.30740000000000001</v>
      </c>
      <c r="S213" s="204">
        <f t="shared" si="32"/>
        <v>3.21286</v>
      </c>
      <c r="T213" s="539">
        <f t="shared" si="33"/>
        <v>-4.2399999999999998E-3</v>
      </c>
      <c r="U213" s="204">
        <f t="shared" si="34"/>
        <v>15.286020000000001</v>
      </c>
      <c r="V213" s="144"/>
      <c r="W213" s="224">
        <f t="shared" si="35"/>
        <v>-3.7100000000000002E-3</v>
      </c>
      <c r="X213" s="171"/>
      <c r="Y213" s="43">
        <f t="shared" si="38"/>
        <v>196</v>
      </c>
      <c r="Z213" s="43"/>
    </row>
    <row r="214" spans="1:26">
      <c r="A214" s="573">
        <f t="shared" si="19"/>
        <v>197</v>
      </c>
      <c r="B214" s="378"/>
      <c r="C214" s="538">
        <f t="shared" si="36"/>
        <v>0.15750000000000006</v>
      </c>
      <c r="D214" s="135"/>
      <c r="E214" s="135">
        <f t="shared" si="29"/>
        <v>55</v>
      </c>
      <c r="F214" s="63">
        <f t="shared" si="37"/>
        <v>157.50000000000006</v>
      </c>
      <c r="G214" s="573"/>
      <c r="H214" s="63"/>
      <c r="I214" s="261">
        <f>ROUND('INPUTS-GENERAL'!$E$9*E214,2)</f>
        <v>0.59</v>
      </c>
      <c r="J214" s="261">
        <f>ROUND('PROPOSED LS-1 LED DIST RATES'!$H$68,2)</f>
        <v>10.72</v>
      </c>
      <c r="K214" s="261">
        <f>ROUND('INPUTS-GENERAL'!$E$10*E214,2)</f>
        <v>0.09</v>
      </c>
      <c r="L214" s="116">
        <f>ROUND('INPUTS-GENERAL'!$E$11*E214,2)</f>
        <v>0</v>
      </c>
      <c r="M214" s="116">
        <f>ROUND('INPUTS-GENERAL'!$E$12*E214,2)</f>
        <v>0</v>
      </c>
      <c r="N214" s="116">
        <f>ROUND('INPUTS-GENERAL'!$E$13*E214,2)</f>
        <v>0.43</v>
      </c>
      <c r="O214" s="116">
        <f>ROUND('INPUTS-GENERAL'!$E$14*E214,2)</f>
        <v>0</v>
      </c>
      <c r="P214" s="116">
        <f>ROUND('INPUTS-GENERAL'!$E$15*$E214,2)</f>
        <v>0</v>
      </c>
      <c r="Q214" s="262">
        <f t="shared" si="30"/>
        <v>11.83</v>
      </c>
      <c r="R214" s="204">
        <f t="shared" si="31"/>
        <v>0.31900000000000001</v>
      </c>
      <c r="S214" s="204">
        <f t="shared" si="32"/>
        <v>3.3340999999999998</v>
      </c>
      <c r="T214" s="539">
        <f t="shared" si="33"/>
        <v>-4.4000000000000003E-3</v>
      </c>
      <c r="U214" s="204">
        <f t="shared" si="34"/>
        <v>15.4787</v>
      </c>
      <c r="V214" s="144"/>
      <c r="W214" s="224">
        <f t="shared" si="35"/>
        <v>-3.8500000000000001E-3</v>
      </c>
      <c r="X214" s="171"/>
      <c r="Y214" s="43">
        <f t="shared" si="38"/>
        <v>197</v>
      </c>
      <c r="Z214" s="43"/>
    </row>
    <row r="215" spans="1:26">
      <c r="A215" s="573">
        <f t="shared" si="19"/>
        <v>198</v>
      </c>
      <c r="B215" s="378"/>
      <c r="C215" s="538">
        <f t="shared" si="36"/>
        <v>0.16250000000000006</v>
      </c>
      <c r="D215" s="135"/>
      <c r="E215" s="135">
        <f t="shared" si="29"/>
        <v>56</v>
      </c>
      <c r="F215" s="63">
        <f t="shared" si="37"/>
        <v>162.50000000000006</v>
      </c>
      <c r="G215" s="573"/>
      <c r="H215" s="63"/>
      <c r="I215" s="261">
        <f>ROUND('INPUTS-GENERAL'!$E$9*E215,2)</f>
        <v>0.6</v>
      </c>
      <c r="J215" s="261">
        <f>ROUND('PROPOSED LS-1 LED DIST RATES'!$H$68,2)</f>
        <v>10.72</v>
      </c>
      <c r="K215" s="261">
        <f>ROUND('INPUTS-GENERAL'!$E$10*E215,2)</f>
        <v>0.09</v>
      </c>
      <c r="L215" s="116">
        <f>ROUND('INPUTS-GENERAL'!$E$11*E215,2)</f>
        <v>0</v>
      </c>
      <c r="M215" s="116">
        <f>ROUND('INPUTS-GENERAL'!$E$12*E215,2)</f>
        <v>0</v>
      </c>
      <c r="N215" s="116">
        <f>ROUND('INPUTS-GENERAL'!$E$13*E215,2)</f>
        <v>0.44</v>
      </c>
      <c r="O215" s="116">
        <f>ROUND('INPUTS-GENERAL'!$E$14*E215,2)</f>
        <v>0</v>
      </c>
      <c r="P215" s="116">
        <f>ROUND('INPUTS-GENERAL'!$E$15*$E215,2)</f>
        <v>0</v>
      </c>
      <c r="Q215" s="262">
        <f t="shared" si="30"/>
        <v>11.85</v>
      </c>
      <c r="R215" s="204">
        <f t="shared" si="31"/>
        <v>0.32479999999999998</v>
      </c>
      <c r="S215" s="204">
        <f t="shared" si="32"/>
        <v>3.39472</v>
      </c>
      <c r="T215" s="539">
        <f t="shared" si="33"/>
        <v>-4.4799999999999996E-3</v>
      </c>
      <c r="U215" s="204">
        <f t="shared" si="34"/>
        <v>15.56504</v>
      </c>
      <c r="V215" s="144"/>
      <c r="W215" s="224">
        <f t="shared" si="35"/>
        <v>-3.9199999999999999E-3</v>
      </c>
      <c r="X215" s="171"/>
      <c r="Y215" s="43">
        <f t="shared" si="38"/>
        <v>198</v>
      </c>
      <c r="Z215" s="43"/>
    </row>
    <row r="216" spans="1:26">
      <c r="A216" s="573">
        <f t="shared" si="19"/>
        <v>199</v>
      </c>
      <c r="B216" s="378"/>
      <c r="C216" s="538">
        <f t="shared" si="36"/>
        <v>0.16750000000000007</v>
      </c>
      <c r="D216" s="135"/>
      <c r="E216" s="135">
        <f t="shared" si="29"/>
        <v>58</v>
      </c>
      <c r="F216" s="63">
        <f t="shared" si="37"/>
        <v>167.50000000000006</v>
      </c>
      <c r="G216" s="573"/>
      <c r="H216" s="63"/>
      <c r="I216" s="261">
        <f>ROUND('INPUTS-GENERAL'!$E$9*E216,2)</f>
        <v>0.62</v>
      </c>
      <c r="J216" s="261">
        <f>ROUND('PROPOSED LS-1 LED DIST RATES'!$H$68,2)</f>
        <v>10.72</v>
      </c>
      <c r="K216" s="261">
        <f>ROUND('INPUTS-GENERAL'!$E$10*E216,2)</f>
        <v>0.09</v>
      </c>
      <c r="L216" s="116">
        <f>ROUND('INPUTS-GENERAL'!$E$11*E216,2)</f>
        <v>0</v>
      </c>
      <c r="M216" s="116">
        <f>ROUND('INPUTS-GENERAL'!$E$12*E216,2)</f>
        <v>0</v>
      </c>
      <c r="N216" s="116">
        <f>ROUND('INPUTS-GENERAL'!$E$13*E216,2)</f>
        <v>0.45</v>
      </c>
      <c r="O216" s="116">
        <f>ROUND('INPUTS-GENERAL'!$E$14*E216,2)</f>
        <v>0</v>
      </c>
      <c r="P216" s="116">
        <f>ROUND('INPUTS-GENERAL'!$E$15*$E216,2)</f>
        <v>0</v>
      </c>
      <c r="Q216" s="262">
        <f t="shared" si="30"/>
        <v>11.879999999999999</v>
      </c>
      <c r="R216" s="204">
        <f t="shared" si="31"/>
        <v>0.33639999999999998</v>
      </c>
      <c r="S216" s="204">
        <f t="shared" si="32"/>
        <v>3.5159600000000002</v>
      </c>
      <c r="T216" s="539">
        <f t="shared" si="33"/>
        <v>-4.64E-3</v>
      </c>
      <c r="U216" s="204">
        <f t="shared" si="34"/>
        <v>15.72772</v>
      </c>
      <c r="V216" s="144"/>
      <c r="W216" s="224">
        <f t="shared" si="35"/>
        <v>-4.0600000000000002E-3</v>
      </c>
      <c r="X216" s="171"/>
      <c r="Y216" s="43">
        <f t="shared" si="38"/>
        <v>199</v>
      </c>
      <c r="Z216" s="43"/>
    </row>
    <row r="217" spans="1:26">
      <c r="A217" s="573">
        <f t="shared" si="19"/>
        <v>200</v>
      </c>
      <c r="B217" s="378"/>
      <c r="C217" s="538">
        <f t="shared" si="36"/>
        <v>0.17250000000000007</v>
      </c>
      <c r="D217" s="135"/>
      <c r="E217" s="135">
        <f t="shared" si="29"/>
        <v>60</v>
      </c>
      <c r="F217" s="63">
        <f t="shared" si="37"/>
        <v>172.50000000000006</v>
      </c>
      <c r="G217" s="573"/>
      <c r="H217" s="63"/>
      <c r="I217" s="261">
        <f>ROUND('INPUTS-GENERAL'!$E$9*E217,2)</f>
        <v>0.64</v>
      </c>
      <c r="J217" s="261">
        <f>ROUND('PROPOSED LS-1 LED DIST RATES'!$H$68,2)</f>
        <v>10.72</v>
      </c>
      <c r="K217" s="261">
        <f>ROUND('INPUTS-GENERAL'!$E$10*E217,2)</f>
        <v>0.09</v>
      </c>
      <c r="L217" s="116">
        <f>ROUND('INPUTS-GENERAL'!$E$11*E217,2)</f>
        <v>0</v>
      </c>
      <c r="M217" s="116">
        <f>ROUND('INPUTS-GENERAL'!$E$12*E217,2)</f>
        <v>0</v>
      </c>
      <c r="N217" s="116">
        <f>ROUND('INPUTS-GENERAL'!$E$13*E217,2)</f>
        <v>0.47</v>
      </c>
      <c r="O217" s="116">
        <f>ROUND('INPUTS-GENERAL'!$E$14*E217,2)</f>
        <v>0</v>
      </c>
      <c r="P217" s="116">
        <f>ROUND('INPUTS-GENERAL'!$E$15*$E217,2)</f>
        <v>0</v>
      </c>
      <c r="Q217" s="262">
        <f t="shared" si="30"/>
        <v>11.920000000000002</v>
      </c>
      <c r="R217" s="204">
        <f t="shared" si="31"/>
        <v>0.34799999999999998</v>
      </c>
      <c r="S217" s="204">
        <f t="shared" si="32"/>
        <v>3.6372</v>
      </c>
      <c r="T217" s="539">
        <f t="shared" si="33"/>
        <v>-4.7999999999999996E-3</v>
      </c>
      <c r="U217" s="204">
        <f t="shared" si="34"/>
        <v>15.900399999999999</v>
      </c>
      <c r="V217" s="144"/>
      <c r="W217" s="224">
        <f t="shared" si="35"/>
        <v>-4.1999999999999997E-3</v>
      </c>
      <c r="X217" s="171"/>
      <c r="Y217" s="43">
        <f t="shared" si="38"/>
        <v>200</v>
      </c>
      <c r="Z217" s="43"/>
    </row>
    <row r="218" spans="1:26">
      <c r="A218" s="573">
        <f t="shared" si="19"/>
        <v>201</v>
      </c>
      <c r="B218" s="378"/>
      <c r="C218" s="538">
        <f t="shared" si="36"/>
        <v>0.17750000000000007</v>
      </c>
      <c r="D218" s="135"/>
      <c r="E218" s="135">
        <f t="shared" si="29"/>
        <v>62</v>
      </c>
      <c r="F218" s="63">
        <f t="shared" si="37"/>
        <v>177.50000000000009</v>
      </c>
      <c r="G218" s="573"/>
      <c r="H218" s="63"/>
      <c r="I218" s="261">
        <f>ROUND('INPUTS-GENERAL'!$E$9*E218,2)</f>
        <v>0.66</v>
      </c>
      <c r="J218" s="261">
        <f>ROUND('PROPOSED LS-1 LED DIST RATES'!$H$68,2)</f>
        <v>10.72</v>
      </c>
      <c r="K218" s="261">
        <f>ROUND('INPUTS-GENERAL'!$E$10*E218,2)</f>
        <v>0.1</v>
      </c>
      <c r="L218" s="116">
        <f>ROUND('INPUTS-GENERAL'!$E$11*E218,2)</f>
        <v>0</v>
      </c>
      <c r="M218" s="116">
        <f>ROUND('INPUTS-GENERAL'!$E$12*E218,2)</f>
        <v>0</v>
      </c>
      <c r="N218" s="116">
        <f>ROUND('INPUTS-GENERAL'!$E$13*E218,2)</f>
        <v>0.48</v>
      </c>
      <c r="O218" s="116">
        <f>ROUND('INPUTS-GENERAL'!$E$14*E218,2)</f>
        <v>0</v>
      </c>
      <c r="P218" s="116">
        <f>ROUND('INPUTS-GENERAL'!$E$15*$E218,2)</f>
        <v>0</v>
      </c>
      <c r="Q218" s="262">
        <f t="shared" si="30"/>
        <v>11.96</v>
      </c>
      <c r="R218" s="204">
        <f t="shared" si="31"/>
        <v>0.35959999999999998</v>
      </c>
      <c r="S218" s="204">
        <f t="shared" si="32"/>
        <v>3.7584399999999998</v>
      </c>
      <c r="T218" s="539">
        <f t="shared" si="33"/>
        <v>-4.96E-3</v>
      </c>
      <c r="U218" s="204">
        <f t="shared" si="34"/>
        <v>16.073080000000001</v>
      </c>
      <c r="V218" s="144"/>
      <c r="W218" s="224">
        <f t="shared" si="35"/>
        <v>-4.3400000000000001E-3</v>
      </c>
      <c r="X218" s="171"/>
      <c r="Y218" s="43">
        <f t="shared" si="38"/>
        <v>201</v>
      </c>
      <c r="Z218" s="43"/>
    </row>
    <row r="219" spans="1:26">
      <c r="A219" s="573">
        <f t="shared" si="19"/>
        <v>202</v>
      </c>
      <c r="B219" s="378"/>
      <c r="C219" s="538">
        <f t="shared" si="36"/>
        <v>0.18250000000000008</v>
      </c>
      <c r="D219" s="135"/>
      <c r="E219" s="135">
        <f t="shared" si="29"/>
        <v>63</v>
      </c>
      <c r="F219" s="63">
        <f t="shared" si="37"/>
        <v>182.50000000000009</v>
      </c>
      <c r="G219" s="573"/>
      <c r="H219" s="63"/>
      <c r="I219" s="261">
        <f>ROUND('INPUTS-GENERAL'!$E$9*E219,2)</f>
        <v>0.67</v>
      </c>
      <c r="J219" s="261">
        <f>ROUND('PROPOSED LS-1 LED DIST RATES'!$H$68,2)</f>
        <v>10.72</v>
      </c>
      <c r="K219" s="261">
        <f>ROUND('INPUTS-GENERAL'!$E$10*E219,2)</f>
        <v>0.1</v>
      </c>
      <c r="L219" s="116">
        <f>ROUND('INPUTS-GENERAL'!$E$11*E219,2)</f>
        <v>0</v>
      </c>
      <c r="M219" s="116">
        <f>ROUND('INPUTS-GENERAL'!$E$12*E219,2)</f>
        <v>0</v>
      </c>
      <c r="N219" s="116">
        <f>ROUND('INPUTS-GENERAL'!$E$13*E219,2)</f>
        <v>0.49</v>
      </c>
      <c r="O219" s="116">
        <f>ROUND('INPUTS-GENERAL'!$E$14*E219,2)</f>
        <v>0</v>
      </c>
      <c r="P219" s="116">
        <f>ROUND('INPUTS-GENERAL'!$E$15*$E219,2)</f>
        <v>0</v>
      </c>
      <c r="Q219" s="262">
        <f t="shared" si="30"/>
        <v>11.98</v>
      </c>
      <c r="R219" s="204">
        <f t="shared" si="31"/>
        <v>0.3654</v>
      </c>
      <c r="S219" s="204">
        <f t="shared" si="32"/>
        <v>3.8190599999999999</v>
      </c>
      <c r="T219" s="539">
        <f t="shared" si="33"/>
        <v>-5.0400000000000002E-3</v>
      </c>
      <c r="U219" s="204">
        <f t="shared" si="34"/>
        <v>16.159420000000001</v>
      </c>
      <c r="V219" s="144"/>
      <c r="W219" s="224">
        <f t="shared" si="35"/>
        <v>-4.4099999999999999E-3</v>
      </c>
      <c r="X219" s="171"/>
      <c r="Y219" s="43">
        <f t="shared" si="38"/>
        <v>202</v>
      </c>
      <c r="Z219" s="43"/>
    </row>
    <row r="220" spans="1:26">
      <c r="A220" s="573">
        <f t="shared" si="19"/>
        <v>203</v>
      </c>
      <c r="B220" s="378"/>
      <c r="C220" s="538">
        <f t="shared" si="36"/>
        <v>0.18750000000000008</v>
      </c>
      <c r="D220" s="135"/>
      <c r="E220" s="135">
        <f t="shared" si="29"/>
        <v>65</v>
      </c>
      <c r="F220" s="63">
        <f t="shared" si="37"/>
        <v>187.50000000000009</v>
      </c>
      <c r="G220" s="573"/>
      <c r="H220" s="63"/>
      <c r="I220" s="261">
        <f>ROUND('INPUTS-GENERAL'!$E$9*E220,2)</f>
        <v>0.69</v>
      </c>
      <c r="J220" s="261">
        <f>ROUND('PROPOSED LS-1 LED DIST RATES'!$H$68,2)</f>
        <v>10.72</v>
      </c>
      <c r="K220" s="261">
        <f>ROUND('INPUTS-GENERAL'!$E$10*E220,2)</f>
        <v>0.1</v>
      </c>
      <c r="L220" s="116">
        <f>ROUND('INPUTS-GENERAL'!$E$11*E220,2)</f>
        <v>0</v>
      </c>
      <c r="M220" s="116">
        <f>ROUND('INPUTS-GENERAL'!$E$12*E220,2)</f>
        <v>0</v>
      </c>
      <c r="N220" s="116">
        <f>ROUND('INPUTS-GENERAL'!$E$13*E220,2)</f>
        <v>0.51</v>
      </c>
      <c r="O220" s="116">
        <f>ROUND('INPUTS-GENERAL'!$E$14*E220,2)</f>
        <v>0</v>
      </c>
      <c r="P220" s="116">
        <f>ROUND('INPUTS-GENERAL'!$E$15*$E220,2)</f>
        <v>0</v>
      </c>
      <c r="Q220" s="262">
        <f t="shared" si="30"/>
        <v>12.02</v>
      </c>
      <c r="R220" s="204">
        <f t="shared" si="31"/>
        <v>0.377</v>
      </c>
      <c r="S220" s="204">
        <f t="shared" si="32"/>
        <v>3.9403000000000001</v>
      </c>
      <c r="T220" s="539">
        <f t="shared" si="33"/>
        <v>-5.1999999999999998E-3</v>
      </c>
      <c r="U220" s="204">
        <f t="shared" si="34"/>
        <v>16.332100000000001</v>
      </c>
      <c r="V220" s="144"/>
      <c r="W220" s="224">
        <f t="shared" si="35"/>
        <v>-4.5500000000000002E-3</v>
      </c>
      <c r="X220" s="171"/>
      <c r="Y220" s="43">
        <f t="shared" si="38"/>
        <v>203</v>
      </c>
      <c r="Z220" s="43"/>
    </row>
    <row r="221" spans="1:26">
      <c r="A221" s="573">
        <f t="shared" si="19"/>
        <v>204</v>
      </c>
      <c r="B221" s="378"/>
      <c r="C221" s="538">
        <f t="shared" si="36"/>
        <v>0.19250000000000009</v>
      </c>
      <c r="D221" s="135"/>
      <c r="E221" s="135">
        <f t="shared" si="29"/>
        <v>67</v>
      </c>
      <c r="F221" s="63">
        <f t="shared" si="37"/>
        <v>192.50000000000009</v>
      </c>
      <c r="G221" s="573"/>
      <c r="H221" s="63"/>
      <c r="I221" s="261">
        <f>ROUND('INPUTS-GENERAL'!$E$9*E221,2)</f>
        <v>0.71</v>
      </c>
      <c r="J221" s="261">
        <f>ROUND('PROPOSED LS-1 LED DIST RATES'!$H$68,2)</f>
        <v>10.72</v>
      </c>
      <c r="K221" s="261">
        <f>ROUND('INPUTS-GENERAL'!$E$10*E221,2)</f>
        <v>0.1</v>
      </c>
      <c r="L221" s="116">
        <f>ROUND('INPUTS-GENERAL'!$E$11*E221,2)</f>
        <v>0</v>
      </c>
      <c r="M221" s="116">
        <f>ROUND('INPUTS-GENERAL'!$E$12*E221,2)</f>
        <v>0</v>
      </c>
      <c r="N221" s="116">
        <f>ROUND('INPUTS-GENERAL'!$E$13*E221,2)</f>
        <v>0.52</v>
      </c>
      <c r="O221" s="116">
        <f>ROUND('INPUTS-GENERAL'!$E$14*E221,2)</f>
        <v>0</v>
      </c>
      <c r="P221" s="116">
        <f>ROUND('INPUTS-GENERAL'!$E$15*$E221,2)</f>
        <v>0</v>
      </c>
      <c r="Q221" s="262">
        <f t="shared" si="30"/>
        <v>12.049999999999999</v>
      </c>
      <c r="R221" s="204">
        <f t="shared" si="31"/>
        <v>0.3886</v>
      </c>
      <c r="S221" s="204">
        <f t="shared" si="32"/>
        <v>4.0615399999999999</v>
      </c>
      <c r="T221" s="539">
        <f t="shared" si="33"/>
        <v>-5.3600000000000002E-3</v>
      </c>
      <c r="U221" s="204">
        <f t="shared" si="34"/>
        <v>16.494779999999999</v>
      </c>
      <c r="V221" s="144"/>
      <c r="W221" s="224">
        <f t="shared" si="35"/>
        <v>-4.6899999999999997E-3</v>
      </c>
      <c r="X221" s="171"/>
      <c r="Y221" s="43">
        <f t="shared" si="38"/>
        <v>204</v>
      </c>
      <c r="Z221" s="43"/>
    </row>
    <row r="222" spans="1:26">
      <c r="A222" s="573">
        <f t="shared" si="19"/>
        <v>205</v>
      </c>
      <c r="B222" s="378"/>
      <c r="C222" s="538">
        <f t="shared" si="36"/>
        <v>0.19750000000000009</v>
      </c>
      <c r="D222" s="135"/>
      <c r="E222" s="135">
        <f t="shared" si="29"/>
        <v>69</v>
      </c>
      <c r="F222" s="63">
        <f t="shared" si="37"/>
        <v>197.50000000000009</v>
      </c>
      <c r="G222" s="573"/>
      <c r="H222" s="63"/>
      <c r="I222" s="261">
        <f>ROUND('INPUTS-GENERAL'!$E$9*E222,2)</f>
        <v>0.74</v>
      </c>
      <c r="J222" s="261">
        <f>ROUND('PROPOSED LS-1 LED DIST RATES'!$H$68,2)</f>
        <v>10.72</v>
      </c>
      <c r="K222" s="261">
        <f>ROUND('INPUTS-GENERAL'!$E$10*E222,2)</f>
        <v>0.11</v>
      </c>
      <c r="L222" s="116">
        <f>ROUND('INPUTS-GENERAL'!$E$11*E222,2)</f>
        <v>0</v>
      </c>
      <c r="M222" s="116">
        <f>ROUND('INPUTS-GENERAL'!$E$12*E222,2)</f>
        <v>0</v>
      </c>
      <c r="N222" s="116">
        <f>ROUND('INPUTS-GENERAL'!$E$13*E222,2)</f>
        <v>0.54</v>
      </c>
      <c r="O222" s="116">
        <f>ROUND('INPUTS-GENERAL'!$E$14*E222,2)</f>
        <v>0</v>
      </c>
      <c r="P222" s="116">
        <f>ROUND('INPUTS-GENERAL'!$E$15*$E222,2)</f>
        <v>0</v>
      </c>
      <c r="Q222" s="262">
        <f t="shared" si="30"/>
        <v>12.11</v>
      </c>
      <c r="R222" s="204">
        <f t="shared" si="31"/>
        <v>0.4002</v>
      </c>
      <c r="S222" s="204">
        <f t="shared" si="32"/>
        <v>4.1827800000000002</v>
      </c>
      <c r="T222" s="539">
        <f t="shared" si="33"/>
        <v>-5.5199999999999997E-3</v>
      </c>
      <c r="U222" s="204">
        <f t="shared" si="34"/>
        <v>16.687460000000002</v>
      </c>
      <c r="V222" s="144"/>
      <c r="W222" s="224">
        <f t="shared" si="35"/>
        <v>-4.8300000000000001E-3</v>
      </c>
      <c r="X222" s="171"/>
      <c r="Y222" s="43">
        <f t="shared" si="38"/>
        <v>205</v>
      </c>
      <c r="Z222" s="43"/>
    </row>
    <row r="223" spans="1:26">
      <c r="A223" s="573">
        <f t="shared" si="19"/>
        <v>206</v>
      </c>
      <c r="B223" s="378"/>
      <c r="C223" s="538">
        <f t="shared" si="36"/>
        <v>0.2025000000000001</v>
      </c>
      <c r="D223" s="135"/>
      <c r="E223" s="135">
        <f t="shared" si="29"/>
        <v>70</v>
      </c>
      <c r="F223" s="63">
        <f t="shared" si="37"/>
        <v>202.50000000000009</v>
      </c>
      <c r="G223" s="573"/>
      <c r="H223" s="63"/>
      <c r="I223" s="261">
        <f>ROUND('INPUTS-GENERAL'!$E$9*E223,2)</f>
        <v>0.75</v>
      </c>
      <c r="J223" s="261">
        <f>ROUND('PROPOSED LS-1 LED DIST RATES'!$H$68,2)</f>
        <v>10.72</v>
      </c>
      <c r="K223" s="261">
        <f>ROUND('INPUTS-GENERAL'!$E$10*E223,2)</f>
        <v>0.11</v>
      </c>
      <c r="L223" s="116">
        <f>ROUND('INPUTS-GENERAL'!$E$11*E223,2)</f>
        <v>0</v>
      </c>
      <c r="M223" s="116">
        <f>ROUND('INPUTS-GENERAL'!$E$12*E223,2)</f>
        <v>0</v>
      </c>
      <c r="N223" s="116">
        <f>ROUND('INPUTS-GENERAL'!$E$13*E223,2)</f>
        <v>0.55000000000000004</v>
      </c>
      <c r="O223" s="116">
        <f>ROUND('INPUTS-GENERAL'!$E$14*E223,2)</f>
        <v>0</v>
      </c>
      <c r="P223" s="116">
        <f>ROUND('INPUTS-GENERAL'!$E$15*$E223,2)</f>
        <v>0</v>
      </c>
      <c r="Q223" s="262">
        <f t="shared" si="30"/>
        <v>12.13</v>
      </c>
      <c r="R223" s="204">
        <f t="shared" si="31"/>
        <v>0.40600000000000003</v>
      </c>
      <c r="S223" s="204">
        <f t="shared" si="32"/>
        <v>4.2434000000000003</v>
      </c>
      <c r="T223" s="539">
        <f t="shared" si="33"/>
        <v>-5.5999999999999999E-3</v>
      </c>
      <c r="U223" s="204">
        <f t="shared" si="34"/>
        <v>16.773800000000001</v>
      </c>
      <c r="V223" s="144"/>
      <c r="W223" s="224">
        <f t="shared" si="35"/>
        <v>-4.8999999999999998E-3</v>
      </c>
      <c r="X223" s="171"/>
      <c r="Y223" s="43">
        <f t="shared" si="38"/>
        <v>206</v>
      </c>
      <c r="Z223" s="43"/>
    </row>
    <row r="224" spans="1:26">
      <c r="A224" s="573">
        <f t="shared" si="19"/>
        <v>207</v>
      </c>
      <c r="B224" s="378"/>
      <c r="C224" s="538">
        <f t="shared" si="36"/>
        <v>0.2075000000000001</v>
      </c>
      <c r="D224" s="135"/>
      <c r="E224" s="135">
        <f t="shared" si="29"/>
        <v>72</v>
      </c>
      <c r="F224" s="63">
        <f t="shared" si="37"/>
        <v>207.50000000000011</v>
      </c>
      <c r="G224" s="573"/>
      <c r="H224" s="63"/>
      <c r="I224" s="261">
        <f>ROUND('INPUTS-GENERAL'!$E$9*E224,2)</f>
        <v>0.77</v>
      </c>
      <c r="J224" s="261">
        <f>ROUND('PROPOSED LS-1 LED DIST RATES'!$H$68,2)</f>
        <v>10.72</v>
      </c>
      <c r="K224" s="261">
        <f>ROUND('INPUTS-GENERAL'!$E$10*E224,2)</f>
        <v>0.11</v>
      </c>
      <c r="L224" s="116">
        <f>ROUND('INPUTS-GENERAL'!$E$11*E224,2)</f>
        <v>0</v>
      </c>
      <c r="M224" s="116">
        <f>ROUND('INPUTS-GENERAL'!$E$12*E224,2)</f>
        <v>0</v>
      </c>
      <c r="N224" s="116">
        <f>ROUND('INPUTS-GENERAL'!$E$13*E224,2)</f>
        <v>0.56000000000000005</v>
      </c>
      <c r="O224" s="116">
        <f>ROUND('INPUTS-GENERAL'!$E$14*E224,2)</f>
        <v>0</v>
      </c>
      <c r="P224" s="116">
        <f>ROUND('INPUTS-GENERAL'!$E$15*$E224,2)</f>
        <v>0</v>
      </c>
      <c r="Q224" s="262">
        <f t="shared" si="30"/>
        <v>12.16</v>
      </c>
      <c r="R224" s="204">
        <f t="shared" si="31"/>
        <v>0.41760000000000003</v>
      </c>
      <c r="S224" s="204">
        <f t="shared" si="32"/>
        <v>4.3646399999999996</v>
      </c>
      <c r="T224" s="539">
        <f t="shared" si="33"/>
        <v>-5.7600000000000004E-3</v>
      </c>
      <c r="U224" s="204">
        <f t="shared" si="34"/>
        <v>16.93648</v>
      </c>
      <c r="V224" s="144"/>
      <c r="W224" s="224">
        <f t="shared" si="35"/>
        <v>-5.0400000000000002E-3</v>
      </c>
      <c r="X224" s="171"/>
      <c r="Y224" s="43">
        <f t="shared" si="38"/>
        <v>207</v>
      </c>
      <c r="Z224" s="43"/>
    </row>
    <row r="225" spans="1:26">
      <c r="A225" s="573">
        <f t="shared" si="19"/>
        <v>208</v>
      </c>
      <c r="B225" s="378"/>
      <c r="C225" s="538">
        <f t="shared" si="36"/>
        <v>0.21250000000000011</v>
      </c>
      <c r="D225" s="135"/>
      <c r="E225" s="135">
        <f t="shared" si="29"/>
        <v>74</v>
      </c>
      <c r="F225" s="63">
        <f t="shared" si="37"/>
        <v>212.50000000000011</v>
      </c>
      <c r="G225" s="573"/>
      <c r="H225" s="63"/>
      <c r="I225" s="261">
        <f>ROUND('INPUTS-GENERAL'!$E$9*E225,2)</f>
        <v>0.79</v>
      </c>
      <c r="J225" s="261">
        <f>ROUND('PROPOSED LS-1 LED DIST RATES'!$H$68,2)</f>
        <v>10.72</v>
      </c>
      <c r="K225" s="261">
        <f>ROUND('INPUTS-GENERAL'!$E$10*E225,2)</f>
        <v>0.12</v>
      </c>
      <c r="L225" s="116">
        <f>ROUND('INPUTS-GENERAL'!$E$11*E225,2)</f>
        <v>0</v>
      </c>
      <c r="M225" s="116">
        <f>ROUND('INPUTS-GENERAL'!$E$12*E225,2)</f>
        <v>0</v>
      </c>
      <c r="N225" s="116">
        <f>ROUND('INPUTS-GENERAL'!$E$13*E225,2)</f>
        <v>0.57999999999999996</v>
      </c>
      <c r="O225" s="116">
        <f>ROUND('INPUTS-GENERAL'!$E$14*E225,2)</f>
        <v>0</v>
      </c>
      <c r="P225" s="116">
        <f>ROUND('INPUTS-GENERAL'!$E$15*$E225,2)</f>
        <v>0</v>
      </c>
      <c r="Q225" s="262">
        <f t="shared" si="30"/>
        <v>12.21</v>
      </c>
      <c r="R225" s="204">
        <f t="shared" si="31"/>
        <v>0.42920000000000003</v>
      </c>
      <c r="S225" s="204">
        <f t="shared" si="32"/>
        <v>4.4858799999999999</v>
      </c>
      <c r="T225" s="539">
        <f t="shared" si="33"/>
        <v>-5.9199999999999999E-3</v>
      </c>
      <c r="U225" s="204">
        <f t="shared" si="34"/>
        <v>17.119160000000001</v>
      </c>
      <c r="V225" s="144"/>
      <c r="W225" s="224">
        <f t="shared" si="35"/>
        <v>-5.1799999999999997E-3</v>
      </c>
      <c r="X225" s="171"/>
      <c r="Y225" s="43">
        <f t="shared" si="38"/>
        <v>208</v>
      </c>
      <c r="Z225" s="43"/>
    </row>
    <row r="226" spans="1:26">
      <c r="A226" s="573">
        <f t="shared" si="19"/>
        <v>209</v>
      </c>
      <c r="B226" s="378"/>
      <c r="C226" s="538">
        <f t="shared" si="36"/>
        <v>0.21750000000000011</v>
      </c>
      <c r="D226" s="135"/>
      <c r="E226" s="135">
        <f t="shared" si="29"/>
        <v>75</v>
      </c>
      <c r="F226" s="63">
        <f t="shared" si="37"/>
        <v>217.50000000000011</v>
      </c>
      <c r="G226" s="573"/>
      <c r="H226" s="63"/>
      <c r="I226" s="261">
        <f>ROUND('INPUTS-GENERAL'!$E$9*E226,2)</f>
        <v>0.8</v>
      </c>
      <c r="J226" s="261">
        <f>ROUND('PROPOSED LS-1 LED DIST RATES'!$H$68,2)</f>
        <v>10.72</v>
      </c>
      <c r="K226" s="261">
        <f>ROUND('INPUTS-GENERAL'!$E$10*E226,2)</f>
        <v>0.12</v>
      </c>
      <c r="L226" s="116">
        <f>ROUND('INPUTS-GENERAL'!$E$11*E226,2)</f>
        <v>0</v>
      </c>
      <c r="M226" s="116">
        <f>ROUND('INPUTS-GENERAL'!$E$12*E226,2)</f>
        <v>0</v>
      </c>
      <c r="N226" s="116">
        <f>ROUND('INPUTS-GENERAL'!$E$13*E226,2)</f>
        <v>0.59</v>
      </c>
      <c r="O226" s="116">
        <f>ROUND('INPUTS-GENERAL'!$E$14*E226,2)</f>
        <v>0</v>
      </c>
      <c r="P226" s="116">
        <f>ROUND('INPUTS-GENERAL'!$E$15*$E226,2)</f>
        <v>0</v>
      </c>
      <c r="Q226" s="262">
        <f t="shared" si="30"/>
        <v>12.23</v>
      </c>
      <c r="R226" s="204">
        <f t="shared" si="31"/>
        <v>0.435</v>
      </c>
      <c r="S226" s="204">
        <f t="shared" si="32"/>
        <v>4.5465</v>
      </c>
      <c r="T226" s="539">
        <f t="shared" si="33"/>
        <v>-6.0000000000000001E-3</v>
      </c>
      <c r="U226" s="204">
        <f t="shared" si="34"/>
        <v>17.205500000000001</v>
      </c>
      <c r="V226" s="144"/>
      <c r="W226" s="224">
        <f t="shared" si="35"/>
        <v>-5.2500000000000003E-3</v>
      </c>
      <c r="X226" s="171"/>
      <c r="Y226" s="43">
        <f t="shared" si="38"/>
        <v>209</v>
      </c>
      <c r="Z226" s="43"/>
    </row>
    <row r="227" spans="1:26">
      <c r="A227" s="573">
        <f t="shared" si="19"/>
        <v>210</v>
      </c>
      <c r="B227" s="378"/>
      <c r="C227" s="538">
        <f t="shared" si="36"/>
        <v>0.22250000000000011</v>
      </c>
      <c r="D227" s="135"/>
      <c r="E227" s="135">
        <f t="shared" si="29"/>
        <v>77</v>
      </c>
      <c r="F227" s="63">
        <f t="shared" si="37"/>
        <v>222.50000000000011</v>
      </c>
      <c r="G227" s="573"/>
      <c r="H227" s="63"/>
      <c r="I227" s="261">
        <f>ROUND('INPUTS-GENERAL'!$E$9*E227,2)</f>
        <v>0.82</v>
      </c>
      <c r="J227" s="261">
        <f>ROUND('PROPOSED LS-1 LED DIST RATES'!$H$68,2)</f>
        <v>10.72</v>
      </c>
      <c r="K227" s="261">
        <f>ROUND('INPUTS-GENERAL'!$E$10*E227,2)</f>
        <v>0.12</v>
      </c>
      <c r="L227" s="116">
        <f>ROUND('INPUTS-GENERAL'!$E$11*E227,2)</f>
        <v>0</v>
      </c>
      <c r="M227" s="116">
        <f>ROUND('INPUTS-GENERAL'!$E$12*E227,2)</f>
        <v>0</v>
      </c>
      <c r="N227" s="116">
        <f>ROUND('INPUTS-GENERAL'!$E$13*E227,2)</f>
        <v>0.6</v>
      </c>
      <c r="O227" s="116">
        <f>ROUND('INPUTS-GENERAL'!$E$14*E227,2)</f>
        <v>0</v>
      </c>
      <c r="P227" s="116">
        <f>ROUND('INPUTS-GENERAL'!$E$15*$E227,2)</f>
        <v>0</v>
      </c>
      <c r="Q227" s="262">
        <f t="shared" si="30"/>
        <v>12.26</v>
      </c>
      <c r="R227" s="204">
        <f t="shared" si="31"/>
        <v>0.4466</v>
      </c>
      <c r="S227" s="204">
        <f t="shared" si="32"/>
        <v>4.6677400000000002</v>
      </c>
      <c r="T227" s="539">
        <f t="shared" si="33"/>
        <v>-6.1599999999999997E-3</v>
      </c>
      <c r="U227" s="204">
        <f t="shared" si="34"/>
        <v>17.368179999999999</v>
      </c>
      <c r="V227" s="144"/>
      <c r="W227" s="224">
        <f t="shared" si="35"/>
        <v>-5.3899999999999998E-3</v>
      </c>
      <c r="X227" s="171"/>
      <c r="Y227" s="43">
        <f t="shared" si="38"/>
        <v>210</v>
      </c>
      <c r="Z227" s="43"/>
    </row>
    <row r="228" spans="1:26">
      <c r="A228" s="573">
        <f t="shared" si="19"/>
        <v>211</v>
      </c>
      <c r="B228" s="378"/>
      <c r="C228" s="538">
        <f t="shared" si="36"/>
        <v>0.22750000000000012</v>
      </c>
      <c r="D228" s="135"/>
      <c r="E228" s="135">
        <f t="shared" si="29"/>
        <v>79</v>
      </c>
      <c r="F228" s="63">
        <f t="shared" si="37"/>
        <v>227.50000000000011</v>
      </c>
      <c r="G228" s="573"/>
      <c r="H228" s="63"/>
      <c r="I228" s="261">
        <f>ROUND('INPUTS-GENERAL'!$E$9*E228,2)</f>
        <v>0.84</v>
      </c>
      <c r="J228" s="261">
        <f>ROUND('PROPOSED LS-1 LED DIST RATES'!$H$68,2)</f>
        <v>10.72</v>
      </c>
      <c r="K228" s="261">
        <f>ROUND('INPUTS-GENERAL'!$E$10*E228,2)</f>
        <v>0.12</v>
      </c>
      <c r="L228" s="116">
        <f>ROUND('INPUTS-GENERAL'!$E$11*E228,2)</f>
        <v>0</v>
      </c>
      <c r="M228" s="116">
        <f>ROUND('INPUTS-GENERAL'!$E$12*E228,2)</f>
        <v>0</v>
      </c>
      <c r="N228" s="116">
        <f>ROUND('INPUTS-GENERAL'!$E$13*E228,2)</f>
        <v>0.62</v>
      </c>
      <c r="O228" s="116">
        <f>ROUND('INPUTS-GENERAL'!$E$14*E228,2)</f>
        <v>0</v>
      </c>
      <c r="P228" s="116">
        <f>ROUND('INPUTS-GENERAL'!$E$15*$E228,2)</f>
        <v>0</v>
      </c>
      <c r="Q228" s="262">
        <f t="shared" si="30"/>
        <v>12.299999999999999</v>
      </c>
      <c r="R228" s="204">
        <f t="shared" si="31"/>
        <v>0.4582</v>
      </c>
      <c r="S228" s="204">
        <f t="shared" si="32"/>
        <v>4.7889799999999996</v>
      </c>
      <c r="T228" s="539">
        <f t="shared" si="33"/>
        <v>-6.3200000000000001E-3</v>
      </c>
      <c r="U228" s="204">
        <f t="shared" si="34"/>
        <v>17.540859999999999</v>
      </c>
      <c r="V228" s="144"/>
      <c r="W228" s="224">
        <f t="shared" si="35"/>
        <v>-5.5300000000000002E-3</v>
      </c>
      <c r="X228" s="171"/>
      <c r="Y228" s="43">
        <f t="shared" si="38"/>
        <v>211</v>
      </c>
      <c r="Z228" s="43"/>
    </row>
    <row r="229" spans="1:26">
      <c r="A229" s="573">
        <f t="shared" si="19"/>
        <v>212</v>
      </c>
      <c r="B229" s="378"/>
      <c r="C229" s="538">
        <f t="shared" si="36"/>
        <v>0.23250000000000012</v>
      </c>
      <c r="D229" s="135"/>
      <c r="E229" s="135">
        <f t="shared" si="29"/>
        <v>81</v>
      </c>
      <c r="F229" s="63">
        <f t="shared" si="37"/>
        <v>232.50000000000011</v>
      </c>
      <c r="G229" s="573"/>
      <c r="H229" s="63"/>
      <c r="I229" s="261">
        <f>ROUND('INPUTS-GENERAL'!$E$9*E229,2)</f>
        <v>0.86</v>
      </c>
      <c r="J229" s="261">
        <f>ROUND('PROPOSED LS-1 LED DIST RATES'!$H$68,2)</f>
        <v>10.72</v>
      </c>
      <c r="K229" s="261">
        <f>ROUND('INPUTS-GENERAL'!$E$10*E229,2)</f>
        <v>0.13</v>
      </c>
      <c r="L229" s="116">
        <f>ROUND('INPUTS-GENERAL'!$E$11*E229,2)</f>
        <v>0</v>
      </c>
      <c r="M229" s="116">
        <f>ROUND('INPUTS-GENERAL'!$E$12*E229,2)</f>
        <v>0</v>
      </c>
      <c r="N229" s="116">
        <f>ROUND('INPUTS-GENERAL'!$E$13*E229,2)</f>
        <v>0.63</v>
      </c>
      <c r="O229" s="116">
        <f>ROUND('INPUTS-GENERAL'!$E$14*E229,2)</f>
        <v>0</v>
      </c>
      <c r="P229" s="116">
        <f>ROUND('INPUTS-GENERAL'!$E$15*$E229,2)</f>
        <v>0</v>
      </c>
      <c r="Q229" s="262">
        <f t="shared" si="30"/>
        <v>12.340000000000002</v>
      </c>
      <c r="R229" s="204">
        <f t="shared" si="31"/>
        <v>0.4698</v>
      </c>
      <c r="S229" s="204">
        <f t="shared" si="32"/>
        <v>4.9102199999999998</v>
      </c>
      <c r="T229" s="539">
        <f t="shared" si="33"/>
        <v>-6.4799999999999996E-3</v>
      </c>
      <c r="U229" s="204">
        <f t="shared" si="34"/>
        <v>17.713539999999998</v>
      </c>
      <c r="V229" s="144"/>
      <c r="W229" s="224">
        <f t="shared" si="35"/>
        <v>-5.6699999999999997E-3</v>
      </c>
      <c r="X229" s="171"/>
      <c r="Y229" s="43">
        <f t="shared" si="38"/>
        <v>212</v>
      </c>
      <c r="Z229" s="43"/>
    </row>
    <row r="230" spans="1:26">
      <c r="A230" s="573">
        <f t="shared" si="19"/>
        <v>213</v>
      </c>
      <c r="B230" s="378"/>
      <c r="C230" s="538">
        <f t="shared" si="36"/>
        <v>0.23750000000000013</v>
      </c>
      <c r="D230" s="135"/>
      <c r="E230" s="135">
        <f t="shared" si="29"/>
        <v>82</v>
      </c>
      <c r="F230" s="63">
        <f t="shared" si="37"/>
        <v>237.50000000000011</v>
      </c>
      <c r="G230" s="573"/>
      <c r="H230" s="63"/>
      <c r="I230" s="261">
        <f>ROUND('INPUTS-GENERAL'!$E$9*E230,2)</f>
        <v>0.87</v>
      </c>
      <c r="J230" s="261">
        <f>ROUND('PROPOSED LS-1 LED DIST RATES'!$H$68,2)</f>
        <v>10.72</v>
      </c>
      <c r="K230" s="261">
        <f>ROUND('INPUTS-GENERAL'!$E$10*E230,2)</f>
        <v>0.13</v>
      </c>
      <c r="L230" s="116">
        <f>ROUND('INPUTS-GENERAL'!$E$11*E230,2)</f>
        <v>0</v>
      </c>
      <c r="M230" s="116">
        <f>ROUND('INPUTS-GENERAL'!$E$12*E230,2)</f>
        <v>0</v>
      </c>
      <c r="N230" s="116">
        <f>ROUND('INPUTS-GENERAL'!$E$13*E230,2)</f>
        <v>0.64</v>
      </c>
      <c r="O230" s="116">
        <f>ROUND('INPUTS-GENERAL'!$E$14*E230,2)</f>
        <v>0</v>
      </c>
      <c r="P230" s="116">
        <f>ROUND('INPUTS-GENERAL'!$E$15*$E230,2)</f>
        <v>0</v>
      </c>
      <c r="Q230" s="262">
        <f t="shared" si="30"/>
        <v>12.360000000000001</v>
      </c>
      <c r="R230" s="204">
        <f t="shared" si="31"/>
        <v>0.47560000000000002</v>
      </c>
      <c r="S230" s="204">
        <f t="shared" si="32"/>
        <v>4.9708399999999999</v>
      </c>
      <c r="T230" s="539">
        <f t="shared" si="33"/>
        <v>-6.5599999999999999E-3</v>
      </c>
      <c r="U230" s="204">
        <f t="shared" si="34"/>
        <v>17.799880000000002</v>
      </c>
      <c r="V230" s="144"/>
      <c r="W230" s="224">
        <f t="shared" si="35"/>
        <v>-5.7400000000000003E-3</v>
      </c>
      <c r="X230" s="171"/>
      <c r="Y230" s="43">
        <f t="shared" si="38"/>
        <v>213</v>
      </c>
      <c r="Z230" s="43"/>
    </row>
    <row r="231" spans="1:26">
      <c r="A231" s="573">
        <f t="shared" si="19"/>
        <v>214</v>
      </c>
      <c r="B231" s="378"/>
      <c r="C231" s="538">
        <f t="shared" si="36"/>
        <v>0.24250000000000013</v>
      </c>
      <c r="D231" s="135"/>
      <c r="E231" s="135">
        <f t="shared" si="29"/>
        <v>84</v>
      </c>
      <c r="F231" s="63">
        <f t="shared" si="37"/>
        <v>242.50000000000014</v>
      </c>
      <c r="G231" s="573"/>
      <c r="H231" s="63"/>
      <c r="I231" s="261">
        <f>ROUND('INPUTS-GENERAL'!$E$9*E231,2)</f>
        <v>0.9</v>
      </c>
      <c r="J231" s="261">
        <f>ROUND('PROPOSED LS-1 LED DIST RATES'!$H$68,2)</f>
        <v>10.72</v>
      </c>
      <c r="K231" s="261">
        <f>ROUND('INPUTS-GENERAL'!$E$10*E231,2)</f>
        <v>0.13</v>
      </c>
      <c r="L231" s="116">
        <f>ROUND('INPUTS-GENERAL'!$E$11*E231,2)</f>
        <v>0</v>
      </c>
      <c r="M231" s="116">
        <f>ROUND('INPUTS-GENERAL'!$E$12*E231,2)</f>
        <v>0</v>
      </c>
      <c r="N231" s="116">
        <f>ROUND('INPUTS-GENERAL'!$E$13*E231,2)</f>
        <v>0.66</v>
      </c>
      <c r="O231" s="116">
        <f>ROUND('INPUTS-GENERAL'!$E$14*E231,2)</f>
        <v>0</v>
      </c>
      <c r="P231" s="116">
        <f>ROUND('INPUTS-GENERAL'!$E$15*$E231,2)</f>
        <v>0</v>
      </c>
      <c r="Q231" s="262">
        <f t="shared" si="30"/>
        <v>12.410000000000002</v>
      </c>
      <c r="R231" s="204">
        <f t="shared" si="31"/>
        <v>0.48720000000000002</v>
      </c>
      <c r="S231" s="204">
        <f t="shared" si="32"/>
        <v>5.0920800000000002</v>
      </c>
      <c r="T231" s="539">
        <f t="shared" si="33"/>
        <v>-6.7200000000000003E-3</v>
      </c>
      <c r="U231" s="204">
        <f t="shared" si="34"/>
        <v>17.982559999999999</v>
      </c>
      <c r="V231" s="144"/>
      <c r="W231" s="224">
        <f t="shared" si="35"/>
        <v>-5.8799999999999998E-3</v>
      </c>
      <c r="X231" s="171"/>
      <c r="Y231" s="43">
        <f t="shared" si="38"/>
        <v>214</v>
      </c>
      <c r="Z231" s="43"/>
    </row>
    <row r="232" spans="1:26">
      <c r="A232" s="573">
        <f t="shared" si="19"/>
        <v>215</v>
      </c>
      <c r="B232" s="378"/>
      <c r="C232" s="538">
        <f t="shared" si="36"/>
        <v>0.24750000000000014</v>
      </c>
      <c r="D232" s="135"/>
      <c r="E232" s="135">
        <f t="shared" si="29"/>
        <v>86</v>
      </c>
      <c r="F232" s="63">
        <f t="shared" si="37"/>
        <v>247.50000000000014</v>
      </c>
      <c r="G232" s="573"/>
      <c r="H232" s="63"/>
      <c r="I232" s="261">
        <f>ROUND('INPUTS-GENERAL'!$E$9*E232,2)</f>
        <v>0.92</v>
      </c>
      <c r="J232" s="261">
        <f>ROUND('PROPOSED LS-1 LED DIST RATES'!$H$68,2)</f>
        <v>10.72</v>
      </c>
      <c r="K232" s="261">
        <f>ROUND('INPUTS-GENERAL'!$E$10*E232,2)</f>
        <v>0.13</v>
      </c>
      <c r="L232" s="116">
        <f>ROUND('INPUTS-GENERAL'!$E$11*E232,2)</f>
        <v>0</v>
      </c>
      <c r="M232" s="116">
        <f>ROUND('INPUTS-GENERAL'!$E$12*E232,2)</f>
        <v>0</v>
      </c>
      <c r="N232" s="116">
        <f>ROUND('INPUTS-GENERAL'!$E$13*E232,2)</f>
        <v>0.67</v>
      </c>
      <c r="O232" s="116">
        <f>ROUND('INPUTS-GENERAL'!$E$14*E232,2)</f>
        <v>0</v>
      </c>
      <c r="P232" s="116">
        <f>ROUND('INPUTS-GENERAL'!$E$15*$E232,2)</f>
        <v>0</v>
      </c>
      <c r="Q232" s="262">
        <f t="shared" si="30"/>
        <v>12.440000000000001</v>
      </c>
      <c r="R232" s="204">
        <f t="shared" si="31"/>
        <v>0.49880000000000002</v>
      </c>
      <c r="S232" s="204">
        <f t="shared" si="32"/>
        <v>5.2133200000000004</v>
      </c>
      <c r="T232" s="539">
        <f t="shared" si="33"/>
        <v>-6.8799999999999998E-3</v>
      </c>
      <c r="U232" s="204">
        <f t="shared" si="34"/>
        <v>18.145240000000001</v>
      </c>
      <c r="V232" s="144"/>
      <c r="W232" s="224">
        <f t="shared" si="35"/>
        <v>-6.0200000000000002E-3</v>
      </c>
      <c r="X232" s="171"/>
      <c r="Y232" s="43">
        <f t="shared" si="38"/>
        <v>215</v>
      </c>
      <c r="Z232" s="43"/>
    </row>
    <row r="233" spans="1:26">
      <c r="A233" s="573">
        <f t="shared" si="19"/>
        <v>216</v>
      </c>
      <c r="B233" s="378"/>
      <c r="C233" s="538">
        <f t="shared" si="36"/>
        <v>0.25250000000000011</v>
      </c>
      <c r="D233" s="135"/>
      <c r="E233" s="135">
        <f t="shared" si="29"/>
        <v>88</v>
      </c>
      <c r="F233" s="63">
        <f t="shared" si="37"/>
        <v>252.50000000000011</v>
      </c>
      <c r="G233" s="573"/>
      <c r="H233" s="63"/>
      <c r="I233" s="261">
        <f>ROUND('INPUTS-GENERAL'!$E$9*E233,2)</f>
        <v>0.94</v>
      </c>
      <c r="J233" s="261">
        <f>ROUND('PROPOSED LS-1 LED DIST RATES'!$H$68,2)</f>
        <v>10.72</v>
      </c>
      <c r="K233" s="261">
        <f>ROUND('INPUTS-GENERAL'!$E$10*E233,2)</f>
        <v>0.14000000000000001</v>
      </c>
      <c r="L233" s="116">
        <f>ROUND('INPUTS-GENERAL'!$E$11*E233,2)</f>
        <v>0</v>
      </c>
      <c r="M233" s="116">
        <f>ROUND('INPUTS-GENERAL'!$E$12*E233,2)</f>
        <v>0</v>
      </c>
      <c r="N233" s="116">
        <f>ROUND('INPUTS-GENERAL'!$E$13*E233,2)</f>
        <v>0.69</v>
      </c>
      <c r="O233" s="116">
        <f>ROUND('INPUTS-GENERAL'!$E$14*E233,2)</f>
        <v>0</v>
      </c>
      <c r="P233" s="116">
        <f>ROUND('INPUTS-GENERAL'!$E$15*$E233,2)</f>
        <v>0</v>
      </c>
      <c r="Q233" s="262">
        <f t="shared" si="30"/>
        <v>12.49</v>
      </c>
      <c r="R233" s="204">
        <f t="shared" si="31"/>
        <v>0.51039999999999996</v>
      </c>
      <c r="S233" s="204">
        <f t="shared" si="32"/>
        <v>5.3345599999999997</v>
      </c>
      <c r="T233" s="539">
        <f t="shared" si="33"/>
        <v>-7.0400000000000003E-3</v>
      </c>
      <c r="U233" s="204">
        <f t="shared" si="34"/>
        <v>18.327919999999999</v>
      </c>
      <c r="V233" s="144"/>
      <c r="W233" s="224">
        <f t="shared" si="35"/>
        <v>-6.1599999999999997E-3</v>
      </c>
      <c r="X233" s="171"/>
      <c r="Y233" s="43">
        <f t="shared" si="38"/>
        <v>216</v>
      </c>
      <c r="Z233" s="43"/>
    </row>
    <row r="234" spans="1:26">
      <c r="A234" s="573">
        <f t="shared" si="19"/>
        <v>217</v>
      </c>
      <c r="B234" s="378"/>
      <c r="C234" s="538">
        <f t="shared" si="36"/>
        <v>0.25750000000000012</v>
      </c>
      <c r="D234" s="135"/>
      <c r="E234" s="135">
        <f t="shared" si="29"/>
        <v>89</v>
      </c>
      <c r="F234" s="63">
        <f t="shared" si="37"/>
        <v>257.50000000000011</v>
      </c>
      <c r="G234" s="573"/>
      <c r="H234" s="63"/>
      <c r="I234" s="261">
        <f>ROUND('INPUTS-GENERAL'!$E$9*E234,2)</f>
        <v>0.95</v>
      </c>
      <c r="J234" s="261">
        <f>ROUND('PROPOSED LS-1 LED DIST RATES'!$H$68,2)</f>
        <v>10.72</v>
      </c>
      <c r="K234" s="261">
        <f>ROUND('INPUTS-GENERAL'!$E$10*E234,2)</f>
        <v>0.14000000000000001</v>
      </c>
      <c r="L234" s="116">
        <f>ROUND('INPUTS-GENERAL'!$E$11*E234,2)</f>
        <v>0.01</v>
      </c>
      <c r="M234" s="116">
        <f>ROUND('INPUTS-GENERAL'!$E$12*E234,2)</f>
        <v>0</v>
      </c>
      <c r="N234" s="116">
        <f>ROUND('INPUTS-GENERAL'!$E$13*E234,2)</f>
        <v>0.69</v>
      </c>
      <c r="O234" s="116">
        <f>ROUND('INPUTS-GENERAL'!$E$14*E234,2)</f>
        <v>0</v>
      </c>
      <c r="P234" s="116">
        <f>ROUND('INPUTS-GENERAL'!$E$15*$E234,2)</f>
        <v>0</v>
      </c>
      <c r="Q234" s="262">
        <f t="shared" si="30"/>
        <v>12.51</v>
      </c>
      <c r="R234" s="204">
        <f t="shared" si="31"/>
        <v>0.51619999999999999</v>
      </c>
      <c r="S234" s="204">
        <f t="shared" si="32"/>
        <v>5.3951799999999999</v>
      </c>
      <c r="T234" s="539">
        <f t="shared" si="33"/>
        <v>-7.1199999999999996E-3</v>
      </c>
      <c r="U234" s="204">
        <f t="shared" si="34"/>
        <v>18.414259999999999</v>
      </c>
      <c r="V234" s="144"/>
      <c r="W234" s="224">
        <f t="shared" si="35"/>
        <v>-6.2300000000000003E-3</v>
      </c>
      <c r="X234" s="171"/>
      <c r="Y234" s="43">
        <f t="shared" si="38"/>
        <v>217</v>
      </c>
      <c r="Z234" s="43"/>
    </row>
    <row r="235" spans="1:26">
      <c r="A235" s="573">
        <f t="shared" si="19"/>
        <v>218</v>
      </c>
      <c r="B235" s="378"/>
      <c r="C235" s="538">
        <f t="shared" si="36"/>
        <v>0.26250000000000012</v>
      </c>
      <c r="D235" s="135"/>
      <c r="E235" s="135">
        <f t="shared" si="29"/>
        <v>91</v>
      </c>
      <c r="F235" s="63">
        <f t="shared" si="37"/>
        <v>262.50000000000011</v>
      </c>
      <c r="G235" s="573"/>
      <c r="H235" s="63"/>
      <c r="I235" s="261">
        <f>ROUND('INPUTS-GENERAL'!$E$9*E235,2)</f>
        <v>0.97</v>
      </c>
      <c r="J235" s="261">
        <f>ROUND('PROPOSED LS-1 LED DIST RATES'!$H$68,2)</f>
        <v>10.72</v>
      </c>
      <c r="K235" s="261">
        <f>ROUND('INPUTS-GENERAL'!$E$10*E235,2)</f>
        <v>0.14000000000000001</v>
      </c>
      <c r="L235" s="116">
        <f>ROUND('INPUTS-GENERAL'!$E$11*E235,2)</f>
        <v>0.01</v>
      </c>
      <c r="M235" s="116">
        <f>ROUND('INPUTS-GENERAL'!$E$12*E235,2)</f>
        <v>0</v>
      </c>
      <c r="N235" s="116">
        <f>ROUND('INPUTS-GENERAL'!$E$13*E235,2)</f>
        <v>0.71</v>
      </c>
      <c r="O235" s="116">
        <f>ROUND('INPUTS-GENERAL'!$E$14*E235,2)</f>
        <v>0</v>
      </c>
      <c r="P235" s="116">
        <f>ROUND('INPUTS-GENERAL'!$E$15*$E235,2)</f>
        <v>0</v>
      </c>
      <c r="Q235" s="262">
        <f t="shared" si="30"/>
        <v>12.55</v>
      </c>
      <c r="R235" s="204">
        <f t="shared" si="31"/>
        <v>0.52780000000000005</v>
      </c>
      <c r="S235" s="204">
        <f t="shared" si="32"/>
        <v>5.5164200000000001</v>
      </c>
      <c r="T235" s="539">
        <f t="shared" si="33"/>
        <v>-7.28E-3</v>
      </c>
      <c r="U235" s="204">
        <f t="shared" si="34"/>
        <v>18.586939999999998</v>
      </c>
      <c r="V235" s="144"/>
      <c r="W235" s="224">
        <f t="shared" si="35"/>
        <v>-6.3699999999999998E-3</v>
      </c>
      <c r="X235" s="171"/>
      <c r="Y235" s="43">
        <f t="shared" si="38"/>
        <v>218</v>
      </c>
      <c r="Z235" s="43"/>
    </row>
    <row r="236" spans="1:26">
      <c r="A236" s="573">
        <f t="shared" si="19"/>
        <v>219</v>
      </c>
      <c r="B236" s="378"/>
      <c r="C236" s="538">
        <f t="shared" si="36"/>
        <v>0.26750000000000013</v>
      </c>
      <c r="D236" s="135"/>
      <c r="E236" s="135">
        <f t="shared" si="29"/>
        <v>93</v>
      </c>
      <c r="F236" s="63">
        <f t="shared" si="37"/>
        <v>267.50000000000011</v>
      </c>
      <c r="G236" s="573"/>
      <c r="H236" s="63"/>
      <c r="I236" s="261">
        <f>ROUND('INPUTS-GENERAL'!$E$9*E236,2)</f>
        <v>0.99</v>
      </c>
      <c r="J236" s="261">
        <f>ROUND('PROPOSED LS-1 LED DIST RATES'!$H$68,2)</f>
        <v>10.72</v>
      </c>
      <c r="K236" s="261">
        <f>ROUND('INPUTS-GENERAL'!$E$10*E236,2)</f>
        <v>0.15</v>
      </c>
      <c r="L236" s="116">
        <f>ROUND('INPUTS-GENERAL'!$E$11*E236,2)</f>
        <v>0.01</v>
      </c>
      <c r="M236" s="116">
        <f>ROUND('INPUTS-GENERAL'!$E$12*E236,2)</f>
        <v>0</v>
      </c>
      <c r="N236" s="116">
        <f>ROUND('INPUTS-GENERAL'!$E$13*E236,2)</f>
        <v>0.73</v>
      </c>
      <c r="O236" s="116">
        <f>ROUND('INPUTS-GENERAL'!$E$14*E236,2)</f>
        <v>0</v>
      </c>
      <c r="P236" s="116">
        <f>ROUND('INPUTS-GENERAL'!$E$15*$E236,2)</f>
        <v>0</v>
      </c>
      <c r="Q236" s="262">
        <f t="shared" si="30"/>
        <v>12.600000000000001</v>
      </c>
      <c r="R236" s="204">
        <f t="shared" si="31"/>
        <v>0.53939999999999999</v>
      </c>
      <c r="S236" s="204">
        <f t="shared" si="32"/>
        <v>5.6376600000000003</v>
      </c>
      <c r="T236" s="539">
        <f t="shared" si="33"/>
        <v>-7.4400000000000004E-3</v>
      </c>
      <c r="U236" s="204">
        <f t="shared" si="34"/>
        <v>18.76962</v>
      </c>
      <c r="V236" s="144"/>
      <c r="W236" s="224">
        <f t="shared" si="35"/>
        <v>-6.5100000000000002E-3</v>
      </c>
      <c r="X236" s="171"/>
      <c r="Y236" s="43">
        <f t="shared" si="38"/>
        <v>219</v>
      </c>
      <c r="Z236" s="43"/>
    </row>
    <row r="237" spans="1:26">
      <c r="A237" s="573">
        <f t="shared" si="19"/>
        <v>220</v>
      </c>
      <c r="B237" s="378"/>
      <c r="C237" s="538">
        <f t="shared" si="36"/>
        <v>0.27250000000000013</v>
      </c>
      <c r="D237" s="135"/>
      <c r="E237" s="135">
        <f t="shared" si="29"/>
        <v>95</v>
      </c>
      <c r="F237" s="63">
        <f t="shared" si="37"/>
        <v>272.50000000000011</v>
      </c>
      <c r="G237" s="573"/>
      <c r="H237" s="63"/>
      <c r="I237" s="261">
        <f>ROUND('INPUTS-GENERAL'!$E$9*E237,2)</f>
        <v>1.01</v>
      </c>
      <c r="J237" s="261">
        <f>ROUND('PROPOSED LS-1 LED DIST RATES'!$H$68,2)</f>
        <v>10.72</v>
      </c>
      <c r="K237" s="261">
        <f>ROUND('INPUTS-GENERAL'!$E$10*E237,2)</f>
        <v>0.15</v>
      </c>
      <c r="L237" s="116">
        <f>ROUND('INPUTS-GENERAL'!$E$11*E237,2)</f>
        <v>0.01</v>
      </c>
      <c r="M237" s="116">
        <f>ROUND('INPUTS-GENERAL'!$E$12*E237,2)</f>
        <v>0</v>
      </c>
      <c r="N237" s="116">
        <f>ROUND('INPUTS-GENERAL'!$E$13*E237,2)</f>
        <v>0.74</v>
      </c>
      <c r="O237" s="116">
        <f>ROUND('INPUTS-GENERAL'!$E$14*E237,2)</f>
        <v>0</v>
      </c>
      <c r="P237" s="116">
        <f>ROUND('INPUTS-GENERAL'!$E$15*$E237,2)</f>
        <v>0</v>
      </c>
      <c r="Q237" s="262">
        <f t="shared" si="30"/>
        <v>12.63</v>
      </c>
      <c r="R237" s="204">
        <f t="shared" si="31"/>
        <v>0.55100000000000005</v>
      </c>
      <c r="S237" s="204">
        <f t="shared" si="32"/>
        <v>5.7588999999999997</v>
      </c>
      <c r="T237" s="539">
        <f t="shared" si="33"/>
        <v>-7.6E-3</v>
      </c>
      <c r="U237" s="204">
        <f t="shared" si="34"/>
        <v>18.932300000000001</v>
      </c>
      <c r="V237" s="144"/>
      <c r="W237" s="224">
        <f t="shared" si="35"/>
        <v>-6.6499999999999997E-3</v>
      </c>
      <c r="X237" s="171"/>
      <c r="Y237" s="43">
        <f t="shared" si="38"/>
        <v>220</v>
      </c>
      <c r="Z237" s="43"/>
    </row>
    <row r="238" spans="1:26">
      <c r="A238" s="573">
        <f t="shared" si="19"/>
        <v>221</v>
      </c>
      <c r="B238" s="378"/>
      <c r="C238" s="538">
        <f t="shared" si="36"/>
        <v>0.27750000000000014</v>
      </c>
      <c r="D238" s="135"/>
      <c r="E238" s="135">
        <f t="shared" si="29"/>
        <v>96</v>
      </c>
      <c r="F238" s="63">
        <f t="shared" si="37"/>
        <v>277.50000000000011</v>
      </c>
      <c r="G238" s="573"/>
      <c r="H238" s="63"/>
      <c r="I238" s="261">
        <f>ROUND('INPUTS-GENERAL'!$E$9*E238,2)</f>
        <v>1.02</v>
      </c>
      <c r="J238" s="261">
        <f>ROUND('PROPOSED LS-1 LED DIST RATES'!$H$68,2)</f>
        <v>10.72</v>
      </c>
      <c r="K238" s="261">
        <f>ROUND('INPUTS-GENERAL'!$E$10*E238,2)</f>
        <v>0.15</v>
      </c>
      <c r="L238" s="116">
        <f>ROUND('INPUTS-GENERAL'!$E$11*E238,2)</f>
        <v>0.01</v>
      </c>
      <c r="M238" s="116">
        <f>ROUND('INPUTS-GENERAL'!$E$12*E238,2)</f>
        <v>0</v>
      </c>
      <c r="N238" s="116">
        <f>ROUND('INPUTS-GENERAL'!$E$13*E238,2)</f>
        <v>0.75</v>
      </c>
      <c r="O238" s="116">
        <f>ROUND('INPUTS-GENERAL'!$E$14*E238,2)</f>
        <v>0</v>
      </c>
      <c r="P238" s="116">
        <f>ROUND('INPUTS-GENERAL'!$E$15*$E238,2)</f>
        <v>0</v>
      </c>
      <c r="Q238" s="262">
        <f t="shared" si="30"/>
        <v>12.65</v>
      </c>
      <c r="R238" s="204">
        <f t="shared" si="31"/>
        <v>0.55679999999999996</v>
      </c>
      <c r="S238" s="204">
        <f t="shared" si="32"/>
        <v>5.8195199999999998</v>
      </c>
      <c r="T238" s="539">
        <f t="shared" si="33"/>
        <v>-7.6800000000000002E-3</v>
      </c>
      <c r="U238" s="204">
        <f t="shared" si="34"/>
        <v>19.018640000000001</v>
      </c>
      <c r="V238" s="144"/>
      <c r="W238" s="224">
        <f t="shared" si="35"/>
        <v>-6.7200000000000003E-3</v>
      </c>
      <c r="X238" s="171"/>
      <c r="Y238" s="43">
        <f t="shared" si="38"/>
        <v>221</v>
      </c>
      <c r="Z238" s="43"/>
    </row>
    <row r="239" spans="1:26">
      <c r="A239" s="573">
        <f t="shared" si="19"/>
        <v>222</v>
      </c>
      <c r="B239" s="378"/>
      <c r="C239" s="538">
        <f t="shared" si="36"/>
        <v>0.28250000000000014</v>
      </c>
      <c r="D239" s="135"/>
      <c r="E239" s="135">
        <f t="shared" si="29"/>
        <v>98</v>
      </c>
      <c r="F239" s="63">
        <f t="shared" si="37"/>
        <v>282.50000000000011</v>
      </c>
      <c r="G239" s="573"/>
      <c r="H239" s="63"/>
      <c r="I239" s="261">
        <f>ROUND('INPUTS-GENERAL'!$E$9*E239,2)</f>
        <v>1.04</v>
      </c>
      <c r="J239" s="261">
        <f>ROUND('PROPOSED LS-1 LED DIST RATES'!$H$68,2)</f>
        <v>10.72</v>
      </c>
      <c r="K239" s="261">
        <f>ROUND('INPUTS-GENERAL'!$E$10*E239,2)</f>
        <v>0.15</v>
      </c>
      <c r="L239" s="116">
        <f>ROUND('INPUTS-GENERAL'!$E$11*E239,2)</f>
        <v>0.01</v>
      </c>
      <c r="M239" s="116">
        <f>ROUND('INPUTS-GENERAL'!$E$12*E239,2)</f>
        <v>0</v>
      </c>
      <c r="N239" s="116">
        <f>ROUND('INPUTS-GENERAL'!$E$13*E239,2)</f>
        <v>0.76</v>
      </c>
      <c r="O239" s="116">
        <f>ROUND('INPUTS-GENERAL'!$E$14*E239,2)</f>
        <v>0</v>
      </c>
      <c r="P239" s="116">
        <f>ROUND('INPUTS-GENERAL'!$E$15*$E239,2)</f>
        <v>0</v>
      </c>
      <c r="Q239" s="262">
        <f t="shared" si="30"/>
        <v>12.680000000000001</v>
      </c>
      <c r="R239" s="204">
        <f t="shared" si="31"/>
        <v>0.56840000000000002</v>
      </c>
      <c r="S239" s="204">
        <f t="shared" si="32"/>
        <v>5.94076</v>
      </c>
      <c r="T239" s="539">
        <f t="shared" si="33"/>
        <v>-7.8399999999999997E-3</v>
      </c>
      <c r="U239" s="204">
        <f t="shared" si="34"/>
        <v>19.181319999999999</v>
      </c>
      <c r="V239" s="144"/>
      <c r="W239" s="224">
        <f t="shared" si="35"/>
        <v>-6.8599999999999998E-3</v>
      </c>
      <c r="X239" s="171"/>
      <c r="Y239" s="43">
        <f t="shared" si="38"/>
        <v>222</v>
      </c>
      <c r="Z239" s="43"/>
    </row>
    <row r="240" spans="1:26">
      <c r="A240" s="573">
        <f t="shared" si="19"/>
        <v>223</v>
      </c>
      <c r="B240" s="378"/>
      <c r="C240" s="538">
        <f t="shared" si="36"/>
        <v>0.28750000000000014</v>
      </c>
      <c r="D240" s="135"/>
      <c r="E240" s="135">
        <f t="shared" si="29"/>
        <v>100</v>
      </c>
      <c r="F240" s="63">
        <f t="shared" si="37"/>
        <v>287.50000000000017</v>
      </c>
      <c r="G240" s="573"/>
      <c r="H240" s="63"/>
      <c r="I240" s="261">
        <f>ROUND('INPUTS-GENERAL'!$E$9*E240,2)</f>
        <v>1.07</v>
      </c>
      <c r="J240" s="261">
        <f>ROUND('PROPOSED LS-1 LED DIST RATES'!$H$68,2)</f>
        <v>10.72</v>
      </c>
      <c r="K240" s="261">
        <f>ROUND('INPUTS-GENERAL'!$E$10*E240,2)</f>
        <v>0.16</v>
      </c>
      <c r="L240" s="116">
        <f>ROUND('INPUTS-GENERAL'!$E$11*E240,2)</f>
        <v>0.01</v>
      </c>
      <c r="M240" s="116">
        <f>ROUND('INPUTS-GENERAL'!$E$12*E240,2)</f>
        <v>0</v>
      </c>
      <c r="N240" s="116">
        <f>ROUND('INPUTS-GENERAL'!$E$13*E240,2)</f>
        <v>0.78</v>
      </c>
      <c r="O240" s="116">
        <f>ROUND('INPUTS-GENERAL'!$E$14*E240,2)</f>
        <v>0</v>
      </c>
      <c r="P240" s="116">
        <f>ROUND('INPUTS-GENERAL'!$E$15*$E240,2)</f>
        <v>0</v>
      </c>
      <c r="Q240" s="262">
        <f t="shared" si="30"/>
        <v>12.74</v>
      </c>
      <c r="R240" s="204">
        <f t="shared" si="31"/>
        <v>0.57999999999999996</v>
      </c>
      <c r="S240" s="204">
        <f t="shared" si="32"/>
        <v>6.0620000000000003</v>
      </c>
      <c r="T240" s="539">
        <f t="shared" si="33"/>
        <v>-8.0000000000000002E-3</v>
      </c>
      <c r="U240" s="204">
        <f t="shared" si="34"/>
        <v>19.373999999999999</v>
      </c>
      <c r="V240" s="144"/>
      <c r="W240" s="224">
        <f t="shared" si="35"/>
        <v>-7.0000000000000001E-3</v>
      </c>
      <c r="X240" s="171"/>
      <c r="Y240" s="43">
        <f t="shared" si="38"/>
        <v>223</v>
      </c>
      <c r="Z240" s="43"/>
    </row>
    <row r="241" spans="1:26">
      <c r="A241" s="573">
        <f t="shared" si="19"/>
        <v>224</v>
      </c>
      <c r="B241" s="378"/>
      <c r="C241" s="538">
        <f t="shared" si="36"/>
        <v>0.29250000000000015</v>
      </c>
      <c r="D241" s="135"/>
      <c r="E241" s="135">
        <f t="shared" si="29"/>
        <v>102</v>
      </c>
      <c r="F241" s="63">
        <f t="shared" si="37"/>
        <v>292.50000000000017</v>
      </c>
      <c r="G241" s="573"/>
      <c r="H241" s="63"/>
      <c r="I241" s="261">
        <f>ROUND('INPUTS-GENERAL'!$E$9*E241,2)</f>
        <v>1.0900000000000001</v>
      </c>
      <c r="J241" s="261">
        <f>ROUND('PROPOSED LS-1 LED DIST RATES'!$H$68,2)</f>
        <v>10.72</v>
      </c>
      <c r="K241" s="261">
        <f>ROUND('INPUTS-GENERAL'!$E$10*E241,2)</f>
        <v>0.16</v>
      </c>
      <c r="L241" s="116">
        <f>ROUND('INPUTS-GENERAL'!$E$11*E241,2)</f>
        <v>0.01</v>
      </c>
      <c r="M241" s="116">
        <f>ROUND('INPUTS-GENERAL'!$E$12*E241,2)</f>
        <v>0</v>
      </c>
      <c r="N241" s="116">
        <f>ROUND('INPUTS-GENERAL'!$E$13*E241,2)</f>
        <v>0.8</v>
      </c>
      <c r="O241" s="116">
        <f>ROUND('INPUTS-GENERAL'!$E$14*E241,2)</f>
        <v>0</v>
      </c>
      <c r="P241" s="116">
        <f>ROUND('INPUTS-GENERAL'!$E$15*$E241,2)</f>
        <v>0</v>
      </c>
      <c r="Q241" s="262">
        <f t="shared" si="30"/>
        <v>12.780000000000001</v>
      </c>
      <c r="R241" s="204">
        <f t="shared" si="31"/>
        <v>0.59160000000000001</v>
      </c>
      <c r="S241" s="204">
        <f t="shared" si="32"/>
        <v>6.1832399999999996</v>
      </c>
      <c r="T241" s="539">
        <f t="shared" si="33"/>
        <v>-8.1600000000000006E-3</v>
      </c>
      <c r="U241" s="204">
        <f t="shared" si="34"/>
        <v>19.546679999999999</v>
      </c>
      <c r="V241" s="144"/>
      <c r="W241" s="224">
        <f t="shared" si="35"/>
        <v>-7.1399999999999996E-3</v>
      </c>
      <c r="X241" s="171"/>
      <c r="Y241" s="43">
        <f t="shared" si="38"/>
        <v>224</v>
      </c>
      <c r="Z241" s="43"/>
    </row>
    <row r="242" spans="1:26">
      <c r="A242" s="573">
        <f t="shared" si="19"/>
        <v>225</v>
      </c>
      <c r="B242" s="378"/>
      <c r="C242" s="538">
        <f t="shared" si="36"/>
        <v>0.29750000000000015</v>
      </c>
      <c r="D242" s="135"/>
      <c r="E242" s="135">
        <f t="shared" si="29"/>
        <v>103</v>
      </c>
      <c r="F242" s="63">
        <f t="shared" si="37"/>
        <v>297.50000000000017</v>
      </c>
      <c r="G242" s="573"/>
      <c r="H242" s="63"/>
      <c r="I242" s="261">
        <f>ROUND('INPUTS-GENERAL'!$E$9*E242,2)</f>
        <v>1.1000000000000001</v>
      </c>
      <c r="J242" s="261">
        <f>ROUND('PROPOSED LS-1 LED DIST RATES'!$H$68,2)</f>
        <v>10.72</v>
      </c>
      <c r="K242" s="261">
        <f>ROUND('INPUTS-GENERAL'!$E$10*E242,2)</f>
        <v>0.16</v>
      </c>
      <c r="L242" s="116">
        <f>ROUND('INPUTS-GENERAL'!$E$11*E242,2)</f>
        <v>0.01</v>
      </c>
      <c r="M242" s="116">
        <f>ROUND('INPUTS-GENERAL'!$E$12*E242,2)</f>
        <v>0</v>
      </c>
      <c r="N242" s="116">
        <f>ROUND('INPUTS-GENERAL'!$E$13*E242,2)</f>
        <v>0.8</v>
      </c>
      <c r="O242" s="116">
        <f>ROUND('INPUTS-GENERAL'!$E$14*E242,2)</f>
        <v>0</v>
      </c>
      <c r="P242" s="116">
        <f>ROUND('INPUTS-GENERAL'!$E$15*$E242,2)</f>
        <v>0</v>
      </c>
      <c r="Q242" s="262">
        <f t="shared" si="30"/>
        <v>12.790000000000001</v>
      </c>
      <c r="R242" s="204">
        <f t="shared" si="31"/>
        <v>0.59740000000000004</v>
      </c>
      <c r="S242" s="204">
        <f t="shared" si="32"/>
        <v>6.2438599999999997</v>
      </c>
      <c r="T242" s="539">
        <f t="shared" si="33"/>
        <v>-8.2400000000000008E-3</v>
      </c>
      <c r="U242" s="204">
        <f t="shared" si="34"/>
        <v>19.62302</v>
      </c>
      <c r="V242" s="144"/>
      <c r="W242" s="224">
        <f t="shared" si="35"/>
        <v>-7.2100000000000003E-3</v>
      </c>
      <c r="X242" s="171"/>
      <c r="Y242" s="43">
        <f t="shared" si="38"/>
        <v>225</v>
      </c>
      <c r="Z242" s="43"/>
    </row>
    <row r="243" spans="1:26">
      <c r="A243" s="573">
        <f t="shared" si="19"/>
        <v>226</v>
      </c>
      <c r="B243" s="378"/>
      <c r="C243" s="538">
        <f t="shared" si="36"/>
        <v>0.30250000000000016</v>
      </c>
      <c r="D243" s="135"/>
      <c r="E243" s="135">
        <f t="shared" si="29"/>
        <v>105</v>
      </c>
      <c r="F243" s="63">
        <f t="shared" si="37"/>
        <v>302.50000000000017</v>
      </c>
      <c r="G243" s="573"/>
      <c r="H243" s="63"/>
      <c r="I243" s="261">
        <f>ROUND('INPUTS-GENERAL'!$E$9*E243,2)</f>
        <v>1.1200000000000001</v>
      </c>
      <c r="J243" s="261">
        <f>ROUND('PROPOSED LS-1 LED DIST RATES'!$H$68,2)</f>
        <v>10.72</v>
      </c>
      <c r="K243" s="261">
        <f>ROUND('INPUTS-GENERAL'!$E$10*E243,2)</f>
        <v>0.16</v>
      </c>
      <c r="L243" s="116">
        <f>ROUND('INPUTS-GENERAL'!$E$11*E243,2)</f>
        <v>0.01</v>
      </c>
      <c r="M243" s="116">
        <f>ROUND('INPUTS-GENERAL'!$E$12*E243,2)</f>
        <v>0</v>
      </c>
      <c r="N243" s="116">
        <f>ROUND('INPUTS-GENERAL'!$E$13*E243,2)</f>
        <v>0.82</v>
      </c>
      <c r="O243" s="116">
        <f>ROUND('INPUTS-GENERAL'!$E$14*E243,2)</f>
        <v>0</v>
      </c>
      <c r="P243" s="116">
        <f>ROUND('INPUTS-GENERAL'!$E$15*$E243,2)</f>
        <v>0</v>
      </c>
      <c r="Q243" s="262">
        <f t="shared" si="30"/>
        <v>12.83</v>
      </c>
      <c r="R243" s="204">
        <f t="shared" si="31"/>
        <v>0.60899999999999999</v>
      </c>
      <c r="S243" s="204">
        <f t="shared" si="32"/>
        <v>6.3651</v>
      </c>
      <c r="T243" s="539">
        <f t="shared" si="33"/>
        <v>-8.3999999999999995E-3</v>
      </c>
      <c r="U243" s="204">
        <f t="shared" si="34"/>
        <v>19.7957</v>
      </c>
      <c r="V243" s="144"/>
      <c r="W243" s="224">
        <f t="shared" si="35"/>
        <v>-7.3499999999999998E-3</v>
      </c>
      <c r="X243" s="171"/>
      <c r="Y243" s="43">
        <f t="shared" si="38"/>
        <v>226</v>
      </c>
      <c r="Z243" s="43"/>
    </row>
    <row r="244" spans="1:26">
      <c r="A244" s="573">
        <f t="shared" si="19"/>
        <v>227</v>
      </c>
      <c r="B244" s="378"/>
      <c r="C244" s="538">
        <f t="shared" si="36"/>
        <v>0.30750000000000016</v>
      </c>
      <c r="D244" s="135"/>
      <c r="E244" s="135">
        <f t="shared" si="29"/>
        <v>107</v>
      </c>
      <c r="F244" s="63">
        <f t="shared" si="37"/>
        <v>307.50000000000017</v>
      </c>
      <c r="G244" s="573"/>
      <c r="H244" s="63"/>
      <c r="I244" s="261">
        <f>ROUND('INPUTS-GENERAL'!$E$9*E244,2)</f>
        <v>1.1399999999999999</v>
      </c>
      <c r="J244" s="261">
        <f>ROUND('PROPOSED LS-1 LED DIST RATES'!$H$68,2)</f>
        <v>10.72</v>
      </c>
      <c r="K244" s="261">
        <f>ROUND('INPUTS-GENERAL'!$E$10*E244,2)</f>
        <v>0.17</v>
      </c>
      <c r="L244" s="116">
        <f>ROUND('INPUTS-GENERAL'!$E$11*E244,2)</f>
        <v>0.01</v>
      </c>
      <c r="M244" s="116">
        <f>ROUND('INPUTS-GENERAL'!$E$12*E244,2)</f>
        <v>0</v>
      </c>
      <c r="N244" s="116">
        <f>ROUND('INPUTS-GENERAL'!$E$13*E244,2)</f>
        <v>0.83</v>
      </c>
      <c r="O244" s="116">
        <f>ROUND('INPUTS-GENERAL'!$E$14*E244,2)</f>
        <v>0</v>
      </c>
      <c r="P244" s="116">
        <f>ROUND('INPUTS-GENERAL'!$E$15*$E244,2)</f>
        <v>0</v>
      </c>
      <c r="Q244" s="262">
        <f t="shared" si="30"/>
        <v>12.870000000000001</v>
      </c>
      <c r="R244" s="204">
        <f t="shared" si="31"/>
        <v>0.62060000000000004</v>
      </c>
      <c r="S244" s="204">
        <f t="shared" si="32"/>
        <v>6.4863400000000002</v>
      </c>
      <c r="T244" s="539">
        <f t="shared" si="33"/>
        <v>-8.5599999999999999E-3</v>
      </c>
      <c r="U244" s="204">
        <f t="shared" si="34"/>
        <v>19.96838</v>
      </c>
      <c r="V244" s="144"/>
      <c r="W244" s="224">
        <f t="shared" si="35"/>
        <v>-7.4900000000000001E-3</v>
      </c>
      <c r="X244" s="171"/>
      <c r="Y244" s="43">
        <f t="shared" si="38"/>
        <v>227</v>
      </c>
      <c r="Z244" s="43"/>
    </row>
    <row r="245" spans="1:26">
      <c r="A245" s="573">
        <f t="shared" si="19"/>
        <v>228</v>
      </c>
      <c r="B245" s="378"/>
      <c r="C245" s="538">
        <f t="shared" si="36"/>
        <v>0.31250000000000017</v>
      </c>
      <c r="D245" s="135"/>
      <c r="E245" s="135">
        <f t="shared" si="29"/>
        <v>108</v>
      </c>
      <c r="F245" s="63">
        <f t="shared" si="37"/>
        <v>312.50000000000017</v>
      </c>
      <c r="G245" s="573"/>
      <c r="H245" s="63"/>
      <c r="I245" s="261">
        <f>ROUND('INPUTS-GENERAL'!$E$9*E245,2)</f>
        <v>1.1499999999999999</v>
      </c>
      <c r="J245" s="261">
        <f>ROUND('PROPOSED LS-1 LED DIST RATES'!$H$68,2)</f>
        <v>10.72</v>
      </c>
      <c r="K245" s="261">
        <f>ROUND('INPUTS-GENERAL'!$E$10*E245,2)</f>
        <v>0.17</v>
      </c>
      <c r="L245" s="116">
        <f>ROUND('INPUTS-GENERAL'!$E$11*E245,2)</f>
        <v>0.01</v>
      </c>
      <c r="M245" s="116">
        <f>ROUND('INPUTS-GENERAL'!$E$12*E245,2)</f>
        <v>0</v>
      </c>
      <c r="N245" s="116">
        <f>ROUND('INPUTS-GENERAL'!$E$13*E245,2)</f>
        <v>0.84</v>
      </c>
      <c r="O245" s="116">
        <f>ROUND('INPUTS-GENERAL'!$E$14*E245,2)</f>
        <v>0</v>
      </c>
      <c r="P245" s="116">
        <f>ROUND('INPUTS-GENERAL'!$E$15*$E245,2)</f>
        <v>0</v>
      </c>
      <c r="Q245" s="262">
        <f t="shared" si="30"/>
        <v>12.89</v>
      </c>
      <c r="R245" s="204">
        <f t="shared" si="31"/>
        <v>0.62639999999999996</v>
      </c>
      <c r="S245" s="204">
        <f t="shared" si="32"/>
        <v>6.5469600000000003</v>
      </c>
      <c r="T245" s="539">
        <f t="shared" si="33"/>
        <v>-8.6400000000000001E-3</v>
      </c>
      <c r="U245" s="204">
        <f t="shared" si="34"/>
        <v>20.05472</v>
      </c>
      <c r="V245" s="144"/>
      <c r="W245" s="224">
        <f t="shared" si="35"/>
        <v>-7.5599999999999999E-3</v>
      </c>
      <c r="X245" s="171"/>
      <c r="Y245" s="43">
        <f t="shared" si="38"/>
        <v>228</v>
      </c>
      <c r="Z245" s="43"/>
    </row>
    <row r="246" spans="1:26">
      <c r="A246" s="573">
        <f t="shared" si="19"/>
        <v>229</v>
      </c>
      <c r="B246" s="378"/>
      <c r="C246" s="538">
        <f t="shared" si="36"/>
        <v>0.31750000000000017</v>
      </c>
      <c r="D246" s="135"/>
      <c r="E246" s="135">
        <f t="shared" si="29"/>
        <v>110</v>
      </c>
      <c r="F246" s="63">
        <f t="shared" si="37"/>
        <v>317.50000000000017</v>
      </c>
      <c r="G246" s="573"/>
      <c r="H246" s="63"/>
      <c r="I246" s="261">
        <f>ROUND('INPUTS-GENERAL'!$E$9*E246,2)</f>
        <v>1.17</v>
      </c>
      <c r="J246" s="261">
        <f>ROUND('PROPOSED LS-1 LED DIST RATES'!$H$68,2)</f>
        <v>10.72</v>
      </c>
      <c r="K246" s="261">
        <f>ROUND('INPUTS-GENERAL'!$E$10*E246,2)</f>
        <v>0.17</v>
      </c>
      <c r="L246" s="116">
        <f>ROUND('INPUTS-GENERAL'!$E$11*E246,2)</f>
        <v>0.01</v>
      </c>
      <c r="M246" s="116">
        <f>ROUND('INPUTS-GENERAL'!$E$12*E246,2)</f>
        <v>0</v>
      </c>
      <c r="N246" s="116">
        <f>ROUND('INPUTS-GENERAL'!$E$13*E246,2)</f>
        <v>0.86</v>
      </c>
      <c r="O246" s="116">
        <f>ROUND('INPUTS-GENERAL'!$E$14*E246,2)</f>
        <v>0</v>
      </c>
      <c r="P246" s="116">
        <f>ROUND('INPUTS-GENERAL'!$E$15*$E246,2)</f>
        <v>0</v>
      </c>
      <c r="Q246" s="262">
        <f t="shared" si="30"/>
        <v>12.93</v>
      </c>
      <c r="R246" s="204">
        <f t="shared" si="31"/>
        <v>0.63800000000000001</v>
      </c>
      <c r="S246" s="204">
        <f t="shared" si="32"/>
        <v>6.6681999999999997</v>
      </c>
      <c r="T246" s="539">
        <f t="shared" si="33"/>
        <v>-8.8000000000000005E-3</v>
      </c>
      <c r="U246" s="204">
        <f t="shared" si="34"/>
        <v>20.227399999999999</v>
      </c>
      <c r="V246" s="144"/>
      <c r="W246" s="224">
        <f t="shared" si="35"/>
        <v>-7.7000000000000002E-3</v>
      </c>
      <c r="X246" s="171"/>
      <c r="Y246" s="43">
        <f t="shared" si="38"/>
        <v>229</v>
      </c>
      <c r="Z246" s="43"/>
    </row>
    <row r="247" spans="1:26">
      <c r="A247" s="573">
        <f t="shared" si="19"/>
        <v>230</v>
      </c>
      <c r="B247" s="378"/>
      <c r="C247" s="538">
        <f t="shared" si="36"/>
        <v>0.32250000000000018</v>
      </c>
      <c r="D247" s="135"/>
      <c r="E247" s="135">
        <f t="shared" ref="E247:E262" si="39">ROUND(C247*$B$6,0)</f>
        <v>112</v>
      </c>
      <c r="F247" s="63">
        <f t="shared" si="37"/>
        <v>322.50000000000017</v>
      </c>
      <c r="G247" s="573"/>
      <c r="H247" s="63"/>
      <c r="I247" s="261">
        <f>ROUND('INPUTS-GENERAL'!$E$9*E247,2)</f>
        <v>1.19</v>
      </c>
      <c r="J247" s="261">
        <f>ROUND('PROPOSED LS-1 LED DIST RATES'!$H$68,2)</f>
        <v>10.72</v>
      </c>
      <c r="K247" s="261">
        <f>ROUND('INPUTS-GENERAL'!$E$10*E247,2)</f>
        <v>0.17</v>
      </c>
      <c r="L247" s="116">
        <f>ROUND('INPUTS-GENERAL'!$E$11*E247,2)</f>
        <v>0.01</v>
      </c>
      <c r="M247" s="116">
        <f>ROUND('INPUTS-GENERAL'!$E$12*E247,2)</f>
        <v>0</v>
      </c>
      <c r="N247" s="116">
        <f>ROUND('INPUTS-GENERAL'!$E$13*E247,2)</f>
        <v>0.87</v>
      </c>
      <c r="O247" s="116">
        <f>ROUND('INPUTS-GENERAL'!$E$14*E247,2)</f>
        <v>0</v>
      </c>
      <c r="P247" s="116">
        <f>ROUND('INPUTS-GENERAL'!$E$15*$E247,2)</f>
        <v>0</v>
      </c>
      <c r="Q247" s="262">
        <f t="shared" ref="Q247:Q262" si="40">SUM(I247:P247)</f>
        <v>12.959999999999999</v>
      </c>
      <c r="R247" s="204">
        <f t="shared" ref="R247:R262" si="41">ROUND($AB$4*E247,5)</f>
        <v>0.64959999999999996</v>
      </c>
      <c r="S247" s="204">
        <f t="shared" ref="S247:S262" si="42">ROUND($AB$5*E247,5)</f>
        <v>6.7894399999999999</v>
      </c>
      <c r="T247" s="539">
        <f t="shared" ref="T247:T262" si="43">ROUND($AB$8*E247,5)</f>
        <v>-8.9599999999999992E-3</v>
      </c>
      <c r="U247" s="204">
        <f t="shared" ref="U247:U262" si="44">ROUND(SUM(Q247,R247,T247,S247),5)</f>
        <v>20.390080000000001</v>
      </c>
      <c r="V247" s="144"/>
      <c r="W247" s="224">
        <f t="shared" ref="W247:W262" si="45">ROUND($AB$7*E247,5)</f>
        <v>-7.8399999999999997E-3</v>
      </c>
      <c r="X247" s="171"/>
      <c r="Y247" s="43">
        <f t="shared" si="38"/>
        <v>230</v>
      </c>
      <c r="Z247" s="43"/>
    </row>
    <row r="248" spans="1:26">
      <c r="A248" s="573">
        <f t="shared" si="19"/>
        <v>231</v>
      </c>
      <c r="B248" s="378"/>
      <c r="C248" s="538">
        <f t="shared" ref="C248:C262" si="46">C247+0.005</f>
        <v>0.32750000000000018</v>
      </c>
      <c r="D248" s="135"/>
      <c r="E248" s="135">
        <f t="shared" si="39"/>
        <v>114</v>
      </c>
      <c r="F248" s="63">
        <f t="shared" ref="F248:F262" si="47">C248*1000</f>
        <v>327.50000000000017</v>
      </c>
      <c r="G248" s="573"/>
      <c r="H248" s="63"/>
      <c r="I248" s="261">
        <f>ROUND('INPUTS-GENERAL'!$E$9*E248,2)</f>
        <v>1.22</v>
      </c>
      <c r="J248" s="261">
        <f>ROUND('PROPOSED LS-1 LED DIST RATES'!$H$68,2)</f>
        <v>10.72</v>
      </c>
      <c r="K248" s="261">
        <f>ROUND('INPUTS-GENERAL'!$E$10*E248,2)</f>
        <v>0.18</v>
      </c>
      <c r="L248" s="116">
        <f>ROUND('INPUTS-GENERAL'!$E$11*E248,2)</f>
        <v>0.01</v>
      </c>
      <c r="M248" s="116">
        <f>ROUND('INPUTS-GENERAL'!$E$12*E248,2)</f>
        <v>0</v>
      </c>
      <c r="N248" s="116">
        <f>ROUND('INPUTS-GENERAL'!$E$13*E248,2)</f>
        <v>0.89</v>
      </c>
      <c r="O248" s="116">
        <f>ROUND('INPUTS-GENERAL'!$E$14*E248,2)</f>
        <v>0</v>
      </c>
      <c r="P248" s="116">
        <f>ROUND('INPUTS-GENERAL'!$E$15*$E248,2)</f>
        <v>0</v>
      </c>
      <c r="Q248" s="262">
        <f t="shared" si="40"/>
        <v>13.020000000000001</v>
      </c>
      <c r="R248" s="204">
        <f t="shared" si="41"/>
        <v>0.66120000000000001</v>
      </c>
      <c r="S248" s="204">
        <f t="shared" si="42"/>
        <v>6.9106800000000002</v>
      </c>
      <c r="T248" s="539">
        <f t="shared" si="43"/>
        <v>-9.1199999999999996E-3</v>
      </c>
      <c r="U248" s="204">
        <f t="shared" si="44"/>
        <v>20.58276</v>
      </c>
      <c r="V248" s="144"/>
      <c r="W248" s="224">
        <f t="shared" si="45"/>
        <v>-7.9799999999999992E-3</v>
      </c>
      <c r="X248" s="171"/>
      <c r="Y248" s="43">
        <f t="shared" si="38"/>
        <v>231</v>
      </c>
      <c r="Z248" s="43"/>
    </row>
    <row r="249" spans="1:26">
      <c r="A249" s="573">
        <f t="shared" si="19"/>
        <v>232</v>
      </c>
      <c r="B249" s="378"/>
      <c r="C249" s="538">
        <f t="shared" si="46"/>
        <v>0.33250000000000018</v>
      </c>
      <c r="D249" s="135"/>
      <c r="E249" s="135">
        <f t="shared" si="39"/>
        <v>115</v>
      </c>
      <c r="F249" s="63">
        <f t="shared" si="47"/>
        <v>332.50000000000017</v>
      </c>
      <c r="G249" s="573"/>
      <c r="H249" s="63"/>
      <c r="I249" s="261">
        <f>ROUND('INPUTS-GENERAL'!$E$9*E249,2)</f>
        <v>1.23</v>
      </c>
      <c r="J249" s="261">
        <f>ROUND('PROPOSED LS-1 LED DIST RATES'!$H$68,2)</f>
        <v>10.72</v>
      </c>
      <c r="K249" s="261">
        <f>ROUND('INPUTS-GENERAL'!$E$10*E249,2)</f>
        <v>0.18</v>
      </c>
      <c r="L249" s="116">
        <f>ROUND('INPUTS-GENERAL'!$E$11*E249,2)</f>
        <v>0.01</v>
      </c>
      <c r="M249" s="116">
        <f>ROUND('INPUTS-GENERAL'!$E$12*E249,2)</f>
        <v>0</v>
      </c>
      <c r="N249" s="116">
        <f>ROUND('INPUTS-GENERAL'!$E$13*E249,2)</f>
        <v>0.9</v>
      </c>
      <c r="O249" s="116">
        <f>ROUND('INPUTS-GENERAL'!$E$14*E249,2)</f>
        <v>0</v>
      </c>
      <c r="P249" s="116">
        <f>ROUND('INPUTS-GENERAL'!$E$15*$E249,2)</f>
        <v>0</v>
      </c>
      <c r="Q249" s="262">
        <f t="shared" si="40"/>
        <v>13.040000000000001</v>
      </c>
      <c r="R249" s="204">
        <f t="shared" si="41"/>
        <v>0.66700000000000004</v>
      </c>
      <c r="S249" s="204">
        <f t="shared" si="42"/>
        <v>6.9713000000000003</v>
      </c>
      <c r="T249" s="539">
        <f t="shared" si="43"/>
        <v>-9.1999999999999998E-3</v>
      </c>
      <c r="U249" s="204">
        <f t="shared" si="44"/>
        <v>20.6691</v>
      </c>
      <c r="V249" s="144"/>
      <c r="W249" s="224">
        <f t="shared" si="45"/>
        <v>-8.0499999999999999E-3</v>
      </c>
      <c r="X249" s="171"/>
      <c r="Y249" s="43">
        <f t="shared" si="38"/>
        <v>232</v>
      </c>
      <c r="Z249" s="43"/>
    </row>
    <row r="250" spans="1:26">
      <c r="A250" s="573">
        <f t="shared" si="19"/>
        <v>233</v>
      </c>
      <c r="B250" s="378"/>
      <c r="C250" s="538">
        <f t="shared" si="46"/>
        <v>0.33750000000000019</v>
      </c>
      <c r="D250" s="135"/>
      <c r="E250" s="135">
        <f t="shared" si="39"/>
        <v>117</v>
      </c>
      <c r="F250" s="63">
        <f t="shared" si="47"/>
        <v>337.50000000000017</v>
      </c>
      <c r="G250" s="573"/>
      <c r="H250" s="63"/>
      <c r="I250" s="261">
        <f>ROUND('INPUTS-GENERAL'!$E$9*E250,2)</f>
        <v>1.25</v>
      </c>
      <c r="J250" s="261">
        <f>ROUND('PROPOSED LS-1 LED DIST RATES'!$H$68,2)</f>
        <v>10.72</v>
      </c>
      <c r="K250" s="261">
        <f>ROUND('INPUTS-GENERAL'!$E$10*E250,2)</f>
        <v>0.18</v>
      </c>
      <c r="L250" s="116">
        <f>ROUND('INPUTS-GENERAL'!$E$11*E250,2)</f>
        <v>0.01</v>
      </c>
      <c r="M250" s="116">
        <f>ROUND('INPUTS-GENERAL'!$E$12*E250,2)</f>
        <v>0</v>
      </c>
      <c r="N250" s="116">
        <f>ROUND('INPUTS-GENERAL'!$E$13*E250,2)</f>
        <v>0.91</v>
      </c>
      <c r="O250" s="116">
        <f>ROUND('INPUTS-GENERAL'!$E$14*E250,2)</f>
        <v>0</v>
      </c>
      <c r="P250" s="116">
        <f>ROUND('INPUTS-GENERAL'!$E$15*$E250,2)</f>
        <v>0</v>
      </c>
      <c r="Q250" s="262">
        <f t="shared" si="40"/>
        <v>13.07</v>
      </c>
      <c r="R250" s="204">
        <f t="shared" si="41"/>
        <v>0.67859999999999998</v>
      </c>
      <c r="S250" s="204">
        <f t="shared" si="42"/>
        <v>7.0925399999999996</v>
      </c>
      <c r="T250" s="539">
        <f t="shared" si="43"/>
        <v>-9.3600000000000003E-3</v>
      </c>
      <c r="U250" s="204">
        <f t="shared" si="44"/>
        <v>20.831779999999998</v>
      </c>
      <c r="V250" s="144"/>
      <c r="W250" s="224">
        <f t="shared" si="45"/>
        <v>-8.1899999999999994E-3</v>
      </c>
      <c r="X250" s="171"/>
      <c r="Y250" s="43">
        <f t="shared" si="38"/>
        <v>233</v>
      </c>
      <c r="Z250" s="43"/>
    </row>
    <row r="251" spans="1:26">
      <c r="A251" s="573">
        <f t="shared" si="19"/>
        <v>234</v>
      </c>
      <c r="B251" s="378"/>
      <c r="C251" s="538">
        <f t="shared" si="46"/>
        <v>0.34250000000000019</v>
      </c>
      <c r="D251" s="135"/>
      <c r="E251" s="135">
        <f t="shared" si="39"/>
        <v>119</v>
      </c>
      <c r="F251" s="63">
        <f t="shared" si="47"/>
        <v>342.50000000000017</v>
      </c>
      <c r="G251" s="573"/>
      <c r="H251" s="63"/>
      <c r="I251" s="261">
        <f>ROUND('INPUTS-GENERAL'!$E$9*E251,2)</f>
        <v>1.27</v>
      </c>
      <c r="J251" s="261">
        <f>ROUND('PROPOSED LS-1 LED DIST RATES'!$H$68,2)</f>
        <v>10.72</v>
      </c>
      <c r="K251" s="261">
        <f>ROUND('INPUTS-GENERAL'!$E$10*E251,2)</f>
        <v>0.19</v>
      </c>
      <c r="L251" s="116">
        <f>ROUND('INPUTS-GENERAL'!$E$11*E251,2)</f>
        <v>0.01</v>
      </c>
      <c r="M251" s="116">
        <f>ROUND('INPUTS-GENERAL'!$E$12*E251,2)</f>
        <v>0</v>
      </c>
      <c r="N251" s="116">
        <f>ROUND('INPUTS-GENERAL'!$E$13*E251,2)</f>
        <v>0.93</v>
      </c>
      <c r="O251" s="116">
        <f>ROUND('INPUTS-GENERAL'!$E$14*E251,2)</f>
        <v>0</v>
      </c>
      <c r="P251" s="116">
        <f>ROUND('INPUTS-GENERAL'!$E$15*$E251,2)</f>
        <v>0</v>
      </c>
      <c r="Q251" s="262">
        <f t="shared" si="40"/>
        <v>13.12</v>
      </c>
      <c r="R251" s="204">
        <f t="shared" si="41"/>
        <v>0.69020000000000004</v>
      </c>
      <c r="S251" s="204">
        <f t="shared" si="42"/>
        <v>7.2137799999999999</v>
      </c>
      <c r="T251" s="539">
        <f t="shared" si="43"/>
        <v>-9.5200000000000007E-3</v>
      </c>
      <c r="U251" s="204">
        <f t="shared" si="44"/>
        <v>21.01446</v>
      </c>
      <c r="V251" s="144"/>
      <c r="W251" s="224">
        <f t="shared" si="45"/>
        <v>-8.3300000000000006E-3</v>
      </c>
      <c r="X251" s="171"/>
      <c r="Y251" s="43">
        <f t="shared" si="38"/>
        <v>234</v>
      </c>
      <c r="Z251" s="43"/>
    </row>
    <row r="252" spans="1:26">
      <c r="A252" s="573">
        <f t="shared" si="19"/>
        <v>235</v>
      </c>
      <c r="B252" s="378"/>
      <c r="C252" s="538">
        <f t="shared" si="46"/>
        <v>0.3475000000000002</v>
      </c>
      <c r="D252" s="135"/>
      <c r="E252" s="135">
        <f t="shared" si="39"/>
        <v>121</v>
      </c>
      <c r="F252" s="63">
        <f t="shared" si="47"/>
        <v>347.50000000000017</v>
      </c>
      <c r="G252" s="573"/>
      <c r="H252" s="63"/>
      <c r="I252" s="261">
        <f>ROUND('INPUTS-GENERAL'!$E$9*E252,2)</f>
        <v>1.29</v>
      </c>
      <c r="J252" s="261">
        <f>ROUND('PROPOSED LS-1 LED DIST RATES'!$H$68,2)</f>
        <v>10.72</v>
      </c>
      <c r="K252" s="261">
        <f>ROUND('INPUTS-GENERAL'!$E$10*E252,2)</f>
        <v>0.19</v>
      </c>
      <c r="L252" s="116">
        <f>ROUND('INPUTS-GENERAL'!$E$11*E252,2)</f>
        <v>0.01</v>
      </c>
      <c r="M252" s="116">
        <f>ROUND('INPUTS-GENERAL'!$E$12*E252,2)</f>
        <v>0</v>
      </c>
      <c r="N252" s="116">
        <f>ROUND('INPUTS-GENERAL'!$E$13*E252,2)</f>
        <v>0.94</v>
      </c>
      <c r="O252" s="116">
        <f>ROUND('INPUTS-GENERAL'!$E$14*E252,2)</f>
        <v>0</v>
      </c>
      <c r="P252" s="116">
        <f>ROUND('INPUTS-GENERAL'!$E$15*$E252,2)</f>
        <v>0</v>
      </c>
      <c r="Q252" s="262">
        <f t="shared" si="40"/>
        <v>13.15</v>
      </c>
      <c r="R252" s="204">
        <f t="shared" si="41"/>
        <v>0.70179999999999998</v>
      </c>
      <c r="S252" s="204">
        <f t="shared" si="42"/>
        <v>7.3350200000000001</v>
      </c>
      <c r="T252" s="539">
        <f t="shared" si="43"/>
        <v>-9.6799999999999994E-3</v>
      </c>
      <c r="U252" s="204">
        <f t="shared" si="44"/>
        <v>21.177140000000001</v>
      </c>
      <c r="V252" s="144"/>
      <c r="W252" s="224">
        <f t="shared" si="45"/>
        <v>-8.4700000000000001E-3</v>
      </c>
      <c r="X252" s="171"/>
      <c r="Y252" s="43">
        <f t="shared" si="38"/>
        <v>235</v>
      </c>
      <c r="Z252" s="43"/>
    </row>
    <row r="253" spans="1:26">
      <c r="A253" s="573">
        <f t="shared" si="19"/>
        <v>236</v>
      </c>
      <c r="B253" s="378"/>
      <c r="C253" s="538">
        <f t="shared" si="46"/>
        <v>0.3525000000000002</v>
      </c>
      <c r="D253" s="135"/>
      <c r="E253" s="135">
        <f t="shared" si="39"/>
        <v>122</v>
      </c>
      <c r="F253" s="63">
        <f t="shared" si="47"/>
        <v>352.50000000000023</v>
      </c>
      <c r="G253" s="573"/>
      <c r="H253" s="63"/>
      <c r="I253" s="261">
        <f>ROUND('INPUTS-GENERAL'!$E$9*E253,2)</f>
        <v>1.3</v>
      </c>
      <c r="J253" s="261">
        <f>ROUND('PROPOSED LS-1 LED DIST RATES'!$H$68,2)</f>
        <v>10.72</v>
      </c>
      <c r="K253" s="261">
        <f>ROUND('INPUTS-GENERAL'!$E$10*E253,2)</f>
        <v>0.19</v>
      </c>
      <c r="L253" s="116">
        <f>ROUND('INPUTS-GENERAL'!$E$11*E253,2)</f>
        <v>0.01</v>
      </c>
      <c r="M253" s="116">
        <f>ROUND('INPUTS-GENERAL'!$E$12*E253,2)</f>
        <v>0</v>
      </c>
      <c r="N253" s="116">
        <f>ROUND('INPUTS-GENERAL'!$E$13*E253,2)</f>
        <v>0.95</v>
      </c>
      <c r="O253" s="116">
        <f>ROUND('INPUTS-GENERAL'!$E$14*E253,2)</f>
        <v>0</v>
      </c>
      <c r="P253" s="116">
        <f>ROUND('INPUTS-GENERAL'!$E$15*$E253,2)</f>
        <v>0</v>
      </c>
      <c r="Q253" s="262">
        <f t="shared" si="40"/>
        <v>13.17</v>
      </c>
      <c r="R253" s="204">
        <f t="shared" si="41"/>
        <v>0.70760000000000001</v>
      </c>
      <c r="S253" s="204">
        <f t="shared" si="42"/>
        <v>7.3956400000000002</v>
      </c>
      <c r="T253" s="539">
        <f t="shared" si="43"/>
        <v>-9.7599999999999996E-3</v>
      </c>
      <c r="U253" s="204">
        <f t="shared" si="44"/>
        <v>21.263480000000001</v>
      </c>
      <c r="V253" s="144"/>
      <c r="W253" s="224">
        <f t="shared" si="45"/>
        <v>-8.5400000000000007E-3</v>
      </c>
      <c r="X253" s="171"/>
      <c r="Y253" s="43">
        <f t="shared" si="38"/>
        <v>236</v>
      </c>
      <c r="Z253" s="43"/>
    </row>
    <row r="254" spans="1:26">
      <c r="A254" s="573">
        <f t="shared" si="19"/>
        <v>237</v>
      </c>
      <c r="B254" s="378"/>
      <c r="C254" s="538">
        <f t="shared" si="46"/>
        <v>0.35750000000000021</v>
      </c>
      <c r="D254" s="135"/>
      <c r="E254" s="135">
        <f t="shared" si="39"/>
        <v>124</v>
      </c>
      <c r="F254" s="63">
        <f t="shared" si="47"/>
        <v>357.50000000000023</v>
      </c>
      <c r="G254" s="573"/>
      <c r="H254" s="63"/>
      <c r="I254" s="261">
        <f>ROUND('INPUTS-GENERAL'!$E$9*E254,2)</f>
        <v>1.32</v>
      </c>
      <c r="J254" s="261">
        <f>ROUND('PROPOSED LS-1 LED DIST RATES'!$H$68,2)</f>
        <v>10.72</v>
      </c>
      <c r="K254" s="261">
        <f>ROUND('INPUTS-GENERAL'!$E$10*E254,2)</f>
        <v>0.19</v>
      </c>
      <c r="L254" s="116">
        <f>ROUND('INPUTS-GENERAL'!$E$11*E254,2)</f>
        <v>0.01</v>
      </c>
      <c r="M254" s="116">
        <f>ROUND('INPUTS-GENERAL'!$E$12*E254,2)</f>
        <v>0</v>
      </c>
      <c r="N254" s="116">
        <f>ROUND('INPUTS-GENERAL'!$E$13*E254,2)</f>
        <v>0.97</v>
      </c>
      <c r="O254" s="116">
        <f>ROUND('INPUTS-GENERAL'!$E$14*E254,2)</f>
        <v>0</v>
      </c>
      <c r="P254" s="116">
        <f>ROUND('INPUTS-GENERAL'!$E$15*$E254,2)</f>
        <v>0</v>
      </c>
      <c r="Q254" s="262">
        <f t="shared" si="40"/>
        <v>13.21</v>
      </c>
      <c r="R254" s="204">
        <f t="shared" si="41"/>
        <v>0.71919999999999995</v>
      </c>
      <c r="S254" s="204">
        <f t="shared" si="42"/>
        <v>7.5168799999999996</v>
      </c>
      <c r="T254" s="539">
        <f t="shared" si="43"/>
        <v>-9.92E-3</v>
      </c>
      <c r="U254" s="204">
        <f t="shared" si="44"/>
        <v>21.436160000000001</v>
      </c>
      <c r="V254" s="144"/>
      <c r="W254" s="224">
        <f t="shared" si="45"/>
        <v>-8.6800000000000002E-3</v>
      </c>
      <c r="X254" s="171"/>
      <c r="Y254" s="43">
        <f t="shared" si="38"/>
        <v>237</v>
      </c>
      <c r="Z254" s="43"/>
    </row>
    <row r="255" spans="1:26">
      <c r="A255" s="573">
        <f t="shared" si="19"/>
        <v>238</v>
      </c>
      <c r="B255" s="378"/>
      <c r="C255" s="538">
        <f t="shared" si="46"/>
        <v>0.36250000000000021</v>
      </c>
      <c r="D255" s="135"/>
      <c r="E255" s="135">
        <f t="shared" si="39"/>
        <v>126</v>
      </c>
      <c r="F255" s="63">
        <f t="shared" si="47"/>
        <v>362.50000000000023</v>
      </c>
      <c r="G255" s="573"/>
      <c r="H255" s="63"/>
      <c r="I255" s="261">
        <f>ROUND('INPUTS-GENERAL'!$E$9*E255,2)</f>
        <v>1.34</v>
      </c>
      <c r="J255" s="261">
        <f>ROUND('PROPOSED LS-1 LED DIST RATES'!$H$68,2)</f>
        <v>10.72</v>
      </c>
      <c r="K255" s="261">
        <f>ROUND('INPUTS-GENERAL'!$E$10*E255,2)</f>
        <v>0.2</v>
      </c>
      <c r="L255" s="116">
        <f>ROUND('INPUTS-GENERAL'!$E$11*E255,2)</f>
        <v>0.01</v>
      </c>
      <c r="M255" s="116">
        <f>ROUND('INPUTS-GENERAL'!$E$12*E255,2)</f>
        <v>0</v>
      </c>
      <c r="N255" s="116">
        <f>ROUND('INPUTS-GENERAL'!$E$13*E255,2)</f>
        <v>0.98</v>
      </c>
      <c r="O255" s="116">
        <f>ROUND('INPUTS-GENERAL'!$E$14*E255,2)</f>
        <v>0.01</v>
      </c>
      <c r="P255" s="116">
        <f>ROUND('INPUTS-GENERAL'!$E$15*$E255,2)</f>
        <v>0</v>
      </c>
      <c r="Q255" s="262">
        <f t="shared" si="40"/>
        <v>13.26</v>
      </c>
      <c r="R255" s="204">
        <f t="shared" si="41"/>
        <v>0.73080000000000001</v>
      </c>
      <c r="S255" s="204">
        <f t="shared" si="42"/>
        <v>7.6381199999999998</v>
      </c>
      <c r="T255" s="539">
        <f t="shared" si="43"/>
        <v>-1.008E-2</v>
      </c>
      <c r="U255" s="204">
        <f t="shared" si="44"/>
        <v>21.618839999999999</v>
      </c>
      <c r="V255" s="144"/>
      <c r="W255" s="224">
        <f t="shared" si="45"/>
        <v>-8.8199999999999997E-3</v>
      </c>
      <c r="X255" s="171"/>
      <c r="Y255" s="43">
        <f t="shared" si="38"/>
        <v>238</v>
      </c>
      <c r="Z255" s="43"/>
    </row>
    <row r="256" spans="1:26">
      <c r="A256" s="573">
        <f t="shared" si="19"/>
        <v>239</v>
      </c>
      <c r="B256" s="378"/>
      <c r="C256" s="538">
        <f t="shared" si="46"/>
        <v>0.36750000000000022</v>
      </c>
      <c r="D256" s="135"/>
      <c r="E256" s="135">
        <f t="shared" si="39"/>
        <v>128</v>
      </c>
      <c r="F256" s="63">
        <f t="shared" si="47"/>
        <v>367.50000000000023</v>
      </c>
      <c r="G256" s="573"/>
      <c r="H256" s="63"/>
      <c r="I256" s="261">
        <f>ROUND('INPUTS-GENERAL'!$E$9*E256,2)</f>
        <v>1.36</v>
      </c>
      <c r="J256" s="261">
        <f>ROUND('PROPOSED LS-1 LED DIST RATES'!$H$68,2)</f>
        <v>10.72</v>
      </c>
      <c r="K256" s="261">
        <f>ROUND('INPUTS-GENERAL'!$E$10*E256,2)</f>
        <v>0.2</v>
      </c>
      <c r="L256" s="116">
        <f>ROUND('INPUTS-GENERAL'!$E$11*E256,2)</f>
        <v>0.01</v>
      </c>
      <c r="M256" s="116">
        <f>ROUND('INPUTS-GENERAL'!$E$12*E256,2)</f>
        <v>0</v>
      </c>
      <c r="N256" s="116">
        <f>ROUND('INPUTS-GENERAL'!$E$13*E256,2)</f>
        <v>1</v>
      </c>
      <c r="O256" s="116">
        <f>ROUND('INPUTS-GENERAL'!$E$14*E256,2)</f>
        <v>0.01</v>
      </c>
      <c r="P256" s="116">
        <f>ROUND('INPUTS-GENERAL'!$E$15*$E256,2)</f>
        <v>0</v>
      </c>
      <c r="Q256" s="262">
        <f t="shared" si="40"/>
        <v>13.299999999999999</v>
      </c>
      <c r="R256" s="204">
        <f t="shared" si="41"/>
        <v>0.74239999999999995</v>
      </c>
      <c r="S256" s="204">
        <f t="shared" si="42"/>
        <v>7.75936</v>
      </c>
      <c r="T256" s="539">
        <f t="shared" si="43"/>
        <v>-1.0240000000000001E-2</v>
      </c>
      <c r="U256" s="204">
        <f t="shared" si="44"/>
        <v>21.791519999999998</v>
      </c>
      <c r="V256" s="144"/>
      <c r="W256" s="224">
        <f t="shared" si="45"/>
        <v>-8.9599999999999992E-3</v>
      </c>
      <c r="X256" s="171"/>
      <c r="Y256" s="43">
        <f t="shared" si="38"/>
        <v>239</v>
      </c>
      <c r="Z256" s="43"/>
    </row>
    <row r="257" spans="1:27">
      <c r="A257" s="573">
        <f t="shared" si="19"/>
        <v>240</v>
      </c>
      <c r="B257" s="378"/>
      <c r="C257" s="538">
        <f t="shared" si="46"/>
        <v>0.37250000000000022</v>
      </c>
      <c r="D257" s="135"/>
      <c r="E257" s="135">
        <f t="shared" si="39"/>
        <v>129</v>
      </c>
      <c r="F257" s="63">
        <f t="shared" si="47"/>
        <v>372.50000000000023</v>
      </c>
      <c r="G257" s="573"/>
      <c r="H257" s="63"/>
      <c r="I257" s="261">
        <f>ROUND('INPUTS-GENERAL'!$E$9*E257,2)</f>
        <v>1.38</v>
      </c>
      <c r="J257" s="261">
        <f>ROUND('PROPOSED LS-1 LED DIST RATES'!$H$68,2)</f>
        <v>10.72</v>
      </c>
      <c r="K257" s="261">
        <f>ROUND('INPUTS-GENERAL'!$E$10*E257,2)</f>
        <v>0.2</v>
      </c>
      <c r="L257" s="116">
        <f>ROUND('INPUTS-GENERAL'!$E$11*E257,2)</f>
        <v>0.01</v>
      </c>
      <c r="M257" s="116">
        <f>ROUND('INPUTS-GENERAL'!$E$12*E257,2)</f>
        <v>0</v>
      </c>
      <c r="N257" s="116">
        <f>ROUND('INPUTS-GENERAL'!$E$13*E257,2)</f>
        <v>1.01</v>
      </c>
      <c r="O257" s="116">
        <f>ROUND('INPUTS-GENERAL'!$E$14*E257,2)</f>
        <v>0.01</v>
      </c>
      <c r="P257" s="116">
        <f>ROUND('INPUTS-GENERAL'!$E$15*$E257,2)</f>
        <v>0</v>
      </c>
      <c r="Q257" s="262">
        <f t="shared" si="40"/>
        <v>13.33</v>
      </c>
      <c r="R257" s="204">
        <f t="shared" si="41"/>
        <v>0.74819999999999998</v>
      </c>
      <c r="S257" s="204">
        <f t="shared" si="42"/>
        <v>7.8199800000000002</v>
      </c>
      <c r="T257" s="539">
        <f t="shared" si="43"/>
        <v>-1.0319999999999999E-2</v>
      </c>
      <c r="U257" s="204">
        <f t="shared" si="44"/>
        <v>21.88786</v>
      </c>
      <c r="V257" s="144"/>
      <c r="W257" s="224">
        <f t="shared" si="45"/>
        <v>-9.0299999999999998E-3</v>
      </c>
      <c r="X257" s="171"/>
      <c r="Y257" s="43">
        <f t="shared" si="38"/>
        <v>240</v>
      </c>
      <c r="Z257" s="43"/>
    </row>
    <row r="258" spans="1:27">
      <c r="A258" s="573">
        <f t="shared" si="19"/>
        <v>241</v>
      </c>
      <c r="B258" s="378"/>
      <c r="C258" s="538">
        <f t="shared" si="46"/>
        <v>0.37750000000000022</v>
      </c>
      <c r="D258" s="135"/>
      <c r="E258" s="135">
        <f t="shared" si="39"/>
        <v>131</v>
      </c>
      <c r="F258" s="63">
        <f t="shared" si="47"/>
        <v>377.50000000000023</v>
      </c>
      <c r="G258" s="573"/>
      <c r="H258" s="63"/>
      <c r="I258" s="261">
        <f>ROUND('INPUTS-GENERAL'!$E$9*E258,2)</f>
        <v>1.4</v>
      </c>
      <c r="J258" s="261">
        <f>ROUND('PROPOSED LS-1 LED DIST RATES'!$H$68,2)</f>
        <v>10.72</v>
      </c>
      <c r="K258" s="261">
        <f>ROUND('INPUTS-GENERAL'!$E$10*E258,2)</f>
        <v>0.2</v>
      </c>
      <c r="L258" s="116">
        <f>ROUND('INPUTS-GENERAL'!$E$11*E258,2)</f>
        <v>0.01</v>
      </c>
      <c r="M258" s="116">
        <f>ROUND('INPUTS-GENERAL'!$E$12*E258,2)</f>
        <v>0</v>
      </c>
      <c r="N258" s="116">
        <f>ROUND('INPUTS-GENERAL'!$E$13*E258,2)</f>
        <v>1.02</v>
      </c>
      <c r="O258" s="116">
        <f>ROUND('INPUTS-GENERAL'!$E$14*E258,2)</f>
        <v>0.01</v>
      </c>
      <c r="P258" s="116">
        <f>ROUND('INPUTS-GENERAL'!$E$15*$E258,2)</f>
        <v>0</v>
      </c>
      <c r="Q258" s="262">
        <f t="shared" si="40"/>
        <v>13.36</v>
      </c>
      <c r="R258" s="204">
        <f t="shared" si="41"/>
        <v>0.75980000000000003</v>
      </c>
      <c r="S258" s="204">
        <f t="shared" si="42"/>
        <v>7.9412200000000004</v>
      </c>
      <c r="T258" s="539">
        <f t="shared" si="43"/>
        <v>-1.048E-2</v>
      </c>
      <c r="U258" s="204">
        <f t="shared" si="44"/>
        <v>22.050540000000002</v>
      </c>
      <c r="V258" s="144"/>
      <c r="W258" s="224">
        <f t="shared" si="45"/>
        <v>-9.1699999999999993E-3</v>
      </c>
      <c r="X258" s="171"/>
      <c r="Y258" s="43">
        <f t="shared" si="38"/>
        <v>241</v>
      </c>
      <c r="Z258" s="43"/>
    </row>
    <row r="259" spans="1:27">
      <c r="A259" s="573">
        <f t="shared" si="19"/>
        <v>242</v>
      </c>
      <c r="B259" s="378"/>
      <c r="C259" s="538">
        <f t="shared" si="46"/>
        <v>0.38250000000000023</v>
      </c>
      <c r="D259" s="135"/>
      <c r="E259" s="135">
        <f t="shared" si="39"/>
        <v>133</v>
      </c>
      <c r="F259" s="63">
        <f t="shared" si="47"/>
        <v>382.50000000000023</v>
      </c>
      <c r="G259" s="573"/>
      <c r="H259" s="63"/>
      <c r="I259" s="261">
        <f>ROUND('INPUTS-GENERAL'!$E$9*E259,2)</f>
        <v>1.42</v>
      </c>
      <c r="J259" s="261">
        <f>ROUND('PROPOSED LS-1 LED DIST RATES'!$H$68,2)</f>
        <v>10.72</v>
      </c>
      <c r="K259" s="261">
        <f>ROUND('INPUTS-GENERAL'!$E$10*E259,2)</f>
        <v>0.21</v>
      </c>
      <c r="L259" s="116">
        <f>ROUND('INPUTS-GENERAL'!$E$11*E259,2)</f>
        <v>0.01</v>
      </c>
      <c r="M259" s="116">
        <f>ROUND('INPUTS-GENERAL'!$E$12*E259,2)</f>
        <v>0</v>
      </c>
      <c r="N259" s="116">
        <f>ROUND('INPUTS-GENERAL'!$E$13*E259,2)</f>
        <v>1.04</v>
      </c>
      <c r="O259" s="116">
        <f>ROUND('INPUTS-GENERAL'!$E$14*E259,2)</f>
        <v>0.01</v>
      </c>
      <c r="P259" s="116">
        <f>ROUND('INPUTS-GENERAL'!$E$15*$E259,2)</f>
        <v>0</v>
      </c>
      <c r="Q259" s="262">
        <f t="shared" si="40"/>
        <v>13.410000000000002</v>
      </c>
      <c r="R259" s="204">
        <f t="shared" si="41"/>
        <v>0.77139999999999997</v>
      </c>
      <c r="S259" s="204">
        <f t="shared" si="42"/>
        <v>8.0624599999999997</v>
      </c>
      <c r="T259" s="539">
        <f t="shared" si="43"/>
        <v>-1.064E-2</v>
      </c>
      <c r="U259" s="204">
        <f t="shared" si="44"/>
        <v>22.233219999999999</v>
      </c>
      <c r="V259" s="144"/>
      <c r="W259" s="224">
        <f t="shared" si="45"/>
        <v>-9.3100000000000006E-3</v>
      </c>
      <c r="X259" s="171"/>
      <c r="Y259" s="43">
        <f t="shared" si="38"/>
        <v>242</v>
      </c>
      <c r="Z259" s="43"/>
    </row>
    <row r="260" spans="1:27">
      <c r="A260" s="573">
        <f t="shared" si="19"/>
        <v>243</v>
      </c>
      <c r="B260" s="378"/>
      <c r="C260" s="538">
        <f t="shared" si="46"/>
        <v>0.38750000000000023</v>
      </c>
      <c r="D260" s="135"/>
      <c r="E260" s="135">
        <f t="shared" si="39"/>
        <v>134</v>
      </c>
      <c r="F260" s="63">
        <f t="shared" si="47"/>
        <v>387.50000000000023</v>
      </c>
      <c r="G260" s="573"/>
      <c r="H260" s="63"/>
      <c r="I260" s="261">
        <f>ROUND('INPUTS-GENERAL'!$E$9*E260,2)</f>
        <v>1.43</v>
      </c>
      <c r="J260" s="261">
        <f>ROUND('PROPOSED LS-1 LED DIST RATES'!$H$68,2)</f>
        <v>10.72</v>
      </c>
      <c r="K260" s="261">
        <f>ROUND('INPUTS-GENERAL'!$E$10*E260,2)</f>
        <v>0.21</v>
      </c>
      <c r="L260" s="116">
        <f>ROUND('INPUTS-GENERAL'!$E$11*E260,2)</f>
        <v>0.01</v>
      </c>
      <c r="M260" s="116">
        <f>ROUND('INPUTS-GENERAL'!$E$12*E260,2)</f>
        <v>0</v>
      </c>
      <c r="N260" s="116">
        <f>ROUND('INPUTS-GENERAL'!$E$13*E260,2)</f>
        <v>1.05</v>
      </c>
      <c r="O260" s="116">
        <f>ROUND('INPUTS-GENERAL'!$E$14*E260,2)</f>
        <v>0.01</v>
      </c>
      <c r="P260" s="116">
        <f>ROUND('INPUTS-GENERAL'!$E$15*$E260,2)</f>
        <v>0</v>
      </c>
      <c r="Q260" s="262">
        <f t="shared" si="40"/>
        <v>13.430000000000001</v>
      </c>
      <c r="R260" s="204">
        <f t="shared" si="41"/>
        <v>0.7772</v>
      </c>
      <c r="S260" s="204">
        <f t="shared" si="42"/>
        <v>8.1230799999999999</v>
      </c>
      <c r="T260" s="539">
        <f t="shared" si="43"/>
        <v>-1.072E-2</v>
      </c>
      <c r="U260" s="204">
        <f t="shared" si="44"/>
        <v>22.319559999999999</v>
      </c>
      <c r="V260" s="144"/>
      <c r="W260" s="224">
        <f t="shared" si="45"/>
        <v>-9.3799999999999994E-3</v>
      </c>
      <c r="X260" s="171"/>
      <c r="Y260" s="43">
        <f t="shared" si="38"/>
        <v>243</v>
      </c>
      <c r="Z260" s="43"/>
    </row>
    <row r="261" spans="1:27">
      <c r="A261" s="573">
        <f t="shared" si="19"/>
        <v>244</v>
      </c>
      <c r="B261" s="378"/>
      <c r="C261" s="538">
        <f t="shared" si="46"/>
        <v>0.39250000000000024</v>
      </c>
      <c r="D261" s="135"/>
      <c r="E261" s="135">
        <f t="shared" si="39"/>
        <v>136</v>
      </c>
      <c r="F261" s="63">
        <f t="shared" si="47"/>
        <v>392.50000000000023</v>
      </c>
      <c r="G261" s="573"/>
      <c r="H261" s="63"/>
      <c r="I261" s="261">
        <f>ROUND('INPUTS-GENERAL'!$E$9*E261,2)</f>
        <v>1.45</v>
      </c>
      <c r="J261" s="261">
        <f>ROUND('PROPOSED LS-1 LED DIST RATES'!$H$68,2)</f>
        <v>10.72</v>
      </c>
      <c r="K261" s="261">
        <f>ROUND('INPUTS-GENERAL'!$E$10*E261,2)</f>
        <v>0.21</v>
      </c>
      <c r="L261" s="116">
        <f>ROUND('INPUTS-GENERAL'!$E$11*E261,2)</f>
        <v>0.01</v>
      </c>
      <c r="M261" s="116">
        <f>ROUND('INPUTS-GENERAL'!$E$12*E261,2)</f>
        <v>0</v>
      </c>
      <c r="N261" s="116">
        <f>ROUND('INPUTS-GENERAL'!$E$13*E261,2)</f>
        <v>1.06</v>
      </c>
      <c r="O261" s="116">
        <f>ROUND('INPUTS-GENERAL'!$E$14*E261,2)</f>
        <v>0.01</v>
      </c>
      <c r="P261" s="116">
        <f>ROUND('INPUTS-GENERAL'!$E$15*$E261,2)</f>
        <v>0</v>
      </c>
      <c r="Q261" s="262">
        <f t="shared" si="40"/>
        <v>13.46</v>
      </c>
      <c r="R261" s="204">
        <f t="shared" si="41"/>
        <v>0.78879999999999995</v>
      </c>
      <c r="S261" s="204">
        <f t="shared" si="42"/>
        <v>8.2443200000000001</v>
      </c>
      <c r="T261" s="539">
        <f t="shared" si="43"/>
        <v>-1.0880000000000001E-2</v>
      </c>
      <c r="U261" s="204">
        <f t="shared" si="44"/>
        <v>22.482240000000001</v>
      </c>
      <c r="V261" s="144"/>
      <c r="W261" s="224">
        <f t="shared" si="45"/>
        <v>-9.5200000000000007E-3</v>
      </c>
      <c r="X261" s="171"/>
      <c r="Y261" s="43">
        <f t="shared" si="38"/>
        <v>244</v>
      </c>
      <c r="Z261" s="43"/>
    </row>
    <row r="262" spans="1:27">
      <c r="A262" s="573">
        <f t="shared" si="19"/>
        <v>245</v>
      </c>
      <c r="B262" s="378"/>
      <c r="C262" s="538">
        <f t="shared" si="46"/>
        <v>0.39750000000000024</v>
      </c>
      <c r="D262" s="135"/>
      <c r="E262" s="135">
        <f t="shared" si="39"/>
        <v>138</v>
      </c>
      <c r="F262" s="63">
        <f t="shared" si="47"/>
        <v>397.50000000000023</v>
      </c>
      <c r="G262" s="573"/>
      <c r="H262" s="63"/>
      <c r="I262" s="261">
        <f>ROUND('INPUTS-GENERAL'!$E$9*E262,2)</f>
        <v>1.47</v>
      </c>
      <c r="J262" s="261">
        <f>ROUND('PROPOSED LS-1 LED DIST RATES'!$H$68,2)</f>
        <v>10.72</v>
      </c>
      <c r="K262" s="261">
        <f>ROUND('INPUTS-GENERAL'!$E$10*E262,2)</f>
        <v>0.22</v>
      </c>
      <c r="L262" s="116">
        <f>ROUND('INPUTS-GENERAL'!$E$11*E262,2)</f>
        <v>0.01</v>
      </c>
      <c r="M262" s="116">
        <f>ROUND('INPUTS-GENERAL'!$E$12*E262,2)</f>
        <v>0</v>
      </c>
      <c r="N262" s="116">
        <f>ROUND('INPUTS-GENERAL'!$E$13*E262,2)</f>
        <v>1.08</v>
      </c>
      <c r="O262" s="116">
        <f>ROUND('INPUTS-GENERAL'!$E$14*E262,2)</f>
        <v>0.01</v>
      </c>
      <c r="P262" s="116">
        <f>ROUND('INPUTS-GENERAL'!$E$15*$E262,2)</f>
        <v>0</v>
      </c>
      <c r="Q262" s="262">
        <f t="shared" si="40"/>
        <v>13.510000000000002</v>
      </c>
      <c r="R262" s="204">
        <f t="shared" si="41"/>
        <v>0.8004</v>
      </c>
      <c r="S262" s="204">
        <f t="shared" si="42"/>
        <v>8.3655600000000003</v>
      </c>
      <c r="T262" s="539">
        <f t="shared" si="43"/>
        <v>-1.1039999999999999E-2</v>
      </c>
      <c r="U262" s="204">
        <f t="shared" si="44"/>
        <v>22.664919999999999</v>
      </c>
      <c r="V262" s="144"/>
      <c r="W262" s="224">
        <f t="shared" si="45"/>
        <v>-9.6600000000000002E-3</v>
      </c>
      <c r="X262" s="171"/>
      <c r="Y262" s="43">
        <f t="shared" si="38"/>
        <v>245</v>
      </c>
      <c r="Z262" s="43"/>
      <c r="AA262" s="204"/>
    </row>
    <row r="263" spans="1:27">
      <c r="A263" s="573">
        <f t="shared" si="19"/>
        <v>246</v>
      </c>
      <c r="B263" s="378"/>
      <c r="C263" s="537"/>
      <c r="D263" s="135"/>
      <c r="E263" s="135"/>
      <c r="F263" s="77" t="s">
        <v>688</v>
      </c>
      <c r="G263" s="573"/>
      <c r="H263" s="63"/>
      <c r="I263" s="261"/>
      <c r="J263" s="261"/>
      <c r="K263" s="261"/>
      <c r="L263" s="116"/>
      <c r="M263" s="116"/>
      <c r="N263" s="116"/>
      <c r="O263" s="116"/>
      <c r="P263" s="116"/>
      <c r="Q263" s="262"/>
      <c r="R263" s="204"/>
      <c r="S263" s="204"/>
      <c r="U263" s="204"/>
      <c r="V263" s="144"/>
      <c r="W263" s="180"/>
      <c r="X263" s="171"/>
      <c r="Y263" s="43">
        <f t="shared" si="38"/>
        <v>246</v>
      </c>
      <c r="Z263" s="43"/>
    </row>
    <row r="264" spans="1:27">
      <c r="A264" s="573">
        <f t="shared" si="19"/>
        <v>247</v>
      </c>
      <c r="B264" s="378"/>
      <c r="C264" s="538">
        <f>AVERAGE(0,5)/1000</f>
        <v>2.5000000000000001E-3</v>
      </c>
      <c r="D264" s="135"/>
      <c r="E264" s="135">
        <f t="shared" ref="E264:E327" si="48">ROUND(C264*$B$6,0)</f>
        <v>1</v>
      </c>
      <c r="F264" s="63">
        <f>C264*1000</f>
        <v>2.5</v>
      </c>
      <c r="G264" s="573"/>
      <c r="H264" s="63"/>
      <c r="I264" s="261">
        <f>ROUND('INPUTS-GENERAL'!$E$9*E264,2)</f>
        <v>0.01</v>
      </c>
      <c r="J264" s="261">
        <f>ROUND('PROPOSED LS-1 LED DIST RATES'!$H$70,2)</f>
        <v>10.33</v>
      </c>
      <c r="K264" s="261">
        <f>ROUND('INPUTS-GENERAL'!$E$10*E264,2)</f>
        <v>0</v>
      </c>
      <c r="L264" s="116">
        <f>ROUND('INPUTS-GENERAL'!$E$11*E264,2)</f>
        <v>0</v>
      </c>
      <c r="M264" s="116">
        <f>ROUND('INPUTS-GENERAL'!$E$12*E264,2)</f>
        <v>0</v>
      </c>
      <c r="N264" s="116">
        <f>ROUND('INPUTS-GENERAL'!$E$13*E264,2)</f>
        <v>0.01</v>
      </c>
      <c r="O264" s="116">
        <f>ROUND('INPUTS-GENERAL'!$E$14*E264,2)</f>
        <v>0</v>
      </c>
      <c r="P264" s="116">
        <f>ROUND('INPUTS-GENERAL'!$E$15*$E264,2)</f>
        <v>0</v>
      </c>
      <c r="Q264" s="262">
        <f t="shared" ref="Q264:Q327" si="49">SUM(I264:P264)</f>
        <v>10.35</v>
      </c>
      <c r="R264" s="204">
        <f t="shared" ref="R264:R327" si="50">ROUND($AB$4*E264,5)</f>
        <v>5.7999999999999996E-3</v>
      </c>
      <c r="S264" s="204">
        <f t="shared" ref="S264:S327" si="51">ROUND($AB$5*E264,5)</f>
        <v>6.062E-2</v>
      </c>
      <c r="T264" s="539">
        <f t="shared" ref="T264:T327" si="52">ROUND($AB$8*E264,5)</f>
        <v>-8.0000000000000007E-5</v>
      </c>
      <c r="U264" s="204">
        <f t="shared" ref="U264:U327" si="53">ROUND(SUM(Q264,R264,T264,S264),5)</f>
        <v>10.41634</v>
      </c>
      <c r="V264" s="144"/>
      <c r="W264" s="224">
        <f t="shared" ref="W264:W327" si="54">ROUND($AB$7*E264,5)</f>
        <v>-6.9999999999999994E-5</v>
      </c>
      <c r="X264" s="171"/>
      <c r="Y264" s="43">
        <f t="shared" si="38"/>
        <v>247</v>
      </c>
      <c r="Z264" s="43"/>
    </row>
    <row r="265" spans="1:27">
      <c r="A265" s="573">
        <f t="shared" si="19"/>
        <v>248</v>
      </c>
      <c r="B265" s="378"/>
      <c r="C265" s="538">
        <f t="shared" ref="C265:C328" si="55">C264+0.005</f>
        <v>7.4999999999999997E-3</v>
      </c>
      <c r="D265" s="135"/>
      <c r="E265" s="135">
        <f t="shared" si="48"/>
        <v>3</v>
      </c>
      <c r="F265" s="63">
        <f t="shared" ref="F265:F328" si="56">C265*1000</f>
        <v>7.5</v>
      </c>
      <c r="G265" s="573"/>
      <c r="H265" s="63"/>
      <c r="I265" s="261">
        <f>ROUND('INPUTS-GENERAL'!$E$9*E265,2)</f>
        <v>0.03</v>
      </c>
      <c r="J265" s="261">
        <f>ROUND('PROPOSED LS-1 LED DIST RATES'!$H$70,2)</f>
        <v>10.33</v>
      </c>
      <c r="K265" s="261">
        <f>ROUND('INPUTS-GENERAL'!$E$10*E265,2)</f>
        <v>0</v>
      </c>
      <c r="L265" s="116">
        <f>ROUND('INPUTS-GENERAL'!$E$11*E265,2)</f>
        <v>0</v>
      </c>
      <c r="M265" s="116">
        <f>ROUND('INPUTS-GENERAL'!$E$12*E265,2)</f>
        <v>0</v>
      </c>
      <c r="N265" s="116">
        <f>ROUND('INPUTS-GENERAL'!$E$13*E265,2)</f>
        <v>0.02</v>
      </c>
      <c r="O265" s="116">
        <f>ROUND('INPUTS-GENERAL'!$E$14*E265,2)</f>
        <v>0</v>
      </c>
      <c r="P265" s="116">
        <f>ROUND('INPUTS-GENERAL'!$E$15*$E265,2)</f>
        <v>0</v>
      </c>
      <c r="Q265" s="262">
        <f t="shared" si="49"/>
        <v>10.379999999999999</v>
      </c>
      <c r="R265" s="204">
        <f t="shared" si="50"/>
        <v>1.7399999999999999E-2</v>
      </c>
      <c r="S265" s="204">
        <f t="shared" si="51"/>
        <v>0.18185999999999999</v>
      </c>
      <c r="T265" s="539">
        <f t="shared" si="52"/>
        <v>-2.4000000000000001E-4</v>
      </c>
      <c r="U265" s="204">
        <f t="shared" si="53"/>
        <v>10.57902</v>
      </c>
      <c r="V265" s="144"/>
      <c r="W265" s="224">
        <f t="shared" si="54"/>
        <v>-2.1000000000000001E-4</v>
      </c>
      <c r="X265" s="171"/>
      <c r="Y265" s="43">
        <f t="shared" si="2"/>
        <v>248</v>
      </c>
      <c r="Z265" s="43"/>
    </row>
    <row r="266" spans="1:27">
      <c r="A266" s="573">
        <f t="shared" si="19"/>
        <v>249</v>
      </c>
      <c r="B266" s="378"/>
      <c r="C266" s="538">
        <f t="shared" si="55"/>
        <v>1.2500000000000001E-2</v>
      </c>
      <c r="D266" s="135"/>
      <c r="E266" s="135">
        <f t="shared" si="48"/>
        <v>4</v>
      </c>
      <c r="F266" s="63">
        <f t="shared" si="56"/>
        <v>12.5</v>
      </c>
      <c r="G266" s="573"/>
      <c r="H266" s="63"/>
      <c r="I266" s="261">
        <f>ROUND('INPUTS-GENERAL'!$E$9*E266,2)</f>
        <v>0.04</v>
      </c>
      <c r="J266" s="261">
        <f>ROUND('PROPOSED LS-1 LED DIST RATES'!$H$70,2)</f>
        <v>10.33</v>
      </c>
      <c r="K266" s="261">
        <f>ROUND('INPUTS-GENERAL'!$E$10*E266,2)</f>
        <v>0.01</v>
      </c>
      <c r="L266" s="116">
        <f>ROUND('INPUTS-GENERAL'!$E$11*E266,2)</f>
        <v>0</v>
      </c>
      <c r="M266" s="116">
        <f>ROUND('INPUTS-GENERAL'!$E$12*E266,2)</f>
        <v>0</v>
      </c>
      <c r="N266" s="116">
        <f>ROUND('INPUTS-GENERAL'!$E$13*E266,2)</f>
        <v>0.03</v>
      </c>
      <c r="O266" s="116">
        <f>ROUND('INPUTS-GENERAL'!$E$14*E266,2)</f>
        <v>0</v>
      </c>
      <c r="P266" s="116">
        <f>ROUND('INPUTS-GENERAL'!$E$15*$E266,2)</f>
        <v>0</v>
      </c>
      <c r="Q266" s="262">
        <f t="shared" si="49"/>
        <v>10.409999999999998</v>
      </c>
      <c r="R266" s="204">
        <f t="shared" si="50"/>
        <v>2.3199999999999998E-2</v>
      </c>
      <c r="S266" s="204">
        <f t="shared" si="51"/>
        <v>0.24248</v>
      </c>
      <c r="T266" s="539">
        <f t="shared" si="52"/>
        <v>-3.2000000000000003E-4</v>
      </c>
      <c r="U266" s="204">
        <f t="shared" si="53"/>
        <v>10.67536</v>
      </c>
      <c r="V266" s="144"/>
      <c r="W266" s="224">
        <f t="shared" si="54"/>
        <v>-2.7999999999999998E-4</v>
      </c>
      <c r="X266" s="171"/>
      <c r="Y266" s="43">
        <f t="shared" si="2"/>
        <v>249</v>
      </c>
      <c r="Z266" s="43"/>
    </row>
    <row r="267" spans="1:27">
      <c r="A267" s="573">
        <f t="shared" si="19"/>
        <v>250</v>
      </c>
      <c r="B267" s="378"/>
      <c r="C267" s="538">
        <f t="shared" si="55"/>
        <v>1.7500000000000002E-2</v>
      </c>
      <c r="D267" s="135"/>
      <c r="E267" s="135">
        <f t="shared" si="48"/>
        <v>6</v>
      </c>
      <c r="F267" s="63">
        <f t="shared" si="56"/>
        <v>17.5</v>
      </c>
      <c r="G267" s="573"/>
      <c r="H267" s="63"/>
      <c r="I267" s="261">
        <f>ROUND('INPUTS-GENERAL'!$E$9*E267,2)</f>
        <v>0.06</v>
      </c>
      <c r="J267" s="261">
        <f>ROUND('PROPOSED LS-1 LED DIST RATES'!$H$70,2)</f>
        <v>10.33</v>
      </c>
      <c r="K267" s="261">
        <f>ROUND('INPUTS-GENERAL'!$E$10*E267,2)</f>
        <v>0.01</v>
      </c>
      <c r="L267" s="116">
        <f>ROUND('INPUTS-GENERAL'!$E$11*E267,2)</f>
        <v>0</v>
      </c>
      <c r="M267" s="116">
        <f>ROUND('INPUTS-GENERAL'!$E$12*E267,2)</f>
        <v>0</v>
      </c>
      <c r="N267" s="116">
        <f>ROUND('INPUTS-GENERAL'!$E$13*E267,2)</f>
        <v>0.05</v>
      </c>
      <c r="O267" s="116">
        <f>ROUND('INPUTS-GENERAL'!$E$14*E267,2)</f>
        <v>0</v>
      </c>
      <c r="P267" s="116">
        <f>ROUND('INPUTS-GENERAL'!$E$15*$E267,2)</f>
        <v>0</v>
      </c>
      <c r="Q267" s="262">
        <f t="shared" si="49"/>
        <v>10.450000000000001</v>
      </c>
      <c r="R267" s="204">
        <f t="shared" si="50"/>
        <v>3.4799999999999998E-2</v>
      </c>
      <c r="S267" s="204">
        <f t="shared" si="51"/>
        <v>0.36371999999999999</v>
      </c>
      <c r="T267" s="539">
        <f t="shared" si="52"/>
        <v>-4.8000000000000001E-4</v>
      </c>
      <c r="U267" s="204">
        <f t="shared" si="53"/>
        <v>10.848039999999999</v>
      </c>
      <c r="V267" s="144"/>
      <c r="W267" s="224">
        <f t="shared" si="54"/>
        <v>-4.2000000000000002E-4</v>
      </c>
      <c r="X267" s="171"/>
      <c r="Y267" s="43">
        <f t="shared" si="2"/>
        <v>250</v>
      </c>
      <c r="Z267" s="43"/>
    </row>
    <row r="268" spans="1:27">
      <c r="A268" s="573">
        <f t="shared" si="19"/>
        <v>251</v>
      </c>
      <c r="B268" s="378"/>
      <c r="C268" s="538">
        <f t="shared" si="55"/>
        <v>2.2500000000000003E-2</v>
      </c>
      <c r="D268" s="135"/>
      <c r="E268" s="135">
        <f t="shared" si="48"/>
        <v>8</v>
      </c>
      <c r="F268" s="63">
        <f t="shared" si="56"/>
        <v>22.500000000000004</v>
      </c>
      <c r="G268" s="573"/>
      <c r="H268" s="63"/>
      <c r="I268" s="261">
        <f>ROUND('INPUTS-GENERAL'!$E$9*E268,2)</f>
        <v>0.09</v>
      </c>
      <c r="J268" s="261">
        <f>ROUND('PROPOSED LS-1 LED DIST RATES'!$H$70,2)</f>
        <v>10.33</v>
      </c>
      <c r="K268" s="261">
        <f>ROUND('INPUTS-GENERAL'!$E$10*E268,2)</f>
        <v>0.01</v>
      </c>
      <c r="L268" s="116">
        <f>ROUND('INPUTS-GENERAL'!$E$11*E268,2)</f>
        <v>0</v>
      </c>
      <c r="M268" s="116">
        <f>ROUND('INPUTS-GENERAL'!$E$12*E268,2)</f>
        <v>0</v>
      </c>
      <c r="N268" s="116">
        <f>ROUND('INPUTS-GENERAL'!$E$13*E268,2)</f>
        <v>0.06</v>
      </c>
      <c r="O268" s="116">
        <f>ROUND('INPUTS-GENERAL'!$E$14*E268,2)</f>
        <v>0</v>
      </c>
      <c r="P268" s="116">
        <f>ROUND('INPUTS-GENERAL'!$E$15*$E268,2)</f>
        <v>0</v>
      </c>
      <c r="Q268" s="262">
        <f t="shared" si="49"/>
        <v>10.49</v>
      </c>
      <c r="R268" s="204">
        <f t="shared" si="50"/>
        <v>4.6399999999999997E-2</v>
      </c>
      <c r="S268" s="204">
        <f t="shared" si="51"/>
        <v>0.48496</v>
      </c>
      <c r="T268" s="539">
        <f t="shared" si="52"/>
        <v>-6.4000000000000005E-4</v>
      </c>
      <c r="U268" s="204">
        <f t="shared" si="53"/>
        <v>11.020720000000001</v>
      </c>
      <c r="V268" s="144"/>
      <c r="W268" s="224">
        <f t="shared" si="54"/>
        <v>-5.5999999999999995E-4</v>
      </c>
      <c r="X268" s="171"/>
      <c r="Y268" s="43">
        <f t="shared" si="2"/>
        <v>251</v>
      </c>
      <c r="Z268" s="43"/>
    </row>
    <row r="269" spans="1:27">
      <c r="A269" s="573">
        <f t="shared" si="19"/>
        <v>252</v>
      </c>
      <c r="B269" s="378"/>
      <c r="C269" s="538">
        <f t="shared" si="55"/>
        <v>2.7500000000000004E-2</v>
      </c>
      <c r="D269" s="135"/>
      <c r="E269" s="135">
        <f t="shared" si="48"/>
        <v>10</v>
      </c>
      <c r="F269" s="63">
        <f t="shared" si="56"/>
        <v>27.500000000000004</v>
      </c>
      <c r="G269" s="573"/>
      <c r="H269" s="63"/>
      <c r="I269" s="261">
        <f>ROUND('INPUTS-GENERAL'!$E$9*E269,2)</f>
        <v>0.11</v>
      </c>
      <c r="J269" s="261">
        <f>ROUND('PROPOSED LS-1 LED DIST RATES'!$H$70,2)</f>
        <v>10.33</v>
      </c>
      <c r="K269" s="261">
        <f>ROUND('INPUTS-GENERAL'!$E$10*E269,2)</f>
        <v>0.02</v>
      </c>
      <c r="L269" s="116">
        <f>ROUND('INPUTS-GENERAL'!$E$11*E269,2)</f>
        <v>0</v>
      </c>
      <c r="M269" s="116">
        <f>ROUND('INPUTS-GENERAL'!$E$12*E269,2)</f>
        <v>0</v>
      </c>
      <c r="N269" s="116">
        <f>ROUND('INPUTS-GENERAL'!$E$13*E269,2)</f>
        <v>0.08</v>
      </c>
      <c r="O269" s="116">
        <f>ROUND('INPUTS-GENERAL'!$E$14*E269,2)</f>
        <v>0</v>
      </c>
      <c r="P269" s="116">
        <f>ROUND('INPUTS-GENERAL'!$E$15*$E269,2)</f>
        <v>0</v>
      </c>
      <c r="Q269" s="262">
        <f t="shared" si="49"/>
        <v>10.54</v>
      </c>
      <c r="R269" s="204">
        <f t="shared" si="50"/>
        <v>5.8000000000000003E-2</v>
      </c>
      <c r="S269" s="204">
        <f t="shared" si="51"/>
        <v>0.60619999999999996</v>
      </c>
      <c r="T269" s="539">
        <f t="shared" si="52"/>
        <v>-8.0000000000000004E-4</v>
      </c>
      <c r="U269" s="204">
        <f t="shared" si="53"/>
        <v>11.2034</v>
      </c>
      <c r="V269" s="144"/>
      <c r="W269" s="224">
        <f t="shared" si="54"/>
        <v>-6.9999999999999999E-4</v>
      </c>
      <c r="X269" s="171"/>
      <c r="Y269" s="43">
        <f t="shared" si="2"/>
        <v>252</v>
      </c>
      <c r="Z269" s="43"/>
    </row>
    <row r="270" spans="1:27">
      <c r="A270" s="573">
        <f t="shared" si="19"/>
        <v>253</v>
      </c>
      <c r="B270" s="378"/>
      <c r="C270" s="538">
        <f t="shared" si="55"/>
        <v>3.2500000000000001E-2</v>
      </c>
      <c r="D270" s="135"/>
      <c r="E270" s="135">
        <f t="shared" si="48"/>
        <v>11</v>
      </c>
      <c r="F270" s="63">
        <f t="shared" si="56"/>
        <v>32.5</v>
      </c>
      <c r="G270" s="573"/>
      <c r="H270" s="63"/>
      <c r="I270" s="261">
        <f>ROUND('INPUTS-GENERAL'!$E$9*E270,2)</f>
        <v>0.12</v>
      </c>
      <c r="J270" s="261">
        <f>ROUND('PROPOSED LS-1 LED DIST RATES'!$H$70,2)</f>
        <v>10.33</v>
      </c>
      <c r="K270" s="261">
        <f>ROUND('INPUTS-GENERAL'!$E$10*E270,2)</f>
        <v>0.02</v>
      </c>
      <c r="L270" s="116">
        <f>ROUND('INPUTS-GENERAL'!$E$11*E270,2)</f>
        <v>0</v>
      </c>
      <c r="M270" s="116">
        <f>ROUND('INPUTS-GENERAL'!$E$12*E270,2)</f>
        <v>0</v>
      </c>
      <c r="N270" s="116">
        <f>ROUND('INPUTS-GENERAL'!$E$13*E270,2)</f>
        <v>0.09</v>
      </c>
      <c r="O270" s="116">
        <f>ROUND('INPUTS-GENERAL'!$E$14*E270,2)</f>
        <v>0</v>
      </c>
      <c r="P270" s="116">
        <f>ROUND('INPUTS-GENERAL'!$E$15*$E270,2)</f>
        <v>0</v>
      </c>
      <c r="Q270" s="262">
        <f t="shared" si="49"/>
        <v>10.559999999999999</v>
      </c>
      <c r="R270" s="204">
        <f t="shared" si="50"/>
        <v>6.3799999999999996E-2</v>
      </c>
      <c r="S270" s="204">
        <f t="shared" si="51"/>
        <v>0.66681999999999997</v>
      </c>
      <c r="T270" s="539">
        <f t="shared" si="52"/>
        <v>-8.8000000000000003E-4</v>
      </c>
      <c r="U270" s="204">
        <f t="shared" si="53"/>
        <v>11.28974</v>
      </c>
      <c r="V270" s="144"/>
      <c r="W270" s="224">
        <f t="shared" si="54"/>
        <v>-7.6999999999999996E-4</v>
      </c>
      <c r="X270" s="171"/>
      <c r="Y270" s="43">
        <f t="shared" si="2"/>
        <v>253</v>
      </c>
      <c r="Z270" s="43"/>
    </row>
    <row r="271" spans="1:27">
      <c r="A271" s="573">
        <f t="shared" si="19"/>
        <v>254</v>
      </c>
      <c r="B271" s="378"/>
      <c r="C271" s="538">
        <f t="shared" si="55"/>
        <v>3.7499999999999999E-2</v>
      </c>
      <c r="D271" s="135"/>
      <c r="E271" s="135">
        <f t="shared" si="48"/>
        <v>13</v>
      </c>
      <c r="F271" s="63">
        <f t="shared" si="56"/>
        <v>37.5</v>
      </c>
      <c r="G271" s="573"/>
      <c r="H271" s="63"/>
      <c r="I271" s="261">
        <f>ROUND('INPUTS-GENERAL'!$E$9*E271,2)</f>
        <v>0.14000000000000001</v>
      </c>
      <c r="J271" s="261">
        <f>ROUND('PROPOSED LS-1 LED DIST RATES'!$H$70,2)</f>
        <v>10.33</v>
      </c>
      <c r="K271" s="261">
        <f>ROUND('INPUTS-GENERAL'!$E$10*E271,2)</f>
        <v>0.02</v>
      </c>
      <c r="L271" s="116">
        <f>ROUND('INPUTS-GENERAL'!$E$11*E271,2)</f>
        <v>0</v>
      </c>
      <c r="M271" s="116">
        <f>ROUND('INPUTS-GENERAL'!$E$12*E271,2)</f>
        <v>0</v>
      </c>
      <c r="N271" s="116">
        <f>ROUND('INPUTS-GENERAL'!$E$13*E271,2)</f>
        <v>0.1</v>
      </c>
      <c r="O271" s="116">
        <f>ROUND('INPUTS-GENERAL'!$E$14*E271,2)</f>
        <v>0</v>
      </c>
      <c r="P271" s="116">
        <f>ROUND('INPUTS-GENERAL'!$E$15*$E271,2)</f>
        <v>0</v>
      </c>
      <c r="Q271" s="262">
        <f t="shared" si="49"/>
        <v>10.59</v>
      </c>
      <c r="R271" s="204">
        <f t="shared" si="50"/>
        <v>7.5399999999999995E-2</v>
      </c>
      <c r="S271" s="204">
        <f t="shared" si="51"/>
        <v>0.78805999999999998</v>
      </c>
      <c r="T271" s="539">
        <f t="shared" si="52"/>
        <v>-1.0399999999999999E-3</v>
      </c>
      <c r="U271" s="204">
        <f t="shared" si="53"/>
        <v>11.45242</v>
      </c>
      <c r="V271" s="144"/>
      <c r="W271" s="224">
        <f t="shared" si="54"/>
        <v>-9.1E-4</v>
      </c>
      <c r="X271" s="171"/>
      <c r="Y271" s="43">
        <f t="shared" si="2"/>
        <v>254</v>
      </c>
      <c r="Z271" s="43"/>
    </row>
    <row r="272" spans="1:27">
      <c r="A272" s="573">
        <f t="shared" si="19"/>
        <v>255</v>
      </c>
      <c r="B272" s="378"/>
      <c r="C272" s="538">
        <f t="shared" si="55"/>
        <v>4.2499999999999996E-2</v>
      </c>
      <c r="D272" s="135"/>
      <c r="E272" s="135">
        <f t="shared" si="48"/>
        <v>15</v>
      </c>
      <c r="F272" s="63">
        <f t="shared" si="56"/>
        <v>42.499999999999993</v>
      </c>
      <c r="G272" s="573"/>
      <c r="H272" s="63"/>
      <c r="I272" s="261">
        <f>ROUND('INPUTS-GENERAL'!$E$9*E272,2)</f>
        <v>0.16</v>
      </c>
      <c r="J272" s="261">
        <f>ROUND('PROPOSED LS-1 LED DIST RATES'!$H$70,2)</f>
        <v>10.33</v>
      </c>
      <c r="K272" s="261">
        <f>ROUND('INPUTS-GENERAL'!$E$10*E272,2)</f>
        <v>0.02</v>
      </c>
      <c r="L272" s="116">
        <f>ROUND('INPUTS-GENERAL'!$E$11*E272,2)</f>
        <v>0</v>
      </c>
      <c r="M272" s="116">
        <f>ROUND('INPUTS-GENERAL'!$E$12*E272,2)</f>
        <v>0</v>
      </c>
      <c r="N272" s="116">
        <f>ROUND('INPUTS-GENERAL'!$E$13*E272,2)</f>
        <v>0.12</v>
      </c>
      <c r="O272" s="116">
        <f>ROUND('INPUTS-GENERAL'!$E$14*E272,2)</f>
        <v>0</v>
      </c>
      <c r="P272" s="116">
        <f>ROUND('INPUTS-GENERAL'!$E$15*$E272,2)</f>
        <v>0</v>
      </c>
      <c r="Q272" s="262">
        <f t="shared" si="49"/>
        <v>10.629999999999999</v>
      </c>
      <c r="R272" s="204">
        <f t="shared" si="50"/>
        <v>8.6999999999999994E-2</v>
      </c>
      <c r="S272" s="204">
        <f t="shared" si="51"/>
        <v>0.9093</v>
      </c>
      <c r="T272" s="539">
        <f t="shared" si="52"/>
        <v>-1.1999999999999999E-3</v>
      </c>
      <c r="U272" s="204">
        <f t="shared" si="53"/>
        <v>11.6251</v>
      </c>
      <c r="V272" s="144"/>
      <c r="W272" s="224">
        <f t="shared" si="54"/>
        <v>-1.0499999999999999E-3</v>
      </c>
      <c r="X272" s="171"/>
      <c r="Y272" s="43">
        <f t="shared" si="2"/>
        <v>255</v>
      </c>
      <c r="Z272" s="43"/>
    </row>
    <row r="273" spans="1:26">
      <c r="A273" s="573">
        <f t="shared" si="19"/>
        <v>256</v>
      </c>
      <c r="B273" s="378"/>
      <c r="C273" s="538">
        <f t="shared" si="55"/>
        <v>4.7499999999999994E-2</v>
      </c>
      <c r="D273" s="135"/>
      <c r="E273" s="135">
        <f t="shared" si="48"/>
        <v>16</v>
      </c>
      <c r="F273" s="63">
        <f t="shared" si="56"/>
        <v>47.499999999999993</v>
      </c>
      <c r="G273" s="573"/>
      <c r="H273" s="63"/>
      <c r="I273" s="261">
        <f>ROUND('INPUTS-GENERAL'!$E$9*E273,2)</f>
        <v>0.17</v>
      </c>
      <c r="J273" s="261">
        <f>ROUND('PROPOSED LS-1 LED DIST RATES'!$H$70,2)</f>
        <v>10.33</v>
      </c>
      <c r="K273" s="261">
        <f>ROUND('INPUTS-GENERAL'!$E$10*E273,2)</f>
        <v>0.02</v>
      </c>
      <c r="L273" s="116">
        <f>ROUND('INPUTS-GENERAL'!$E$11*E273,2)</f>
        <v>0</v>
      </c>
      <c r="M273" s="116">
        <f>ROUND('INPUTS-GENERAL'!$E$12*E273,2)</f>
        <v>0</v>
      </c>
      <c r="N273" s="116">
        <f>ROUND('INPUTS-GENERAL'!$E$13*E273,2)</f>
        <v>0.12</v>
      </c>
      <c r="O273" s="116">
        <f>ROUND('INPUTS-GENERAL'!$E$14*E273,2)</f>
        <v>0</v>
      </c>
      <c r="P273" s="116">
        <f>ROUND('INPUTS-GENERAL'!$E$15*$E273,2)</f>
        <v>0</v>
      </c>
      <c r="Q273" s="262">
        <f t="shared" si="49"/>
        <v>10.639999999999999</v>
      </c>
      <c r="R273" s="204">
        <f t="shared" si="50"/>
        <v>9.2799999999999994E-2</v>
      </c>
      <c r="S273" s="204">
        <f t="shared" si="51"/>
        <v>0.96992</v>
      </c>
      <c r="T273" s="539">
        <f t="shared" si="52"/>
        <v>-1.2800000000000001E-3</v>
      </c>
      <c r="U273" s="204">
        <f t="shared" si="53"/>
        <v>11.70144</v>
      </c>
      <c r="V273" s="144"/>
      <c r="W273" s="224">
        <f t="shared" si="54"/>
        <v>-1.1199999999999999E-3</v>
      </c>
      <c r="X273" s="171"/>
      <c r="Y273" s="43">
        <f t="shared" si="2"/>
        <v>256</v>
      </c>
      <c r="Z273" s="43"/>
    </row>
    <row r="274" spans="1:26">
      <c r="A274" s="573">
        <f t="shared" si="19"/>
        <v>257</v>
      </c>
      <c r="B274" s="378"/>
      <c r="C274" s="538">
        <f t="shared" si="55"/>
        <v>5.2499999999999991E-2</v>
      </c>
      <c r="D274" s="135"/>
      <c r="E274" s="135">
        <f t="shared" si="48"/>
        <v>18</v>
      </c>
      <c r="F274" s="63">
        <f t="shared" si="56"/>
        <v>52.499999999999993</v>
      </c>
      <c r="G274" s="573"/>
      <c r="H274" s="63"/>
      <c r="I274" s="261">
        <f>ROUND('INPUTS-GENERAL'!$E$9*E274,2)</f>
        <v>0.19</v>
      </c>
      <c r="J274" s="261">
        <f>ROUND('PROPOSED LS-1 LED DIST RATES'!$H$70,2)</f>
        <v>10.33</v>
      </c>
      <c r="K274" s="261">
        <f>ROUND('INPUTS-GENERAL'!$E$10*E274,2)</f>
        <v>0.03</v>
      </c>
      <c r="L274" s="116">
        <f>ROUND('INPUTS-GENERAL'!$E$11*E274,2)</f>
        <v>0</v>
      </c>
      <c r="M274" s="116">
        <f>ROUND('INPUTS-GENERAL'!$E$12*E274,2)</f>
        <v>0</v>
      </c>
      <c r="N274" s="116">
        <f>ROUND('INPUTS-GENERAL'!$E$13*E274,2)</f>
        <v>0.14000000000000001</v>
      </c>
      <c r="O274" s="116">
        <f>ROUND('INPUTS-GENERAL'!$E$14*E274,2)</f>
        <v>0</v>
      </c>
      <c r="P274" s="116">
        <f>ROUND('INPUTS-GENERAL'!$E$15*$E274,2)</f>
        <v>0</v>
      </c>
      <c r="Q274" s="262">
        <f t="shared" si="49"/>
        <v>10.69</v>
      </c>
      <c r="R274" s="204">
        <f t="shared" si="50"/>
        <v>0.10440000000000001</v>
      </c>
      <c r="S274" s="204">
        <f t="shared" si="51"/>
        <v>1.0911599999999999</v>
      </c>
      <c r="T274" s="539">
        <f t="shared" si="52"/>
        <v>-1.4400000000000001E-3</v>
      </c>
      <c r="U274" s="204">
        <f t="shared" si="53"/>
        <v>11.884119999999999</v>
      </c>
      <c r="V274" s="144"/>
      <c r="W274" s="224">
        <f t="shared" si="54"/>
        <v>-1.2600000000000001E-3</v>
      </c>
      <c r="X274" s="171"/>
      <c r="Y274" s="43">
        <f t="shared" si="2"/>
        <v>257</v>
      </c>
      <c r="Z274" s="43"/>
    </row>
    <row r="275" spans="1:26">
      <c r="A275" s="573">
        <f t="shared" si="19"/>
        <v>258</v>
      </c>
      <c r="B275" s="378"/>
      <c r="C275" s="538">
        <f t="shared" si="55"/>
        <v>5.7499999999999989E-2</v>
      </c>
      <c r="D275" s="135"/>
      <c r="E275" s="135">
        <f t="shared" si="48"/>
        <v>20</v>
      </c>
      <c r="F275" s="63">
        <f t="shared" si="56"/>
        <v>57.499999999999986</v>
      </c>
      <c r="G275" s="573"/>
      <c r="H275" s="63"/>
      <c r="I275" s="261">
        <f>ROUND('INPUTS-GENERAL'!$E$9*E275,2)</f>
        <v>0.21</v>
      </c>
      <c r="J275" s="261">
        <f>ROUND('PROPOSED LS-1 LED DIST RATES'!$H$70,2)</f>
        <v>10.33</v>
      </c>
      <c r="K275" s="261">
        <f>ROUND('INPUTS-GENERAL'!$E$10*E275,2)</f>
        <v>0.03</v>
      </c>
      <c r="L275" s="116">
        <f>ROUND('INPUTS-GENERAL'!$E$11*E275,2)</f>
        <v>0</v>
      </c>
      <c r="M275" s="116">
        <f>ROUND('INPUTS-GENERAL'!$E$12*E275,2)</f>
        <v>0</v>
      </c>
      <c r="N275" s="116">
        <f>ROUND('INPUTS-GENERAL'!$E$13*E275,2)</f>
        <v>0.16</v>
      </c>
      <c r="O275" s="116">
        <f>ROUND('INPUTS-GENERAL'!$E$14*E275,2)</f>
        <v>0</v>
      </c>
      <c r="P275" s="116">
        <f>ROUND('INPUTS-GENERAL'!$E$15*$E275,2)</f>
        <v>0</v>
      </c>
      <c r="Q275" s="262">
        <f t="shared" si="49"/>
        <v>10.73</v>
      </c>
      <c r="R275" s="204">
        <f t="shared" si="50"/>
        <v>0.11600000000000001</v>
      </c>
      <c r="S275" s="204">
        <f t="shared" si="51"/>
        <v>1.2123999999999999</v>
      </c>
      <c r="T275" s="539">
        <f t="shared" si="52"/>
        <v>-1.6000000000000001E-3</v>
      </c>
      <c r="U275" s="204">
        <f t="shared" si="53"/>
        <v>12.056800000000001</v>
      </c>
      <c r="V275" s="144"/>
      <c r="W275" s="224">
        <f t="shared" si="54"/>
        <v>-1.4E-3</v>
      </c>
      <c r="X275" s="171"/>
      <c r="Y275" s="43">
        <f t="shared" si="2"/>
        <v>258</v>
      </c>
      <c r="Z275" s="43"/>
    </row>
    <row r="276" spans="1:26">
      <c r="A276" s="573">
        <f t="shared" si="19"/>
        <v>259</v>
      </c>
      <c r="B276" s="378"/>
      <c r="C276" s="538">
        <f t="shared" si="55"/>
        <v>6.2499999999999986E-2</v>
      </c>
      <c r="D276" s="135"/>
      <c r="E276" s="135">
        <f t="shared" si="48"/>
        <v>22</v>
      </c>
      <c r="F276" s="63">
        <f t="shared" si="56"/>
        <v>62.499999999999986</v>
      </c>
      <c r="G276" s="573"/>
      <c r="H276" s="63"/>
      <c r="I276" s="261">
        <f>ROUND('INPUTS-GENERAL'!$E$9*E276,2)</f>
        <v>0.23</v>
      </c>
      <c r="J276" s="261">
        <f>ROUND('PROPOSED LS-1 LED DIST RATES'!$H$70,2)</f>
        <v>10.33</v>
      </c>
      <c r="K276" s="261">
        <f>ROUND('INPUTS-GENERAL'!$E$10*E276,2)</f>
        <v>0.03</v>
      </c>
      <c r="L276" s="116">
        <f>ROUND('INPUTS-GENERAL'!$E$11*E276,2)</f>
        <v>0</v>
      </c>
      <c r="M276" s="116">
        <f>ROUND('INPUTS-GENERAL'!$E$12*E276,2)</f>
        <v>0</v>
      </c>
      <c r="N276" s="116">
        <f>ROUND('INPUTS-GENERAL'!$E$13*E276,2)</f>
        <v>0.17</v>
      </c>
      <c r="O276" s="116">
        <f>ROUND('INPUTS-GENERAL'!$E$14*E276,2)</f>
        <v>0</v>
      </c>
      <c r="P276" s="116">
        <f>ROUND('INPUTS-GENERAL'!$E$15*$E276,2)</f>
        <v>0</v>
      </c>
      <c r="Q276" s="262">
        <f t="shared" si="49"/>
        <v>10.76</v>
      </c>
      <c r="R276" s="204">
        <f t="shared" si="50"/>
        <v>0.12759999999999999</v>
      </c>
      <c r="S276" s="204">
        <f t="shared" si="51"/>
        <v>1.3336399999999999</v>
      </c>
      <c r="T276" s="539">
        <f t="shared" si="52"/>
        <v>-1.7600000000000001E-3</v>
      </c>
      <c r="U276" s="204">
        <f t="shared" si="53"/>
        <v>12.219480000000001</v>
      </c>
      <c r="V276" s="144"/>
      <c r="W276" s="224">
        <f t="shared" si="54"/>
        <v>-1.5399999999999999E-3</v>
      </c>
      <c r="X276" s="171"/>
      <c r="Y276" s="43">
        <f t="shared" si="2"/>
        <v>259</v>
      </c>
      <c r="Z276" s="43"/>
    </row>
    <row r="277" spans="1:26">
      <c r="A277" s="573">
        <f t="shared" si="19"/>
        <v>260</v>
      </c>
      <c r="B277" s="378"/>
      <c r="C277" s="538">
        <f t="shared" si="55"/>
        <v>6.7499999999999991E-2</v>
      </c>
      <c r="D277" s="135"/>
      <c r="E277" s="135">
        <f t="shared" si="48"/>
        <v>23</v>
      </c>
      <c r="F277" s="63">
        <f t="shared" si="56"/>
        <v>67.499999999999986</v>
      </c>
      <c r="G277" s="573"/>
      <c r="H277" s="63"/>
      <c r="I277" s="261">
        <f>ROUND('INPUTS-GENERAL'!$E$9*E277,2)</f>
        <v>0.25</v>
      </c>
      <c r="J277" s="261">
        <f>ROUND('PROPOSED LS-1 LED DIST RATES'!$H$70,2)</f>
        <v>10.33</v>
      </c>
      <c r="K277" s="261">
        <f>ROUND('INPUTS-GENERAL'!$E$10*E277,2)</f>
        <v>0.04</v>
      </c>
      <c r="L277" s="116">
        <f>ROUND('INPUTS-GENERAL'!$E$11*E277,2)</f>
        <v>0</v>
      </c>
      <c r="M277" s="116">
        <f>ROUND('INPUTS-GENERAL'!$E$12*E277,2)</f>
        <v>0</v>
      </c>
      <c r="N277" s="116">
        <f>ROUND('INPUTS-GENERAL'!$E$13*E277,2)</f>
        <v>0.18</v>
      </c>
      <c r="O277" s="116">
        <f>ROUND('INPUTS-GENERAL'!$E$14*E277,2)</f>
        <v>0</v>
      </c>
      <c r="P277" s="116">
        <f>ROUND('INPUTS-GENERAL'!$E$15*$E277,2)</f>
        <v>0</v>
      </c>
      <c r="Q277" s="262">
        <f t="shared" si="49"/>
        <v>10.799999999999999</v>
      </c>
      <c r="R277" s="204">
        <f t="shared" si="50"/>
        <v>0.13339999999999999</v>
      </c>
      <c r="S277" s="204">
        <f t="shared" si="51"/>
        <v>1.3942600000000001</v>
      </c>
      <c r="T277" s="539">
        <f t="shared" si="52"/>
        <v>-1.8400000000000001E-3</v>
      </c>
      <c r="U277" s="204">
        <f t="shared" si="53"/>
        <v>12.32582</v>
      </c>
      <c r="V277" s="144"/>
      <c r="W277" s="224">
        <f t="shared" si="54"/>
        <v>-1.6100000000000001E-3</v>
      </c>
      <c r="X277" s="171"/>
      <c r="Y277" s="43">
        <f t="shared" si="2"/>
        <v>260</v>
      </c>
      <c r="Z277" s="43"/>
    </row>
    <row r="278" spans="1:26">
      <c r="A278" s="573">
        <f t="shared" si="19"/>
        <v>261</v>
      </c>
      <c r="B278" s="378"/>
      <c r="C278" s="538">
        <f t="shared" si="55"/>
        <v>7.2499999999999995E-2</v>
      </c>
      <c r="D278" s="135"/>
      <c r="E278" s="135">
        <f t="shared" si="48"/>
        <v>25</v>
      </c>
      <c r="F278" s="63">
        <f t="shared" si="56"/>
        <v>72.5</v>
      </c>
      <c r="G278" s="573"/>
      <c r="H278" s="63"/>
      <c r="I278" s="261">
        <f>ROUND('INPUTS-GENERAL'!$E$9*E278,2)</f>
        <v>0.27</v>
      </c>
      <c r="J278" s="261">
        <f>ROUND('PROPOSED LS-1 LED DIST RATES'!$H$70,2)</f>
        <v>10.33</v>
      </c>
      <c r="K278" s="261">
        <f>ROUND('INPUTS-GENERAL'!$E$10*E278,2)</f>
        <v>0.04</v>
      </c>
      <c r="L278" s="116">
        <f>ROUND('INPUTS-GENERAL'!$E$11*E278,2)</f>
        <v>0</v>
      </c>
      <c r="M278" s="116">
        <f>ROUND('INPUTS-GENERAL'!$E$12*E278,2)</f>
        <v>0</v>
      </c>
      <c r="N278" s="116">
        <f>ROUND('INPUTS-GENERAL'!$E$13*E278,2)</f>
        <v>0.2</v>
      </c>
      <c r="O278" s="116">
        <f>ROUND('INPUTS-GENERAL'!$E$14*E278,2)</f>
        <v>0</v>
      </c>
      <c r="P278" s="116">
        <f>ROUND('INPUTS-GENERAL'!$E$15*$E278,2)</f>
        <v>0</v>
      </c>
      <c r="Q278" s="262">
        <f t="shared" si="49"/>
        <v>10.839999999999998</v>
      </c>
      <c r="R278" s="204">
        <f t="shared" si="50"/>
        <v>0.14499999999999999</v>
      </c>
      <c r="S278" s="204">
        <f t="shared" si="51"/>
        <v>1.5155000000000001</v>
      </c>
      <c r="T278" s="539">
        <f t="shared" si="52"/>
        <v>-2E-3</v>
      </c>
      <c r="U278" s="204">
        <f t="shared" si="53"/>
        <v>12.4985</v>
      </c>
      <c r="V278" s="144"/>
      <c r="W278" s="224">
        <f t="shared" si="54"/>
        <v>-1.75E-3</v>
      </c>
      <c r="X278" s="171"/>
      <c r="Y278" s="43">
        <f t="shared" si="2"/>
        <v>261</v>
      </c>
      <c r="Z278" s="43"/>
    </row>
    <row r="279" spans="1:26">
      <c r="A279" s="573">
        <f t="shared" si="19"/>
        <v>262</v>
      </c>
      <c r="B279" s="378"/>
      <c r="C279" s="538">
        <f t="shared" si="55"/>
        <v>7.7499999999999999E-2</v>
      </c>
      <c r="D279" s="135"/>
      <c r="E279" s="135">
        <f t="shared" si="48"/>
        <v>27</v>
      </c>
      <c r="F279" s="63">
        <f t="shared" si="56"/>
        <v>77.5</v>
      </c>
      <c r="G279" s="573"/>
      <c r="H279" s="63"/>
      <c r="I279" s="261">
        <f>ROUND('INPUTS-GENERAL'!$E$9*E279,2)</f>
        <v>0.28999999999999998</v>
      </c>
      <c r="J279" s="261">
        <f>ROUND('PROPOSED LS-1 LED DIST RATES'!$H$70,2)</f>
        <v>10.33</v>
      </c>
      <c r="K279" s="261">
        <f>ROUND('INPUTS-GENERAL'!$E$10*E279,2)</f>
        <v>0.04</v>
      </c>
      <c r="L279" s="116">
        <f>ROUND('INPUTS-GENERAL'!$E$11*E279,2)</f>
        <v>0</v>
      </c>
      <c r="M279" s="116">
        <f>ROUND('INPUTS-GENERAL'!$E$12*E279,2)</f>
        <v>0</v>
      </c>
      <c r="N279" s="116">
        <f>ROUND('INPUTS-GENERAL'!$E$13*E279,2)</f>
        <v>0.21</v>
      </c>
      <c r="O279" s="116">
        <f>ROUND('INPUTS-GENERAL'!$E$14*E279,2)</f>
        <v>0</v>
      </c>
      <c r="P279" s="116">
        <f>ROUND('INPUTS-GENERAL'!$E$15*$E279,2)</f>
        <v>0</v>
      </c>
      <c r="Q279" s="262">
        <f t="shared" si="49"/>
        <v>10.87</v>
      </c>
      <c r="R279" s="204">
        <f t="shared" si="50"/>
        <v>0.15659999999999999</v>
      </c>
      <c r="S279" s="204">
        <f t="shared" si="51"/>
        <v>1.6367400000000001</v>
      </c>
      <c r="T279" s="539">
        <f t="shared" si="52"/>
        <v>-2.16E-3</v>
      </c>
      <c r="U279" s="204">
        <f t="shared" si="53"/>
        <v>12.66118</v>
      </c>
      <c r="V279" s="144"/>
      <c r="W279" s="224">
        <f t="shared" si="54"/>
        <v>-1.89E-3</v>
      </c>
      <c r="X279" s="171"/>
      <c r="Y279" s="43">
        <f t="shared" si="2"/>
        <v>262</v>
      </c>
      <c r="Z279" s="43"/>
    </row>
    <row r="280" spans="1:26">
      <c r="A280" s="573">
        <f t="shared" si="19"/>
        <v>263</v>
      </c>
      <c r="B280" s="378"/>
      <c r="C280" s="538">
        <f t="shared" si="55"/>
        <v>8.2500000000000004E-2</v>
      </c>
      <c r="D280" s="135"/>
      <c r="E280" s="135">
        <f t="shared" si="48"/>
        <v>29</v>
      </c>
      <c r="F280" s="63">
        <f t="shared" si="56"/>
        <v>82.5</v>
      </c>
      <c r="G280" s="573"/>
      <c r="H280" s="63"/>
      <c r="I280" s="261">
        <f>ROUND('INPUTS-GENERAL'!$E$9*E280,2)</f>
        <v>0.31</v>
      </c>
      <c r="J280" s="261">
        <f>ROUND('PROPOSED LS-1 LED DIST RATES'!$H$70,2)</f>
        <v>10.33</v>
      </c>
      <c r="K280" s="261">
        <f>ROUND('INPUTS-GENERAL'!$E$10*E280,2)</f>
        <v>0.05</v>
      </c>
      <c r="L280" s="116">
        <f>ROUND('INPUTS-GENERAL'!$E$11*E280,2)</f>
        <v>0</v>
      </c>
      <c r="M280" s="116">
        <f>ROUND('INPUTS-GENERAL'!$E$12*E280,2)</f>
        <v>0</v>
      </c>
      <c r="N280" s="116">
        <f>ROUND('INPUTS-GENERAL'!$E$13*E280,2)</f>
        <v>0.23</v>
      </c>
      <c r="O280" s="116">
        <f>ROUND('INPUTS-GENERAL'!$E$14*E280,2)</f>
        <v>0</v>
      </c>
      <c r="P280" s="116">
        <f>ROUND('INPUTS-GENERAL'!$E$15*$E280,2)</f>
        <v>0</v>
      </c>
      <c r="Q280" s="262">
        <f t="shared" si="49"/>
        <v>10.920000000000002</v>
      </c>
      <c r="R280" s="204">
        <f t="shared" si="50"/>
        <v>0.16819999999999999</v>
      </c>
      <c r="S280" s="204">
        <f t="shared" si="51"/>
        <v>1.7579800000000001</v>
      </c>
      <c r="T280" s="539">
        <f t="shared" si="52"/>
        <v>-2.32E-3</v>
      </c>
      <c r="U280" s="204">
        <f t="shared" si="53"/>
        <v>12.843859999999999</v>
      </c>
      <c r="V280" s="144"/>
      <c r="W280" s="224">
        <f t="shared" si="54"/>
        <v>-2.0300000000000001E-3</v>
      </c>
      <c r="X280" s="171"/>
      <c r="Y280" s="43">
        <f t="shared" si="2"/>
        <v>263</v>
      </c>
      <c r="Z280" s="43"/>
    </row>
    <row r="281" spans="1:26">
      <c r="A281" s="573">
        <f t="shared" si="19"/>
        <v>264</v>
      </c>
      <c r="B281" s="378"/>
      <c r="C281" s="538">
        <f t="shared" si="55"/>
        <v>8.7500000000000008E-2</v>
      </c>
      <c r="D281" s="135"/>
      <c r="E281" s="135">
        <f t="shared" si="48"/>
        <v>30</v>
      </c>
      <c r="F281" s="63">
        <f t="shared" si="56"/>
        <v>87.500000000000014</v>
      </c>
      <c r="G281" s="573"/>
      <c r="H281" s="63"/>
      <c r="I281" s="261">
        <f>ROUND('INPUTS-GENERAL'!$E$9*E281,2)</f>
        <v>0.32</v>
      </c>
      <c r="J281" s="261">
        <f>ROUND('PROPOSED LS-1 LED DIST RATES'!$H$70,2)</f>
        <v>10.33</v>
      </c>
      <c r="K281" s="261">
        <f>ROUND('INPUTS-GENERAL'!$E$10*E281,2)</f>
        <v>0.05</v>
      </c>
      <c r="L281" s="116">
        <f>ROUND('INPUTS-GENERAL'!$E$11*E281,2)</f>
        <v>0</v>
      </c>
      <c r="M281" s="116">
        <f>ROUND('INPUTS-GENERAL'!$E$12*E281,2)</f>
        <v>0</v>
      </c>
      <c r="N281" s="116">
        <f>ROUND('INPUTS-GENERAL'!$E$13*E281,2)</f>
        <v>0.23</v>
      </c>
      <c r="O281" s="116">
        <f>ROUND('INPUTS-GENERAL'!$E$14*E281,2)</f>
        <v>0</v>
      </c>
      <c r="P281" s="116">
        <f>ROUND('INPUTS-GENERAL'!$E$15*$E281,2)</f>
        <v>0</v>
      </c>
      <c r="Q281" s="262">
        <f t="shared" si="49"/>
        <v>10.930000000000001</v>
      </c>
      <c r="R281" s="204">
        <f t="shared" si="50"/>
        <v>0.17399999999999999</v>
      </c>
      <c r="S281" s="204">
        <f t="shared" si="51"/>
        <v>1.8186</v>
      </c>
      <c r="T281" s="539">
        <f t="shared" si="52"/>
        <v>-2.3999999999999998E-3</v>
      </c>
      <c r="U281" s="204">
        <f t="shared" si="53"/>
        <v>12.920199999999999</v>
      </c>
      <c r="V281" s="144"/>
      <c r="W281" s="224">
        <f t="shared" si="54"/>
        <v>-2.0999999999999999E-3</v>
      </c>
      <c r="X281" s="171"/>
      <c r="Y281" s="43">
        <f t="shared" si="2"/>
        <v>264</v>
      </c>
      <c r="Z281" s="43"/>
    </row>
    <row r="282" spans="1:26">
      <c r="A282" s="573">
        <f t="shared" si="19"/>
        <v>265</v>
      </c>
      <c r="B282" s="378"/>
      <c r="C282" s="538">
        <f t="shared" si="55"/>
        <v>9.2500000000000013E-2</v>
      </c>
      <c r="D282" s="135"/>
      <c r="E282" s="135">
        <f t="shared" si="48"/>
        <v>32</v>
      </c>
      <c r="F282" s="63">
        <f t="shared" si="56"/>
        <v>92.500000000000014</v>
      </c>
      <c r="G282" s="573"/>
      <c r="H282" s="63"/>
      <c r="I282" s="261">
        <f>ROUND('INPUTS-GENERAL'!$E$9*E282,2)</f>
        <v>0.34</v>
      </c>
      <c r="J282" s="261">
        <f>ROUND('PROPOSED LS-1 LED DIST RATES'!$H$70,2)</f>
        <v>10.33</v>
      </c>
      <c r="K282" s="261">
        <f>ROUND('INPUTS-GENERAL'!$E$10*E282,2)</f>
        <v>0.05</v>
      </c>
      <c r="L282" s="116">
        <f>ROUND('INPUTS-GENERAL'!$E$11*E282,2)</f>
        <v>0</v>
      </c>
      <c r="M282" s="116">
        <f>ROUND('INPUTS-GENERAL'!$E$12*E282,2)</f>
        <v>0</v>
      </c>
      <c r="N282" s="116">
        <f>ROUND('INPUTS-GENERAL'!$E$13*E282,2)</f>
        <v>0.25</v>
      </c>
      <c r="O282" s="116">
        <f>ROUND('INPUTS-GENERAL'!$E$14*E282,2)</f>
        <v>0</v>
      </c>
      <c r="P282" s="116">
        <f>ROUND('INPUTS-GENERAL'!$E$15*$E282,2)</f>
        <v>0</v>
      </c>
      <c r="Q282" s="262">
        <f t="shared" si="49"/>
        <v>10.97</v>
      </c>
      <c r="R282" s="204">
        <f t="shared" si="50"/>
        <v>0.18559999999999999</v>
      </c>
      <c r="S282" s="204">
        <f t="shared" si="51"/>
        <v>1.93984</v>
      </c>
      <c r="T282" s="539">
        <f t="shared" si="52"/>
        <v>-2.5600000000000002E-3</v>
      </c>
      <c r="U282" s="204">
        <f t="shared" si="53"/>
        <v>13.092879999999999</v>
      </c>
      <c r="V282" s="144"/>
      <c r="W282" s="224">
        <f t="shared" si="54"/>
        <v>-2.2399999999999998E-3</v>
      </c>
      <c r="X282" s="171"/>
      <c r="Y282" s="43">
        <f t="shared" si="2"/>
        <v>265</v>
      </c>
      <c r="Z282" s="43"/>
    </row>
    <row r="283" spans="1:26">
      <c r="A283" s="573">
        <f t="shared" si="19"/>
        <v>266</v>
      </c>
      <c r="B283" s="378"/>
      <c r="C283" s="538">
        <f t="shared" si="55"/>
        <v>9.7500000000000017E-2</v>
      </c>
      <c r="D283" s="135"/>
      <c r="E283" s="135">
        <f t="shared" si="48"/>
        <v>34</v>
      </c>
      <c r="F283" s="63">
        <f t="shared" si="56"/>
        <v>97.500000000000014</v>
      </c>
      <c r="G283" s="573"/>
      <c r="H283" s="63"/>
      <c r="I283" s="261">
        <f>ROUND('INPUTS-GENERAL'!$E$9*E283,2)</f>
        <v>0.36</v>
      </c>
      <c r="J283" s="261">
        <f>ROUND('PROPOSED LS-1 LED DIST RATES'!$H$70,2)</f>
        <v>10.33</v>
      </c>
      <c r="K283" s="261">
        <f>ROUND('INPUTS-GENERAL'!$E$10*E283,2)</f>
        <v>0.05</v>
      </c>
      <c r="L283" s="116">
        <f>ROUND('INPUTS-GENERAL'!$E$11*E283,2)</f>
        <v>0</v>
      </c>
      <c r="M283" s="116">
        <f>ROUND('INPUTS-GENERAL'!$E$12*E283,2)</f>
        <v>0</v>
      </c>
      <c r="N283" s="116">
        <f>ROUND('INPUTS-GENERAL'!$E$13*E283,2)</f>
        <v>0.27</v>
      </c>
      <c r="O283" s="116">
        <f>ROUND('INPUTS-GENERAL'!$E$14*E283,2)</f>
        <v>0</v>
      </c>
      <c r="P283" s="116">
        <f>ROUND('INPUTS-GENERAL'!$E$15*$E283,2)</f>
        <v>0</v>
      </c>
      <c r="Q283" s="262">
        <f t="shared" si="49"/>
        <v>11.01</v>
      </c>
      <c r="R283" s="204">
        <f t="shared" si="50"/>
        <v>0.19719999999999999</v>
      </c>
      <c r="S283" s="204">
        <f t="shared" si="51"/>
        <v>2.06108</v>
      </c>
      <c r="T283" s="539">
        <f t="shared" si="52"/>
        <v>-2.7200000000000002E-3</v>
      </c>
      <c r="U283" s="204">
        <f t="shared" si="53"/>
        <v>13.265560000000001</v>
      </c>
      <c r="V283" s="144"/>
      <c r="W283" s="224">
        <f t="shared" si="54"/>
        <v>-2.3800000000000002E-3</v>
      </c>
      <c r="X283" s="171"/>
      <c r="Y283" s="43">
        <f t="shared" si="2"/>
        <v>266</v>
      </c>
      <c r="Z283" s="43"/>
    </row>
    <row r="284" spans="1:26">
      <c r="A284" s="573">
        <f t="shared" si="19"/>
        <v>267</v>
      </c>
      <c r="B284" s="378"/>
      <c r="C284" s="538">
        <f t="shared" si="55"/>
        <v>0.10250000000000002</v>
      </c>
      <c r="D284" s="135"/>
      <c r="E284" s="135">
        <f t="shared" si="48"/>
        <v>36</v>
      </c>
      <c r="F284" s="63">
        <f t="shared" si="56"/>
        <v>102.50000000000003</v>
      </c>
      <c r="G284" s="573"/>
      <c r="H284" s="63"/>
      <c r="I284" s="261">
        <f>ROUND('INPUTS-GENERAL'!$E$9*E284,2)</f>
        <v>0.38</v>
      </c>
      <c r="J284" s="261">
        <f>ROUND('PROPOSED LS-1 LED DIST RATES'!$H$70,2)</f>
        <v>10.33</v>
      </c>
      <c r="K284" s="261">
        <f>ROUND('INPUTS-GENERAL'!$E$10*E284,2)</f>
        <v>0.06</v>
      </c>
      <c r="L284" s="116">
        <f>ROUND('INPUTS-GENERAL'!$E$11*E284,2)</f>
        <v>0</v>
      </c>
      <c r="M284" s="116">
        <f>ROUND('INPUTS-GENERAL'!$E$12*E284,2)</f>
        <v>0</v>
      </c>
      <c r="N284" s="116">
        <f>ROUND('INPUTS-GENERAL'!$E$13*E284,2)</f>
        <v>0.28000000000000003</v>
      </c>
      <c r="O284" s="116">
        <f>ROUND('INPUTS-GENERAL'!$E$14*E284,2)</f>
        <v>0</v>
      </c>
      <c r="P284" s="116">
        <f>ROUND('INPUTS-GENERAL'!$E$15*$E284,2)</f>
        <v>0</v>
      </c>
      <c r="Q284" s="262">
        <f t="shared" si="49"/>
        <v>11.05</v>
      </c>
      <c r="R284" s="204">
        <f t="shared" si="50"/>
        <v>0.20880000000000001</v>
      </c>
      <c r="S284" s="204">
        <f t="shared" si="51"/>
        <v>2.1823199999999998</v>
      </c>
      <c r="T284" s="539">
        <f t="shared" si="52"/>
        <v>-2.8800000000000002E-3</v>
      </c>
      <c r="U284" s="204">
        <f t="shared" si="53"/>
        <v>13.43824</v>
      </c>
      <c r="V284" s="144"/>
      <c r="W284" s="224">
        <f t="shared" si="54"/>
        <v>-2.5200000000000001E-3</v>
      </c>
      <c r="X284" s="171"/>
      <c r="Y284" s="43">
        <f t="shared" si="2"/>
        <v>267</v>
      </c>
      <c r="Z284" s="43"/>
    </row>
    <row r="285" spans="1:26">
      <c r="A285" s="573">
        <f t="shared" si="19"/>
        <v>268</v>
      </c>
      <c r="B285" s="378"/>
      <c r="C285" s="538">
        <f t="shared" si="55"/>
        <v>0.10750000000000003</v>
      </c>
      <c r="D285" s="135"/>
      <c r="E285" s="135">
        <f t="shared" si="48"/>
        <v>37</v>
      </c>
      <c r="F285" s="63">
        <f t="shared" si="56"/>
        <v>107.50000000000003</v>
      </c>
      <c r="G285" s="573"/>
      <c r="H285" s="63"/>
      <c r="I285" s="261">
        <f>ROUND('INPUTS-GENERAL'!$E$9*E285,2)</f>
        <v>0.39</v>
      </c>
      <c r="J285" s="261">
        <f>ROUND('PROPOSED LS-1 LED DIST RATES'!$H$70,2)</f>
        <v>10.33</v>
      </c>
      <c r="K285" s="261">
        <f>ROUND('INPUTS-GENERAL'!$E$10*E285,2)</f>
        <v>0.06</v>
      </c>
      <c r="L285" s="116">
        <f>ROUND('INPUTS-GENERAL'!$E$11*E285,2)</f>
        <v>0</v>
      </c>
      <c r="M285" s="116">
        <f>ROUND('INPUTS-GENERAL'!$E$12*E285,2)</f>
        <v>0</v>
      </c>
      <c r="N285" s="116">
        <f>ROUND('INPUTS-GENERAL'!$E$13*E285,2)</f>
        <v>0.28999999999999998</v>
      </c>
      <c r="O285" s="116">
        <f>ROUND('INPUTS-GENERAL'!$E$14*E285,2)</f>
        <v>0</v>
      </c>
      <c r="P285" s="116">
        <f>ROUND('INPUTS-GENERAL'!$E$15*$E285,2)</f>
        <v>0</v>
      </c>
      <c r="Q285" s="262">
        <f t="shared" si="49"/>
        <v>11.07</v>
      </c>
      <c r="R285" s="204">
        <f t="shared" si="50"/>
        <v>0.21460000000000001</v>
      </c>
      <c r="S285" s="204">
        <f t="shared" si="51"/>
        <v>2.2429399999999999</v>
      </c>
      <c r="T285" s="539">
        <f t="shared" si="52"/>
        <v>-2.96E-3</v>
      </c>
      <c r="U285" s="204">
        <f t="shared" si="53"/>
        <v>13.52458</v>
      </c>
      <c r="V285" s="144"/>
      <c r="W285" s="224">
        <f t="shared" si="54"/>
        <v>-2.5899999999999999E-3</v>
      </c>
      <c r="X285" s="171"/>
      <c r="Y285" s="43">
        <f t="shared" si="2"/>
        <v>268</v>
      </c>
      <c r="Z285" s="43"/>
    </row>
    <row r="286" spans="1:26">
      <c r="A286" s="573">
        <f t="shared" si="19"/>
        <v>269</v>
      </c>
      <c r="B286" s="378"/>
      <c r="C286" s="538">
        <f t="shared" si="55"/>
        <v>0.11250000000000003</v>
      </c>
      <c r="D286" s="135"/>
      <c r="E286" s="135">
        <f t="shared" si="48"/>
        <v>39</v>
      </c>
      <c r="F286" s="63">
        <f t="shared" si="56"/>
        <v>112.50000000000003</v>
      </c>
      <c r="G286" s="573"/>
      <c r="H286" s="63"/>
      <c r="I286" s="261">
        <f>ROUND('INPUTS-GENERAL'!$E$9*E286,2)</f>
        <v>0.42</v>
      </c>
      <c r="J286" s="261">
        <f>ROUND('PROPOSED LS-1 LED DIST RATES'!$H$70,2)</f>
        <v>10.33</v>
      </c>
      <c r="K286" s="261">
        <f>ROUND('INPUTS-GENERAL'!$E$10*E286,2)</f>
        <v>0.06</v>
      </c>
      <c r="L286" s="116">
        <f>ROUND('INPUTS-GENERAL'!$E$11*E286,2)</f>
        <v>0</v>
      </c>
      <c r="M286" s="116">
        <f>ROUND('INPUTS-GENERAL'!$E$12*E286,2)</f>
        <v>0</v>
      </c>
      <c r="N286" s="116">
        <f>ROUND('INPUTS-GENERAL'!$E$13*E286,2)</f>
        <v>0.3</v>
      </c>
      <c r="O286" s="116">
        <f>ROUND('INPUTS-GENERAL'!$E$14*E286,2)</f>
        <v>0</v>
      </c>
      <c r="P286" s="116">
        <f>ROUND('INPUTS-GENERAL'!$E$15*$E286,2)</f>
        <v>0</v>
      </c>
      <c r="Q286" s="262">
        <f t="shared" si="49"/>
        <v>11.110000000000001</v>
      </c>
      <c r="R286" s="204">
        <f t="shared" si="50"/>
        <v>0.22620000000000001</v>
      </c>
      <c r="S286" s="204">
        <f t="shared" si="51"/>
        <v>2.3641800000000002</v>
      </c>
      <c r="T286" s="539">
        <f t="shared" si="52"/>
        <v>-3.1199999999999999E-3</v>
      </c>
      <c r="U286" s="204">
        <f t="shared" si="53"/>
        <v>13.69726</v>
      </c>
      <c r="V286" s="144"/>
      <c r="W286" s="224">
        <f t="shared" si="54"/>
        <v>-2.7299999999999998E-3</v>
      </c>
      <c r="X286" s="171"/>
      <c r="Y286" s="43">
        <f t="shared" si="2"/>
        <v>269</v>
      </c>
      <c r="Z286" s="43"/>
    </row>
    <row r="287" spans="1:26">
      <c r="A287" s="573">
        <f t="shared" si="19"/>
        <v>270</v>
      </c>
      <c r="B287" s="378"/>
      <c r="C287" s="538">
        <f t="shared" si="55"/>
        <v>0.11750000000000003</v>
      </c>
      <c r="D287" s="135"/>
      <c r="E287" s="135">
        <f t="shared" si="48"/>
        <v>41</v>
      </c>
      <c r="F287" s="63">
        <f t="shared" si="56"/>
        <v>117.50000000000003</v>
      </c>
      <c r="G287" s="573"/>
      <c r="H287" s="63"/>
      <c r="I287" s="261">
        <f>ROUND('INPUTS-GENERAL'!$E$9*E287,2)</f>
        <v>0.44</v>
      </c>
      <c r="J287" s="261">
        <f>ROUND('PROPOSED LS-1 LED DIST RATES'!$H$70,2)</f>
        <v>10.33</v>
      </c>
      <c r="K287" s="261">
        <f>ROUND('INPUTS-GENERAL'!$E$10*E287,2)</f>
        <v>0.06</v>
      </c>
      <c r="L287" s="116">
        <f>ROUND('INPUTS-GENERAL'!$E$11*E287,2)</f>
        <v>0</v>
      </c>
      <c r="M287" s="116">
        <f>ROUND('INPUTS-GENERAL'!$E$12*E287,2)</f>
        <v>0</v>
      </c>
      <c r="N287" s="116">
        <f>ROUND('INPUTS-GENERAL'!$E$13*E287,2)</f>
        <v>0.32</v>
      </c>
      <c r="O287" s="116">
        <f>ROUND('INPUTS-GENERAL'!$E$14*E287,2)</f>
        <v>0</v>
      </c>
      <c r="P287" s="116">
        <f>ROUND('INPUTS-GENERAL'!$E$15*$E287,2)</f>
        <v>0</v>
      </c>
      <c r="Q287" s="262">
        <f t="shared" si="49"/>
        <v>11.15</v>
      </c>
      <c r="R287" s="204">
        <f t="shared" si="50"/>
        <v>0.23780000000000001</v>
      </c>
      <c r="S287" s="204">
        <f t="shared" si="51"/>
        <v>2.48542</v>
      </c>
      <c r="T287" s="539">
        <f t="shared" si="52"/>
        <v>-3.2799999999999999E-3</v>
      </c>
      <c r="U287" s="204">
        <f t="shared" si="53"/>
        <v>13.86994</v>
      </c>
      <c r="V287" s="144"/>
      <c r="W287" s="224">
        <f t="shared" si="54"/>
        <v>-2.8700000000000002E-3</v>
      </c>
      <c r="X287" s="171"/>
      <c r="Y287" s="43">
        <f t="shared" si="2"/>
        <v>270</v>
      </c>
      <c r="Z287" s="43"/>
    </row>
    <row r="288" spans="1:26">
      <c r="A288" s="573">
        <f t="shared" si="19"/>
        <v>271</v>
      </c>
      <c r="B288" s="378"/>
      <c r="C288" s="538">
        <f t="shared" si="55"/>
        <v>0.12250000000000004</v>
      </c>
      <c r="D288" s="135"/>
      <c r="E288" s="135">
        <f t="shared" si="48"/>
        <v>43</v>
      </c>
      <c r="F288" s="63">
        <f t="shared" si="56"/>
        <v>122.50000000000004</v>
      </c>
      <c r="G288" s="573"/>
      <c r="H288" s="63"/>
      <c r="I288" s="261">
        <f>ROUND('INPUTS-GENERAL'!$E$9*E288,2)</f>
        <v>0.46</v>
      </c>
      <c r="J288" s="261">
        <f>ROUND('PROPOSED LS-1 LED DIST RATES'!$H$70,2)</f>
        <v>10.33</v>
      </c>
      <c r="K288" s="261">
        <f>ROUND('INPUTS-GENERAL'!$E$10*E288,2)</f>
        <v>7.0000000000000007E-2</v>
      </c>
      <c r="L288" s="116">
        <f>ROUND('INPUTS-GENERAL'!$E$11*E288,2)</f>
        <v>0</v>
      </c>
      <c r="M288" s="116">
        <f>ROUND('INPUTS-GENERAL'!$E$12*E288,2)</f>
        <v>0</v>
      </c>
      <c r="N288" s="116">
        <f>ROUND('INPUTS-GENERAL'!$E$13*E288,2)</f>
        <v>0.34</v>
      </c>
      <c r="O288" s="116">
        <f>ROUND('INPUTS-GENERAL'!$E$14*E288,2)</f>
        <v>0</v>
      </c>
      <c r="P288" s="116">
        <f>ROUND('INPUTS-GENERAL'!$E$15*$E288,2)</f>
        <v>0</v>
      </c>
      <c r="Q288" s="262">
        <f t="shared" si="49"/>
        <v>11.200000000000001</v>
      </c>
      <c r="R288" s="204">
        <f t="shared" si="50"/>
        <v>0.24940000000000001</v>
      </c>
      <c r="S288" s="204">
        <f t="shared" si="51"/>
        <v>2.6066600000000002</v>
      </c>
      <c r="T288" s="539">
        <f t="shared" si="52"/>
        <v>-3.4399999999999999E-3</v>
      </c>
      <c r="U288" s="204">
        <f t="shared" si="53"/>
        <v>14.052619999999999</v>
      </c>
      <c r="V288" s="144"/>
      <c r="W288" s="224">
        <f t="shared" si="54"/>
        <v>-3.0100000000000001E-3</v>
      </c>
      <c r="X288" s="171"/>
      <c r="Y288" s="43">
        <f t="shared" si="2"/>
        <v>271</v>
      </c>
      <c r="Z288" s="43"/>
    </row>
    <row r="289" spans="1:26">
      <c r="A289" s="573">
        <f t="shared" si="19"/>
        <v>272</v>
      </c>
      <c r="B289" s="378"/>
      <c r="C289" s="538">
        <f t="shared" si="55"/>
        <v>0.12750000000000003</v>
      </c>
      <c r="D289" s="135"/>
      <c r="E289" s="135">
        <f t="shared" si="48"/>
        <v>44</v>
      </c>
      <c r="F289" s="63">
        <f t="shared" si="56"/>
        <v>127.50000000000003</v>
      </c>
      <c r="G289" s="573"/>
      <c r="H289" s="63"/>
      <c r="I289" s="261">
        <f>ROUND('INPUTS-GENERAL'!$E$9*E289,2)</f>
        <v>0.47</v>
      </c>
      <c r="J289" s="261">
        <f>ROUND('PROPOSED LS-1 LED DIST RATES'!$H$70,2)</f>
        <v>10.33</v>
      </c>
      <c r="K289" s="261">
        <f>ROUND('INPUTS-GENERAL'!$E$10*E289,2)</f>
        <v>7.0000000000000007E-2</v>
      </c>
      <c r="L289" s="116">
        <f>ROUND('INPUTS-GENERAL'!$E$11*E289,2)</f>
        <v>0</v>
      </c>
      <c r="M289" s="116">
        <f>ROUND('INPUTS-GENERAL'!$E$12*E289,2)</f>
        <v>0</v>
      </c>
      <c r="N289" s="116">
        <f>ROUND('INPUTS-GENERAL'!$E$13*E289,2)</f>
        <v>0.34</v>
      </c>
      <c r="O289" s="116">
        <f>ROUND('INPUTS-GENERAL'!$E$14*E289,2)</f>
        <v>0</v>
      </c>
      <c r="P289" s="116">
        <f>ROUND('INPUTS-GENERAL'!$E$15*$E289,2)</f>
        <v>0</v>
      </c>
      <c r="Q289" s="262">
        <f t="shared" si="49"/>
        <v>11.21</v>
      </c>
      <c r="R289" s="204">
        <f t="shared" si="50"/>
        <v>0.25519999999999998</v>
      </c>
      <c r="S289" s="204">
        <f t="shared" si="51"/>
        <v>2.6672799999999999</v>
      </c>
      <c r="T289" s="539">
        <f t="shared" si="52"/>
        <v>-3.5200000000000001E-3</v>
      </c>
      <c r="U289" s="204">
        <f t="shared" si="53"/>
        <v>14.128959999999999</v>
      </c>
      <c r="V289" s="144"/>
      <c r="W289" s="224">
        <f t="shared" si="54"/>
        <v>-3.0799999999999998E-3</v>
      </c>
      <c r="X289" s="171"/>
      <c r="Y289" s="43">
        <f t="shared" si="2"/>
        <v>272</v>
      </c>
      <c r="Z289" s="43"/>
    </row>
    <row r="290" spans="1:26">
      <c r="A290" s="573">
        <f t="shared" si="19"/>
        <v>273</v>
      </c>
      <c r="B290" s="378"/>
      <c r="C290" s="538">
        <f t="shared" si="55"/>
        <v>0.13250000000000003</v>
      </c>
      <c r="D290" s="135"/>
      <c r="E290" s="135">
        <f t="shared" si="48"/>
        <v>46</v>
      </c>
      <c r="F290" s="63">
        <f t="shared" si="56"/>
        <v>132.50000000000003</v>
      </c>
      <c r="G290" s="573"/>
      <c r="H290" s="63"/>
      <c r="I290" s="261">
        <f>ROUND('INPUTS-GENERAL'!$E$9*E290,2)</f>
        <v>0.49</v>
      </c>
      <c r="J290" s="261">
        <f>ROUND('PROPOSED LS-1 LED DIST RATES'!$H$70,2)</f>
        <v>10.33</v>
      </c>
      <c r="K290" s="261">
        <f>ROUND('INPUTS-GENERAL'!$E$10*E290,2)</f>
        <v>7.0000000000000007E-2</v>
      </c>
      <c r="L290" s="116">
        <f>ROUND('INPUTS-GENERAL'!$E$11*E290,2)</f>
        <v>0</v>
      </c>
      <c r="M290" s="116">
        <f>ROUND('INPUTS-GENERAL'!$E$12*E290,2)</f>
        <v>0</v>
      </c>
      <c r="N290" s="116">
        <f>ROUND('INPUTS-GENERAL'!$E$13*E290,2)</f>
        <v>0.36</v>
      </c>
      <c r="O290" s="116">
        <f>ROUND('INPUTS-GENERAL'!$E$14*E290,2)</f>
        <v>0</v>
      </c>
      <c r="P290" s="116">
        <f>ROUND('INPUTS-GENERAL'!$E$15*$E290,2)</f>
        <v>0</v>
      </c>
      <c r="Q290" s="262">
        <f t="shared" si="49"/>
        <v>11.25</v>
      </c>
      <c r="R290" s="204">
        <f t="shared" si="50"/>
        <v>0.26679999999999998</v>
      </c>
      <c r="S290" s="204">
        <f t="shared" si="51"/>
        <v>2.7885200000000001</v>
      </c>
      <c r="T290" s="539">
        <f t="shared" si="52"/>
        <v>-3.6800000000000001E-3</v>
      </c>
      <c r="U290" s="204">
        <f t="shared" si="53"/>
        <v>14.301640000000001</v>
      </c>
      <c r="V290" s="144"/>
      <c r="W290" s="224">
        <f t="shared" si="54"/>
        <v>-3.2200000000000002E-3</v>
      </c>
      <c r="X290" s="171"/>
      <c r="Y290" s="43">
        <f t="shared" si="2"/>
        <v>273</v>
      </c>
      <c r="Z290" s="43"/>
    </row>
    <row r="291" spans="1:26">
      <c r="A291" s="573">
        <f t="shared" si="19"/>
        <v>274</v>
      </c>
      <c r="B291" s="378"/>
      <c r="C291" s="538">
        <f t="shared" si="55"/>
        <v>0.13750000000000004</v>
      </c>
      <c r="D291" s="135"/>
      <c r="E291" s="135">
        <f t="shared" si="48"/>
        <v>48</v>
      </c>
      <c r="F291" s="63">
        <f t="shared" si="56"/>
        <v>137.50000000000003</v>
      </c>
      <c r="G291" s="573"/>
      <c r="H291" s="63"/>
      <c r="I291" s="261">
        <f>ROUND('INPUTS-GENERAL'!$E$9*E291,2)</f>
        <v>0.51</v>
      </c>
      <c r="J291" s="261">
        <f>ROUND('PROPOSED LS-1 LED DIST RATES'!$H$70,2)</f>
        <v>10.33</v>
      </c>
      <c r="K291" s="261">
        <f>ROUND('INPUTS-GENERAL'!$E$10*E291,2)</f>
        <v>7.0000000000000007E-2</v>
      </c>
      <c r="L291" s="116">
        <f>ROUND('INPUTS-GENERAL'!$E$11*E291,2)</f>
        <v>0</v>
      </c>
      <c r="M291" s="116">
        <f>ROUND('INPUTS-GENERAL'!$E$12*E291,2)</f>
        <v>0</v>
      </c>
      <c r="N291" s="116">
        <f>ROUND('INPUTS-GENERAL'!$E$13*E291,2)</f>
        <v>0.37</v>
      </c>
      <c r="O291" s="116">
        <f>ROUND('INPUTS-GENERAL'!$E$14*E291,2)</f>
        <v>0</v>
      </c>
      <c r="P291" s="116">
        <f>ROUND('INPUTS-GENERAL'!$E$15*$E291,2)</f>
        <v>0</v>
      </c>
      <c r="Q291" s="262">
        <f t="shared" si="49"/>
        <v>11.28</v>
      </c>
      <c r="R291" s="204">
        <f t="shared" si="50"/>
        <v>0.27839999999999998</v>
      </c>
      <c r="S291" s="204">
        <f t="shared" si="51"/>
        <v>2.9097599999999999</v>
      </c>
      <c r="T291" s="539">
        <f t="shared" si="52"/>
        <v>-3.8400000000000001E-3</v>
      </c>
      <c r="U291" s="204">
        <f t="shared" si="53"/>
        <v>14.464320000000001</v>
      </c>
      <c r="V291" s="144"/>
      <c r="W291" s="224">
        <f t="shared" si="54"/>
        <v>-3.3600000000000001E-3</v>
      </c>
      <c r="X291" s="171"/>
      <c r="Y291" s="43">
        <f t="shared" si="2"/>
        <v>274</v>
      </c>
      <c r="Z291" s="43"/>
    </row>
    <row r="292" spans="1:26">
      <c r="A292" s="573">
        <f t="shared" si="19"/>
        <v>275</v>
      </c>
      <c r="B292" s="378"/>
      <c r="C292" s="538">
        <f t="shared" si="55"/>
        <v>0.14250000000000004</v>
      </c>
      <c r="D292" s="135"/>
      <c r="E292" s="135">
        <f t="shared" si="48"/>
        <v>49</v>
      </c>
      <c r="F292" s="63">
        <f t="shared" si="56"/>
        <v>142.50000000000006</v>
      </c>
      <c r="G292" s="573"/>
      <c r="H292" s="63"/>
      <c r="I292" s="261">
        <f>ROUND('INPUTS-GENERAL'!$E$9*E292,2)</f>
        <v>0.52</v>
      </c>
      <c r="J292" s="261">
        <f>ROUND('PROPOSED LS-1 LED DIST RATES'!$H$70,2)</f>
        <v>10.33</v>
      </c>
      <c r="K292" s="261">
        <f>ROUND('INPUTS-GENERAL'!$E$10*E292,2)</f>
        <v>0.08</v>
      </c>
      <c r="L292" s="116">
        <f>ROUND('INPUTS-GENERAL'!$E$11*E292,2)</f>
        <v>0</v>
      </c>
      <c r="M292" s="116">
        <f>ROUND('INPUTS-GENERAL'!$E$12*E292,2)</f>
        <v>0</v>
      </c>
      <c r="N292" s="116">
        <f>ROUND('INPUTS-GENERAL'!$E$13*E292,2)</f>
        <v>0.38</v>
      </c>
      <c r="O292" s="116">
        <f>ROUND('INPUTS-GENERAL'!$E$14*E292,2)</f>
        <v>0</v>
      </c>
      <c r="P292" s="116">
        <f>ROUND('INPUTS-GENERAL'!$E$15*$E292,2)</f>
        <v>0</v>
      </c>
      <c r="Q292" s="262">
        <f t="shared" si="49"/>
        <v>11.31</v>
      </c>
      <c r="R292" s="204">
        <f t="shared" si="50"/>
        <v>0.28420000000000001</v>
      </c>
      <c r="S292" s="204">
        <f t="shared" si="51"/>
        <v>2.97038</v>
      </c>
      <c r="T292" s="539">
        <f t="shared" si="52"/>
        <v>-3.9199999999999999E-3</v>
      </c>
      <c r="U292" s="204">
        <f t="shared" si="53"/>
        <v>14.56066</v>
      </c>
      <c r="V292" s="144"/>
      <c r="W292" s="224">
        <f t="shared" si="54"/>
        <v>-3.4299999999999999E-3</v>
      </c>
      <c r="X292" s="171"/>
      <c r="Y292" s="43">
        <f t="shared" si="2"/>
        <v>275</v>
      </c>
      <c r="Z292" s="43"/>
    </row>
    <row r="293" spans="1:26">
      <c r="A293" s="573">
        <f t="shared" ref="A293:A356" si="57">A292+1</f>
        <v>276</v>
      </c>
      <c r="B293" s="378"/>
      <c r="C293" s="538">
        <f t="shared" si="55"/>
        <v>0.14750000000000005</v>
      </c>
      <c r="D293" s="135"/>
      <c r="E293" s="135">
        <f t="shared" si="48"/>
        <v>51</v>
      </c>
      <c r="F293" s="63">
        <f t="shared" si="56"/>
        <v>147.50000000000006</v>
      </c>
      <c r="G293" s="573"/>
      <c r="H293" s="63"/>
      <c r="I293" s="261">
        <f>ROUND('INPUTS-GENERAL'!$E$9*E293,2)</f>
        <v>0.54</v>
      </c>
      <c r="J293" s="261">
        <f>ROUND('PROPOSED LS-1 LED DIST RATES'!$H$70,2)</f>
        <v>10.33</v>
      </c>
      <c r="K293" s="261">
        <f>ROUND('INPUTS-GENERAL'!$E$10*E293,2)</f>
        <v>0.08</v>
      </c>
      <c r="L293" s="116">
        <f>ROUND('INPUTS-GENERAL'!$E$11*E293,2)</f>
        <v>0</v>
      </c>
      <c r="M293" s="116">
        <f>ROUND('INPUTS-GENERAL'!$E$12*E293,2)</f>
        <v>0</v>
      </c>
      <c r="N293" s="116">
        <f>ROUND('INPUTS-GENERAL'!$E$13*E293,2)</f>
        <v>0.4</v>
      </c>
      <c r="O293" s="116">
        <f>ROUND('INPUTS-GENERAL'!$E$14*E293,2)</f>
        <v>0</v>
      </c>
      <c r="P293" s="116">
        <f>ROUND('INPUTS-GENERAL'!$E$15*$E293,2)</f>
        <v>0</v>
      </c>
      <c r="Q293" s="262">
        <f t="shared" si="49"/>
        <v>11.350000000000001</v>
      </c>
      <c r="R293" s="204">
        <f t="shared" si="50"/>
        <v>0.29580000000000001</v>
      </c>
      <c r="S293" s="204">
        <f t="shared" si="51"/>
        <v>3.0916199999999998</v>
      </c>
      <c r="T293" s="539">
        <f t="shared" si="52"/>
        <v>-4.0800000000000003E-3</v>
      </c>
      <c r="U293" s="204">
        <f t="shared" si="53"/>
        <v>14.73334</v>
      </c>
      <c r="V293" s="144"/>
      <c r="W293" s="224">
        <f t="shared" si="54"/>
        <v>-3.5699999999999998E-3</v>
      </c>
      <c r="X293" s="171"/>
      <c r="Y293" s="43">
        <f t="shared" si="2"/>
        <v>276</v>
      </c>
      <c r="Z293" s="43"/>
    </row>
    <row r="294" spans="1:26">
      <c r="A294" s="573">
        <f t="shared" si="57"/>
        <v>277</v>
      </c>
      <c r="B294" s="378"/>
      <c r="C294" s="538">
        <f t="shared" si="55"/>
        <v>0.15250000000000005</v>
      </c>
      <c r="D294" s="135"/>
      <c r="E294" s="135">
        <f t="shared" si="48"/>
        <v>53</v>
      </c>
      <c r="F294" s="63">
        <f t="shared" si="56"/>
        <v>152.50000000000006</v>
      </c>
      <c r="G294" s="573"/>
      <c r="H294" s="63"/>
      <c r="I294" s="261">
        <f>ROUND('INPUTS-GENERAL'!$E$9*E294,2)</f>
        <v>0.56000000000000005</v>
      </c>
      <c r="J294" s="261">
        <f>ROUND('PROPOSED LS-1 LED DIST RATES'!$H$70,2)</f>
        <v>10.33</v>
      </c>
      <c r="K294" s="261">
        <f>ROUND('INPUTS-GENERAL'!$E$10*E294,2)</f>
        <v>0.08</v>
      </c>
      <c r="L294" s="116">
        <f>ROUND('INPUTS-GENERAL'!$E$11*E294,2)</f>
        <v>0</v>
      </c>
      <c r="M294" s="116">
        <f>ROUND('INPUTS-GENERAL'!$E$12*E294,2)</f>
        <v>0</v>
      </c>
      <c r="N294" s="116">
        <f>ROUND('INPUTS-GENERAL'!$E$13*E294,2)</f>
        <v>0.41</v>
      </c>
      <c r="O294" s="116">
        <f>ROUND('INPUTS-GENERAL'!$E$14*E294,2)</f>
        <v>0</v>
      </c>
      <c r="P294" s="116">
        <f>ROUND('INPUTS-GENERAL'!$E$15*$E294,2)</f>
        <v>0</v>
      </c>
      <c r="Q294" s="262">
        <f t="shared" si="49"/>
        <v>11.38</v>
      </c>
      <c r="R294" s="204">
        <f t="shared" si="50"/>
        <v>0.30740000000000001</v>
      </c>
      <c r="S294" s="204">
        <f t="shared" si="51"/>
        <v>3.21286</v>
      </c>
      <c r="T294" s="539">
        <f t="shared" si="52"/>
        <v>-4.2399999999999998E-3</v>
      </c>
      <c r="U294" s="204">
        <f t="shared" si="53"/>
        <v>14.89602</v>
      </c>
      <c r="V294" s="144"/>
      <c r="W294" s="224">
        <f t="shared" si="54"/>
        <v>-3.7100000000000002E-3</v>
      </c>
      <c r="X294" s="171"/>
      <c r="Y294" s="43">
        <f t="shared" si="2"/>
        <v>277</v>
      </c>
      <c r="Z294" s="43"/>
    </row>
    <row r="295" spans="1:26">
      <c r="A295" s="573">
        <f t="shared" si="57"/>
        <v>278</v>
      </c>
      <c r="B295" s="378"/>
      <c r="C295" s="538">
        <f t="shared" si="55"/>
        <v>0.15750000000000006</v>
      </c>
      <c r="D295" s="135"/>
      <c r="E295" s="135">
        <f t="shared" si="48"/>
        <v>55</v>
      </c>
      <c r="F295" s="63">
        <f t="shared" si="56"/>
        <v>157.50000000000006</v>
      </c>
      <c r="G295" s="573"/>
      <c r="H295" s="63"/>
      <c r="I295" s="261">
        <f>ROUND('INPUTS-GENERAL'!$E$9*E295,2)</f>
        <v>0.59</v>
      </c>
      <c r="J295" s="261">
        <f>ROUND('PROPOSED LS-1 LED DIST RATES'!$H$70,2)</f>
        <v>10.33</v>
      </c>
      <c r="K295" s="261">
        <f>ROUND('INPUTS-GENERAL'!$E$10*E295,2)</f>
        <v>0.09</v>
      </c>
      <c r="L295" s="116">
        <f>ROUND('INPUTS-GENERAL'!$E$11*E295,2)</f>
        <v>0</v>
      </c>
      <c r="M295" s="116">
        <f>ROUND('INPUTS-GENERAL'!$E$12*E295,2)</f>
        <v>0</v>
      </c>
      <c r="N295" s="116">
        <f>ROUND('INPUTS-GENERAL'!$E$13*E295,2)</f>
        <v>0.43</v>
      </c>
      <c r="O295" s="116">
        <f>ROUND('INPUTS-GENERAL'!$E$14*E295,2)</f>
        <v>0</v>
      </c>
      <c r="P295" s="116">
        <f>ROUND('INPUTS-GENERAL'!$E$15*$E295,2)</f>
        <v>0</v>
      </c>
      <c r="Q295" s="262">
        <f t="shared" si="49"/>
        <v>11.44</v>
      </c>
      <c r="R295" s="204">
        <f t="shared" si="50"/>
        <v>0.31900000000000001</v>
      </c>
      <c r="S295" s="204">
        <f t="shared" si="51"/>
        <v>3.3340999999999998</v>
      </c>
      <c r="T295" s="539">
        <f t="shared" si="52"/>
        <v>-4.4000000000000003E-3</v>
      </c>
      <c r="U295" s="204">
        <f t="shared" si="53"/>
        <v>15.088699999999999</v>
      </c>
      <c r="V295" s="144"/>
      <c r="W295" s="224">
        <f t="shared" si="54"/>
        <v>-3.8500000000000001E-3</v>
      </c>
      <c r="X295" s="171"/>
      <c r="Y295" s="43">
        <f t="shared" si="2"/>
        <v>278</v>
      </c>
      <c r="Z295" s="43"/>
    </row>
    <row r="296" spans="1:26">
      <c r="A296" s="573">
        <f t="shared" si="57"/>
        <v>279</v>
      </c>
      <c r="B296" s="378"/>
      <c r="C296" s="538">
        <f t="shared" si="55"/>
        <v>0.16250000000000006</v>
      </c>
      <c r="D296" s="135"/>
      <c r="E296" s="135">
        <f t="shared" si="48"/>
        <v>56</v>
      </c>
      <c r="F296" s="63">
        <f t="shared" si="56"/>
        <v>162.50000000000006</v>
      </c>
      <c r="G296" s="573"/>
      <c r="H296" s="63"/>
      <c r="I296" s="261">
        <f>ROUND('INPUTS-GENERAL'!$E$9*E296,2)</f>
        <v>0.6</v>
      </c>
      <c r="J296" s="261">
        <f>ROUND('PROPOSED LS-1 LED DIST RATES'!$H$70,2)</f>
        <v>10.33</v>
      </c>
      <c r="K296" s="261">
        <f>ROUND('INPUTS-GENERAL'!$E$10*E296,2)</f>
        <v>0.09</v>
      </c>
      <c r="L296" s="116">
        <f>ROUND('INPUTS-GENERAL'!$E$11*E296,2)</f>
        <v>0</v>
      </c>
      <c r="M296" s="116">
        <f>ROUND('INPUTS-GENERAL'!$E$12*E296,2)</f>
        <v>0</v>
      </c>
      <c r="N296" s="116">
        <f>ROUND('INPUTS-GENERAL'!$E$13*E296,2)</f>
        <v>0.44</v>
      </c>
      <c r="O296" s="116">
        <f>ROUND('INPUTS-GENERAL'!$E$14*E296,2)</f>
        <v>0</v>
      </c>
      <c r="P296" s="116">
        <f>ROUND('INPUTS-GENERAL'!$E$15*$E296,2)</f>
        <v>0</v>
      </c>
      <c r="Q296" s="262">
        <f t="shared" si="49"/>
        <v>11.459999999999999</v>
      </c>
      <c r="R296" s="204">
        <f t="shared" si="50"/>
        <v>0.32479999999999998</v>
      </c>
      <c r="S296" s="204">
        <f t="shared" si="51"/>
        <v>3.39472</v>
      </c>
      <c r="T296" s="539">
        <f t="shared" si="52"/>
        <v>-4.4799999999999996E-3</v>
      </c>
      <c r="U296" s="204">
        <f t="shared" si="53"/>
        <v>15.175039999999999</v>
      </c>
      <c r="V296" s="144"/>
      <c r="W296" s="224">
        <f t="shared" si="54"/>
        <v>-3.9199999999999999E-3</v>
      </c>
      <c r="X296" s="171"/>
      <c r="Y296" s="43">
        <f t="shared" si="2"/>
        <v>279</v>
      </c>
      <c r="Z296" s="43"/>
    </row>
    <row r="297" spans="1:26">
      <c r="A297" s="573">
        <f t="shared" si="57"/>
        <v>280</v>
      </c>
      <c r="B297" s="378"/>
      <c r="C297" s="538">
        <f t="shared" si="55"/>
        <v>0.16750000000000007</v>
      </c>
      <c r="D297" s="135"/>
      <c r="E297" s="135">
        <f t="shared" si="48"/>
        <v>58</v>
      </c>
      <c r="F297" s="63">
        <f t="shared" si="56"/>
        <v>167.50000000000006</v>
      </c>
      <c r="G297" s="573"/>
      <c r="H297" s="63"/>
      <c r="I297" s="261">
        <f>ROUND('INPUTS-GENERAL'!$E$9*E297,2)</f>
        <v>0.62</v>
      </c>
      <c r="J297" s="261">
        <f>ROUND('PROPOSED LS-1 LED DIST RATES'!$H$70,2)</f>
        <v>10.33</v>
      </c>
      <c r="K297" s="261">
        <f>ROUND('INPUTS-GENERAL'!$E$10*E297,2)</f>
        <v>0.09</v>
      </c>
      <c r="L297" s="116">
        <f>ROUND('INPUTS-GENERAL'!$E$11*E297,2)</f>
        <v>0</v>
      </c>
      <c r="M297" s="116">
        <f>ROUND('INPUTS-GENERAL'!$E$12*E297,2)</f>
        <v>0</v>
      </c>
      <c r="N297" s="116">
        <f>ROUND('INPUTS-GENERAL'!$E$13*E297,2)</f>
        <v>0.45</v>
      </c>
      <c r="O297" s="116">
        <f>ROUND('INPUTS-GENERAL'!$E$14*E297,2)</f>
        <v>0</v>
      </c>
      <c r="P297" s="116">
        <f>ROUND('INPUTS-GENERAL'!$E$15*$E297,2)</f>
        <v>0</v>
      </c>
      <c r="Q297" s="262">
        <f t="shared" si="49"/>
        <v>11.489999999999998</v>
      </c>
      <c r="R297" s="204">
        <f t="shared" si="50"/>
        <v>0.33639999999999998</v>
      </c>
      <c r="S297" s="204">
        <f t="shared" si="51"/>
        <v>3.5159600000000002</v>
      </c>
      <c r="T297" s="539">
        <f t="shared" si="52"/>
        <v>-4.64E-3</v>
      </c>
      <c r="U297" s="204">
        <f t="shared" si="53"/>
        <v>15.337719999999999</v>
      </c>
      <c r="V297" s="144"/>
      <c r="W297" s="224">
        <f t="shared" si="54"/>
        <v>-4.0600000000000002E-3</v>
      </c>
      <c r="X297" s="171"/>
      <c r="Y297" s="43">
        <f t="shared" si="2"/>
        <v>280</v>
      </c>
      <c r="Z297" s="43"/>
    </row>
    <row r="298" spans="1:26">
      <c r="A298" s="573">
        <f t="shared" si="57"/>
        <v>281</v>
      </c>
      <c r="B298" s="378"/>
      <c r="C298" s="538">
        <f t="shared" si="55"/>
        <v>0.17250000000000007</v>
      </c>
      <c r="D298" s="135"/>
      <c r="E298" s="135">
        <f t="shared" si="48"/>
        <v>60</v>
      </c>
      <c r="F298" s="63">
        <f t="shared" si="56"/>
        <v>172.50000000000006</v>
      </c>
      <c r="G298" s="573"/>
      <c r="H298" s="63"/>
      <c r="I298" s="261">
        <f>ROUND('INPUTS-GENERAL'!$E$9*E298,2)</f>
        <v>0.64</v>
      </c>
      <c r="J298" s="261">
        <f>ROUND('PROPOSED LS-1 LED DIST RATES'!$H$70,2)</f>
        <v>10.33</v>
      </c>
      <c r="K298" s="261">
        <f>ROUND('INPUTS-GENERAL'!$E$10*E298,2)</f>
        <v>0.09</v>
      </c>
      <c r="L298" s="116">
        <f>ROUND('INPUTS-GENERAL'!$E$11*E298,2)</f>
        <v>0</v>
      </c>
      <c r="M298" s="116">
        <f>ROUND('INPUTS-GENERAL'!$E$12*E298,2)</f>
        <v>0</v>
      </c>
      <c r="N298" s="116">
        <f>ROUND('INPUTS-GENERAL'!$E$13*E298,2)</f>
        <v>0.47</v>
      </c>
      <c r="O298" s="116">
        <f>ROUND('INPUTS-GENERAL'!$E$14*E298,2)</f>
        <v>0</v>
      </c>
      <c r="P298" s="116">
        <f>ROUND('INPUTS-GENERAL'!$E$15*$E298,2)</f>
        <v>0</v>
      </c>
      <c r="Q298" s="262">
        <f t="shared" si="49"/>
        <v>11.530000000000001</v>
      </c>
      <c r="R298" s="204">
        <f t="shared" si="50"/>
        <v>0.34799999999999998</v>
      </c>
      <c r="S298" s="204">
        <f t="shared" si="51"/>
        <v>3.6372</v>
      </c>
      <c r="T298" s="539">
        <f t="shared" si="52"/>
        <v>-4.7999999999999996E-3</v>
      </c>
      <c r="U298" s="204">
        <f t="shared" si="53"/>
        <v>15.510400000000001</v>
      </c>
      <c r="V298" s="144"/>
      <c r="W298" s="224">
        <f t="shared" si="54"/>
        <v>-4.1999999999999997E-3</v>
      </c>
      <c r="X298" s="171"/>
      <c r="Y298" s="43">
        <f t="shared" si="2"/>
        <v>281</v>
      </c>
      <c r="Z298" s="43"/>
    </row>
    <row r="299" spans="1:26">
      <c r="A299" s="573">
        <f t="shared" si="57"/>
        <v>282</v>
      </c>
      <c r="B299" s="378"/>
      <c r="C299" s="538">
        <f t="shared" si="55"/>
        <v>0.17750000000000007</v>
      </c>
      <c r="D299" s="135"/>
      <c r="E299" s="135">
        <f t="shared" si="48"/>
        <v>62</v>
      </c>
      <c r="F299" s="63">
        <f t="shared" si="56"/>
        <v>177.50000000000009</v>
      </c>
      <c r="G299" s="573"/>
      <c r="H299" s="63"/>
      <c r="I299" s="261">
        <f>ROUND('INPUTS-GENERAL'!$E$9*E299,2)</f>
        <v>0.66</v>
      </c>
      <c r="J299" s="261">
        <f>ROUND('PROPOSED LS-1 LED DIST RATES'!$H$70,2)</f>
        <v>10.33</v>
      </c>
      <c r="K299" s="261">
        <f>ROUND('INPUTS-GENERAL'!$E$10*E299,2)</f>
        <v>0.1</v>
      </c>
      <c r="L299" s="116">
        <f>ROUND('INPUTS-GENERAL'!$E$11*E299,2)</f>
        <v>0</v>
      </c>
      <c r="M299" s="116">
        <f>ROUND('INPUTS-GENERAL'!$E$12*E299,2)</f>
        <v>0</v>
      </c>
      <c r="N299" s="116">
        <f>ROUND('INPUTS-GENERAL'!$E$13*E299,2)</f>
        <v>0.48</v>
      </c>
      <c r="O299" s="116">
        <f>ROUND('INPUTS-GENERAL'!$E$14*E299,2)</f>
        <v>0</v>
      </c>
      <c r="P299" s="116">
        <f>ROUND('INPUTS-GENERAL'!$E$15*$E299,2)</f>
        <v>0</v>
      </c>
      <c r="Q299" s="262">
        <f t="shared" si="49"/>
        <v>11.57</v>
      </c>
      <c r="R299" s="204">
        <f t="shared" si="50"/>
        <v>0.35959999999999998</v>
      </c>
      <c r="S299" s="204">
        <f t="shared" si="51"/>
        <v>3.7584399999999998</v>
      </c>
      <c r="T299" s="539">
        <f t="shared" si="52"/>
        <v>-4.96E-3</v>
      </c>
      <c r="U299" s="204">
        <f t="shared" si="53"/>
        <v>15.68308</v>
      </c>
      <c r="V299" s="144"/>
      <c r="W299" s="224">
        <f t="shared" si="54"/>
        <v>-4.3400000000000001E-3</v>
      </c>
      <c r="X299" s="171"/>
      <c r="Y299" s="43">
        <f t="shared" si="2"/>
        <v>282</v>
      </c>
      <c r="Z299" s="43"/>
    </row>
    <row r="300" spans="1:26">
      <c r="A300" s="573">
        <f t="shared" si="57"/>
        <v>283</v>
      </c>
      <c r="B300" s="378"/>
      <c r="C300" s="538">
        <f t="shared" si="55"/>
        <v>0.18250000000000008</v>
      </c>
      <c r="D300" s="135"/>
      <c r="E300" s="135">
        <f t="shared" si="48"/>
        <v>63</v>
      </c>
      <c r="F300" s="63">
        <f t="shared" si="56"/>
        <v>182.50000000000009</v>
      </c>
      <c r="G300" s="573"/>
      <c r="H300" s="63"/>
      <c r="I300" s="261">
        <f>ROUND('INPUTS-GENERAL'!$E$9*E300,2)</f>
        <v>0.67</v>
      </c>
      <c r="J300" s="261">
        <f>ROUND('PROPOSED LS-1 LED DIST RATES'!$H$70,2)</f>
        <v>10.33</v>
      </c>
      <c r="K300" s="261">
        <f>ROUND('INPUTS-GENERAL'!$E$10*E300,2)</f>
        <v>0.1</v>
      </c>
      <c r="L300" s="116">
        <f>ROUND('INPUTS-GENERAL'!$E$11*E300,2)</f>
        <v>0</v>
      </c>
      <c r="M300" s="116">
        <f>ROUND('INPUTS-GENERAL'!$E$12*E300,2)</f>
        <v>0</v>
      </c>
      <c r="N300" s="116">
        <f>ROUND('INPUTS-GENERAL'!$E$13*E300,2)</f>
        <v>0.49</v>
      </c>
      <c r="O300" s="116">
        <f>ROUND('INPUTS-GENERAL'!$E$14*E300,2)</f>
        <v>0</v>
      </c>
      <c r="P300" s="116">
        <f>ROUND('INPUTS-GENERAL'!$E$15*$E300,2)</f>
        <v>0</v>
      </c>
      <c r="Q300" s="262">
        <f t="shared" si="49"/>
        <v>11.59</v>
      </c>
      <c r="R300" s="204">
        <f t="shared" si="50"/>
        <v>0.3654</v>
      </c>
      <c r="S300" s="204">
        <f t="shared" si="51"/>
        <v>3.8190599999999999</v>
      </c>
      <c r="T300" s="539">
        <f t="shared" si="52"/>
        <v>-5.0400000000000002E-3</v>
      </c>
      <c r="U300" s="204">
        <f t="shared" si="53"/>
        <v>15.76942</v>
      </c>
      <c r="V300" s="144"/>
      <c r="W300" s="224">
        <f t="shared" si="54"/>
        <v>-4.4099999999999999E-3</v>
      </c>
      <c r="X300" s="171"/>
      <c r="Y300" s="43">
        <f t="shared" si="2"/>
        <v>283</v>
      </c>
      <c r="Z300" s="43"/>
    </row>
    <row r="301" spans="1:26">
      <c r="A301" s="573">
        <f t="shared" si="57"/>
        <v>284</v>
      </c>
      <c r="B301" s="378"/>
      <c r="C301" s="538">
        <f t="shared" si="55"/>
        <v>0.18750000000000008</v>
      </c>
      <c r="D301" s="135"/>
      <c r="E301" s="135">
        <f t="shared" si="48"/>
        <v>65</v>
      </c>
      <c r="F301" s="63">
        <f t="shared" si="56"/>
        <v>187.50000000000009</v>
      </c>
      <c r="G301" s="573"/>
      <c r="H301" s="63"/>
      <c r="I301" s="261">
        <f>ROUND('INPUTS-GENERAL'!$E$9*E301,2)</f>
        <v>0.69</v>
      </c>
      <c r="J301" s="261">
        <f>ROUND('PROPOSED LS-1 LED DIST RATES'!$H$70,2)</f>
        <v>10.33</v>
      </c>
      <c r="K301" s="261">
        <f>ROUND('INPUTS-GENERAL'!$E$10*E301,2)</f>
        <v>0.1</v>
      </c>
      <c r="L301" s="116">
        <f>ROUND('INPUTS-GENERAL'!$E$11*E301,2)</f>
        <v>0</v>
      </c>
      <c r="M301" s="116">
        <f>ROUND('INPUTS-GENERAL'!$E$12*E301,2)</f>
        <v>0</v>
      </c>
      <c r="N301" s="116">
        <f>ROUND('INPUTS-GENERAL'!$E$13*E301,2)</f>
        <v>0.51</v>
      </c>
      <c r="O301" s="116">
        <f>ROUND('INPUTS-GENERAL'!$E$14*E301,2)</f>
        <v>0</v>
      </c>
      <c r="P301" s="116">
        <f>ROUND('INPUTS-GENERAL'!$E$15*$E301,2)</f>
        <v>0</v>
      </c>
      <c r="Q301" s="262">
        <f t="shared" si="49"/>
        <v>11.629999999999999</v>
      </c>
      <c r="R301" s="204">
        <f t="shared" si="50"/>
        <v>0.377</v>
      </c>
      <c r="S301" s="204">
        <f t="shared" si="51"/>
        <v>3.9403000000000001</v>
      </c>
      <c r="T301" s="539">
        <f t="shared" si="52"/>
        <v>-5.1999999999999998E-3</v>
      </c>
      <c r="U301" s="204">
        <f t="shared" si="53"/>
        <v>15.9421</v>
      </c>
      <c r="V301" s="144"/>
      <c r="W301" s="224">
        <f t="shared" si="54"/>
        <v>-4.5500000000000002E-3</v>
      </c>
      <c r="X301" s="171"/>
      <c r="Y301" s="43">
        <f t="shared" si="2"/>
        <v>284</v>
      </c>
      <c r="Z301" s="43"/>
    </row>
    <row r="302" spans="1:26">
      <c r="A302" s="573">
        <f t="shared" si="57"/>
        <v>285</v>
      </c>
      <c r="B302" s="378"/>
      <c r="C302" s="538">
        <f t="shared" si="55"/>
        <v>0.19250000000000009</v>
      </c>
      <c r="D302" s="135"/>
      <c r="E302" s="135">
        <f t="shared" si="48"/>
        <v>67</v>
      </c>
      <c r="F302" s="63">
        <f t="shared" si="56"/>
        <v>192.50000000000009</v>
      </c>
      <c r="G302" s="573"/>
      <c r="H302" s="63"/>
      <c r="I302" s="261">
        <f>ROUND('INPUTS-GENERAL'!$E$9*E302,2)</f>
        <v>0.71</v>
      </c>
      <c r="J302" s="261">
        <f>ROUND('PROPOSED LS-1 LED DIST RATES'!$H$70,2)</f>
        <v>10.33</v>
      </c>
      <c r="K302" s="261">
        <f>ROUND('INPUTS-GENERAL'!$E$10*E302,2)</f>
        <v>0.1</v>
      </c>
      <c r="L302" s="116">
        <f>ROUND('INPUTS-GENERAL'!$E$11*E302,2)</f>
        <v>0</v>
      </c>
      <c r="M302" s="116">
        <f>ROUND('INPUTS-GENERAL'!$E$12*E302,2)</f>
        <v>0</v>
      </c>
      <c r="N302" s="116">
        <f>ROUND('INPUTS-GENERAL'!$E$13*E302,2)</f>
        <v>0.52</v>
      </c>
      <c r="O302" s="116">
        <f>ROUND('INPUTS-GENERAL'!$E$14*E302,2)</f>
        <v>0</v>
      </c>
      <c r="P302" s="116">
        <f>ROUND('INPUTS-GENERAL'!$E$15*$E302,2)</f>
        <v>0</v>
      </c>
      <c r="Q302" s="262">
        <f t="shared" si="49"/>
        <v>11.659999999999998</v>
      </c>
      <c r="R302" s="204">
        <f t="shared" si="50"/>
        <v>0.3886</v>
      </c>
      <c r="S302" s="204">
        <f t="shared" si="51"/>
        <v>4.0615399999999999</v>
      </c>
      <c r="T302" s="539">
        <f t="shared" si="52"/>
        <v>-5.3600000000000002E-3</v>
      </c>
      <c r="U302" s="204">
        <f t="shared" si="53"/>
        <v>16.104780000000002</v>
      </c>
      <c r="V302" s="144"/>
      <c r="W302" s="224">
        <f t="shared" si="54"/>
        <v>-4.6899999999999997E-3</v>
      </c>
      <c r="X302" s="171"/>
      <c r="Y302" s="43">
        <f t="shared" si="2"/>
        <v>285</v>
      </c>
      <c r="Z302" s="43"/>
    </row>
    <row r="303" spans="1:26">
      <c r="A303" s="573">
        <f t="shared" si="57"/>
        <v>286</v>
      </c>
      <c r="B303" s="378"/>
      <c r="C303" s="538">
        <f t="shared" si="55"/>
        <v>0.19750000000000009</v>
      </c>
      <c r="D303" s="135"/>
      <c r="E303" s="135">
        <f t="shared" si="48"/>
        <v>69</v>
      </c>
      <c r="F303" s="63">
        <f t="shared" si="56"/>
        <v>197.50000000000009</v>
      </c>
      <c r="G303" s="573"/>
      <c r="H303" s="63"/>
      <c r="I303" s="261">
        <f>ROUND('INPUTS-GENERAL'!$E$9*E303,2)</f>
        <v>0.74</v>
      </c>
      <c r="J303" s="261">
        <f>ROUND('PROPOSED LS-1 LED DIST RATES'!$H$70,2)</f>
        <v>10.33</v>
      </c>
      <c r="K303" s="261">
        <f>ROUND('INPUTS-GENERAL'!$E$10*E303,2)</f>
        <v>0.11</v>
      </c>
      <c r="L303" s="116">
        <f>ROUND('INPUTS-GENERAL'!$E$11*E303,2)</f>
        <v>0</v>
      </c>
      <c r="M303" s="116">
        <f>ROUND('INPUTS-GENERAL'!$E$12*E303,2)</f>
        <v>0</v>
      </c>
      <c r="N303" s="116">
        <f>ROUND('INPUTS-GENERAL'!$E$13*E303,2)</f>
        <v>0.54</v>
      </c>
      <c r="O303" s="116">
        <f>ROUND('INPUTS-GENERAL'!$E$14*E303,2)</f>
        <v>0</v>
      </c>
      <c r="P303" s="116">
        <f>ROUND('INPUTS-GENERAL'!$E$15*$E303,2)</f>
        <v>0</v>
      </c>
      <c r="Q303" s="262">
        <f t="shared" si="49"/>
        <v>11.719999999999999</v>
      </c>
      <c r="R303" s="204">
        <f t="shared" si="50"/>
        <v>0.4002</v>
      </c>
      <c r="S303" s="204">
        <f t="shared" si="51"/>
        <v>4.1827800000000002</v>
      </c>
      <c r="T303" s="539">
        <f t="shared" si="52"/>
        <v>-5.5199999999999997E-3</v>
      </c>
      <c r="U303" s="204">
        <f t="shared" si="53"/>
        <v>16.297460000000001</v>
      </c>
      <c r="V303" s="144"/>
      <c r="W303" s="224">
        <f t="shared" si="54"/>
        <v>-4.8300000000000001E-3</v>
      </c>
      <c r="X303" s="171"/>
      <c r="Y303" s="43">
        <f t="shared" si="2"/>
        <v>286</v>
      </c>
      <c r="Z303" s="43"/>
    </row>
    <row r="304" spans="1:26">
      <c r="A304" s="573">
        <f t="shared" si="57"/>
        <v>287</v>
      </c>
      <c r="B304" s="378"/>
      <c r="C304" s="538">
        <f t="shared" si="55"/>
        <v>0.2025000000000001</v>
      </c>
      <c r="D304" s="135"/>
      <c r="E304" s="135">
        <f t="shared" si="48"/>
        <v>70</v>
      </c>
      <c r="F304" s="63">
        <f t="shared" si="56"/>
        <v>202.50000000000009</v>
      </c>
      <c r="G304" s="573"/>
      <c r="H304" s="63"/>
      <c r="I304" s="261">
        <f>ROUND('INPUTS-GENERAL'!$E$9*E304,2)</f>
        <v>0.75</v>
      </c>
      <c r="J304" s="261">
        <f>ROUND('PROPOSED LS-1 LED DIST RATES'!$H$70,2)</f>
        <v>10.33</v>
      </c>
      <c r="K304" s="261">
        <f>ROUND('INPUTS-GENERAL'!$E$10*E304,2)</f>
        <v>0.11</v>
      </c>
      <c r="L304" s="116">
        <f>ROUND('INPUTS-GENERAL'!$E$11*E304,2)</f>
        <v>0</v>
      </c>
      <c r="M304" s="116">
        <f>ROUND('INPUTS-GENERAL'!$E$12*E304,2)</f>
        <v>0</v>
      </c>
      <c r="N304" s="116">
        <f>ROUND('INPUTS-GENERAL'!$E$13*E304,2)</f>
        <v>0.55000000000000004</v>
      </c>
      <c r="O304" s="116">
        <f>ROUND('INPUTS-GENERAL'!$E$14*E304,2)</f>
        <v>0</v>
      </c>
      <c r="P304" s="116">
        <f>ROUND('INPUTS-GENERAL'!$E$15*$E304,2)</f>
        <v>0</v>
      </c>
      <c r="Q304" s="262">
        <f t="shared" si="49"/>
        <v>11.74</v>
      </c>
      <c r="R304" s="204">
        <f t="shared" si="50"/>
        <v>0.40600000000000003</v>
      </c>
      <c r="S304" s="204">
        <f t="shared" si="51"/>
        <v>4.2434000000000003</v>
      </c>
      <c r="T304" s="539">
        <f t="shared" si="52"/>
        <v>-5.5999999999999999E-3</v>
      </c>
      <c r="U304" s="204">
        <f t="shared" si="53"/>
        <v>16.383800000000001</v>
      </c>
      <c r="V304" s="144"/>
      <c r="W304" s="224">
        <f t="shared" si="54"/>
        <v>-4.8999999999999998E-3</v>
      </c>
      <c r="X304" s="171"/>
      <c r="Y304" s="43">
        <f t="shared" si="2"/>
        <v>287</v>
      </c>
      <c r="Z304" s="43"/>
    </row>
    <row r="305" spans="1:26">
      <c r="A305" s="573">
        <f t="shared" si="57"/>
        <v>288</v>
      </c>
      <c r="B305" s="378"/>
      <c r="C305" s="538">
        <f t="shared" si="55"/>
        <v>0.2075000000000001</v>
      </c>
      <c r="D305" s="135"/>
      <c r="E305" s="135">
        <f t="shared" si="48"/>
        <v>72</v>
      </c>
      <c r="F305" s="63">
        <f t="shared" si="56"/>
        <v>207.50000000000011</v>
      </c>
      <c r="G305" s="573"/>
      <c r="H305" s="63"/>
      <c r="I305" s="261">
        <f>ROUND('INPUTS-GENERAL'!$E$9*E305,2)</f>
        <v>0.77</v>
      </c>
      <c r="J305" s="261">
        <f>ROUND('PROPOSED LS-1 LED DIST RATES'!$H$70,2)</f>
        <v>10.33</v>
      </c>
      <c r="K305" s="261">
        <f>ROUND('INPUTS-GENERAL'!$E$10*E305,2)</f>
        <v>0.11</v>
      </c>
      <c r="L305" s="116">
        <f>ROUND('INPUTS-GENERAL'!$E$11*E305,2)</f>
        <v>0</v>
      </c>
      <c r="M305" s="116">
        <f>ROUND('INPUTS-GENERAL'!$E$12*E305,2)</f>
        <v>0</v>
      </c>
      <c r="N305" s="116">
        <f>ROUND('INPUTS-GENERAL'!$E$13*E305,2)</f>
        <v>0.56000000000000005</v>
      </c>
      <c r="O305" s="116">
        <f>ROUND('INPUTS-GENERAL'!$E$14*E305,2)</f>
        <v>0</v>
      </c>
      <c r="P305" s="116">
        <f>ROUND('INPUTS-GENERAL'!$E$15*$E305,2)</f>
        <v>0</v>
      </c>
      <c r="Q305" s="262">
        <f t="shared" si="49"/>
        <v>11.77</v>
      </c>
      <c r="R305" s="204">
        <f t="shared" si="50"/>
        <v>0.41760000000000003</v>
      </c>
      <c r="S305" s="204">
        <f t="shared" si="51"/>
        <v>4.3646399999999996</v>
      </c>
      <c r="T305" s="539">
        <f t="shared" si="52"/>
        <v>-5.7600000000000004E-3</v>
      </c>
      <c r="U305" s="204">
        <f t="shared" si="53"/>
        <v>16.546479999999999</v>
      </c>
      <c r="V305" s="144"/>
      <c r="W305" s="224">
        <f t="shared" si="54"/>
        <v>-5.0400000000000002E-3</v>
      </c>
      <c r="X305" s="171"/>
      <c r="Y305" s="43">
        <f t="shared" si="2"/>
        <v>288</v>
      </c>
      <c r="Z305" s="43"/>
    </row>
    <row r="306" spans="1:26">
      <c r="A306" s="573">
        <f t="shared" si="57"/>
        <v>289</v>
      </c>
      <c r="B306" s="378"/>
      <c r="C306" s="538">
        <f t="shared" si="55"/>
        <v>0.21250000000000011</v>
      </c>
      <c r="D306" s="135"/>
      <c r="E306" s="135">
        <f t="shared" si="48"/>
        <v>74</v>
      </c>
      <c r="F306" s="63">
        <f t="shared" si="56"/>
        <v>212.50000000000011</v>
      </c>
      <c r="G306" s="573"/>
      <c r="H306" s="63"/>
      <c r="I306" s="261">
        <f>ROUND('INPUTS-GENERAL'!$E$9*E306,2)</f>
        <v>0.79</v>
      </c>
      <c r="J306" s="261">
        <f>ROUND('PROPOSED LS-1 LED DIST RATES'!$H$70,2)</f>
        <v>10.33</v>
      </c>
      <c r="K306" s="261">
        <f>ROUND('INPUTS-GENERAL'!$E$10*E306,2)</f>
        <v>0.12</v>
      </c>
      <c r="L306" s="116">
        <f>ROUND('INPUTS-GENERAL'!$E$11*E306,2)</f>
        <v>0</v>
      </c>
      <c r="M306" s="116">
        <f>ROUND('INPUTS-GENERAL'!$E$12*E306,2)</f>
        <v>0</v>
      </c>
      <c r="N306" s="116">
        <f>ROUND('INPUTS-GENERAL'!$E$13*E306,2)</f>
        <v>0.57999999999999996</v>
      </c>
      <c r="O306" s="116">
        <f>ROUND('INPUTS-GENERAL'!$E$14*E306,2)</f>
        <v>0</v>
      </c>
      <c r="P306" s="116">
        <f>ROUND('INPUTS-GENERAL'!$E$15*$E306,2)</f>
        <v>0</v>
      </c>
      <c r="Q306" s="262">
        <f t="shared" si="49"/>
        <v>11.82</v>
      </c>
      <c r="R306" s="204">
        <f t="shared" si="50"/>
        <v>0.42920000000000003</v>
      </c>
      <c r="S306" s="204">
        <f t="shared" si="51"/>
        <v>4.4858799999999999</v>
      </c>
      <c r="T306" s="539">
        <f t="shared" si="52"/>
        <v>-5.9199999999999999E-3</v>
      </c>
      <c r="U306" s="204">
        <f t="shared" si="53"/>
        <v>16.72916</v>
      </c>
      <c r="V306" s="144"/>
      <c r="W306" s="224">
        <f t="shared" si="54"/>
        <v>-5.1799999999999997E-3</v>
      </c>
      <c r="X306" s="171"/>
      <c r="Y306" s="43">
        <f t="shared" si="2"/>
        <v>289</v>
      </c>
      <c r="Z306" s="43"/>
    </row>
    <row r="307" spans="1:26">
      <c r="A307" s="573">
        <f t="shared" si="57"/>
        <v>290</v>
      </c>
      <c r="B307" s="378"/>
      <c r="C307" s="538">
        <f t="shared" si="55"/>
        <v>0.21750000000000011</v>
      </c>
      <c r="D307" s="135"/>
      <c r="E307" s="135">
        <f t="shared" si="48"/>
        <v>75</v>
      </c>
      <c r="F307" s="63">
        <f t="shared" si="56"/>
        <v>217.50000000000011</v>
      </c>
      <c r="G307" s="573"/>
      <c r="H307" s="63"/>
      <c r="I307" s="261">
        <f>ROUND('INPUTS-GENERAL'!$E$9*E307,2)</f>
        <v>0.8</v>
      </c>
      <c r="J307" s="261">
        <f>ROUND('PROPOSED LS-1 LED DIST RATES'!$H$70,2)</f>
        <v>10.33</v>
      </c>
      <c r="K307" s="261">
        <f>ROUND('INPUTS-GENERAL'!$E$10*E307,2)</f>
        <v>0.12</v>
      </c>
      <c r="L307" s="116">
        <f>ROUND('INPUTS-GENERAL'!$E$11*E307,2)</f>
        <v>0</v>
      </c>
      <c r="M307" s="116">
        <f>ROUND('INPUTS-GENERAL'!$E$12*E307,2)</f>
        <v>0</v>
      </c>
      <c r="N307" s="116">
        <f>ROUND('INPUTS-GENERAL'!$E$13*E307,2)</f>
        <v>0.59</v>
      </c>
      <c r="O307" s="116">
        <f>ROUND('INPUTS-GENERAL'!$E$14*E307,2)</f>
        <v>0</v>
      </c>
      <c r="P307" s="116">
        <f>ROUND('INPUTS-GENERAL'!$E$15*$E307,2)</f>
        <v>0</v>
      </c>
      <c r="Q307" s="262">
        <f t="shared" si="49"/>
        <v>11.84</v>
      </c>
      <c r="R307" s="204">
        <f t="shared" si="50"/>
        <v>0.435</v>
      </c>
      <c r="S307" s="204">
        <f t="shared" si="51"/>
        <v>4.5465</v>
      </c>
      <c r="T307" s="539">
        <f t="shared" si="52"/>
        <v>-6.0000000000000001E-3</v>
      </c>
      <c r="U307" s="204">
        <f t="shared" si="53"/>
        <v>16.8155</v>
      </c>
      <c r="V307" s="144"/>
      <c r="W307" s="224">
        <f t="shared" si="54"/>
        <v>-5.2500000000000003E-3</v>
      </c>
      <c r="X307" s="171"/>
      <c r="Y307" s="43">
        <f t="shared" si="2"/>
        <v>290</v>
      </c>
      <c r="Z307" s="43"/>
    </row>
    <row r="308" spans="1:26">
      <c r="A308" s="573">
        <f t="shared" si="57"/>
        <v>291</v>
      </c>
      <c r="B308" s="378"/>
      <c r="C308" s="538">
        <f t="shared" si="55"/>
        <v>0.22250000000000011</v>
      </c>
      <c r="D308" s="135"/>
      <c r="E308" s="135">
        <f t="shared" si="48"/>
        <v>77</v>
      </c>
      <c r="F308" s="63">
        <f t="shared" si="56"/>
        <v>222.50000000000011</v>
      </c>
      <c r="G308" s="573"/>
      <c r="H308" s="63"/>
      <c r="I308" s="261">
        <f>ROUND('INPUTS-GENERAL'!$E$9*E308,2)</f>
        <v>0.82</v>
      </c>
      <c r="J308" s="261">
        <f>ROUND('PROPOSED LS-1 LED DIST RATES'!$H$70,2)</f>
        <v>10.33</v>
      </c>
      <c r="K308" s="261">
        <f>ROUND('INPUTS-GENERAL'!$E$10*E308,2)</f>
        <v>0.12</v>
      </c>
      <c r="L308" s="116">
        <f>ROUND('INPUTS-GENERAL'!$E$11*E308,2)</f>
        <v>0</v>
      </c>
      <c r="M308" s="116">
        <f>ROUND('INPUTS-GENERAL'!$E$12*E308,2)</f>
        <v>0</v>
      </c>
      <c r="N308" s="116">
        <f>ROUND('INPUTS-GENERAL'!$E$13*E308,2)</f>
        <v>0.6</v>
      </c>
      <c r="O308" s="116">
        <f>ROUND('INPUTS-GENERAL'!$E$14*E308,2)</f>
        <v>0</v>
      </c>
      <c r="P308" s="116">
        <f>ROUND('INPUTS-GENERAL'!$E$15*$E308,2)</f>
        <v>0</v>
      </c>
      <c r="Q308" s="262">
        <f t="shared" si="49"/>
        <v>11.87</v>
      </c>
      <c r="R308" s="204">
        <f t="shared" si="50"/>
        <v>0.4466</v>
      </c>
      <c r="S308" s="204">
        <f t="shared" si="51"/>
        <v>4.6677400000000002</v>
      </c>
      <c r="T308" s="539">
        <f t="shared" si="52"/>
        <v>-6.1599999999999997E-3</v>
      </c>
      <c r="U308" s="204">
        <f t="shared" si="53"/>
        <v>16.978179999999998</v>
      </c>
      <c r="V308" s="144"/>
      <c r="W308" s="224">
        <f t="shared" si="54"/>
        <v>-5.3899999999999998E-3</v>
      </c>
      <c r="X308" s="171"/>
      <c r="Y308" s="43">
        <f t="shared" si="2"/>
        <v>291</v>
      </c>
      <c r="Z308" s="43"/>
    </row>
    <row r="309" spans="1:26">
      <c r="A309" s="573">
        <f t="shared" si="57"/>
        <v>292</v>
      </c>
      <c r="B309" s="378"/>
      <c r="C309" s="538">
        <f t="shared" si="55"/>
        <v>0.22750000000000012</v>
      </c>
      <c r="D309" s="135"/>
      <c r="E309" s="135">
        <f t="shared" si="48"/>
        <v>79</v>
      </c>
      <c r="F309" s="63">
        <f t="shared" si="56"/>
        <v>227.50000000000011</v>
      </c>
      <c r="G309" s="573"/>
      <c r="H309" s="63"/>
      <c r="I309" s="261">
        <f>ROUND('INPUTS-GENERAL'!$E$9*E309,2)</f>
        <v>0.84</v>
      </c>
      <c r="J309" s="261">
        <f>ROUND('PROPOSED LS-1 LED DIST RATES'!$H$70,2)</f>
        <v>10.33</v>
      </c>
      <c r="K309" s="261">
        <f>ROUND('INPUTS-GENERAL'!$E$10*E309,2)</f>
        <v>0.12</v>
      </c>
      <c r="L309" s="116">
        <f>ROUND('INPUTS-GENERAL'!$E$11*E309,2)</f>
        <v>0</v>
      </c>
      <c r="M309" s="116">
        <f>ROUND('INPUTS-GENERAL'!$E$12*E309,2)</f>
        <v>0</v>
      </c>
      <c r="N309" s="116">
        <f>ROUND('INPUTS-GENERAL'!$E$13*E309,2)</f>
        <v>0.62</v>
      </c>
      <c r="O309" s="116">
        <f>ROUND('INPUTS-GENERAL'!$E$14*E309,2)</f>
        <v>0</v>
      </c>
      <c r="P309" s="116">
        <f>ROUND('INPUTS-GENERAL'!$E$15*$E309,2)</f>
        <v>0</v>
      </c>
      <c r="Q309" s="262">
        <f t="shared" si="49"/>
        <v>11.909999999999998</v>
      </c>
      <c r="R309" s="204">
        <f t="shared" si="50"/>
        <v>0.4582</v>
      </c>
      <c r="S309" s="204">
        <f t="shared" si="51"/>
        <v>4.7889799999999996</v>
      </c>
      <c r="T309" s="539">
        <f t="shared" si="52"/>
        <v>-6.3200000000000001E-3</v>
      </c>
      <c r="U309" s="204">
        <f t="shared" si="53"/>
        <v>17.150860000000002</v>
      </c>
      <c r="V309" s="144"/>
      <c r="W309" s="224">
        <f t="shared" si="54"/>
        <v>-5.5300000000000002E-3</v>
      </c>
      <c r="X309" s="171"/>
      <c r="Y309" s="43">
        <f t="shared" si="2"/>
        <v>292</v>
      </c>
      <c r="Z309" s="43"/>
    </row>
    <row r="310" spans="1:26">
      <c r="A310" s="573">
        <f t="shared" si="57"/>
        <v>293</v>
      </c>
      <c r="B310" s="378"/>
      <c r="C310" s="538">
        <f t="shared" si="55"/>
        <v>0.23250000000000012</v>
      </c>
      <c r="D310" s="135"/>
      <c r="E310" s="135">
        <f t="shared" si="48"/>
        <v>81</v>
      </c>
      <c r="F310" s="63">
        <f t="shared" si="56"/>
        <v>232.50000000000011</v>
      </c>
      <c r="G310" s="573"/>
      <c r="H310" s="63"/>
      <c r="I310" s="261">
        <f>ROUND('INPUTS-GENERAL'!$E$9*E310,2)</f>
        <v>0.86</v>
      </c>
      <c r="J310" s="261">
        <f>ROUND('PROPOSED LS-1 LED DIST RATES'!$H$70,2)</f>
        <v>10.33</v>
      </c>
      <c r="K310" s="261">
        <f>ROUND('INPUTS-GENERAL'!$E$10*E310,2)</f>
        <v>0.13</v>
      </c>
      <c r="L310" s="116">
        <f>ROUND('INPUTS-GENERAL'!$E$11*E310,2)</f>
        <v>0</v>
      </c>
      <c r="M310" s="116">
        <f>ROUND('INPUTS-GENERAL'!$E$12*E310,2)</f>
        <v>0</v>
      </c>
      <c r="N310" s="116">
        <f>ROUND('INPUTS-GENERAL'!$E$13*E310,2)</f>
        <v>0.63</v>
      </c>
      <c r="O310" s="116">
        <f>ROUND('INPUTS-GENERAL'!$E$14*E310,2)</f>
        <v>0</v>
      </c>
      <c r="P310" s="116">
        <f>ROUND('INPUTS-GENERAL'!$E$15*$E310,2)</f>
        <v>0</v>
      </c>
      <c r="Q310" s="262">
        <f t="shared" si="49"/>
        <v>11.950000000000001</v>
      </c>
      <c r="R310" s="204">
        <f t="shared" si="50"/>
        <v>0.4698</v>
      </c>
      <c r="S310" s="204">
        <f t="shared" si="51"/>
        <v>4.9102199999999998</v>
      </c>
      <c r="T310" s="539">
        <f t="shared" si="52"/>
        <v>-6.4799999999999996E-3</v>
      </c>
      <c r="U310" s="204">
        <f t="shared" si="53"/>
        <v>17.323540000000001</v>
      </c>
      <c r="V310" s="144"/>
      <c r="W310" s="224">
        <f t="shared" si="54"/>
        <v>-5.6699999999999997E-3</v>
      </c>
      <c r="X310" s="171"/>
      <c r="Y310" s="43">
        <f t="shared" si="2"/>
        <v>293</v>
      </c>
      <c r="Z310" s="43"/>
    </row>
    <row r="311" spans="1:26">
      <c r="A311" s="573">
        <f t="shared" si="57"/>
        <v>294</v>
      </c>
      <c r="B311" s="378"/>
      <c r="C311" s="538">
        <f t="shared" si="55"/>
        <v>0.23750000000000013</v>
      </c>
      <c r="D311" s="135"/>
      <c r="E311" s="135">
        <f t="shared" si="48"/>
        <v>82</v>
      </c>
      <c r="F311" s="63">
        <f t="shared" si="56"/>
        <v>237.50000000000011</v>
      </c>
      <c r="G311" s="573"/>
      <c r="H311" s="63"/>
      <c r="I311" s="261">
        <f>ROUND('INPUTS-GENERAL'!$E$9*E311,2)</f>
        <v>0.87</v>
      </c>
      <c r="J311" s="261">
        <f>ROUND('PROPOSED LS-1 LED DIST RATES'!$H$70,2)</f>
        <v>10.33</v>
      </c>
      <c r="K311" s="261">
        <f>ROUND('INPUTS-GENERAL'!$E$10*E311,2)</f>
        <v>0.13</v>
      </c>
      <c r="L311" s="116">
        <f>ROUND('INPUTS-GENERAL'!$E$11*E311,2)</f>
        <v>0</v>
      </c>
      <c r="M311" s="116">
        <f>ROUND('INPUTS-GENERAL'!$E$12*E311,2)</f>
        <v>0</v>
      </c>
      <c r="N311" s="116">
        <f>ROUND('INPUTS-GENERAL'!$E$13*E311,2)</f>
        <v>0.64</v>
      </c>
      <c r="O311" s="116">
        <f>ROUND('INPUTS-GENERAL'!$E$14*E311,2)</f>
        <v>0</v>
      </c>
      <c r="P311" s="116">
        <f>ROUND('INPUTS-GENERAL'!$E$15*$E311,2)</f>
        <v>0</v>
      </c>
      <c r="Q311" s="262">
        <f t="shared" si="49"/>
        <v>11.97</v>
      </c>
      <c r="R311" s="204">
        <f t="shared" si="50"/>
        <v>0.47560000000000002</v>
      </c>
      <c r="S311" s="204">
        <f t="shared" si="51"/>
        <v>4.9708399999999999</v>
      </c>
      <c r="T311" s="539">
        <f t="shared" si="52"/>
        <v>-6.5599999999999999E-3</v>
      </c>
      <c r="U311" s="204">
        <f t="shared" si="53"/>
        <v>17.409880000000001</v>
      </c>
      <c r="V311" s="144"/>
      <c r="W311" s="224">
        <f t="shared" si="54"/>
        <v>-5.7400000000000003E-3</v>
      </c>
      <c r="X311" s="171"/>
      <c r="Y311" s="43">
        <f t="shared" si="2"/>
        <v>294</v>
      </c>
      <c r="Z311" s="43"/>
    </row>
    <row r="312" spans="1:26">
      <c r="A312" s="573">
        <f t="shared" si="57"/>
        <v>295</v>
      </c>
      <c r="B312" s="378"/>
      <c r="C312" s="538">
        <f t="shared" si="55"/>
        <v>0.24250000000000013</v>
      </c>
      <c r="D312" s="135"/>
      <c r="E312" s="135">
        <f t="shared" si="48"/>
        <v>84</v>
      </c>
      <c r="F312" s="63">
        <f t="shared" si="56"/>
        <v>242.50000000000014</v>
      </c>
      <c r="G312" s="573"/>
      <c r="H312" s="63"/>
      <c r="I312" s="261">
        <f>ROUND('INPUTS-GENERAL'!$E$9*E312,2)</f>
        <v>0.9</v>
      </c>
      <c r="J312" s="261">
        <f>ROUND('PROPOSED LS-1 LED DIST RATES'!$H$70,2)</f>
        <v>10.33</v>
      </c>
      <c r="K312" s="261">
        <f>ROUND('INPUTS-GENERAL'!$E$10*E312,2)</f>
        <v>0.13</v>
      </c>
      <c r="L312" s="116">
        <f>ROUND('INPUTS-GENERAL'!$E$11*E312,2)</f>
        <v>0</v>
      </c>
      <c r="M312" s="116">
        <f>ROUND('INPUTS-GENERAL'!$E$12*E312,2)</f>
        <v>0</v>
      </c>
      <c r="N312" s="116">
        <f>ROUND('INPUTS-GENERAL'!$E$13*E312,2)</f>
        <v>0.66</v>
      </c>
      <c r="O312" s="116">
        <f>ROUND('INPUTS-GENERAL'!$E$14*E312,2)</f>
        <v>0</v>
      </c>
      <c r="P312" s="116">
        <f>ROUND('INPUTS-GENERAL'!$E$15*$E312,2)</f>
        <v>0</v>
      </c>
      <c r="Q312" s="262">
        <f t="shared" si="49"/>
        <v>12.020000000000001</v>
      </c>
      <c r="R312" s="204">
        <f t="shared" si="50"/>
        <v>0.48720000000000002</v>
      </c>
      <c r="S312" s="204">
        <f t="shared" si="51"/>
        <v>5.0920800000000002</v>
      </c>
      <c r="T312" s="539">
        <f t="shared" si="52"/>
        <v>-6.7200000000000003E-3</v>
      </c>
      <c r="U312" s="204">
        <f t="shared" si="53"/>
        <v>17.592559999999999</v>
      </c>
      <c r="V312" s="144"/>
      <c r="W312" s="224">
        <f t="shared" si="54"/>
        <v>-5.8799999999999998E-3</v>
      </c>
      <c r="X312" s="171"/>
      <c r="Y312" s="43">
        <f t="shared" si="2"/>
        <v>295</v>
      </c>
      <c r="Z312" s="43"/>
    </row>
    <row r="313" spans="1:26">
      <c r="A313" s="573">
        <f t="shared" si="57"/>
        <v>296</v>
      </c>
      <c r="B313" s="378"/>
      <c r="C313" s="538">
        <f t="shared" si="55"/>
        <v>0.24750000000000014</v>
      </c>
      <c r="D313" s="135"/>
      <c r="E313" s="135">
        <f t="shared" si="48"/>
        <v>86</v>
      </c>
      <c r="F313" s="63">
        <f t="shared" si="56"/>
        <v>247.50000000000014</v>
      </c>
      <c r="G313" s="573"/>
      <c r="H313" s="63"/>
      <c r="I313" s="261">
        <f>ROUND('INPUTS-GENERAL'!$E$9*E313,2)</f>
        <v>0.92</v>
      </c>
      <c r="J313" s="261">
        <f>ROUND('PROPOSED LS-1 LED DIST RATES'!$H$70,2)</f>
        <v>10.33</v>
      </c>
      <c r="K313" s="261">
        <f>ROUND('INPUTS-GENERAL'!$E$10*E313,2)</f>
        <v>0.13</v>
      </c>
      <c r="L313" s="116">
        <f>ROUND('INPUTS-GENERAL'!$E$11*E313,2)</f>
        <v>0</v>
      </c>
      <c r="M313" s="116">
        <f>ROUND('INPUTS-GENERAL'!$E$12*E313,2)</f>
        <v>0</v>
      </c>
      <c r="N313" s="116">
        <f>ROUND('INPUTS-GENERAL'!$E$13*E313,2)</f>
        <v>0.67</v>
      </c>
      <c r="O313" s="116">
        <f>ROUND('INPUTS-GENERAL'!$E$14*E313,2)</f>
        <v>0</v>
      </c>
      <c r="P313" s="116">
        <f>ROUND('INPUTS-GENERAL'!$E$15*$E313,2)</f>
        <v>0</v>
      </c>
      <c r="Q313" s="262">
        <f t="shared" si="49"/>
        <v>12.05</v>
      </c>
      <c r="R313" s="204">
        <f t="shared" si="50"/>
        <v>0.49880000000000002</v>
      </c>
      <c r="S313" s="204">
        <f t="shared" si="51"/>
        <v>5.2133200000000004</v>
      </c>
      <c r="T313" s="539">
        <f t="shared" si="52"/>
        <v>-6.8799999999999998E-3</v>
      </c>
      <c r="U313" s="204">
        <f t="shared" si="53"/>
        <v>17.755240000000001</v>
      </c>
      <c r="V313" s="144"/>
      <c r="W313" s="224">
        <f t="shared" si="54"/>
        <v>-6.0200000000000002E-3</v>
      </c>
      <c r="X313" s="171"/>
      <c r="Y313" s="43">
        <f t="shared" si="2"/>
        <v>296</v>
      </c>
      <c r="Z313" s="43"/>
    </row>
    <row r="314" spans="1:26">
      <c r="A314" s="573">
        <f t="shared" si="57"/>
        <v>297</v>
      </c>
      <c r="B314" s="378"/>
      <c r="C314" s="538">
        <f t="shared" si="55"/>
        <v>0.25250000000000011</v>
      </c>
      <c r="D314" s="135"/>
      <c r="E314" s="135">
        <f t="shared" si="48"/>
        <v>88</v>
      </c>
      <c r="F314" s="63">
        <f t="shared" si="56"/>
        <v>252.50000000000011</v>
      </c>
      <c r="G314" s="573"/>
      <c r="H314" s="63"/>
      <c r="I314" s="261">
        <f>ROUND('INPUTS-GENERAL'!$E$9*E314,2)</f>
        <v>0.94</v>
      </c>
      <c r="J314" s="261">
        <f>ROUND('PROPOSED LS-1 LED DIST RATES'!$H$70,2)</f>
        <v>10.33</v>
      </c>
      <c r="K314" s="261">
        <f>ROUND('INPUTS-GENERAL'!$E$10*E314,2)</f>
        <v>0.14000000000000001</v>
      </c>
      <c r="L314" s="116">
        <f>ROUND('INPUTS-GENERAL'!$E$11*E314,2)</f>
        <v>0</v>
      </c>
      <c r="M314" s="116">
        <f>ROUND('INPUTS-GENERAL'!$E$12*E314,2)</f>
        <v>0</v>
      </c>
      <c r="N314" s="116">
        <f>ROUND('INPUTS-GENERAL'!$E$13*E314,2)</f>
        <v>0.69</v>
      </c>
      <c r="O314" s="116">
        <f>ROUND('INPUTS-GENERAL'!$E$14*E314,2)</f>
        <v>0</v>
      </c>
      <c r="P314" s="116">
        <f>ROUND('INPUTS-GENERAL'!$E$15*$E314,2)</f>
        <v>0</v>
      </c>
      <c r="Q314" s="262">
        <f t="shared" si="49"/>
        <v>12.1</v>
      </c>
      <c r="R314" s="204">
        <f t="shared" si="50"/>
        <v>0.51039999999999996</v>
      </c>
      <c r="S314" s="204">
        <f t="shared" si="51"/>
        <v>5.3345599999999997</v>
      </c>
      <c r="T314" s="539">
        <f t="shared" si="52"/>
        <v>-7.0400000000000003E-3</v>
      </c>
      <c r="U314" s="204">
        <f t="shared" si="53"/>
        <v>17.937919999999998</v>
      </c>
      <c r="V314" s="144"/>
      <c r="W314" s="224">
        <f t="shared" si="54"/>
        <v>-6.1599999999999997E-3</v>
      </c>
      <c r="X314" s="171"/>
      <c r="Y314" s="43">
        <f t="shared" si="2"/>
        <v>297</v>
      </c>
      <c r="Z314" s="43"/>
    </row>
    <row r="315" spans="1:26">
      <c r="A315" s="573">
        <f t="shared" si="57"/>
        <v>298</v>
      </c>
      <c r="B315" s="378"/>
      <c r="C315" s="538">
        <f t="shared" si="55"/>
        <v>0.25750000000000012</v>
      </c>
      <c r="D315" s="135"/>
      <c r="E315" s="135">
        <f t="shared" si="48"/>
        <v>89</v>
      </c>
      <c r="F315" s="63">
        <f t="shared" si="56"/>
        <v>257.50000000000011</v>
      </c>
      <c r="G315" s="573"/>
      <c r="H315" s="63"/>
      <c r="I315" s="261">
        <f>ROUND('INPUTS-GENERAL'!$E$9*E315,2)</f>
        <v>0.95</v>
      </c>
      <c r="J315" s="261">
        <f>ROUND('PROPOSED LS-1 LED DIST RATES'!$H$70,2)</f>
        <v>10.33</v>
      </c>
      <c r="K315" s="261">
        <f>ROUND('INPUTS-GENERAL'!$E$10*E315,2)</f>
        <v>0.14000000000000001</v>
      </c>
      <c r="L315" s="116">
        <f>ROUND('INPUTS-GENERAL'!$E$11*E315,2)</f>
        <v>0.01</v>
      </c>
      <c r="M315" s="116">
        <f>ROUND('INPUTS-GENERAL'!$E$12*E315,2)</f>
        <v>0</v>
      </c>
      <c r="N315" s="116">
        <f>ROUND('INPUTS-GENERAL'!$E$13*E315,2)</f>
        <v>0.69</v>
      </c>
      <c r="O315" s="116">
        <f>ROUND('INPUTS-GENERAL'!$E$14*E315,2)</f>
        <v>0</v>
      </c>
      <c r="P315" s="116">
        <f>ROUND('INPUTS-GENERAL'!$E$15*$E315,2)</f>
        <v>0</v>
      </c>
      <c r="Q315" s="262">
        <f t="shared" si="49"/>
        <v>12.12</v>
      </c>
      <c r="R315" s="204">
        <f t="shared" si="50"/>
        <v>0.51619999999999999</v>
      </c>
      <c r="S315" s="204">
        <f t="shared" si="51"/>
        <v>5.3951799999999999</v>
      </c>
      <c r="T315" s="539">
        <f t="shared" si="52"/>
        <v>-7.1199999999999996E-3</v>
      </c>
      <c r="U315" s="204">
        <f t="shared" si="53"/>
        <v>18.024260000000002</v>
      </c>
      <c r="V315" s="144"/>
      <c r="W315" s="224">
        <f t="shared" si="54"/>
        <v>-6.2300000000000003E-3</v>
      </c>
      <c r="X315" s="171"/>
      <c r="Y315" s="43">
        <f t="shared" si="2"/>
        <v>298</v>
      </c>
      <c r="Z315" s="43"/>
    </row>
    <row r="316" spans="1:26">
      <c r="A316" s="573">
        <f t="shared" si="57"/>
        <v>299</v>
      </c>
      <c r="B316" s="378"/>
      <c r="C316" s="538">
        <f t="shared" si="55"/>
        <v>0.26250000000000012</v>
      </c>
      <c r="D316" s="135"/>
      <c r="E316" s="135">
        <f t="shared" si="48"/>
        <v>91</v>
      </c>
      <c r="F316" s="63">
        <f t="shared" si="56"/>
        <v>262.50000000000011</v>
      </c>
      <c r="G316" s="573"/>
      <c r="H316" s="63"/>
      <c r="I316" s="261">
        <f>ROUND('INPUTS-GENERAL'!$E$9*E316,2)</f>
        <v>0.97</v>
      </c>
      <c r="J316" s="261">
        <f>ROUND('PROPOSED LS-1 LED DIST RATES'!$H$70,2)</f>
        <v>10.33</v>
      </c>
      <c r="K316" s="261">
        <f>ROUND('INPUTS-GENERAL'!$E$10*E316,2)</f>
        <v>0.14000000000000001</v>
      </c>
      <c r="L316" s="116">
        <f>ROUND('INPUTS-GENERAL'!$E$11*E316,2)</f>
        <v>0.01</v>
      </c>
      <c r="M316" s="116">
        <f>ROUND('INPUTS-GENERAL'!$E$12*E316,2)</f>
        <v>0</v>
      </c>
      <c r="N316" s="116">
        <f>ROUND('INPUTS-GENERAL'!$E$13*E316,2)</f>
        <v>0.71</v>
      </c>
      <c r="O316" s="116">
        <f>ROUND('INPUTS-GENERAL'!$E$14*E316,2)</f>
        <v>0</v>
      </c>
      <c r="P316" s="116">
        <f>ROUND('INPUTS-GENERAL'!$E$15*$E316,2)</f>
        <v>0</v>
      </c>
      <c r="Q316" s="262">
        <f t="shared" si="49"/>
        <v>12.16</v>
      </c>
      <c r="R316" s="204">
        <f t="shared" si="50"/>
        <v>0.52780000000000005</v>
      </c>
      <c r="S316" s="204">
        <f t="shared" si="51"/>
        <v>5.5164200000000001</v>
      </c>
      <c r="T316" s="539">
        <f t="shared" si="52"/>
        <v>-7.28E-3</v>
      </c>
      <c r="U316" s="204">
        <f t="shared" si="53"/>
        <v>18.196940000000001</v>
      </c>
      <c r="V316" s="144"/>
      <c r="W316" s="224">
        <f t="shared" si="54"/>
        <v>-6.3699999999999998E-3</v>
      </c>
      <c r="X316" s="171"/>
      <c r="Y316" s="43">
        <f t="shared" si="2"/>
        <v>299</v>
      </c>
      <c r="Z316" s="43"/>
    </row>
    <row r="317" spans="1:26">
      <c r="A317" s="573">
        <f t="shared" si="57"/>
        <v>300</v>
      </c>
      <c r="B317" s="378"/>
      <c r="C317" s="538">
        <f t="shared" si="55"/>
        <v>0.26750000000000013</v>
      </c>
      <c r="D317" s="135"/>
      <c r="E317" s="135">
        <f t="shared" si="48"/>
        <v>93</v>
      </c>
      <c r="F317" s="63">
        <f t="shared" si="56"/>
        <v>267.50000000000011</v>
      </c>
      <c r="G317" s="573"/>
      <c r="H317" s="63"/>
      <c r="I317" s="261">
        <f>ROUND('INPUTS-GENERAL'!$E$9*E317,2)</f>
        <v>0.99</v>
      </c>
      <c r="J317" s="261">
        <f>ROUND('PROPOSED LS-1 LED DIST RATES'!$H$70,2)</f>
        <v>10.33</v>
      </c>
      <c r="K317" s="261">
        <f>ROUND('INPUTS-GENERAL'!$E$10*E317,2)</f>
        <v>0.15</v>
      </c>
      <c r="L317" s="116">
        <f>ROUND('INPUTS-GENERAL'!$E$11*E317,2)</f>
        <v>0.01</v>
      </c>
      <c r="M317" s="116">
        <f>ROUND('INPUTS-GENERAL'!$E$12*E317,2)</f>
        <v>0</v>
      </c>
      <c r="N317" s="116">
        <f>ROUND('INPUTS-GENERAL'!$E$13*E317,2)</f>
        <v>0.73</v>
      </c>
      <c r="O317" s="116">
        <f>ROUND('INPUTS-GENERAL'!$E$14*E317,2)</f>
        <v>0</v>
      </c>
      <c r="P317" s="116">
        <f>ROUND('INPUTS-GENERAL'!$E$15*$E317,2)</f>
        <v>0</v>
      </c>
      <c r="Q317" s="262">
        <f t="shared" si="49"/>
        <v>12.21</v>
      </c>
      <c r="R317" s="204">
        <f t="shared" si="50"/>
        <v>0.53939999999999999</v>
      </c>
      <c r="S317" s="204">
        <f t="shared" si="51"/>
        <v>5.6376600000000003</v>
      </c>
      <c r="T317" s="539">
        <f t="shared" si="52"/>
        <v>-7.4400000000000004E-3</v>
      </c>
      <c r="U317" s="204">
        <f t="shared" si="53"/>
        <v>18.379619999999999</v>
      </c>
      <c r="V317" s="144"/>
      <c r="W317" s="224">
        <f t="shared" si="54"/>
        <v>-6.5100000000000002E-3</v>
      </c>
      <c r="X317" s="171"/>
      <c r="Y317" s="43">
        <f t="shared" si="2"/>
        <v>300</v>
      </c>
      <c r="Z317" s="43"/>
    </row>
    <row r="318" spans="1:26">
      <c r="A318" s="573">
        <f t="shared" si="57"/>
        <v>301</v>
      </c>
      <c r="B318" s="378"/>
      <c r="C318" s="538">
        <f t="shared" si="55"/>
        <v>0.27250000000000013</v>
      </c>
      <c r="D318" s="135"/>
      <c r="E318" s="135">
        <f t="shared" si="48"/>
        <v>95</v>
      </c>
      <c r="F318" s="63">
        <f t="shared" si="56"/>
        <v>272.50000000000011</v>
      </c>
      <c r="G318" s="573"/>
      <c r="H318" s="63"/>
      <c r="I318" s="261">
        <f>ROUND('INPUTS-GENERAL'!$E$9*E318,2)</f>
        <v>1.01</v>
      </c>
      <c r="J318" s="261">
        <f>ROUND('PROPOSED LS-1 LED DIST RATES'!$H$70,2)</f>
        <v>10.33</v>
      </c>
      <c r="K318" s="261">
        <f>ROUND('INPUTS-GENERAL'!$E$10*E318,2)</f>
        <v>0.15</v>
      </c>
      <c r="L318" s="116">
        <f>ROUND('INPUTS-GENERAL'!$E$11*E318,2)</f>
        <v>0.01</v>
      </c>
      <c r="M318" s="116">
        <f>ROUND('INPUTS-GENERAL'!$E$12*E318,2)</f>
        <v>0</v>
      </c>
      <c r="N318" s="116">
        <f>ROUND('INPUTS-GENERAL'!$E$13*E318,2)</f>
        <v>0.74</v>
      </c>
      <c r="O318" s="116">
        <f>ROUND('INPUTS-GENERAL'!$E$14*E318,2)</f>
        <v>0</v>
      </c>
      <c r="P318" s="116">
        <f>ROUND('INPUTS-GENERAL'!$E$15*$E318,2)</f>
        <v>0</v>
      </c>
      <c r="Q318" s="262">
        <f t="shared" si="49"/>
        <v>12.24</v>
      </c>
      <c r="R318" s="204">
        <f t="shared" si="50"/>
        <v>0.55100000000000005</v>
      </c>
      <c r="S318" s="204">
        <f t="shared" si="51"/>
        <v>5.7588999999999997</v>
      </c>
      <c r="T318" s="539">
        <f t="shared" si="52"/>
        <v>-7.6E-3</v>
      </c>
      <c r="U318" s="204">
        <f t="shared" si="53"/>
        <v>18.542300000000001</v>
      </c>
      <c r="V318" s="144"/>
      <c r="W318" s="224">
        <f t="shared" si="54"/>
        <v>-6.6499999999999997E-3</v>
      </c>
      <c r="X318" s="171"/>
      <c r="Y318" s="43">
        <f t="shared" si="2"/>
        <v>301</v>
      </c>
      <c r="Z318" s="43"/>
    </row>
    <row r="319" spans="1:26">
      <c r="A319" s="573">
        <f t="shared" si="57"/>
        <v>302</v>
      </c>
      <c r="B319" s="378"/>
      <c r="C319" s="538">
        <f t="shared" si="55"/>
        <v>0.27750000000000014</v>
      </c>
      <c r="D319" s="135"/>
      <c r="E319" s="135">
        <f t="shared" si="48"/>
        <v>96</v>
      </c>
      <c r="F319" s="63">
        <f t="shared" si="56"/>
        <v>277.50000000000011</v>
      </c>
      <c r="G319" s="573"/>
      <c r="H319" s="63"/>
      <c r="I319" s="261">
        <f>ROUND('INPUTS-GENERAL'!$E$9*E319,2)</f>
        <v>1.02</v>
      </c>
      <c r="J319" s="261">
        <f>ROUND('PROPOSED LS-1 LED DIST RATES'!$H$70,2)</f>
        <v>10.33</v>
      </c>
      <c r="K319" s="261">
        <f>ROUND('INPUTS-GENERAL'!$E$10*E319,2)</f>
        <v>0.15</v>
      </c>
      <c r="L319" s="116">
        <f>ROUND('INPUTS-GENERAL'!$E$11*E319,2)</f>
        <v>0.01</v>
      </c>
      <c r="M319" s="116">
        <f>ROUND('INPUTS-GENERAL'!$E$12*E319,2)</f>
        <v>0</v>
      </c>
      <c r="N319" s="116">
        <f>ROUND('INPUTS-GENERAL'!$E$13*E319,2)</f>
        <v>0.75</v>
      </c>
      <c r="O319" s="116">
        <f>ROUND('INPUTS-GENERAL'!$E$14*E319,2)</f>
        <v>0</v>
      </c>
      <c r="P319" s="116">
        <f>ROUND('INPUTS-GENERAL'!$E$15*$E319,2)</f>
        <v>0</v>
      </c>
      <c r="Q319" s="262">
        <f t="shared" si="49"/>
        <v>12.26</v>
      </c>
      <c r="R319" s="204">
        <f t="shared" si="50"/>
        <v>0.55679999999999996</v>
      </c>
      <c r="S319" s="204">
        <f t="shared" si="51"/>
        <v>5.8195199999999998</v>
      </c>
      <c r="T319" s="539">
        <f t="shared" si="52"/>
        <v>-7.6800000000000002E-3</v>
      </c>
      <c r="U319" s="204">
        <f t="shared" si="53"/>
        <v>18.628640000000001</v>
      </c>
      <c r="V319" s="144"/>
      <c r="W319" s="224">
        <f t="shared" si="54"/>
        <v>-6.7200000000000003E-3</v>
      </c>
      <c r="X319" s="171"/>
      <c r="Y319" s="43">
        <f t="shared" si="2"/>
        <v>302</v>
      </c>
      <c r="Z319" s="43"/>
    </row>
    <row r="320" spans="1:26">
      <c r="A320" s="573">
        <f t="shared" si="57"/>
        <v>303</v>
      </c>
      <c r="B320" s="378"/>
      <c r="C320" s="538">
        <f t="shared" si="55"/>
        <v>0.28250000000000014</v>
      </c>
      <c r="D320" s="135"/>
      <c r="E320" s="135">
        <f t="shared" si="48"/>
        <v>98</v>
      </c>
      <c r="F320" s="63">
        <f t="shared" si="56"/>
        <v>282.50000000000011</v>
      </c>
      <c r="G320" s="573"/>
      <c r="H320" s="63"/>
      <c r="I320" s="261">
        <f>ROUND('INPUTS-GENERAL'!$E$9*E320,2)</f>
        <v>1.04</v>
      </c>
      <c r="J320" s="261">
        <f>ROUND('PROPOSED LS-1 LED DIST RATES'!$H$70,2)</f>
        <v>10.33</v>
      </c>
      <c r="K320" s="261">
        <f>ROUND('INPUTS-GENERAL'!$E$10*E320,2)</f>
        <v>0.15</v>
      </c>
      <c r="L320" s="116">
        <f>ROUND('INPUTS-GENERAL'!$E$11*E320,2)</f>
        <v>0.01</v>
      </c>
      <c r="M320" s="116">
        <f>ROUND('INPUTS-GENERAL'!$E$12*E320,2)</f>
        <v>0</v>
      </c>
      <c r="N320" s="116">
        <f>ROUND('INPUTS-GENERAL'!$E$13*E320,2)</f>
        <v>0.76</v>
      </c>
      <c r="O320" s="116">
        <f>ROUND('INPUTS-GENERAL'!$E$14*E320,2)</f>
        <v>0</v>
      </c>
      <c r="P320" s="116">
        <f>ROUND('INPUTS-GENERAL'!$E$15*$E320,2)</f>
        <v>0</v>
      </c>
      <c r="Q320" s="262">
        <f t="shared" si="49"/>
        <v>12.290000000000001</v>
      </c>
      <c r="R320" s="204">
        <f t="shared" si="50"/>
        <v>0.56840000000000002</v>
      </c>
      <c r="S320" s="204">
        <f t="shared" si="51"/>
        <v>5.94076</v>
      </c>
      <c r="T320" s="539">
        <f t="shared" si="52"/>
        <v>-7.8399999999999997E-3</v>
      </c>
      <c r="U320" s="204">
        <f t="shared" si="53"/>
        <v>18.791319999999999</v>
      </c>
      <c r="V320" s="144"/>
      <c r="W320" s="224">
        <f t="shared" si="54"/>
        <v>-6.8599999999999998E-3</v>
      </c>
      <c r="X320" s="171"/>
      <c r="Y320" s="43">
        <f t="shared" si="2"/>
        <v>303</v>
      </c>
      <c r="Z320" s="43"/>
    </row>
    <row r="321" spans="1:26">
      <c r="A321" s="573">
        <f t="shared" si="57"/>
        <v>304</v>
      </c>
      <c r="B321" s="378"/>
      <c r="C321" s="538">
        <f t="shared" si="55"/>
        <v>0.28750000000000014</v>
      </c>
      <c r="D321" s="135"/>
      <c r="E321" s="135">
        <f t="shared" si="48"/>
        <v>100</v>
      </c>
      <c r="F321" s="63">
        <f t="shared" si="56"/>
        <v>287.50000000000017</v>
      </c>
      <c r="G321" s="573"/>
      <c r="H321" s="63"/>
      <c r="I321" s="261">
        <f>ROUND('INPUTS-GENERAL'!$E$9*E321,2)</f>
        <v>1.07</v>
      </c>
      <c r="J321" s="261">
        <f>ROUND('PROPOSED LS-1 LED DIST RATES'!$H$70,2)</f>
        <v>10.33</v>
      </c>
      <c r="K321" s="261">
        <f>ROUND('INPUTS-GENERAL'!$E$10*E321,2)</f>
        <v>0.16</v>
      </c>
      <c r="L321" s="116">
        <f>ROUND('INPUTS-GENERAL'!$E$11*E321,2)</f>
        <v>0.01</v>
      </c>
      <c r="M321" s="116">
        <f>ROUND('INPUTS-GENERAL'!$E$12*E321,2)</f>
        <v>0</v>
      </c>
      <c r="N321" s="116">
        <f>ROUND('INPUTS-GENERAL'!$E$13*E321,2)</f>
        <v>0.78</v>
      </c>
      <c r="O321" s="116">
        <f>ROUND('INPUTS-GENERAL'!$E$14*E321,2)</f>
        <v>0</v>
      </c>
      <c r="P321" s="116">
        <f>ROUND('INPUTS-GENERAL'!$E$15*$E321,2)</f>
        <v>0</v>
      </c>
      <c r="Q321" s="262">
        <f t="shared" si="49"/>
        <v>12.35</v>
      </c>
      <c r="R321" s="204">
        <f t="shared" si="50"/>
        <v>0.57999999999999996</v>
      </c>
      <c r="S321" s="204">
        <f t="shared" si="51"/>
        <v>6.0620000000000003</v>
      </c>
      <c r="T321" s="539">
        <f t="shared" si="52"/>
        <v>-8.0000000000000002E-3</v>
      </c>
      <c r="U321" s="204">
        <f t="shared" si="53"/>
        <v>18.984000000000002</v>
      </c>
      <c r="V321" s="144"/>
      <c r="W321" s="224">
        <f t="shared" si="54"/>
        <v>-7.0000000000000001E-3</v>
      </c>
      <c r="X321" s="171"/>
      <c r="Y321" s="43">
        <f t="shared" si="2"/>
        <v>304</v>
      </c>
      <c r="Z321" s="43"/>
    </row>
    <row r="322" spans="1:26">
      <c r="A322" s="573">
        <f t="shared" si="57"/>
        <v>305</v>
      </c>
      <c r="B322" s="378"/>
      <c r="C322" s="538">
        <f t="shared" si="55"/>
        <v>0.29250000000000015</v>
      </c>
      <c r="D322" s="135"/>
      <c r="E322" s="135">
        <f t="shared" si="48"/>
        <v>102</v>
      </c>
      <c r="F322" s="63">
        <f t="shared" si="56"/>
        <v>292.50000000000017</v>
      </c>
      <c r="G322" s="573"/>
      <c r="H322" s="63"/>
      <c r="I322" s="261">
        <f>ROUND('INPUTS-GENERAL'!$E$9*E322,2)</f>
        <v>1.0900000000000001</v>
      </c>
      <c r="J322" s="261">
        <f>ROUND('PROPOSED LS-1 LED DIST RATES'!$H$70,2)</f>
        <v>10.33</v>
      </c>
      <c r="K322" s="261">
        <f>ROUND('INPUTS-GENERAL'!$E$10*E322,2)</f>
        <v>0.16</v>
      </c>
      <c r="L322" s="116">
        <f>ROUND('INPUTS-GENERAL'!$E$11*E322,2)</f>
        <v>0.01</v>
      </c>
      <c r="M322" s="116">
        <f>ROUND('INPUTS-GENERAL'!$E$12*E322,2)</f>
        <v>0</v>
      </c>
      <c r="N322" s="116">
        <f>ROUND('INPUTS-GENERAL'!$E$13*E322,2)</f>
        <v>0.8</v>
      </c>
      <c r="O322" s="116">
        <f>ROUND('INPUTS-GENERAL'!$E$14*E322,2)</f>
        <v>0</v>
      </c>
      <c r="P322" s="116">
        <f>ROUND('INPUTS-GENERAL'!$E$15*$E322,2)</f>
        <v>0</v>
      </c>
      <c r="Q322" s="262">
        <f t="shared" si="49"/>
        <v>12.39</v>
      </c>
      <c r="R322" s="204">
        <f t="shared" si="50"/>
        <v>0.59160000000000001</v>
      </c>
      <c r="S322" s="204">
        <f t="shared" si="51"/>
        <v>6.1832399999999996</v>
      </c>
      <c r="T322" s="539">
        <f t="shared" si="52"/>
        <v>-8.1600000000000006E-3</v>
      </c>
      <c r="U322" s="204">
        <f t="shared" si="53"/>
        <v>19.156680000000001</v>
      </c>
      <c r="V322" s="144"/>
      <c r="W322" s="224">
        <f t="shared" si="54"/>
        <v>-7.1399999999999996E-3</v>
      </c>
      <c r="X322" s="171"/>
      <c r="Y322" s="43">
        <f t="shared" si="2"/>
        <v>305</v>
      </c>
      <c r="Z322" s="43"/>
    </row>
    <row r="323" spans="1:26">
      <c r="A323" s="573">
        <f t="shared" si="57"/>
        <v>306</v>
      </c>
      <c r="B323" s="378"/>
      <c r="C323" s="538">
        <f t="shared" si="55"/>
        <v>0.29750000000000015</v>
      </c>
      <c r="D323" s="135"/>
      <c r="E323" s="135">
        <f t="shared" si="48"/>
        <v>103</v>
      </c>
      <c r="F323" s="63">
        <f t="shared" si="56"/>
        <v>297.50000000000017</v>
      </c>
      <c r="G323" s="573"/>
      <c r="H323" s="63"/>
      <c r="I323" s="261">
        <f>ROUND('INPUTS-GENERAL'!$E$9*E323,2)</f>
        <v>1.1000000000000001</v>
      </c>
      <c r="J323" s="261">
        <f>ROUND('PROPOSED LS-1 LED DIST RATES'!$H$70,2)</f>
        <v>10.33</v>
      </c>
      <c r="K323" s="261">
        <f>ROUND('INPUTS-GENERAL'!$E$10*E323,2)</f>
        <v>0.16</v>
      </c>
      <c r="L323" s="116">
        <f>ROUND('INPUTS-GENERAL'!$E$11*E323,2)</f>
        <v>0.01</v>
      </c>
      <c r="M323" s="116">
        <f>ROUND('INPUTS-GENERAL'!$E$12*E323,2)</f>
        <v>0</v>
      </c>
      <c r="N323" s="116">
        <f>ROUND('INPUTS-GENERAL'!$E$13*E323,2)</f>
        <v>0.8</v>
      </c>
      <c r="O323" s="116">
        <f>ROUND('INPUTS-GENERAL'!$E$14*E323,2)</f>
        <v>0</v>
      </c>
      <c r="P323" s="116">
        <f>ROUND('INPUTS-GENERAL'!$E$15*$E323,2)</f>
        <v>0</v>
      </c>
      <c r="Q323" s="262">
        <f t="shared" si="49"/>
        <v>12.4</v>
      </c>
      <c r="R323" s="204">
        <f t="shared" si="50"/>
        <v>0.59740000000000004</v>
      </c>
      <c r="S323" s="204">
        <f t="shared" si="51"/>
        <v>6.2438599999999997</v>
      </c>
      <c r="T323" s="539">
        <f t="shared" si="52"/>
        <v>-8.2400000000000008E-3</v>
      </c>
      <c r="U323" s="204">
        <f t="shared" si="53"/>
        <v>19.23302</v>
      </c>
      <c r="V323" s="144"/>
      <c r="W323" s="224">
        <f t="shared" si="54"/>
        <v>-7.2100000000000003E-3</v>
      </c>
      <c r="X323" s="171"/>
      <c r="Y323" s="43">
        <f t="shared" si="2"/>
        <v>306</v>
      </c>
      <c r="Z323" s="43"/>
    </row>
    <row r="324" spans="1:26">
      <c r="A324" s="573">
        <f t="shared" si="57"/>
        <v>307</v>
      </c>
      <c r="B324" s="378"/>
      <c r="C324" s="538">
        <f t="shared" si="55"/>
        <v>0.30250000000000016</v>
      </c>
      <c r="D324" s="135"/>
      <c r="E324" s="135">
        <f t="shared" si="48"/>
        <v>105</v>
      </c>
      <c r="F324" s="63">
        <f t="shared" si="56"/>
        <v>302.50000000000017</v>
      </c>
      <c r="G324" s="573"/>
      <c r="H324" s="63"/>
      <c r="I324" s="261">
        <f>ROUND('INPUTS-GENERAL'!$E$9*E324,2)</f>
        <v>1.1200000000000001</v>
      </c>
      <c r="J324" s="261">
        <f>ROUND('PROPOSED LS-1 LED DIST RATES'!$H$70,2)</f>
        <v>10.33</v>
      </c>
      <c r="K324" s="261">
        <f>ROUND('INPUTS-GENERAL'!$E$10*E324,2)</f>
        <v>0.16</v>
      </c>
      <c r="L324" s="116">
        <f>ROUND('INPUTS-GENERAL'!$E$11*E324,2)</f>
        <v>0.01</v>
      </c>
      <c r="M324" s="116">
        <f>ROUND('INPUTS-GENERAL'!$E$12*E324,2)</f>
        <v>0</v>
      </c>
      <c r="N324" s="116">
        <f>ROUND('INPUTS-GENERAL'!$E$13*E324,2)</f>
        <v>0.82</v>
      </c>
      <c r="O324" s="116">
        <f>ROUND('INPUTS-GENERAL'!$E$14*E324,2)</f>
        <v>0</v>
      </c>
      <c r="P324" s="116">
        <f>ROUND('INPUTS-GENERAL'!$E$15*$E324,2)</f>
        <v>0</v>
      </c>
      <c r="Q324" s="262">
        <f t="shared" si="49"/>
        <v>12.44</v>
      </c>
      <c r="R324" s="204">
        <f t="shared" si="50"/>
        <v>0.60899999999999999</v>
      </c>
      <c r="S324" s="204">
        <f t="shared" si="51"/>
        <v>6.3651</v>
      </c>
      <c r="T324" s="539">
        <f t="shared" si="52"/>
        <v>-8.3999999999999995E-3</v>
      </c>
      <c r="U324" s="204">
        <f t="shared" si="53"/>
        <v>19.4057</v>
      </c>
      <c r="V324" s="144"/>
      <c r="W324" s="224">
        <f t="shared" si="54"/>
        <v>-7.3499999999999998E-3</v>
      </c>
      <c r="X324" s="171"/>
      <c r="Y324" s="43">
        <f t="shared" si="2"/>
        <v>307</v>
      </c>
      <c r="Z324" s="43"/>
    </row>
    <row r="325" spans="1:26">
      <c r="A325" s="573">
        <f t="shared" si="57"/>
        <v>308</v>
      </c>
      <c r="B325" s="378"/>
      <c r="C325" s="538">
        <f t="shared" si="55"/>
        <v>0.30750000000000016</v>
      </c>
      <c r="D325" s="135"/>
      <c r="E325" s="135">
        <f t="shared" si="48"/>
        <v>107</v>
      </c>
      <c r="F325" s="63">
        <f t="shared" si="56"/>
        <v>307.50000000000017</v>
      </c>
      <c r="G325" s="573"/>
      <c r="H325" s="63"/>
      <c r="I325" s="261">
        <f>ROUND('INPUTS-GENERAL'!$E$9*E325,2)</f>
        <v>1.1399999999999999</v>
      </c>
      <c r="J325" s="261">
        <f>ROUND('PROPOSED LS-1 LED DIST RATES'!$H$70,2)</f>
        <v>10.33</v>
      </c>
      <c r="K325" s="261">
        <f>ROUND('INPUTS-GENERAL'!$E$10*E325,2)</f>
        <v>0.17</v>
      </c>
      <c r="L325" s="116">
        <f>ROUND('INPUTS-GENERAL'!$E$11*E325,2)</f>
        <v>0.01</v>
      </c>
      <c r="M325" s="116">
        <f>ROUND('INPUTS-GENERAL'!$E$12*E325,2)</f>
        <v>0</v>
      </c>
      <c r="N325" s="116">
        <f>ROUND('INPUTS-GENERAL'!$E$13*E325,2)</f>
        <v>0.83</v>
      </c>
      <c r="O325" s="116">
        <f>ROUND('INPUTS-GENERAL'!$E$14*E325,2)</f>
        <v>0</v>
      </c>
      <c r="P325" s="116">
        <f>ROUND('INPUTS-GENERAL'!$E$15*$E325,2)</f>
        <v>0</v>
      </c>
      <c r="Q325" s="262">
        <f t="shared" si="49"/>
        <v>12.48</v>
      </c>
      <c r="R325" s="204">
        <f t="shared" si="50"/>
        <v>0.62060000000000004</v>
      </c>
      <c r="S325" s="204">
        <f t="shared" si="51"/>
        <v>6.4863400000000002</v>
      </c>
      <c r="T325" s="539">
        <f t="shared" si="52"/>
        <v>-8.5599999999999999E-3</v>
      </c>
      <c r="U325" s="204">
        <f t="shared" si="53"/>
        <v>19.578379999999999</v>
      </c>
      <c r="V325" s="144"/>
      <c r="W325" s="224">
        <f t="shared" si="54"/>
        <v>-7.4900000000000001E-3</v>
      </c>
      <c r="X325" s="171"/>
      <c r="Y325" s="43">
        <f t="shared" si="2"/>
        <v>308</v>
      </c>
      <c r="Z325" s="43"/>
    </row>
    <row r="326" spans="1:26">
      <c r="A326" s="573">
        <f t="shared" si="57"/>
        <v>309</v>
      </c>
      <c r="B326" s="378"/>
      <c r="C326" s="538">
        <f t="shared" si="55"/>
        <v>0.31250000000000017</v>
      </c>
      <c r="D326" s="135"/>
      <c r="E326" s="135">
        <f t="shared" si="48"/>
        <v>108</v>
      </c>
      <c r="F326" s="63">
        <f t="shared" si="56"/>
        <v>312.50000000000017</v>
      </c>
      <c r="G326" s="573"/>
      <c r="H326" s="63"/>
      <c r="I326" s="261">
        <f>ROUND('INPUTS-GENERAL'!$E$9*E326,2)</f>
        <v>1.1499999999999999</v>
      </c>
      <c r="J326" s="261">
        <f>ROUND('PROPOSED LS-1 LED DIST RATES'!$H$70,2)</f>
        <v>10.33</v>
      </c>
      <c r="K326" s="261">
        <f>ROUND('INPUTS-GENERAL'!$E$10*E326,2)</f>
        <v>0.17</v>
      </c>
      <c r="L326" s="116">
        <f>ROUND('INPUTS-GENERAL'!$E$11*E326,2)</f>
        <v>0.01</v>
      </c>
      <c r="M326" s="116">
        <f>ROUND('INPUTS-GENERAL'!$E$12*E326,2)</f>
        <v>0</v>
      </c>
      <c r="N326" s="116">
        <f>ROUND('INPUTS-GENERAL'!$E$13*E326,2)</f>
        <v>0.84</v>
      </c>
      <c r="O326" s="116">
        <f>ROUND('INPUTS-GENERAL'!$E$14*E326,2)</f>
        <v>0</v>
      </c>
      <c r="P326" s="116">
        <f>ROUND('INPUTS-GENERAL'!$E$15*$E326,2)</f>
        <v>0</v>
      </c>
      <c r="Q326" s="262">
        <f t="shared" si="49"/>
        <v>12.5</v>
      </c>
      <c r="R326" s="204">
        <f t="shared" si="50"/>
        <v>0.62639999999999996</v>
      </c>
      <c r="S326" s="204">
        <f t="shared" si="51"/>
        <v>6.5469600000000003</v>
      </c>
      <c r="T326" s="539">
        <f t="shared" si="52"/>
        <v>-8.6400000000000001E-3</v>
      </c>
      <c r="U326" s="204">
        <f t="shared" si="53"/>
        <v>19.664719999999999</v>
      </c>
      <c r="V326" s="144"/>
      <c r="W326" s="224">
        <f t="shared" si="54"/>
        <v>-7.5599999999999999E-3</v>
      </c>
      <c r="X326" s="171"/>
      <c r="Y326" s="43">
        <f t="shared" si="2"/>
        <v>309</v>
      </c>
      <c r="Z326" s="43"/>
    </row>
    <row r="327" spans="1:26">
      <c r="A327" s="573">
        <f t="shared" si="57"/>
        <v>310</v>
      </c>
      <c r="B327" s="378"/>
      <c r="C327" s="538">
        <f t="shared" si="55"/>
        <v>0.31750000000000017</v>
      </c>
      <c r="D327" s="135"/>
      <c r="E327" s="135">
        <f t="shared" si="48"/>
        <v>110</v>
      </c>
      <c r="F327" s="63">
        <f t="shared" si="56"/>
        <v>317.50000000000017</v>
      </c>
      <c r="G327" s="573"/>
      <c r="H327" s="63"/>
      <c r="I327" s="261">
        <f>ROUND('INPUTS-GENERAL'!$E$9*E327,2)</f>
        <v>1.17</v>
      </c>
      <c r="J327" s="261">
        <f>ROUND('PROPOSED LS-1 LED DIST RATES'!$H$70,2)</f>
        <v>10.33</v>
      </c>
      <c r="K327" s="261">
        <f>ROUND('INPUTS-GENERAL'!$E$10*E327,2)</f>
        <v>0.17</v>
      </c>
      <c r="L327" s="116">
        <f>ROUND('INPUTS-GENERAL'!$E$11*E327,2)</f>
        <v>0.01</v>
      </c>
      <c r="M327" s="116">
        <f>ROUND('INPUTS-GENERAL'!$E$12*E327,2)</f>
        <v>0</v>
      </c>
      <c r="N327" s="116">
        <f>ROUND('INPUTS-GENERAL'!$E$13*E327,2)</f>
        <v>0.86</v>
      </c>
      <c r="O327" s="116">
        <f>ROUND('INPUTS-GENERAL'!$E$14*E327,2)</f>
        <v>0</v>
      </c>
      <c r="P327" s="116">
        <f>ROUND('INPUTS-GENERAL'!$E$15*$E327,2)</f>
        <v>0</v>
      </c>
      <c r="Q327" s="262">
        <f t="shared" si="49"/>
        <v>12.54</v>
      </c>
      <c r="R327" s="204">
        <f t="shared" si="50"/>
        <v>0.63800000000000001</v>
      </c>
      <c r="S327" s="204">
        <f t="shared" si="51"/>
        <v>6.6681999999999997</v>
      </c>
      <c r="T327" s="539">
        <f t="shared" si="52"/>
        <v>-8.8000000000000005E-3</v>
      </c>
      <c r="U327" s="204">
        <f t="shared" si="53"/>
        <v>19.837399999999999</v>
      </c>
      <c r="V327" s="144"/>
      <c r="W327" s="224">
        <f t="shared" si="54"/>
        <v>-7.7000000000000002E-3</v>
      </c>
      <c r="X327" s="171"/>
      <c r="Y327" s="43">
        <f t="shared" si="2"/>
        <v>310</v>
      </c>
      <c r="Z327" s="43"/>
    </row>
    <row r="328" spans="1:26">
      <c r="A328" s="573">
        <f t="shared" si="57"/>
        <v>311</v>
      </c>
      <c r="B328" s="378"/>
      <c r="C328" s="538">
        <f t="shared" si="55"/>
        <v>0.32250000000000018</v>
      </c>
      <c r="D328" s="135"/>
      <c r="E328" s="135">
        <f t="shared" ref="E328:E343" si="58">ROUND(C328*$B$6,0)</f>
        <v>112</v>
      </c>
      <c r="F328" s="63">
        <f t="shared" si="56"/>
        <v>322.50000000000017</v>
      </c>
      <c r="G328" s="573"/>
      <c r="H328" s="63"/>
      <c r="I328" s="261">
        <f>ROUND('INPUTS-GENERAL'!$E$9*E328,2)</f>
        <v>1.19</v>
      </c>
      <c r="J328" s="261">
        <f>ROUND('PROPOSED LS-1 LED DIST RATES'!$H$70,2)</f>
        <v>10.33</v>
      </c>
      <c r="K328" s="261">
        <f>ROUND('INPUTS-GENERAL'!$E$10*E328,2)</f>
        <v>0.17</v>
      </c>
      <c r="L328" s="116">
        <f>ROUND('INPUTS-GENERAL'!$E$11*E328,2)</f>
        <v>0.01</v>
      </c>
      <c r="M328" s="116">
        <f>ROUND('INPUTS-GENERAL'!$E$12*E328,2)</f>
        <v>0</v>
      </c>
      <c r="N328" s="116">
        <f>ROUND('INPUTS-GENERAL'!$E$13*E328,2)</f>
        <v>0.87</v>
      </c>
      <c r="O328" s="116">
        <f>ROUND('INPUTS-GENERAL'!$E$14*E328,2)</f>
        <v>0</v>
      </c>
      <c r="P328" s="116">
        <f>ROUND('INPUTS-GENERAL'!$E$15*$E328,2)</f>
        <v>0</v>
      </c>
      <c r="Q328" s="262">
        <f t="shared" ref="Q328:Q343" si="59">SUM(I328:P328)</f>
        <v>12.569999999999999</v>
      </c>
      <c r="R328" s="204">
        <f t="shared" ref="R328:R343" si="60">ROUND($AB$4*E328,5)</f>
        <v>0.64959999999999996</v>
      </c>
      <c r="S328" s="204">
        <f t="shared" ref="S328:S343" si="61">ROUND($AB$5*E328,5)</f>
        <v>6.7894399999999999</v>
      </c>
      <c r="T328" s="539">
        <f t="shared" ref="T328:T343" si="62">ROUND($AB$8*E328,5)</f>
        <v>-8.9599999999999992E-3</v>
      </c>
      <c r="U328" s="204">
        <f t="shared" ref="U328:U343" si="63">ROUND(SUM(Q328,R328,T328,S328),5)</f>
        <v>20.000080000000001</v>
      </c>
      <c r="V328" s="144"/>
      <c r="W328" s="224">
        <f t="shared" ref="W328:W343" si="64">ROUND($AB$7*E328,5)</f>
        <v>-7.8399999999999997E-3</v>
      </c>
      <c r="X328" s="171"/>
      <c r="Y328" s="43">
        <f t="shared" si="2"/>
        <v>311</v>
      </c>
      <c r="Z328" s="43"/>
    </row>
    <row r="329" spans="1:26">
      <c r="A329" s="573">
        <f t="shared" si="57"/>
        <v>312</v>
      </c>
      <c r="B329" s="378"/>
      <c r="C329" s="538">
        <f t="shared" ref="C329:C343" si="65">C328+0.005</f>
        <v>0.32750000000000018</v>
      </c>
      <c r="D329" s="135"/>
      <c r="E329" s="135">
        <f t="shared" si="58"/>
        <v>114</v>
      </c>
      <c r="F329" s="63">
        <f t="shared" ref="F329:F343" si="66">C329*1000</f>
        <v>327.50000000000017</v>
      </c>
      <c r="G329" s="573"/>
      <c r="H329" s="63"/>
      <c r="I329" s="261">
        <f>ROUND('INPUTS-GENERAL'!$E$9*E329,2)</f>
        <v>1.22</v>
      </c>
      <c r="J329" s="261">
        <f>ROUND('PROPOSED LS-1 LED DIST RATES'!$H$70,2)</f>
        <v>10.33</v>
      </c>
      <c r="K329" s="261">
        <f>ROUND('INPUTS-GENERAL'!$E$10*E329,2)</f>
        <v>0.18</v>
      </c>
      <c r="L329" s="116">
        <f>ROUND('INPUTS-GENERAL'!$E$11*E329,2)</f>
        <v>0.01</v>
      </c>
      <c r="M329" s="116">
        <f>ROUND('INPUTS-GENERAL'!$E$12*E329,2)</f>
        <v>0</v>
      </c>
      <c r="N329" s="116">
        <f>ROUND('INPUTS-GENERAL'!$E$13*E329,2)</f>
        <v>0.89</v>
      </c>
      <c r="O329" s="116">
        <f>ROUND('INPUTS-GENERAL'!$E$14*E329,2)</f>
        <v>0</v>
      </c>
      <c r="P329" s="116">
        <f>ROUND('INPUTS-GENERAL'!$E$15*$E329,2)</f>
        <v>0</v>
      </c>
      <c r="Q329" s="262">
        <f t="shared" si="59"/>
        <v>12.63</v>
      </c>
      <c r="R329" s="204">
        <f t="shared" si="60"/>
        <v>0.66120000000000001</v>
      </c>
      <c r="S329" s="204">
        <f t="shared" si="61"/>
        <v>6.9106800000000002</v>
      </c>
      <c r="T329" s="539">
        <f t="shared" si="62"/>
        <v>-9.1199999999999996E-3</v>
      </c>
      <c r="U329" s="204">
        <f t="shared" si="63"/>
        <v>20.19276</v>
      </c>
      <c r="V329" s="144"/>
      <c r="W329" s="224">
        <f t="shared" si="64"/>
        <v>-7.9799999999999992E-3</v>
      </c>
      <c r="X329" s="171"/>
      <c r="Y329" s="43">
        <f t="shared" si="2"/>
        <v>312</v>
      </c>
      <c r="Z329" s="43"/>
    </row>
    <row r="330" spans="1:26">
      <c r="A330" s="573">
        <f t="shared" si="57"/>
        <v>313</v>
      </c>
      <c r="B330" s="378"/>
      <c r="C330" s="538">
        <f t="shared" si="65"/>
        <v>0.33250000000000018</v>
      </c>
      <c r="D330" s="135"/>
      <c r="E330" s="135">
        <f t="shared" si="58"/>
        <v>115</v>
      </c>
      <c r="F330" s="63">
        <f t="shared" si="66"/>
        <v>332.50000000000017</v>
      </c>
      <c r="G330" s="573"/>
      <c r="H330" s="63"/>
      <c r="I330" s="261">
        <f>ROUND('INPUTS-GENERAL'!$E$9*E330,2)</f>
        <v>1.23</v>
      </c>
      <c r="J330" s="261">
        <f>ROUND('PROPOSED LS-1 LED DIST RATES'!$H$70,2)</f>
        <v>10.33</v>
      </c>
      <c r="K330" s="261">
        <f>ROUND('INPUTS-GENERAL'!$E$10*E330,2)</f>
        <v>0.18</v>
      </c>
      <c r="L330" s="116">
        <f>ROUND('INPUTS-GENERAL'!$E$11*E330,2)</f>
        <v>0.01</v>
      </c>
      <c r="M330" s="116">
        <f>ROUND('INPUTS-GENERAL'!$E$12*E330,2)</f>
        <v>0</v>
      </c>
      <c r="N330" s="116">
        <f>ROUND('INPUTS-GENERAL'!$E$13*E330,2)</f>
        <v>0.9</v>
      </c>
      <c r="O330" s="116">
        <f>ROUND('INPUTS-GENERAL'!$E$14*E330,2)</f>
        <v>0</v>
      </c>
      <c r="P330" s="116">
        <f>ROUND('INPUTS-GENERAL'!$E$15*$E330,2)</f>
        <v>0</v>
      </c>
      <c r="Q330" s="262">
        <f t="shared" si="59"/>
        <v>12.65</v>
      </c>
      <c r="R330" s="204">
        <f t="shared" si="60"/>
        <v>0.66700000000000004</v>
      </c>
      <c r="S330" s="204">
        <f t="shared" si="61"/>
        <v>6.9713000000000003</v>
      </c>
      <c r="T330" s="539">
        <f t="shared" si="62"/>
        <v>-9.1999999999999998E-3</v>
      </c>
      <c r="U330" s="204">
        <f t="shared" si="63"/>
        <v>20.2791</v>
      </c>
      <c r="V330" s="144"/>
      <c r="W330" s="224">
        <f t="shared" si="64"/>
        <v>-8.0499999999999999E-3</v>
      </c>
      <c r="X330" s="171"/>
      <c r="Y330" s="43">
        <f t="shared" si="2"/>
        <v>313</v>
      </c>
      <c r="Z330" s="43"/>
    </row>
    <row r="331" spans="1:26">
      <c r="A331" s="573">
        <f t="shared" si="57"/>
        <v>314</v>
      </c>
      <c r="B331" s="378"/>
      <c r="C331" s="538">
        <f t="shared" si="65"/>
        <v>0.33750000000000019</v>
      </c>
      <c r="D331" s="135"/>
      <c r="E331" s="135">
        <f t="shared" si="58"/>
        <v>117</v>
      </c>
      <c r="F331" s="63">
        <f t="shared" si="66"/>
        <v>337.50000000000017</v>
      </c>
      <c r="G331" s="573"/>
      <c r="H331" s="63"/>
      <c r="I331" s="261">
        <f>ROUND('INPUTS-GENERAL'!$E$9*E331,2)</f>
        <v>1.25</v>
      </c>
      <c r="J331" s="261">
        <f>ROUND('PROPOSED LS-1 LED DIST RATES'!$H$70,2)</f>
        <v>10.33</v>
      </c>
      <c r="K331" s="261">
        <f>ROUND('INPUTS-GENERAL'!$E$10*E331,2)</f>
        <v>0.18</v>
      </c>
      <c r="L331" s="116">
        <f>ROUND('INPUTS-GENERAL'!$E$11*E331,2)</f>
        <v>0.01</v>
      </c>
      <c r="M331" s="116">
        <f>ROUND('INPUTS-GENERAL'!$E$12*E331,2)</f>
        <v>0</v>
      </c>
      <c r="N331" s="116">
        <f>ROUND('INPUTS-GENERAL'!$E$13*E331,2)</f>
        <v>0.91</v>
      </c>
      <c r="O331" s="116">
        <f>ROUND('INPUTS-GENERAL'!$E$14*E331,2)</f>
        <v>0</v>
      </c>
      <c r="P331" s="116">
        <f>ROUND('INPUTS-GENERAL'!$E$15*$E331,2)</f>
        <v>0</v>
      </c>
      <c r="Q331" s="262">
        <f t="shared" si="59"/>
        <v>12.68</v>
      </c>
      <c r="R331" s="204">
        <f t="shared" si="60"/>
        <v>0.67859999999999998</v>
      </c>
      <c r="S331" s="204">
        <f t="shared" si="61"/>
        <v>7.0925399999999996</v>
      </c>
      <c r="T331" s="539">
        <f t="shared" si="62"/>
        <v>-9.3600000000000003E-3</v>
      </c>
      <c r="U331" s="204">
        <f t="shared" si="63"/>
        <v>20.441780000000001</v>
      </c>
      <c r="V331" s="144"/>
      <c r="W331" s="224">
        <f t="shared" si="64"/>
        <v>-8.1899999999999994E-3</v>
      </c>
      <c r="X331" s="171"/>
      <c r="Y331" s="43">
        <f t="shared" si="2"/>
        <v>314</v>
      </c>
      <c r="Z331" s="43"/>
    </row>
    <row r="332" spans="1:26">
      <c r="A332" s="573">
        <f t="shared" si="57"/>
        <v>315</v>
      </c>
      <c r="B332" s="378"/>
      <c r="C332" s="538">
        <f t="shared" si="65"/>
        <v>0.34250000000000019</v>
      </c>
      <c r="D332" s="135"/>
      <c r="E332" s="135">
        <f t="shared" si="58"/>
        <v>119</v>
      </c>
      <c r="F332" s="63">
        <f t="shared" si="66"/>
        <v>342.50000000000017</v>
      </c>
      <c r="G332" s="573"/>
      <c r="H332" s="63"/>
      <c r="I332" s="261">
        <f>ROUND('INPUTS-GENERAL'!$E$9*E332,2)</f>
        <v>1.27</v>
      </c>
      <c r="J332" s="261">
        <f>ROUND('PROPOSED LS-1 LED DIST RATES'!$H$70,2)</f>
        <v>10.33</v>
      </c>
      <c r="K332" s="261">
        <f>ROUND('INPUTS-GENERAL'!$E$10*E332,2)</f>
        <v>0.19</v>
      </c>
      <c r="L332" s="116">
        <f>ROUND('INPUTS-GENERAL'!$E$11*E332,2)</f>
        <v>0.01</v>
      </c>
      <c r="M332" s="116">
        <f>ROUND('INPUTS-GENERAL'!$E$12*E332,2)</f>
        <v>0</v>
      </c>
      <c r="N332" s="116">
        <f>ROUND('INPUTS-GENERAL'!$E$13*E332,2)</f>
        <v>0.93</v>
      </c>
      <c r="O332" s="116">
        <f>ROUND('INPUTS-GENERAL'!$E$14*E332,2)</f>
        <v>0</v>
      </c>
      <c r="P332" s="116">
        <f>ROUND('INPUTS-GENERAL'!$E$15*$E332,2)</f>
        <v>0</v>
      </c>
      <c r="Q332" s="262">
        <f t="shared" si="59"/>
        <v>12.729999999999999</v>
      </c>
      <c r="R332" s="204">
        <f t="shared" si="60"/>
        <v>0.69020000000000004</v>
      </c>
      <c r="S332" s="204">
        <f t="shared" si="61"/>
        <v>7.2137799999999999</v>
      </c>
      <c r="T332" s="539">
        <f t="shared" si="62"/>
        <v>-9.5200000000000007E-3</v>
      </c>
      <c r="U332" s="204">
        <f t="shared" si="63"/>
        <v>20.624459999999999</v>
      </c>
      <c r="V332" s="144"/>
      <c r="W332" s="224">
        <f t="shared" si="64"/>
        <v>-8.3300000000000006E-3</v>
      </c>
      <c r="X332" s="171"/>
      <c r="Y332" s="43">
        <f t="shared" si="2"/>
        <v>315</v>
      </c>
      <c r="Z332" s="43"/>
    </row>
    <row r="333" spans="1:26">
      <c r="A333" s="573">
        <f t="shared" si="57"/>
        <v>316</v>
      </c>
      <c r="B333" s="378"/>
      <c r="C333" s="538">
        <f t="shared" si="65"/>
        <v>0.3475000000000002</v>
      </c>
      <c r="D333" s="135"/>
      <c r="E333" s="135">
        <f t="shared" si="58"/>
        <v>121</v>
      </c>
      <c r="F333" s="63">
        <f t="shared" si="66"/>
        <v>347.50000000000017</v>
      </c>
      <c r="G333" s="573"/>
      <c r="H333" s="63"/>
      <c r="I333" s="261">
        <f>ROUND('INPUTS-GENERAL'!$E$9*E333,2)</f>
        <v>1.29</v>
      </c>
      <c r="J333" s="261">
        <f>ROUND('PROPOSED LS-1 LED DIST RATES'!$H$70,2)</f>
        <v>10.33</v>
      </c>
      <c r="K333" s="261">
        <f>ROUND('INPUTS-GENERAL'!$E$10*E333,2)</f>
        <v>0.19</v>
      </c>
      <c r="L333" s="116">
        <f>ROUND('INPUTS-GENERAL'!$E$11*E333,2)</f>
        <v>0.01</v>
      </c>
      <c r="M333" s="116">
        <f>ROUND('INPUTS-GENERAL'!$E$12*E333,2)</f>
        <v>0</v>
      </c>
      <c r="N333" s="116">
        <f>ROUND('INPUTS-GENERAL'!$E$13*E333,2)</f>
        <v>0.94</v>
      </c>
      <c r="O333" s="116">
        <f>ROUND('INPUTS-GENERAL'!$E$14*E333,2)</f>
        <v>0</v>
      </c>
      <c r="P333" s="116">
        <f>ROUND('INPUTS-GENERAL'!$E$15*$E333,2)</f>
        <v>0</v>
      </c>
      <c r="Q333" s="262">
        <f t="shared" si="59"/>
        <v>12.76</v>
      </c>
      <c r="R333" s="204">
        <f t="shared" si="60"/>
        <v>0.70179999999999998</v>
      </c>
      <c r="S333" s="204">
        <f t="shared" si="61"/>
        <v>7.3350200000000001</v>
      </c>
      <c r="T333" s="539">
        <f t="shared" si="62"/>
        <v>-9.6799999999999994E-3</v>
      </c>
      <c r="U333" s="204">
        <f t="shared" si="63"/>
        <v>20.787140000000001</v>
      </c>
      <c r="V333" s="144"/>
      <c r="W333" s="224">
        <f t="shared" si="64"/>
        <v>-8.4700000000000001E-3</v>
      </c>
      <c r="X333" s="171"/>
      <c r="Y333" s="43">
        <f t="shared" si="2"/>
        <v>316</v>
      </c>
      <c r="Z333" s="43"/>
    </row>
    <row r="334" spans="1:26">
      <c r="A334" s="573">
        <f t="shared" si="57"/>
        <v>317</v>
      </c>
      <c r="B334" s="378"/>
      <c r="C334" s="538">
        <f t="shared" si="65"/>
        <v>0.3525000000000002</v>
      </c>
      <c r="D334" s="135"/>
      <c r="E334" s="135">
        <f t="shared" si="58"/>
        <v>122</v>
      </c>
      <c r="F334" s="63">
        <f t="shared" si="66"/>
        <v>352.50000000000023</v>
      </c>
      <c r="G334" s="573"/>
      <c r="H334" s="63"/>
      <c r="I334" s="261">
        <f>ROUND('INPUTS-GENERAL'!$E$9*E334,2)</f>
        <v>1.3</v>
      </c>
      <c r="J334" s="261">
        <f>ROUND('PROPOSED LS-1 LED DIST RATES'!$H$70,2)</f>
        <v>10.33</v>
      </c>
      <c r="K334" s="261">
        <f>ROUND('INPUTS-GENERAL'!$E$10*E334,2)</f>
        <v>0.19</v>
      </c>
      <c r="L334" s="116">
        <f>ROUND('INPUTS-GENERAL'!$E$11*E334,2)</f>
        <v>0.01</v>
      </c>
      <c r="M334" s="116">
        <f>ROUND('INPUTS-GENERAL'!$E$12*E334,2)</f>
        <v>0</v>
      </c>
      <c r="N334" s="116">
        <f>ROUND('INPUTS-GENERAL'!$E$13*E334,2)</f>
        <v>0.95</v>
      </c>
      <c r="O334" s="116">
        <f>ROUND('INPUTS-GENERAL'!$E$14*E334,2)</f>
        <v>0</v>
      </c>
      <c r="P334" s="116">
        <f>ROUND('INPUTS-GENERAL'!$E$15*$E334,2)</f>
        <v>0</v>
      </c>
      <c r="Q334" s="262">
        <f t="shared" si="59"/>
        <v>12.78</v>
      </c>
      <c r="R334" s="204">
        <f t="shared" si="60"/>
        <v>0.70760000000000001</v>
      </c>
      <c r="S334" s="204">
        <f t="shared" si="61"/>
        <v>7.3956400000000002</v>
      </c>
      <c r="T334" s="539">
        <f t="shared" si="62"/>
        <v>-9.7599999999999996E-3</v>
      </c>
      <c r="U334" s="204">
        <f t="shared" si="63"/>
        <v>20.873480000000001</v>
      </c>
      <c r="V334" s="144"/>
      <c r="W334" s="224">
        <f t="shared" si="64"/>
        <v>-8.5400000000000007E-3</v>
      </c>
      <c r="X334" s="171"/>
      <c r="Y334" s="43">
        <f t="shared" si="2"/>
        <v>317</v>
      </c>
      <c r="Z334" s="43"/>
    </row>
    <row r="335" spans="1:26">
      <c r="A335" s="573">
        <f t="shared" si="57"/>
        <v>318</v>
      </c>
      <c r="B335" s="378"/>
      <c r="C335" s="538">
        <f t="shared" si="65"/>
        <v>0.35750000000000021</v>
      </c>
      <c r="D335" s="135"/>
      <c r="E335" s="135">
        <f t="shared" si="58"/>
        <v>124</v>
      </c>
      <c r="F335" s="63">
        <f t="shared" si="66"/>
        <v>357.50000000000023</v>
      </c>
      <c r="G335" s="573"/>
      <c r="H335" s="63"/>
      <c r="I335" s="261">
        <f>ROUND('INPUTS-GENERAL'!$E$9*E335,2)</f>
        <v>1.32</v>
      </c>
      <c r="J335" s="261">
        <f>ROUND('PROPOSED LS-1 LED DIST RATES'!$H$70,2)</f>
        <v>10.33</v>
      </c>
      <c r="K335" s="261">
        <f>ROUND('INPUTS-GENERAL'!$E$10*E335,2)</f>
        <v>0.19</v>
      </c>
      <c r="L335" s="116">
        <f>ROUND('INPUTS-GENERAL'!$E$11*E335,2)</f>
        <v>0.01</v>
      </c>
      <c r="M335" s="116">
        <f>ROUND('INPUTS-GENERAL'!$E$12*E335,2)</f>
        <v>0</v>
      </c>
      <c r="N335" s="116">
        <f>ROUND('INPUTS-GENERAL'!$E$13*E335,2)</f>
        <v>0.97</v>
      </c>
      <c r="O335" s="116">
        <f>ROUND('INPUTS-GENERAL'!$E$14*E335,2)</f>
        <v>0</v>
      </c>
      <c r="P335" s="116">
        <f>ROUND('INPUTS-GENERAL'!$E$15*$E335,2)</f>
        <v>0</v>
      </c>
      <c r="Q335" s="262">
        <f t="shared" si="59"/>
        <v>12.82</v>
      </c>
      <c r="R335" s="204">
        <f t="shared" si="60"/>
        <v>0.71919999999999995</v>
      </c>
      <c r="S335" s="204">
        <f t="shared" si="61"/>
        <v>7.5168799999999996</v>
      </c>
      <c r="T335" s="539">
        <f t="shared" si="62"/>
        <v>-9.92E-3</v>
      </c>
      <c r="U335" s="204">
        <f t="shared" si="63"/>
        <v>21.04616</v>
      </c>
      <c r="V335" s="144"/>
      <c r="W335" s="224">
        <f t="shared" si="64"/>
        <v>-8.6800000000000002E-3</v>
      </c>
      <c r="X335" s="171"/>
      <c r="Y335" s="43">
        <f t="shared" si="2"/>
        <v>318</v>
      </c>
      <c r="Z335" s="43"/>
    </row>
    <row r="336" spans="1:26">
      <c r="A336" s="573">
        <f t="shared" si="57"/>
        <v>319</v>
      </c>
      <c r="B336" s="378"/>
      <c r="C336" s="538">
        <f t="shared" si="65"/>
        <v>0.36250000000000021</v>
      </c>
      <c r="D336" s="135"/>
      <c r="E336" s="135">
        <f t="shared" si="58"/>
        <v>126</v>
      </c>
      <c r="F336" s="63">
        <f t="shared" si="66"/>
        <v>362.50000000000023</v>
      </c>
      <c r="G336" s="573"/>
      <c r="H336" s="63"/>
      <c r="I336" s="261">
        <f>ROUND('INPUTS-GENERAL'!$E$9*E336,2)</f>
        <v>1.34</v>
      </c>
      <c r="J336" s="261">
        <f>ROUND('PROPOSED LS-1 LED DIST RATES'!$H$70,2)</f>
        <v>10.33</v>
      </c>
      <c r="K336" s="261">
        <f>ROUND('INPUTS-GENERAL'!$E$10*E336,2)</f>
        <v>0.2</v>
      </c>
      <c r="L336" s="116">
        <f>ROUND('INPUTS-GENERAL'!$E$11*E336,2)</f>
        <v>0.01</v>
      </c>
      <c r="M336" s="116">
        <f>ROUND('INPUTS-GENERAL'!$E$12*E336,2)</f>
        <v>0</v>
      </c>
      <c r="N336" s="116">
        <f>ROUND('INPUTS-GENERAL'!$E$13*E336,2)</f>
        <v>0.98</v>
      </c>
      <c r="O336" s="116">
        <f>ROUND('INPUTS-GENERAL'!$E$14*E336,2)</f>
        <v>0.01</v>
      </c>
      <c r="P336" s="116">
        <f>ROUND('INPUTS-GENERAL'!$E$15*$E336,2)</f>
        <v>0</v>
      </c>
      <c r="Q336" s="262">
        <f t="shared" si="59"/>
        <v>12.87</v>
      </c>
      <c r="R336" s="204">
        <f t="shared" si="60"/>
        <v>0.73080000000000001</v>
      </c>
      <c r="S336" s="204">
        <f t="shared" si="61"/>
        <v>7.6381199999999998</v>
      </c>
      <c r="T336" s="539">
        <f t="shared" si="62"/>
        <v>-1.008E-2</v>
      </c>
      <c r="U336" s="204">
        <f t="shared" si="63"/>
        <v>21.228840000000002</v>
      </c>
      <c r="V336" s="144"/>
      <c r="W336" s="224">
        <f t="shared" si="64"/>
        <v>-8.8199999999999997E-3</v>
      </c>
      <c r="X336" s="171"/>
      <c r="Y336" s="43">
        <f t="shared" si="2"/>
        <v>319</v>
      </c>
      <c r="Z336" s="43"/>
    </row>
    <row r="337" spans="1:27">
      <c r="A337" s="573">
        <f t="shared" si="57"/>
        <v>320</v>
      </c>
      <c r="B337" s="378"/>
      <c r="C337" s="538">
        <f t="shared" si="65"/>
        <v>0.36750000000000022</v>
      </c>
      <c r="D337" s="135"/>
      <c r="E337" s="135">
        <f t="shared" si="58"/>
        <v>128</v>
      </c>
      <c r="F337" s="63">
        <f t="shared" si="66"/>
        <v>367.50000000000023</v>
      </c>
      <c r="G337" s="573"/>
      <c r="H337" s="63"/>
      <c r="I337" s="261">
        <f>ROUND('INPUTS-GENERAL'!$E$9*E337,2)</f>
        <v>1.36</v>
      </c>
      <c r="J337" s="261">
        <f>ROUND('PROPOSED LS-1 LED DIST RATES'!$H$70,2)</f>
        <v>10.33</v>
      </c>
      <c r="K337" s="261">
        <f>ROUND('INPUTS-GENERAL'!$E$10*E337,2)</f>
        <v>0.2</v>
      </c>
      <c r="L337" s="116">
        <f>ROUND('INPUTS-GENERAL'!$E$11*E337,2)</f>
        <v>0.01</v>
      </c>
      <c r="M337" s="116">
        <f>ROUND('INPUTS-GENERAL'!$E$12*E337,2)</f>
        <v>0</v>
      </c>
      <c r="N337" s="116">
        <f>ROUND('INPUTS-GENERAL'!$E$13*E337,2)</f>
        <v>1</v>
      </c>
      <c r="O337" s="116">
        <f>ROUND('INPUTS-GENERAL'!$E$14*E337,2)</f>
        <v>0.01</v>
      </c>
      <c r="P337" s="116">
        <f>ROUND('INPUTS-GENERAL'!$E$15*$E337,2)</f>
        <v>0</v>
      </c>
      <c r="Q337" s="262">
        <f t="shared" si="59"/>
        <v>12.909999999999998</v>
      </c>
      <c r="R337" s="204">
        <f t="shared" si="60"/>
        <v>0.74239999999999995</v>
      </c>
      <c r="S337" s="204">
        <f t="shared" si="61"/>
        <v>7.75936</v>
      </c>
      <c r="T337" s="539">
        <f t="shared" si="62"/>
        <v>-1.0240000000000001E-2</v>
      </c>
      <c r="U337" s="204">
        <f t="shared" si="63"/>
        <v>21.401520000000001</v>
      </c>
      <c r="V337" s="144"/>
      <c r="W337" s="224">
        <f t="shared" si="64"/>
        <v>-8.9599999999999992E-3</v>
      </c>
      <c r="X337" s="171"/>
      <c r="Y337" s="43">
        <f t="shared" si="2"/>
        <v>320</v>
      </c>
      <c r="Z337" s="43"/>
    </row>
    <row r="338" spans="1:27">
      <c r="A338" s="573">
        <f t="shared" si="57"/>
        <v>321</v>
      </c>
      <c r="B338" s="378"/>
      <c r="C338" s="538">
        <f t="shared" si="65"/>
        <v>0.37250000000000022</v>
      </c>
      <c r="D338" s="135"/>
      <c r="E338" s="135">
        <f t="shared" si="58"/>
        <v>129</v>
      </c>
      <c r="F338" s="63">
        <f t="shared" si="66"/>
        <v>372.50000000000023</v>
      </c>
      <c r="G338" s="573"/>
      <c r="H338" s="63"/>
      <c r="I338" s="261">
        <f>ROUND('INPUTS-GENERAL'!$E$9*E338,2)</f>
        <v>1.38</v>
      </c>
      <c r="J338" s="261">
        <f>ROUND('PROPOSED LS-1 LED DIST RATES'!$H$70,2)</f>
        <v>10.33</v>
      </c>
      <c r="K338" s="261">
        <f>ROUND('INPUTS-GENERAL'!$E$10*E338,2)</f>
        <v>0.2</v>
      </c>
      <c r="L338" s="116">
        <f>ROUND('INPUTS-GENERAL'!$E$11*E338,2)</f>
        <v>0.01</v>
      </c>
      <c r="M338" s="116">
        <f>ROUND('INPUTS-GENERAL'!$E$12*E338,2)</f>
        <v>0</v>
      </c>
      <c r="N338" s="116">
        <f>ROUND('INPUTS-GENERAL'!$E$13*E338,2)</f>
        <v>1.01</v>
      </c>
      <c r="O338" s="116">
        <f>ROUND('INPUTS-GENERAL'!$E$14*E338,2)</f>
        <v>0.01</v>
      </c>
      <c r="P338" s="116">
        <f>ROUND('INPUTS-GENERAL'!$E$15*$E338,2)</f>
        <v>0</v>
      </c>
      <c r="Q338" s="262">
        <f t="shared" si="59"/>
        <v>12.94</v>
      </c>
      <c r="R338" s="204">
        <f t="shared" si="60"/>
        <v>0.74819999999999998</v>
      </c>
      <c r="S338" s="204">
        <f t="shared" si="61"/>
        <v>7.8199800000000002</v>
      </c>
      <c r="T338" s="539">
        <f t="shared" si="62"/>
        <v>-1.0319999999999999E-2</v>
      </c>
      <c r="U338" s="204">
        <f t="shared" si="63"/>
        <v>21.497859999999999</v>
      </c>
      <c r="V338" s="144"/>
      <c r="W338" s="224">
        <f t="shared" si="64"/>
        <v>-9.0299999999999998E-3</v>
      </c>
      <c r="X338" s="171"/>
      <c r="Y338" s="43">
        <f t="shared" si="2"/>
        <v>321</v>
      </c>
      <c r="Z338" s="43"/>
    </row>
    <row r="339" spans="1:27">
      <c r="A339" s="573">
        <f t="shared" si="57"/>
        <v>322</v>
      </c>
      <c r="B339" s="378"/>
      <c r="C339" s="538">
        <f t="shared" si="65"/>
        <v>0.37750000000000022</v>
      </c>
      <c r="D339" s="135"/>
      <c r="E339" s="135">
        <f t="shared" si="58"/>
        <v>131</v>
      </c>
      <c r="F339" s="63">
        <f t="shared" si="66"/>
        <v>377.50000000000023</v>
      </c>
      <c r="G339" s="573"/>
      <c r="H339" s="63"/>
      <c r="I339" s="261">
        <f>ROUND('INPUTS-GENERAL'!$E$9*E339,2)</f>
        <v>1.4</v>
      </c>
      <c r="J339" s="261">
        <f>ROUND('PROPOSED LS-1 LED DIST RATES'!$H$70,2)</f>
        <v>10.33</v>
      </c>
      <c r="K339" s="261">
        <f>ROUND('INPUTS-GENERAL'!$E$10*E339,2)</f>
        <v>0.2</v>
      </c>
      <c r="L339" s="116">
        <f>ROUND('INPUTS-GENERAL'!$E$11*E339,2)</f>
        <v>0.01</v>
      </c>
      <c r="M339" s="116">
        <f>ROUND('INPUTS-GENERAL'!$E$12*E339,2)</f>
        <v>0</v>
      </c>
      <c r="N339" s="116">
        <f>ROUND('INPUTS-GENERAL'!$E$13*E339,2)</f>
        <v>1.02</v>
      </c>
      <c r="O339" s="116">
        <f>ROUND('INPUTS-GENERAL'!$E$14*E339,2)</f>
        <v>0.01</v>
      </c>
      <c r="P339" s="116">
        <f>ROUND('INPUTS-GENERAL'!$E$15*$E339,2)</f>
        <v>0</v>
      </c>
      <c r="Q339" s="262">
        <f t="shared" si="59"/>
        <v>12.969999999999999</v>
      </c>
      <c r="R339" s="204">
        <f t="shared" si="60"/>
        <v>0.75980000000000003</v>
      </c>
      <c r="S339" s="204">
        <f t="shared" si="61"/>
        <v>7.9412200000000004</v>
      </c>
      <c r="T339" s="539">
        <f t="shared" si="62"/>
        <v>-1.048E-2</v>
      </c>
      <c r="U339" s="204">
        <f t="shared" si="63"/>
        <v>21.660540000000001</v>
      </c>
      <c r="V339" s="144"/>
      <c r="W339" s="224">
        <f t="shared" si="64"/>
        <v>-9.1699999999999993E-3</v>
      </c>
      <c r="X339" s="171"/>
      <c r="Y339" s="43">
        <f t="shared" si="2"/>
        <v>322</v>
      </c>
      <c r="Z339" s="43"/>
    </row>
    <row r="340" spans="1:27">
      <c r="A340" s="573">
        <f t="shared" si="57"/>
        <v>323</v>
      </c>
      <c r="B340" s="378"/>
      <c r="C340" s="538">
        <f t="shared" si="65"/>
        <v>0.38250000000000023</v>
      </c>
      <c r="D340" s="135"/>
      <c r="E340" s="135">
        <f t="shared" si="58"/>
        <v>133</v>
      </c>
      <c r="F340" s="63">
        <f t="shared" si="66"/>
        <v>382.50000000000023</v>
      </c>
      <c r="G340" s="573"/>
      <c r="H340" s="63"/>
      <c r="I340" s="261">
        <f>ROUND('INPUTS-GENERAL'!$E$9*E340,2)</f>
        <v>1.42</v>
      </c>
      <c r="J340" s="261">
        <f>ROUND('PROPOSED LS-1 LED DIST RATES'!$H$70,2)</f>
        <v>10.33</v>
      </c>
      <c r="K340" s="261">
        <f>ROUND('INPUTS-GENERAL'!$E$10*E340,2)</f>
        <v>0.21</v>
      </c>
      <c r="L340" s="116">
        <f>ROUND('INPUTS-GENERAL'!$E$11*E340,2)</f>
        <v>0.01</v>
      </c>
      <c r="M340" s="116">
        <f>ROUND('INPUTS-GENERAL'!$E$12*E340,2)</f>
        <v>0</v>
      </c>
      <c r="N340" s="116">
        <f>ROUND('INPUTS-GENERAL'!$E$13*E340,2)</f>
        <v>1.04</v>
      </c>
      <c r="O340" s="116">
        <f>ROUND('INPUTS-GENERAL'!$E$14*E340,2)</f>
        <v>0.01</v>
      </c>
      <c r="P340" s="116">
        <f>ROUND('INPUTS-GENERAL'!$E$15*$E340,2)</f>
        <v>0</v>
      </c>
      <c r="Q340" s="262">
        <f t="shared" si="59"/>
        <v>13.020000000000001</v>
      </c>
      <c r="R340" s="204">
        <f t="shared" si="60"/>
        <v>0.77139999999999997</v>
      </c>
      <c r="S340" s="204">
        <f t="shared" si="61"/>
        <v>8.0624599999999997</v>
      </c>
      <c r="T340" s="539">
        <f t="shared" si="62"/>
        <v>-1.064E-2</v>
      </c>
      <c r="U340" s="204">
        <f t="shared" si="63"/>
        <v>21.843219999999999</v>
      </c>
      <c r="V340" s="144"/>
      <c r="W340" s="224">
        <f t="shared" si="64"/>
        <v>-9.3100000000000006E-3</v>
      </c>
      <c r="X340" s="171"/>
      <c r="Y340" s="43">
        <f t="shared" si="2"/>
        <v>323</v>
      </c>
      <c r="Z340" s="43"/>
    </row>
    <row r="341" spans="1:27">
      <c r="A341" s="573">
        <f t="shared" si="57"/>
        <v>324</v>
      </c>
      <c r="B341" s="378"/>
      <c r="C341" s="538">
        <f t="shared" si="65"/>
        <v>0.38750000000000023</v>
      </c>
      <c r="D341" s="135"/>
      <c r="E341" s="135">
        <f t="shared" si="58"/>
        <v>134</v>
      </c>
      <c r="F341" s="63">
        <f t="shared" si="66"/>
        <v>387.50000000000023</v>
      </c>
      <c r="G341" s="573"/>
      <c r="H341" s="63"/>
      <c r="I341" s="261">
        <f>ROUND('INPUTS-GENERAL'!$E$9*E341,2)</f>
        <v>1.43</v>
      </c>
      <c r="J341" s="261">
        <f>ROUND('PROPOSED LS-1 LED DIST RATES'!$H$70,2)</f>
        <v>10.33</v>
      </c>
      <c r="K341" s="261">
        <f>ROUND('INPUTS-GENERAL'!$E$10*E341,2)</f>
        <v>0.21</v>
      </c>
      <c r="L341" s="116">
        <f>ROUND('INPUTS-GENERAL'!$E$11*E341,2)</f>
        <v>0.01</v>
      </c>
      <c r="M341" s="116">
        <f>ROUND('INPUTS-GENERAL'!$E$12*E341,2)</f>
        <v>0</v>
      </c>
      <c r="N341" s="116">
        <f>ROUND('INPUTS-GENERAL'!$E$13*E341,2)</f>
        <v>1.05</v>
      </c>
      <c r="O341" s="116">
        <f>ROUND('INPUTS-GENERAL'!$E$14*E341,2)</f>
        <v>0.01</v>
      </c>
      <c r="P341" s="116">
        <f>ROUND('INPUTS-GENERAL'!$E$15*$E341,2)</f>
        <v>0</v>
      </c>
      <c r="Q341" s="262">
        <f t="shared" si="59"/>
        <v>13.040000000000001</v>
      </c>
      <c r="R341" s="204">
        <f t="shared" si="60"/>
        <v>0.7772</v>
      </c>
      <c r="S341" s="204">
        <f t="shared" si="61"/>
        <v>8.1230799999999999</v>
      </c>
      <c r="T341" s="539">
        <f t="shared" si="62"/>
        <v>-1.072E-2</v>
      </c>
      <c r="U341" s="204">
        <f t="shared" si="63"/>
        <v>21.929559999999999</v>
      </c>
      <c r="V341" s="144"/>
      <c r="W341" s="224">
        <f t="shared" si="64"/>
        <v>-9.3799999999999994E-3</v>
      </c>
      <c r="X341" s="171"/>
      <c r="Y341" s="43">
        <f t="shared" si="2"/>
        <v>324</v>
      </c>
      <c r="Z341" s="43"/>
    </row>
    <row r="342" spans="1:27">
      <c r="A342" s="573">
        <f t="shared" si="57"/>
        <v>325</v>
      </c>
      <c r="B342" s="378"/>
      <c r="C342" s="538">
        <f t="shared" si="65"/>
        <v>0.39250000000000024</v>
      </c>
      <c r="D342" s="135"/>
      <c r="E342" s="135">
        <f t="shared" si="58"/>
        <v>136</v>
      </c>
      <c r="F342" s="63">
        <f t="shared" si="66"/>
        <v>392.50000000000023</v>
      </c>
      <c r="G342" s="573"/>
      <c r="H342" s="63"/>
      <c r="I342" s="261">
        <f>ROUND('INPUTS-GENERAL'!$E$9*E342,2)</f>
        <v>1.45</v>
      </c>
      <c r="J342" s="261">
        <f>ROUND('PROPOSED LS-1 LED DIST RATES'!$H$70,2)</f>
        <v>10.33</v>
      </c>
      <c r="K342" s="261">
        <f>ROUND('INPUTS-GENERAL'!$E$10*E342,2)</f>
        <v>0.21</v>
      </c>
      <c r="L342" s="116">
        <f>ROUND('INPUTS-GENERAL'!$E$11*E342,2)</f>
        <v>0.01</v>
      </c>
      <c r="M342" s="116">
        <f>ROUND('INPUTS-GENERAL'!$E$12*E342,2)</f>
        <v>0</v>
      </c>
      <c r="N342" s="116">
        <f>ROUND('INPUTS-GENERAL'!$E$13*E342,2)</f>
        <v>1.06</v>
      </c>
      <c r="O342" s="116">
        <f>ROUND('INPUTS-GENERAL'!$E$14*E342,2)</f>
        <v>0.01</v>
      </c>
      <c r="P342" s="116">
        <f>ROUND('INPUTS-GENERAL'!$E$15*$E342,2)</f>
        <v>0</v>
      </c>
      <c r="Q342" s="262">
        <f t="shared" si="59"/>
        <v>13.07</v>
      </c>
      <c r="R342" s="204">
        <f t="shared" si="60"/>
        <v>0.78879999999999995</v>
      </c>
      <c r="S342" s="204">
        <f t="shared" si="61"/>
        <v>8.2443200000000001</v>
      </c>
      <c r="T342" s="539">
        <f t="shared" si="62"/>
        <v>-1.0880000000000001E-2</v>
      </c>
      <c r="U342" s="204">
        <f t="shared" si="63"/>
        <v>22.09224</v>
      </c>
      <c r="V342" s="144"/>
      <c r="W342" s="224">
        <f t="shared" si="64"/>
        <v>-9.5200000000000007E-3</v>
      </c>
      <c r="X342" s="171"/>
      <c r="Y342" s="43">
        <f t="shared" si="2"/>
        <v>325</v>
      </c>
      <c r="Z342" s="43"/>
    </row>
    <row r="343" spans="1:27">
      <c r="A343" s="573">
        <f t="shared" si="57"/>
        <v>326</v>
      </c>
      <c r="B343" s="378"/>
      <c r="C343" s="538">
        <f t="shared" si="65"/>
        <v>0.39750000000000024</v>
      </c>
      <c r="D343" s="135"/>
      <c r="E343" s="135">
        <f t="shared" si="58"/>
        <v>138</v>
      </c>
      <c r="F343" s="63">
        <f t="shared" si="66"/>
        <v>397.50000000000023</v>
      </c>
      <c r="G343" s="573"/>
      <c r="H343" s="63"/>
      <c r="I343" s="261">
        <f>ROUND('INPUTS-GENERAL'!$E$9*E343,2)</f>
        <v>1.47</v>
      </c>
      <c r="J343" s="261">
        <f>ROUND('PROPOSED LS-1 LED DIST RATES'!$H$70,2)</f>
        <v>10.33</v>
      </c>
      <c r="K343" s="261">
        <f>ROUND('INPUTS-GENERAL'!$E$10*E343,2)</f>
        <v>0.22</v>
      </c>
      <c r="L343" s="116">
        <f>ROUND('INPUTS-GENERAL'!$E$11*E343,2)</f>
        <v>0.01</v>
      </c>
      <c r="M343" s="116">
        <f>ROUND('INPUTS-GENERAL'!$E$12*E343,2)</f>
        <v>0</v>
      </c>
      <c r="N343" s="116">
        <f>ROUND('INPUTS-GENERAL'!$E$13*E343,2)</f>
        <v>1.08</v>
      </c>
      <c r="O343" s="116">
        <f>ROUND('INPUTS-GENERAL'!$E$14*E343,2)</f>
        <v>0.01</v>
      </c>
      <c r="P343" s="116">
        <f>ROUND('INPUTS-GENERAL'!$E$15*$E343,2)</f>
        <v>0</v>
      </c>
      <c r="Q343" s="262">
        <f t="shared" si="59"/>
        <v>13.120000000000001</v>
      </c>
      <c r="R343" s="204">
        <f t="shared" si="60"/>
        <v>0.8004</v>
      </c>
      <c r="S343" s="204">
        <f t="shared" si="61"/>
        <v>8.3655600000000003</v>
      </c>
      <c r="T343" s="539">
        <f t="shared" si="62"/>
        <v>-1.1039999999999999E-2</v>
      </c>
      <c r="U343" s="204">
        <f t="shared" si="63"/>
        <v>22.274920000000002</v>
      </c>
      <c r="V343" s="144"/>
      <c r="W343" s="224">
        <f t="shared" si="64"/>
        <v>-9.6600000000000002E-3</v>
      </c>
      <c r="X343" s="171"/>
      <c r="Y343" s="43">
        <f t="shared" si="2"/>
        <v>326</v>
      </c>
      <c r="Z343" s="43"/>
    </row>
    <row r="344" spans="1:27">
      <c r="A344" s="573">
        <f t="shared" si="57"/>
        <v>327</v>
      </c>
      <c r="B344" s="126"/>
      <c r="C344" s="537"/>
      <c r="D344" s="135"/>
      <c r="E344" s="135"/>
      <c r="F344" s="29" t="s">
        <v>305</v>
      </c>
      <c r="H344" s="125"/>
      <c r="I344" s="144"/>
      <c r="J344" s="259"/>
      <c r="K344" s="147"/>
      <c r="L344" s="121"/>
      <c r="M344" s="121"/>
      <c r="N344" s="121"/>
      <c r="O344" s="121"/>
      <c r="P344" s="121"/>
      <c r="Q344" s="260"/>
      <c r="R344" s="204"/>
      <c r="S344" s="204"/>
      <c r="U344" s="204"/>
      <c r="V344" s="144"/>
      <c r="W344" s="181"/>
      <c r="X344" s="80"/>
      <c r="Y344" s="43">
        <f t="shared" si="2"/>
        <v>327</v>
      </c>
      <c r="Z344" s="43"/>
      <c r="AA344" s="119"/>
    </row>
    <row r="345" spans="1:27">
      <c r="A345" s="573">
        <f t="shared" si="57"/>
        <v>328</v>
      </c>
      <c r="B345" s="126"/>
      <c r="C345" s="537">
        <f>C14</f>
        <v>0.21</v>
      </c>
      <c r="D345" s="135"/>
      <c r="E345" s="135">
        <f>ROUND(C345*$B$6,0)</f>
        <v>73</v>
      </c>
      <c r="F345" s="29">
        <v>175</v>
      </c>
      <c r="G345" s="29">
        <v>7000</v>
      </c>
      <c r="H345" s="125"/>
      <c r="I345" s="147">
        <f>ROUND('INPUTS-GENERAL'!$E$9*E345,2)</f>
        <v>0.78</v>
      </c>
      <c r="J345" s="147">
        <f>ROUND(DISTRIBUTION!M102,2)</f>
        <v>5.75</v>
      </c>
      <c r="K345" s="147">
        <f>ROUND('INPUTS-GENERAL'!$E$10*E345,2)</f>
        <v>0.11</v>
      </c>
      <c r="L345" s="121">
        <f>ROUND('INPUTS-GENERAL'!$E$11*E345,2)</f>
        <v>0</v>
      </c>
      <c r="M345" s="121">
        <f>ROUND('INPUTS-GENERAL'!$E$12*E345,2)</f>
        <v>0</v>
      </c>
      <c r="N345" s="121">
        <f>ROUND('INPUTS-GENERAL'!$E$13*E345,2)</f>
        <v>0.56999999999999995</v>
      </c>
      <c r="O345" s="121">
        <f>ROUND('INPUTS-GENERAL'!$E$14*E345,2)</f>
        <v>0</v>
      </c>
      <c r="P345" s="121">
        <f>ROUND('INPUTS-GENERAL'!$E$15*$E345,2)</f>
        <v>0</v>
      </c>
      <c r="Q345" s="144">
        <f>SUM(I345:P345)</f>
        <v>7.2100000000000009</v>
      </c>
      <c r="R345" s="204">
        <f>ROUND($AB$4*E345,5)</f>
        <v>0.4234</v>
      </c>
      <c r="S345" s="204">
        <f>ROUND($AB$5*E345,5)</f>
        <v>4.4252599999999997</v>
      </c>
      <c r="T345" s="539">
        <f>ROUND($AB$8*E345,5)</f>
        <v>-5.8399999999999997E-3</v>
      </c>
      <c r="U345" s="204">
        <f>ROUND(SUM(Q345,R345,T345,S345),5)</f>
        <v>12.052820000000001</v>
      </c>
      <c r="V345" s="144"/>
      <c r="W345" s="224">
        <f>ROUND($AB$7*E345,5)</f>
        <v>-5.11E-3</v>
      </c>
      <c r="X345" s="80"/>
      <c r="Y345" s="43">
        <f t="shared" si="2"/>
        <v>328</v>
      </c>
      <c r="Z345" s="43"/>
      <c r="AA345" s="119"/>
    </row>
    <row r="346" spans="1:27">
      <c r="A346" s="573">
        <f t="shared" si="57"/>
        <v>329</v>
      </c>
      <c r="B346" s="126"/>
      <c r="C346" s="537">
        <f>'MERCURY VAPOR'!E29/1000</f>
        <v>0.29199999999999998</v>
      </c>
      <c r="D346" s="135"/>
      <c r="E346" s="135">
        <f>ROUND(C346*$B$6,0)</f>
        <v>101</v>
      </c>
      <c r="F346" s="29">
        <v>250</v>
      </c>
      <c r="G346" s="29">
        <v>10000</v>
      </c>
      <c r="H346" s="125"/>
      <c r="I346" s="147">
        <f>ROUND('INPUTS-GENERAL'!$E$9*E346,2)</f>
        <v>1.08</v>
      </c>
      <c r="J346" s="147">
        <f>ROUND(DISTRIBUTION!M103,2)</f>
        <v>7.99</v>
      </c>
      <c r="K346" s="147">
        <f>ROUND('INPUTS-GENERAL'!$E$10*E346,2)</f>
        <v>0.16</v>
      </c>
      <c r="L346" s="121">
        <f>ROUND('INPUTS-GENERAL'!$E$11*E346,2)</f>
        <v>0.01</v>
      </c>
      <c r="M346" s="121">
        <f>ROUND('INPUTS-GENERAL'!$E$12*E346,2)</f>
        <v>0</v>
      </c>
      <c r="N346" s="121">
        <f>ROUND('INPUTS-GENERAL'!$E$13*E346,2)</f>
        <v>0.79</v>
      </c>
      <c r="O346" s="121">
        <f>ROUND('INPUTS-GENERAL'!$E$14*E346,2)</f>
        <v>0</v>
      </c>
      <c r="P346" s="121">
        <f>ROUND('INPUTS-GENERAL'!$E$15*$E346,2)</f>
        <v>0</v>
      </c>
      <c r="Q346" s="144">
        <f>SUM(I346:P346)</f>
        <v>10.030000000000001</v>
      </c>
      <c r="R346" s="204">
        <f>ROUND($AB$4*E346,5)</f>
        <v>0.58579999999999999</v>
      </c>
      <c r="S346" s="204">
        <f>ROUND($AB$5*E346,5)</f>
        <v>6.1226200000000004</v>
      </c>
      <c r="T346" s="539">
        <f>ROUND($AB$8*E346,5)</f>
        <v>-8.0800000000000004E-3</v>
      </c>
      <c r="U346" s="204">
        <f>ROUND(SUM(Q346,R346,T346,S346),5)</f>
        <v>16.730340000000002</v>
      </c>
      <c r="V346" s="144"/>
      <c r="W346" s="224">
        <f>ROUND($AB$7*E346,5)</f>
        <v>-7.0699999999999999E-3</v>
      </c>
      <c r="X346" s="80"/>
      <c r="Y346" s="43">
        <f t="shared" si="2"/>
        <v>329</v>
      </c>
      <c r="Z346" s="43"/>
      <c r="AA346" s="119"/>
    </row>
    <row r="347" spans="1:27">
      <c r="A347" s="573">
        <f t="shared" si="57"/>
        <v>330</v>
      </c>
      <c r="B347" s="126"/>
      <c r="C347" s="537">
        <f>'MERCURY VAPOR'!F29/1000</f>
        <v>0.46</v>
      </c>
      <c r="D347" s="135"/>
      <c r="E347" s="135">
        <f>ROUND(C347*$B$6,0)</f>
        <v>160</v>
      </c>
      <c r="F347" s="29">
        <v>400</v>
      </c>
      <c r="G347" s="29">
        <v>20000</v>
      </c>
      <c r="H347" s="125"/>
      <c r="I347" s="147">
        <f>ROUND('INPUTS-GENERAL'!$E$9*E347,2)</f>
        <v>1.71</v>
      </c>
      <c r="J347" s="147">
        <f>ROUND(DISTRIBUTION!M104,2)</f>
        <v>12.59</v>
      </c>
      <c r="K347" s="147">
        <f>ROUND('INPUTS-GENERAL'!$E$10*E347,2)</f>
        <v>0.25</v>
      </c>
      <c r="L347" s="121">
        <f>ROUND('INPUTS-GENERAL'!$E$11*E347,2)</f>
        <v>0.01</v>
      </c>
      <c r="M347" s="121">
        <f>ROUND('INPUTS-GENERAL'!$E$12*E347,2)</f>
        <v>0</v>
      </c>
      <c r="N347" s="121">
        <f>ROUND('INPUTS-GENERAL'!$E$13*E347,2)</f>
        <v>1.25</v>
      </c>
      <c r="O347" s="121">
        <f>ROUND('INPUTS-GENERAL'!$E$14*E347,2)</f>
        <v>0.01</v>
      </c>
      <c r="P347" s="121">
        <f>ROUND('INPUTS-GENERAL'!$E$15*$E347,2)</f>
        <v>0</v>
      </c>
      <c r="Q347" s="144">
        <f>SUM(I347:P347)</f>
        <v>15.82</v>
      </c>
      <c r="R347" s="204">
        <f>ROUND($AB$4*E347,5)</f>
        <v>0.92800000000000005</v>
      </c>
      <c r="S347" s="204">
        <f>ROUND($AB$5*E347,5)</f>
        <v>9.6991999999999994</v>
      </c>
      <c r="T347" s="539">
        <f>ROUND($AB$8*E347,5)</f>
        <v>-1.2800000000000001E-2</v>
      </c>
      <c r="U347" s="204">
        <f>ROUND(SUM(Q347,R347,T347,S347),5)</f>
        <v>26.4344</v>
      </c>
      <c r="V347" s="144"/>
      <c r="W347" s="224">
        <f>ROUND($AB$7*E347,5)</f>
        <v>-1.12E-2</v>
      </c>
      <c r="X347" s="80"/>
      <c r="Y347" s="43">
        <f t="shared" si="2"/>
        <v>330</v>
      </c>
      <c r="Z347" s="43"/>
      <c r="AA347" s="119"/>
    </row>
    <row r="348" spans="1:27">
      <c r="A348" s="573">
        <f t="shared" si="57"/>
        <v>331</v>
      </c>
      <c r="B348" s="126"/>
      <c r="C348" s="537">
        <f>'MERCURY VAPOR'!G29/1000</f>
        <v>0.78</v>
      </c>
      <c r="D348" s="135"/>
      <c r="E348" s="135">
        <f>ROUND(C348*$B$6,0)</f>
        <v>271</v>
      </c>
      <c r="F348" s="29">
        <v>700</v>
      </c>
      <c r="G348" s="29">
        <v>35000</v>
      </c>
      <c r="H348" s="125"/>
      <c r="I348" s="147">
        <f>ROUND('INPUTS-GENERAL'!$E$9*E348,2)</f>
        <v>2.89</v>
      </c>
      <c r="J348" s="147">
        <f>ROUND(DISTRIBUTION!M105,2)</f>
        <v>21.35</v>
      </c>
      <c r="K348" s="147">
        <f>ROUND('INPUTS-GENERAL'!$E$10*E348,2)</f>
        <v>0.42</v>
      </c>
      <c r="L348" s="121">
        <f>ROUND('INPUTS-GENERAL'!$E$11*E348,2)</f>
        <v>0.02</v>
      </c>
      <c r="M348" s="121">
        <f>ROUND('INPUTS-GENERAL'!$E$12*E348,2)</f>
        <v>0</v>
      </c>
      <c r="N348" s="121">
        <f>ROUND('INPUTS-GENERAL'!$E$13*E348,2)</f>
        <v>2.11</v>
      </c>
      <c r="O348" s="121">
        <f>ROUND('INPUTS-GENERAL'!$E$14*E348,2)</f>
        <v>0.01</v>
      </c>
      <c r="P348" s="121">
        <f>ROUND('INPUTS-GENERAL'!$E$15*$E348,2)</f>
        <v>0</v>
      </c>
      <c r="Q348" s="144">
        <f>SUM(I348:P348)</f>
        <v>26.800000000000004</v>
      </c>
      <c r="R348" s="204">
        <f>ROUND($AB$4*E348,5)</f>
        <v>1.5718000000000001</v>
      </c>
      <c r="S348" s="204">
        <f>ROUND($AB$5*E348,5)</f>
        <v>16.42802</v>
      </c>
      <c r="T348" s="539">
        <f>ROUND($AB$8*E348,5)</f>
        <v>-2.1680000000000001E-2</v>
      </c>
      <c r="U348" s="204">
        <f>ROUND(SUM(Q348,R348,T348,S348),5)</f>
        <v>44.77814</v>
      </c>
      <c r="V348" s="144"/>
      <c r="W348" s="224">
        <f>ROUND($AB$7*E348,5)</f>
        <v>-1.8970000000000001E-2</v>
      </c>
      <c r="X348" s="80"/>
      <c r="Y348" s="43">
        <f t="shared" si="2"/>
        <v>331</v>
      </c>
      <c r="Z348" s="43"/>
      <c r="AA348" s="119"/>
    </row>
    <row r="349" spans="1:27">
      <c r="A349" s="573">
        <f t="shared" si="57"/>
        <v>332</v>
      </c>
      <c r="B349" s="126"/>
      <c r="C349" s="537">
        <f>'MERCURY VAPOR'!H29/1000</f>
        <v>1.1020000000000001</v>
      </c>
      <c r="D349" s="135"/>
      <c r="E349" s="135">
        <f>ROUND(C349*$B$6,0)</f>
        <v>382</v>
      </c>
      <c r="F349" s="29">
        <v>1000</v>
      </c>
      <c r="G349" s="29">
        <v>55000</v>
      </c>
      <c r="H349" s="125"/>
      <c r="I349" s="147">
        <f>ROUND('INPUTS-GENERAL'!$E$9*E349,2)</f>
        <v>4.07</v>
      </c>
      <c r="J349" s="147">
        <f>ROUND(DISTRIBUTION!M106,2)</f>
        <v>30.17</v>
      </c>
      <c r="K349" s="147">
        <f>ROUND('INPUTS-GENERAL'!$E$10*E349,2)</f>
        <v>0.6</v>
      </c>
      <c r="L349" s="121">
        <f>ROUND('INPUTS-GENERAL'!$E$11*E349,2)</f>
        <v>0.02</v>
      </c>
      <c r="M349" s="121">
        <f>ROUND('INPUTS-GENERAL'!$E$12*E349,2)</f>
        <v>0</v>
      </c>
      <c r="N349" s="121">
        <f>ROUND('INPUTS-GENERAL'!$E$13*E349,2)</f>
        <v>2.98</v>
      </c>
      <c r="O349" s="121">
        <f>ROUND('INPUTS-GENERAL'!$E$14*E349,2)</f>
        <v>0.02</v>
      </c>
      <c r="P349" s="121">
        <f>ROUND('INPUTS-GENERAL'!$E$15*$E349,2)</f>
        <v>0</v>
      </c>
      <c r="Q349" s="144">
        <f>SUM(I349:P349)</f>
        <v>37.860000000000007</v>
      </c>
      <c r="R349" s="204">
        <f>ROUND($AB$4*E349,5)</f>
        <v>2.2155999999999998</v>
      </c>
      <c r="S349" s="204">
        <f>ROUND($AB$5*E349,5)</f>
        <v>23.156839999999999</v>
      </c>
      <c r="T349" s="539">
        <f>ROUND($AB$8*E349,5)</f>
        <v>-3.056E-2</v>
      </c>
      <c r="U349" s="204">
        <f>ROUND(SUM(Q349,R349,T349,S349),5)</f>
        <v>63.201880000000003</v>
      </c>
      <c r="V349" s="144"/>
      <c r="W349" s="224">
        <f>ROUND($AB$7*E349,5)</f>
        <v>-2.674E-2</v>
      </c>
      <c r="X349" s="80"/>
      <c r="Y349" s="43">
        <f t="shared" si="2"/>
        <v>332</v>
      </c>
      <c r="Z349" s="43"/>
      <c r="AA349" s="119"/>
    </row>
    <row r="350" spans="1:27">
      <c r="A350" s="573">
        <f t="shared" si="57"/>
        <v>333</v>
      </c>
      <c r="B350" s="126"/>
      <c r="C350" s="537"/>
      <c r="D350" s="135"/>
      <c r="E350" s="135"/>
      <c r="F350" s="29" t="s">
        <v>300</v>
      </c>
      <c r="H350" s="125"/>
      <c r="I350" s="144"/>
      <c r="J350" s="259"/>
      <c r="K350" s="147"/>
      <c r="L350" s="121"/>
      <c r="M350" s="121"/>
      <c r="N350" s="121"/>
      <c r="O350" s="121"/>
      <c r="P350" s="121"/>
      <c r="Q350" s="260"/>
      <c r="R350" s="204"/>
      <c r="S350" s="204"/>
      <c r="U350" s="204"/>
      <c r="V350" s="144"/>
      <c r="W350" s="181"/>
      <c r="X350" s="80"/>
      <c r="Y350" s="43">
        <f t="shared" si="2"/>
        <v>333</v>
      </c>
      <c r="Z350" s="43"/>
      <c r="AA350" s="119"/>
    </row>
    <row r="351" spans="1:27">
      <c r="A351" s="573">
        <f t="shared" si="57"/>
        <v>334</v>
      </c>
      <c r="B351" s="126"/>
      <c r="C351" s="537">
        <f>C12</f>
        <v>0.192</v>
      </c>
      <c r="D351" s="135"/>
      <c r="E351" s="135">
        <f>ROUND(C351*$B$6,0)</f>
        <v>67</v>
      </c>
      <c r="F351" s="29">
        <v>175</v>
      </c>
      <c r="G351" s="29">
        <v>7000</v>
      </c>
      <c r="H351" s="125"/>
      <c r="I351" s="147">
        <f>ROUND('INPUTS-GENERAL'!$E$9*E351,2)</f>
        <v>0.71</v>
      </c>
      <c r="J351" s="147">
        <f>ROUND(DISTRIBUTION!M108,2)</f>
        <v>5.26</v>
      </c>
      <c r="K351" s="147">
        <f>ROUND('INPUTS-GENERAL'!$E$10*E351,2)</f>
        <v>0.1</v>
      </c>
      <c r="L351" s="121">
        <f>ROUND('INPUTS-GENERAL'!$E$11*E351,2)</f>
        <v>0</v>
      </c>
      <c r="M351" s="121">
        <f>ROUND('INPUTS-GENERAL'!$E$12*E351,2)</f>
        <v>0</v>
      </c>
      <c r="N351" s="121">
        <f>ROUND('INPUTS-GENERAL'!$E$13*E351,2)</f>
        <v>0.52</v>
      </c>
      <c r="O351" s="121">
        <f>ROUND('INPUTS-GENERAL'!$E$14*E351,2)</f>
        <v>0</v>
      </c>
      <c r="P351" s="121">
        <f>ROUND('INPUTS-GENERAL'!$E$15*$E351,2)</f>
        <v>0</v>
      </c>
      <c r="Q351" s="144">
        <f>SUM(I351:P351)</f>
        <v>6.59</v>
      </c>
      <c r="R351" s="204">
        <f>ROUND($AB$4*E351,5)</f>
        <v>0.3886</v>
      </c>
      <c r="S351" s="204">
        <f>ROUND($AB$5*E351,5)</f>
        <v>4.0615399999999999</v>
      </c>
      <c r="T351" s="539">
        <f>ROUND($AB$8*E351,5)</f>
        <v>-5.3600000000000002E-3</v>
      </c>
      <c r="U351" s="204">
        <f>ROUND(SUM(Q351,R351,T351,S351),5)</f>
        <v>11.03478</v>
      </c>
      <c r="V351" s="144"/>
      <c r="W351" s="224">
        <f>ROUND($AB$7*E351,5)</f>
        <v>-4.6899999999999997E-3</v>
      </c>
      <c r="X351" s="80"/>
      <c r="Y351" s="43">
        <f t="shared" si="2"/>
        <v>334</v>
      </c>
      <c r="Z351" s="43"/>
      <c r="AA351" s="119"/>
    </row>
    <row r="352" spans="1:27">
      <c r="A352" s="573">
        <f t="shared" si="57"/>
        <v>335</v>
      </c>
      <c r="B352" s="126"/>
      <c r="C352" s="537"/>
      <c r="D352" s="135"/>
      <c r="E352" s="135"/>
      <c r="F352" s="29" t="s">
        <v>283</v>
      </c>
      <c r="I352" s="144"/>
      <c r="J352" s="147"/>
      <c r="K352" s="147"/>
      <c r="L352" s="121"/>
      <c r="M352" s="121"/>
      <c r="N352" s="121"/>
      <c r="O352" s="121"/>
      <c r="P352" s="121"/>
      <c r="Q352" s="144"/>
      <c r="R352" s="204"/>
      <c r="S352" s="204"/>
      <c r="U352" s="204"/>
      <c r="V352" s="144"/>
      <c r="W352" s="181"/>
      <c r="X352" s="80"/>
      <c r="Y352" s="43">
        <f t="shared" si="2"/>
        <v>335</v>
      </c>
      <c r="Z352" s="43"/>
      <c r="AA352" s="119"/>
    </row>
    <row r="353" spans="1:27">
      <c r="A353" s="573">
        <f t="shared" si="57"/>
        <v>336</v>
      </c>
      <c r="B353" s="126"/>
      <c r="C353" s="537">
        <f>'MERCURY VAPOR'!D$37/1000</f>
        <v>0.20699999999999999</v>
      </c>
      <c r="D353" s="135"/>
      <c r="E353" s="135">
        <f>ROUND(C353*$B$6,0)</f>
        <v>72</v>
      </c>
      <c r="F353" s="29">
        <v>175</v>
      </c>
      <c r="G353" s="29">
        <v>7000</v>
      </c>
      <c r="H353" s="173"/>
      <c r="I353" s="147">
        <f>ROUND('INPUTS-GENERAL'!$E$9*E353,2)</f>
        <v>0.77</v>
      </c>
      <c r="J353" s="147">
        <f>ROUND(DISTRIBUTION!M110,2)</f>
        <v>8.5</v>
      </c>
      <c r="K353" s="147">
        <f>ROUND('INPUTS-GENERAL'!$E$10*E353,2)</f>
        <v>0.11</v>
      </c>
      <c r="L353" s="121">
        <f>ROUND('INPUTS-GENERAL'!$E$11*E353,2)</f>
        <v>0</v>
      </c>
      <c r="M353" s="121">
        <f>ROUND('INPUTS-GENERAL'!$E$12*E353,2)</f>
        <v>0</v>
      </c>
      <c r="N353" s="121">
        <f>ROUND('INPUTS-GENERAL'!$E$13*E353,2)</f>
        <v>0.56000000000000005</v>
      </c>
      <c r="O353" s="121">
        <f>ROUND('INPUTS-GENERAL'!$E$14*E353,2)</f>
        <v>0</v>
      </c>
      <c r="P353" s="121">
        <f>ROUND('INPUTS-GENERAL'!$E$15*$E353,2)</f>
        <v>0</v>
      </c>
      <c r="Q353" s="144">
        <f>SUM(I353:P353)</f>
        <v>9.94</v>
      </c>
      <c r="R353" s="204">
        <f>ROUND($AB$4*E353,5)</f>
        <v>0.41760000000000003</v>
      </c>
      <c r="S353" s="204">
        <f>ROUND($AB$5*E353,5)</f>
        <v>4.3646399999999996</v>
      </c>
      <c r="T353" s="539">
        <f>ROUND($AB$8*E353,5)</f>
        <v>-5.7600000000000004E-3</v>
      </c>
      <c r="U353" s="204">
        <f>ROUND(SUM(Q353,R353,T353,S353),5)</f>
        <v>14.716480000000001</v>
      </c>
      <c r="V353" s="144"/>
      <c r="W353" s="224">
        <f>ROUND($AB$7*E353,5)</f>
        <v>-5.0400000000000002E-3</v>
      </c>
      <c r="X353" s="80"/>
      <c r="Y353" s="43">
        <f t="shared" si="2"/>
        <v>336</v>
      </c>
      <c r="Z353" s="43"/>
      <c r="AA353" s="119"/>
    </row>
    <row r="354" spans="1:27">
      <c r="A354" s="573">
        <f t="shared" si="57"/>
        <v>337</v>
      </c>
      <c r="B354" s="126"/>
      <c r="C354" s="537">
        <f>'MERCURY VAPOR'!E$37/1000</f>
        <v>0.25</v>
      </c>
      <c r="D354" s="135"/>
      <c r="E354" s="135">
        <f t="shared" ref="E354:E417" si="67">ROUND(C354*$B$6,0)</f>
        <v>87</v>
      </c>
      <c r="F354" s="29">
        <v>250</v>
      </c>
      <c r="G354" s="29">
        <v>10000</v>
      </c>
      <c r="H354" s="173"/>
      <c r="I354" s="147">
        <f>ROUND('INPUTS-GENERAL'!$E$9*E354,2)</f>
        <v>0.93</v>
      </c>
      <c r="J354" s="147">
        <f>ROUND(DISTRIBUTION!M111,2)</f>
        <v>10.27</v>
      </c>
      <c r="K354" s="147">
        <f>ROUND('INPUTS-GENERAL'!$E$10*E354,2)</f>
        <v>0.14000000000000001</v>
      </c>
      <c r="L354" s="121">
        <f>ROUND('INPUTS-GENERAL'!$E$11*E354,2)</f>
        <v>0</v>
      </c>
      <c r="M354" s="121">
        <f>ROUND('INPUTS-GENERAL'!$E$12*E354,2)</f>
        <v>0</v>
      </c>
      <c r="N354" s="121">
        <f>ROUND('INPUTS-GENERAL'!$E$13*E354,2)</f>
        <v>0.68</v>
      </c>
      <c r="O354" s="121">
        <f>ROUND('INPUTS-GENERAL'!$E$14*E354,2)</f>
        <v>0</v>
      </c>
      <c r="P354" s="121">
        <f>ROUND('INPUTS-GENERAL'!$E$15*$E354,2)</f>
        <v>0</v>
      </c>
      <c r="Q354" s="144">
        <f>SUM(I354:P354)</f>
        <v>12.02</v>
      </c>
      <c r="R354" s="204">
        <f>ROUND($AB$4*E354,5)</f>
        <v>0.50460000000000005</v>
      </c>
      <c r="S354" s="204">
        <f>ROUND($AB$5*E354,5)</f>
        <v>5.2739399999999996</v>
      </c>
      <c r="T354" s="539">
        <f>ROUND($AB$8*E354,5)</f>
        <v>-6.96E-3</v>
      </c>
      <c r="U354" s="204">
        <f>ROUND(SUM(Q354,R354,T354,S354),5)</f>
        <v>17.79158</v>
      </c>
      <c r="V354" s="144"/>
      <c r="W354" s="224">
        <f>ROUND($AB$7*E354,5)</f>
        <v>-6.0899999999999999E-3</v>
      </c>
      <c r="X354" s="80"/>
      <c r="Y354" s="43">
        <f t="shared" si="2"/>
        <v>337</v>
      </c>
      <c r="Z354" s="43"/>
      <c r="AA354" s="119"/>
    </row>
    <row r="355" spans="1:27">
      <c r="A355" s="573">
        <f t="shared" si="57"/>
        <v>338</v>
      </c>
      <c r="B355" s="126"/>
      <c r="C355" s="537">
        <f>'MERCURY VAPOR'!F$37/1000</f>
        <v>0.44500000000000001</v>
      </c>
      <c r="D355" s="135"/>
      <c r="E355" s="135">
        <f t="shared" si="67"/>
        <v>154</v>
      </c>
      <c r="F355" s="29">
        <v>400</v>
      </c>
      <c r="G355" s="29">
        <v>20000</v>
      </c>
      <c r="H355" s="173"/>
      <c r="I355" s="147">
        <f>ROUND('INPUTS-GENERAL'!$E$9*E355,2)</f>
        <v>1.64</v>
      </c>
      <c r="J355" s="147">
        <f>ROUND(DISTRIBUTION!M112,2)</f>
        <v>18.28</v>
      </c>
      <c r="K355" s="147">
        <f>ROUND('INPUTS-GENERAL'!$E$10*E355,2)</f>
        <v>0.24</v>
      </c>
      <c r="L355" s="121">
        <f>ROUND('INPUTS-GENERAL'!$E$11*E355,2)</f>
        <v>0.01</v>
      </c>
      <c r="M355" s="121">
        <f>ROUND('INPUTS-GENERAL'!$E$12*E355,2)</f>
        <v>0</v>
      </c>
      <c r="N355" s="121">
        <f>ROUND('INPUTS-GENERAL'!$E$13*E355,2)</f>
        <v>1.2</v>
      </c>
      <c r="O355" s="121">
        <f>ROUND('INPUTS-GENERAL'!$E$14*E355,2)</f>
        <v>0.01</v>
      </c>
      <c r="P355" s="121">
        <f>ROUND('INPUTS-GENERAL'!$E$15*$E355,2)</f>
        <v>0</v>
      </c>
      <c r="Q355" s="144">
        <f>SUM(I355:P355)</f>
        <v>21.380000000000003</v>
      </c>
      <c r="R355" s="204">
        <f>ROUND($AB$4*E355,5)</f>
        <v>0.89319999999999999</v>
      </c>
      <c r="S355" s="204">
        <f>ROUND($AB$5*E355,5)</f>
        <v>9.3354800000000004</v>
      </c>
      <c r="T355" s="539">
        <f>ROUND($AB$8*E355,5)</f>
        <v>-1.2319999999999999E-2</v>
      </c>
      <c r="U355" s="204">
        <f>ROUND(SUM(Q355,R355,T355,S355),5)</f>
        <v>31.596360000000001</v>
      </c>
      <c r="V355" s="144"/>
      <c r="W355" s="224">
        <f>ROUND($AB$7*E355,5)</f>
        <v>-1.078E-2</v>
      </c>
      <c r="X355" s="80"/>
      <c r="Y355" s="43">
        <f t="shared" si="2"/>
        <v>338</v>
      </c>
      <c r="Z355" s="43"/>
      <c r="AA355" s="119"/>
    </row>
    <row r="356" spans="1:27">
      <c r="A356" s="573">
        <f t="shared" si="57"/>
        <v>339</v>
      </c>
      <c r="B356" s="126"/>
      <c r="C356" s="537">
        <f>'MERCURY VAPOR'!G$37/1000</f>
        <v>0.78</v>
      </c>
      <c r="D356" s="135"/>
      <c r="E356" s="135">
        <f t="shared" si="67"/>
        <v>271</v>
      </c>
      <c r="F356" s="29">
        <v>700</v>
      </c>
      <c r="G356" s="29">
        <v>35000</v>
      </c>
      <c r="H356" s="173"/>
      <c r="I356" s="147">
        <f>ROUND('INPUTS-GENERAL'!$E$9*E356,2)</f>
        <v>2.89</v>
      </c>
      <c r="J356" s="147">
        <f>ROUND(DISTRIBUTION!M113,2)</f>
        <v>32.049999999999997</v>
      </c>
      <c r="K356" s="147">
        <f>ROUND('INPUTS-GENERAL'!$E$10*E356,2)</f>
        <v>0.42</v>
      </c>
      <c r="L356" s="121">
        <f>ROUND('INPUTS-GENERAL'!$E$11*E356,2)</f>
        <v>0.02</v>
      </c>
      <c r="M356" s="121">
        <f>ROUND('INPUTS-GENERAL'!$E$12*E356,2)</f>
        <v>0</v>
      </c>
      <c r="N356" s="121">
        <f>ROUND('INPUTS-GENERAL'!$E$13*E356,2)</f>
        <v>2.11</v>
      </c>
      <c r="O356" s="121">
        <f>ROUND('INPUTS-GENERAL'!$E$14*E356,2)</f>
        <v>0.01</v>
      </c>
      <c r="P356" s="121">
        <f>ROUND('INPUTS-GENERAL'!$E$15*$E356,2)</f>
        <v>0</v>
      </c>
      <c r="Q356" s="144">
        <f>SUM(I356:P356)</f>
        <v>37.5</v>
      </c>
      <c r="R356" s="204">
        <f>ROUND($AB$4*E356,5)</f>
        <v>1.5718000000000001</v>
      </c>
      <c r="S356" s="204">
        <f>ROUND($AB$5*E356,5)</f>
        <v>16.42802</v>
      </c>
      <c r="T356" s="539">
        <f>ROUND($AB$8*E356,5)</f>
        <v>-2.1680000000000001E-2</v>
      </c>
      <c r="U356" s="204">
        <f>ROUND(SUM(Q356,R356,T356,S356),5)</f>
        <v>55.478140000000003</v>
      </c>
      <c r="V356" s="144"/>
      <c r="W356" s="224">
        <f>ROUND($AB$7*E356,5)</f>
        <v>-1.8970000000000001E-2</v>
      </c>
      <c r="X356" s="80"/>
      <c r="Y356" s="43">
        <f t="shared" si="2"/>
        <v>339</v>
      </c>
      <c r="Z356" s="43"/>
      <c r="AA356" s="119"/>
    </row>
    <row r="357" spans="1:27">
      <c r="A357" s="573">
        <f t="shared" ref="A357:A420" si="68">A356+1</f>
        <v>340</v>
      </c>
      <c r="B357" s="126"/>
      <c r="C357" s="537"/>
      <c r="D357" s="135"/>
      <c r="E357" s="135"/>
      <c r="F357" s="29" t="s">
        <v>456</v>
      </c>
      <c r="H357" s="125"/>
      <c r="I357" s="147"/>
      <c r="J357" s="259"/>
      <c r="K357" s="147"/>
      <c r="L357" s="121"/>
      <c r="M357" s="121"/>
      <c r="N357" s="121"/>
      <c r="O357" s="121"/>
      <c r="P357" s="121"/>
      <c r="Q357" s="260"/>
      <c r="R357" s="204"/>
      <c r="S357" s="204"/>
      <c r="U357" s="204"/>
      <c r="V357" s="144"/>
      <c r="W357" s="180"/>
      <c r="X357" s="80"/>
      <c r="Y357" s="43">
        <f t="shared" si="2"/>
        <v>340</v>
      </c>
      <c r="Z357" s="43"/>
      <c r="AA357" s="119"/>
    </row>
    <row r="358" spans="1:27">
      <c r="A358" s="573">
        <f t="shared" si="68"/>
        <v>341</v>
      </c>
      <c r="B358" s="126"/>
      <c r="C358" s="537">
        <f>C345</f>
        <v>0.21</v>
      </c>
      <c r="D358" s="135"/>
      <c r="E358" s="135">
        <f t="shared" si="67"/>
        <v>73</v>
      </c>
      <c r="F358" s="29">
        <v>175</v>
      </c>
      <c r="G358" s="29">
        <v>7000</v>
      </c>
      <c r="H358" s="125"/>
      <c r="I358" s="147">
        <f>ROUND('INPUTS-GENERAL'!$E$9*E358,2)</f>
        <v>0.78</v>
      </c>
      <c r="J358" s="147">
        <f>ROUND(DISTRIBUTION!M115,2)</f>
        <v>7.51</v>
      </c>
      <c r="K358" s="147">
        <f>ROUND('INPUTS-GENERAL'!$E$10*E358,2)</f>
        <v>0.11</v>
      </c>
      <c r="L358" s="121">
        <f>ROUND('INPUTS-GENERAL'!$E$11*E358,2)</f>
        <v>0</v>
      </c>
      <c r="M358" s="121">
        <f>ROUND('INPUTS-GENERAL'!$E$12*E358,2)</f>
        <v>0</v>
      </c>
      <c r="N358" s="121">
        <f>ROUND('INPUTS-GENERAL'!$E$13*E358,2)</f>
        <v>0.56999999999999995</v>
      </c>
      <c r="O358" s="121">
        <f>ROUND('INPUTS-GENERAL'!$E$14*E358,2)</f>
        <v>0</v>
      </c>
      <c r="P358" s="121">
        <f>ROUND('INPUTS-GENERAL'!$E$15*$E358,2)</f>
        <v>0</v>
      </c>
      <c r="Q358" s="144">
        <f>SUM(I358:P358)</f>
        <v>8.9699999999999989</v>
      </c>
      <c r="R358" s="204">
        <f>ROUND($AB$4*E358,5)</f>
        <v>0.4234</v>
      </c>
      <c r="S358" s="204">
        <f>ROUND($AB$5*E358,5)</f>
        <v>4.4252599999999997</v>
      </c>
      <c r="T358" s="539">
        <f>ROUND($AB$8*E358,5)</f>
        <v>-5.8399999999999997E-3</v>
      </c>
      <c r="U358" s="204">
        <f>ROUND(SUM(Q358,R358,T358,S358),5)</f>
        <v>13.81282</v>
      </c>
      <c r="V358" s="144"/>
      <c r="W358" s="224">
        <f>ROUND($AB$7*E358,5)</f>
        <v>-5.11E-3</v>
      </c>
      <c r="X358" s="80"/>
      <c r="Y358" s="43">
        <f t="shared" si="2"/>
        <v>341</v>
      </c>
      <c r="Z358" s="43"/>
      <c r="AA358" s="119"/>
    </row>
    <row r="359" spans="1:27">
      <c r="A359" s="573">
        <f t="shared" si="68"/>
        <v>342</v>
      </c>
      <c r="B359" s="126"/>
      <c r="C359" s="537">
        <f>C346</f>
        <v>0.29199999999999998</v>
      </c>
      <c r="D359" s="135"/>
      <c r="E359" s="135">
        <f t="shared" si="67"/>
        <v>101</v>
      </c>
      <c r="F359" s="29">
        <v>250</v>
      </c>
      <c r="G359" s="29">
        <v>10000</v>
      </c>
      <c r="H359" s="125"/>
      <c r="I359" s="147">
        <f>ROUND('INPUTS-GENERAL'!$E$9*E359,2)</f>
        <v>1.08</v>
      </c>
      <c r="J359" s="147">
        <f>ROUND(DISTRIBUTION!M116,2)</f>
        <v>9.75</v>
      </c>
      <c r="K359" s="147">
        <f>ROUND('INPUTS-GENERAL'!$E$10*E359,2)</f>
        <v>0.16</v>
      </c>
      <c r="L359" s="121">
        <f>ROUND('INPUTS-GENERAL'!$E$11*E359,2)</f>
        <v>0.01</v>
      </c>
      <c r="M359" s="121">
        <f>ROUND('INPUTS-GENERAL'!$E$12*E359,2)</f>
        <v>0</v>
      </c>
      <c r="N359" s="121">
        <f>ROUND('INPUTS-GENERAL'!$E$13*E359,2)</f>
        <v>0.79</v>
      </c>
      <c r="O359" s="121">
        <f>ROUND('INPUTS-GENERAL'!$E$14*E359,2)</f>
        <v>0</v>
      </c>
      <c r="P359" s="121">
        <f>ROUND('INPUTS-GENERAL'!$E$15*$E359,2)</f>
        <v>0</v>
      </c>
      <c r="Q359" s="144">
        <f>SUM(I359:P359)</f>
        <v>11.79</v>
      </c>
      <c r="R359" s="204">
        <f>ROUND($AB$4*E359,5)</f>
        <v>0.58579999999999999</v>
      </c>
      <c r="S359" s="204">
        <f>ROUND($AB$5*E359,5)</f>
        <v>6.1226200000000004</v>
      </c>
      <c r="T359" s="539">
        <f>ROUND($AB$8*E359,5)</f>
        <v>-8.0800000000000004E-3</v>
      </c>
      <c r="U359" s="204">
        <f>ROUND(SUM(Q359,R359,T359,S359),5)</f>
        <v>18.49034</v>
      </c>
      <c r="V359" s="144"/>
      <c r="W359" s="224">
        <f>ROUND($AB$7*E359,5)</f>
        <v>-7.0699999999999999E-3</v>
      </c>
      <c r="X359" s="80"/>
      <c r="Y359" s="43">
        <f t="shared" si="2"/>
        <v>342</v>
      </c>
      <c r="Z359" s="43"/>
      <c r="AA359" s="119"/>
    </row>
    <row r="360" spans="1:27">
      <c r="A360" s="573">
        <f t="shared" si="68"/>
        <v>343</v>
      </c>
      <c r="B360" s="126"/>
      <c r="C360" s="537">
        <f>C347</f>
        <v>0.46</v>
      </c>
      <c r="D360" s="135"/>
      <c r="E360" s="135">
        <f t="shared" si="67"/>
        <v>160</v>
      </c>
      <c r="F360" s="29">
        <v>400</v>
      </c>
      <c r="G360" s="29">
        <v>20000</v>
      </c>
      <c r="H360" s="125"/>
      <c r="I360" s="147">
        <f>ROUND('INPUTS-GENERAL'!$E$9*E360,2)</f>
        <v>1.71</v>
      </c>
      <c r="J360" s="147">
        <f>ROUND(DISTRIBUTION!M117,2)</f>
        <v>14.35</v>
      </c>
      <c r="K360" s="147">
        <f>ROUND('INPUTS-GENERAL'!$E$10*E360,2)</f>
        <v>0.25</v>
      </c>
      <c r="L360" s="121">
        <f>ROUND('INPUTS-GENERAL'!$E$11*E360,2)</f>
        <v>0.01</v>
      </c>
      <c r="M360" s="121">
        <f>ROUND('INPUTS-GENERAL'!$E$12*E360,2)</f>
        <v>0</v>
      </c>
      <c r="N360" s="121">
        <f>ROUND('INPUTS-GENERAL'!$E$13*E360,2)</f>
        <v>1.25</v>
      </c>
      <c r="O360" s="121">
        <f>ROUND('INPUTS-GENERAL'!$E$14*E360,2)</f>
        <v>0.01</v>
      </c>
      <c r="P360" s="121">
        <f>ROUND('INPUTS-GENERAL'!$E$15*$E360,2)</f>
        <v>0</v>
      </c>
      <c r="Q360" s="144">
        <f>SUM(I360:P360)</f>
        <v>17.580000000000002</v>
      </c>
      <c r="R360" s="204">
        <f>ROUND($AB$4*E360,5)</f>
        <v>0.92800000000000005</v>
      </c>
      <c r="S360" s="204">
        <f>ROUND($AB$5*E360,5)</f>
        <v>9.6991999999999994</v>
      </c>
      <c r="T360" s="539">
        <f>ROUND($AB$8*E360,5)</f>
        <v>-1.2800000000000001E-2</v>
      </c>
      <c r="U360" s="204">
        <f>ROUND(SUM(Q360,R360,T360,S360),5)</f>
        <v>28.194400000000002</v>
      </c>
      <c r="V360" s="144"/>
      <c r="W360" s="224">
        <f>ROUND($AB$7*E360,5)</f>
        <v>-1.12E-2</v>
      </c>
      <c r="X360" s="80"/>
      <c r="Y360" s="43">
        <f t="shared" si="2"/>
        <v>343</v>
      </c>
      <c r="Z360" s="43"/>
      <c r="AA360" s="119"/>
    </row>
    <row r="361" spans="1:27">
      <c r="A361" s="573">
        <f t="shared" si="68"/>
        <v>344</v>
      </c>
      <c r="B361" s="126"/>
      <c r="C361" s="537"/>
      <c r="D361" s="135"/>
      <c r="E361" s="135"/>
      <c r="F361" s="29" t="s">
        <v>284</v>
      </c>
      <c r="I361" s="144"/>
      <c r="J361" s="147"/>
      <c r="K361" s="147"/>
      <c r="L361" s="121"/>
      <c r="M361" s="121"/>
      <c r="N361" s="121"/>
      <c r="O361" s="121"/>
      <c r="P361" s="121"/>
      <c r="Q361" s="144"/>
      <c r="R361" s="204"/>
      <c r="S361" s="204"/>
      <c r="U361" s="204"/>
      <c r="V361" s="144"/>
      <c r="W361" s="181"/>
      <c r="X361" s="80"/>
      <c r="Y361" s="43">
        <f t="shared" si="2"/>
        <v>344</v>
      </c>
      <c r="Z361" s="43"/>
      <c r="AA361" s="119"/>
    </row>
    <row r="362" spans="1:27">
      <c r="A362" s="573">
        <f t="shared" si="68"/>
        <v>345</v>
      </c>
      <c r="B362" s="126"/>
      <c r="C362" s="537">
        <f>C353</f>
        <v>0.20699999999999999</v>
      </c>
      <c r="D362" s="135"/>
      <c r="E362" s="135">
        <f t="shared" si="67"/>
        <v>72</v>
      </c>
      <c r="F362" s="29">
        <v>175</v>
      </c>
      <c r="G362" s="29">
        <v>7000</v>
      </c>
      <c r="H362" s="173"/>
      <c r="I362" s="147">
        <f>ROUND('INPUTS-GENERAL'!$E$9*E362,2)</f>
        <v>0.77</v>
      </c>
      <c r="J362" s="147">
        <f>ROUND(DISTRIBUTION!M119,2)</f>
        <v>10.26</v>
      </c>
      <c r="K362" s="147">
        <f>ROUND('INPUTS-GENERAL'!$E$10*E362,2)</f>
        <v>0.11</v>
      </c>
      <c r="L362" s="121">
        <f>ROUND('INPUTS-GENERAL'!$E$11*E362,2)</f>
        <v>0</v>
      </c>
      <c r="M362" s="121">
        <f>ROUND('INPUTS-GENERAL'!$E$12*E362,2)</f>
        <v>0</v>
      </c>
      <c r="N362" s="121">
        <f>ROUND('INPUTS-GENERAL'!$E$13*E362,2)</f>
        <v>0.56000000000000005</v>
      </c>
      <c r="O362" s="121">
        <f>ROUND('INPUTS-GENERAL'!$E$14*E362,2)</f>
        <v>0</v>
      </c>
      <c r="P362" s="121">
        <f>ROUND('INPUTS-GENERAL'!$E$15*$E362,2)</f>
        <v>0</v>
      </c>
      <c r="Q362" s="144">
        <f>SUM(I362:P362)</f>
        <v>11.7</v>
      </c>
      <c r="R362" s="204">
        <f>ROUND($AB$4*E362,5)</f>
        <v>0.41760000000000003</v>
      </c>
      <c r="S362" s="204">
        <f>ROUND($AB$5*E362,5)</f>
        <v>4.3646399999999996</v>
      </c>
      <c r="T362" s="539">
        <f>ROUND($AB$8*E362,5)</f>
        <v>-5.7600000000000004E-3</v>
      </c>
      <c r="U362" s="204">
        <f>ROUND(SUM(Q362,R362,T362,S362),5)</f>
        <v>16.476479999999999</v>
      </c>
      <c r="V362" s="144"/>
      <c r="W362" s="224">
        <f>ROUND($AB$7*E362,5)</f>
        <v>-5.0400000000000002E-3</v>
      </c>
      <c r="X362" s="80"/>
      <c r="Y362" s="43">
        <f t="shared" si="2"/>
        <v>345</v>
      </c>
      <c r="Z362" s="43"/>
      <c r="AA362" s="119"/>
    </row>
    <row r="363" spans="1:27">
      <c r="A363" s="573">
        <f t="shared" si="68"/>
        <v>346</v>
      </c>
      <c r="B363" s="126"/>
      <c r="C363" s="537"/>
      <c r="D363" s="135"/>
      <c r="E363" s="135"/>
      <c r="F363" s="29" t="s">
        <v>301</v>
      </c>
      <c r="H363" s="125"/>
      <c r="I363" s="144"/>
      <c r="J363" s="259"/>
      <c r="K363" s="147"/>
      <c r="L363" s="121"/>
      <c r="M363" s="121"/>
      <c r="N363" s="121"/>
      <c r="O363" s="121"/>
      <c r="P363" s="121"/>
      <c r="Q363" s="144"/>
      <c r="R363" s="204"/>
      <c r="S363" s="204"/>
      <c r="U363" s="204"/>
      <c r="V363" s="144"/>
      <c r="W363" s="181"/>
      <c r="X363" s="80"/>
      <c r="Y363" s="43">
        <f t="shared" si="2"/>
        <v>346</v>
      </c>
      <c r="Z363" s="43"/>
      <c r="AA363" s="119"/>
    </row>
    <row r="364" spans="1:27">
      <c r="A364" s="573">
        <f t="shared" si="68"/>
        <v>347</v>
      </c>
      <c r="B364" s="126"/>
      <c r="C364" s="537">
        <f>'HP SODIUM VAPOR'!D59/1000</f>
        <v>5.8000000000000003E-2</v>
      </c>
      <c r="D364" s="135"/>
      <c r="E364" s="135">
        <f t="shared" si="67"/>
        <v>20</v>
      </c>
      <c r="F364" s="29">
        <v>50</v>
      </c>
      <c r="G364" s="29">
        <v>4000</v>
      </c>
      <c r="H364" s="125"/>
      <c r="I364" s="147">
        <f>ROUND('INPUTS-GENERAL'!$E$9*E364,2)</f>
        <v>0.21</v>
      </c>
      <c r="J364" s="147">
        <f>ROUND(DISTRIBUTION!M121,2)</f>
        <v>1.59</v>
      </c>
      <c r="K364" s="147">
        <f>ROUND('INPUTS-GENERAL'!$E$10*E364,2)</f>
        <v>0.03</v>
      </c>
      <c r="L364" s="121">
        <f>ROUND('INPUTS-GENERAL'!$E$11*E364,2)</f>
        <v>0</v>
      </c>
      <c r="M364" s="121">
        <f>ROUND('INPUTS-GENERAL'!$E$12*E364,2)</f>
        <v>0</v>
      </c>
      <c r="N364" s="121">
        <f>ROUND('INPUTS-GENERAL'!$E$13*E364,2)</f>
        <v>0.16</v>
      </c>
      <c r="O364" s="121">
        <f>ROUND('INPUTS-GENERAL'!$E$14*E364,2)</f>
        <v>0</v>
      </c>
      <c r="P364" s="121">
        <f>ROUND('INPUTS-GENERAL'!$E$15*$E364,2)</f>
        <v>0</v>
      </c>
      <c r="Q364" s="144">
        <f t="shared" ref="Q364:Q372" si="69">SUM(I364:P364)</f>
        <v>1.99</v>
      </c>
      <c r="R364" s="204">
        <f t="shared" ref="R364:R372" si="70">ROUND($AB$4*E364,5)</f>
        <v>0.11600000000000001</v>
      </c>
      <c r="S364" s="204">
        <f t="shared" ref="S364:S372" si="71">ROUND($AB$5*E364,5)</f>
        <v>1.2123999999999999</v>
      </c>
      <c r="T364" s="539">
        <f t="shared" ref="T364:T372" si="72">ROUND($AB$8*E364,5)</f>
        <v>-1.6000000000000001E-3</v>
      </c>
      <c r="U364" s="204">
        <f t="shared" ref="U364:U372" si="73">ROUND(SUM(Q364,R364,T364,S364),5)</f>
        <v>3.3168000000000002</v>
      </c>
      <c r="V364" s="144"/>
      <c r="W364" s="224">
        <f t="shared" ref="W364:W372" si="74">ROUND($AB$7*E364,5)</f>
        <v>-1.4E-3</v>
      </c>
      <c r="X364" s="80"/>
      <c r="Y364" s="43">
        <f t="shared" si="2"/>
        <v>347</v>
      </c>
      <c r="Z364" s="43"/>
      <c r="AA364" s="119"/>
    </row>
    <row r="365" spans="1:27">
      <c r="A365" s="573">
        <f t="shared" si="68"/>
        <v>348</v>
      </c>
      <c r="B365" s="126"/>
      <c r="C365" s="537">
        <f>'HP SODIUM VAPOR'!E59/1000</f>
        <v>0.10100000000000001</v>
      </c>
      <c r="D365" s="135"/>
      <c r="E365" s="135">
        <f t="shared" si="67"/>
        <v>35</v>
      </c>
      <c r="F365" s="29">
        <v>70</v>
      </c>
      <c r="G365" s="29">
        <v>5800</v>
      </c>
      <c r="H365" s="125"/>
      <c r="I365" s="147">
        <f>ROUND('INPUTS-GENERAL'!$E$9*E365,2)</f>
        <v>0.37</v>
      </c>
      <c r="J365" s="147">
        <f>ROUND(DISTRIBUTION!M122,2)</f>
        <v>2.76</v>
      </c>
      <c r="K365" s="147">
        <f>ROUND('INPUTS-GENERAL'!$E$10*E365,2)</f>
        <v>0.05</v>
      </c>
      <c r="L365" s="121">
        <f>ROUND('INPUTS-GENERAL'!$E$11*E365,2)</f>
        <v>0</v>
      </c>
      <c r="M365" s="121">
        <f>ROUND('INPUTS-GENERAL'!$E$12*E365,2)</f>
        <v>0</v>
      </c>
      <c r="N365" s="121">
        <f>ROUND('INPUTS-GENERAL'!$E$13*E365,2)</f>
        <v>0.27</v>
      </c>
      <c r="O365" s="121">
        <f>ROUND('INPUTS-GENERAL'!$E$14*E365,2)</f>
        <v>0</v>
      </c>
      <c r="P365" s="121">
        <f>ROUND('INPUTS-GENERAL'!$E$15*$E365,2)</f>
        <v>0</v>
      </c>
      <c r="Q365" s="144">
        <f t="shared" si="69"/>
        <v>3.4499999999999997</v>
      </c>
      <c r="R365" s="204">
        <f t="shared" si="70"/>
        <v>0.20300000000000001</v>
      </c>
      <c r="S365" s="204">
        <f t="shared" si="71"/>
        <v>2.1217000000000001</v>
      </c>
      <c r="T365" s="539">
        <f t="shared" si="72"/>
        <v>-2.8E-3</v>
      </c>
      <c r="U365" s="204">
        <f t="shared" si="73"/>
        <v>5.7718999999999996</v>
      </c>
      <c r="V365" s="144"/>
      <c r="W365" s="224">
        <f t="shared" si="74"/>
        <v>-2.4499999999999999E-3</v>
      </c>
      <c r="X365" s="80"/>
      <c r="Y365" s="43">
        <f t="shared" si="2"/>
        <v>348</v>
      </c>
      <c r="Z365" s="43"/>
      <c r="AA365" s="119"/>
    </row>
    <row r="366" spans="1:27">
      <c r="A366" s="573">
        <f t="shared" si="68"/>
        <v>349</v>
      </c>
      <c r="B366" s="126"/>
      <c r="C366" s="537">
        <f>'HP SODIUM VAPOR'!F59/1000</f>
        <v>0.14099999999999999</v>
      </c>
      <c r="D366" s="135"/>
      <c r="E366" s="135">
        <f t="shared" si="67"/>
        <v>49</v>
      </c>
      <c r="F366" s="29">
        <v>100</v>
      </c>
      <c r="G366" s="29">
        <v>9500</v>
      </c>
      <c r="H366" s="125"/>
      <c r="I366" s="147">
        <f>ROUND('INPUTS-GENERAL'!$E$9*E366,2)</f>
        <v>0.52</v>
      </c>
      <c r="J366" s="147">
        <f>ROUND(DISTRIBUTION!M123,2)</f>
        <v>3.86</v>
      </c>
      <c r="K366" s="147">
        <f>ROUND('INPUTS-GENERAL'!$E$10*E366,2)</f>
        <v>0.08</v>
      </c>
      <c r="L366" s="121">
        <f>ROUND('INPUTS-GENERAL'!$E$11*E366,2)</f>
        <v>0</v>
      </c>
      <c r="M366" s="121">
        <f>ROUND('INPUTS-GENERAL'!$E$12*E366,2)</f>
        <v>0</v>
      </c>
      <c r="N366" s="121">
        <f>ROUND('INPUTS-GENERAL'!$E$13*E366,2)</f>
        <v>0.38</v>
      </c>
      <c r="O366" s="121">
        <f>ROUND('INPUTS-GENERAL'!$E$14*E366,2)</f>
        <v>0</v>
      </c>
      <c r="P366" s="121">
        <f>ROUND('INPUTS-GENERAL'!$E$15*$E366,2)</f>
        <v>0</v>
      </c>
      <c r="Q366" s="144">
        <f t="shared" si="69"/>
        <v>4.84</v>
      </c>
      <c r="R366" s="204">
        <f t="shared" si="70"/>
        <v>0.28420000000000001</v>
      </c>
      <c r="S366" s="204">
        <f t="shared" si="71"/>
        <v>2.97038</v>
      </c>
      <c r="T366" s="539">
        <f t="shared" si="72"/>
        <v>-3.9199999999999999E-3</v>
      </c>
      <c r="U366" s="204">
        <f t="shared" si="73"/>
        <v>8.0906599999999997</v>
      </c>
      <c r="V366" s="144"/>
      <c r="W366" s="224">
        <f t="shared" si="74"/>
        <v>-3.4299999999999999E-3</v>
      </c>
      <c r="X366" s="80"/>
      <c r="Y366" s="43">
        <f t="shared" si="2"/>
        <v>349</v>
      </c>
      <c r="Z366" s="43"/>
      <c r="AA366" s="119"/>
    </row>
    <row r="367" spans="1:27">
      <c r="A367" s="573">
        <f t="shared" si="68"/>
        <v>350</v>
      </c>
      <c r="B367" s="126"/>
      <c r="C367" s="537">
        <f>'HP SODIUM VAPOR'!G59/1000</f>
        <v>0.193</v>
      </c>
      <c r="D367" s="135"/>
      <c r="E367" s="135">
        <f t="shared" si="67"/>
        <v>67</v>
      </c>
      <c r="F367" s="29">
        <v>150</v>
      </c>
      <c r="G367" s="29">
        <v>16000</v>
      </c>
      <c r="H367" s="125"/>
      <c r="I367" s="147">
        <f>ROUND('INPUTS-GENERAL'!$E$9*E367,2)</f>
        <v>0.71</v>
      </c>
      <c r="J367" s="147">
        <f>ROUND(DISTRIBUTION!M124,2)</f>
        <v>5.28</v>
      </c>
      <c r="K367" s="147">
        <f>ROUND('INPUTS-GENERAL'!$E$10*E367,2)</f>
        <v>0.1</v>
      </c>
      <c r="L367" s="121">
        <f>ROUND('INPUTS-GENERAL'!$E$11*E367,2)</f>
        <v>0</v>
      </c>
      <c r="M367" s="121">
        <f>ROUND('INPUTS-GENERAL'!$E$12*E367,2)</f>
        <v>0</v>
      </c>
      <c r="N367" s="121">
        <f>ROUND('INPUTS-GENERAL'!$E$13*E367,2)</f>
        <v>0.52</v>
      </c>
      <c r="O367" s="121">
        <f>ROUND('INPUTS-GENERAL'!$E$14*E367,2)</f>
        <v>0</v>
      </c>
      <c r="P367" s="121">
        <f>ROUND('INPUTS-GENERAL'!$E$15*$E367,2)</f>
        <v>0</v>
      </c>
      <c r="Q367" s="144">
        <f t="shared" si="69"/>
        <v>6.6099999999999994</v>
      </c>
      <c r="R367" s="204">
        <f t="shared" si="70"/>
        <v>0.3886</v>
      </c>
      <c r="S367" s="204">
        <f t="shared" si="71"/>
        <v>4.0615399999999999</v>
      </c>
      <c r="T367" s="539">
        <f t="shared" si="72"/>
        <v>-5.3600000000000002E-3</v>
      </c>
      <c r="U367" s="204">
        <f t="shared" si="73"/>
        <v>11.054779999999999</v>
      </c>
      <c r="V367" s="144"/>
      <c r="W367" s="224">
        <f t="shared" si="74"/>
        <v>-4.6899999999999997E-3</v>
      </c>
      <c r="X367" s="80"/>
      <c r="Y367" s="43">
        <f t="shared" si="2"/>
        <v>350</v>
      </c>
      <c r="Z367" s="43"/>
      <c r="AA367" s="119"/>
    </row>
    <row r="368" spans="1:27">
      <c r="A368" s="573">
        <f t="shared" si="68"/>
        <v>351</v>
      </c>
      <c r="B368" s="126"/>
      <c r="C368" s="537">
        <f>'HP SODIUM VAPOR'!H59/1000</f>
        <v>0.246</v>
      </c>
      <c r="D368" s="135"/>
      <c r="E368" s="135">
        <f t="shared" si="67"/>
        <v>85</v>
      </c>
      <c r="F368" s="29">
        <v>200</v>
      </c>
      <c r="G368" s="29">
        <v>22000</v>
      </c>
      <c r="H368" s="125"/>
      <c r="I368" s="147">
        <f>ROUND('INPUTS-GENERAL'!$E$9*E368,2)</f>
        <v>0.91</v>
      </c>
      <c r="J368" s="147">
        <f>ROUND(DISTRIBUTION!M125,2)</f>
        <v>6.73</v>
      </c>
      <c r="K368" s="147">
        <f>ROUND('INPUTS-GENERAL'!$E$10*E368,2)</f>
        <v>0.13</v>
      </c>
      <c r="L368" s="121">
        <f>ROUND('INPUTS-GENERAL'!$E$11*E368,2)</f>
        <v>0</v>
      </c>
      <c r="M368" s="121">
        <f>ROUND('INPUTS-GENERAL'!$E$12*E368,2)</f>
        <v>0</v>
      </c>
      <c r="N368" s="121">
        <f>ROUND('INPUTS-GENERAL'!$E$13*E368,2)</f>
        <v>0.66</v>
      </c>
      <c r="O368" s="121">
        <f>ROUND('INPUTS-GENERAL'!$E$14*E368,2)</f>
        <v>0</v>
      </c>
      <c r="P368" s="121">
        <f>ROUND('INPUTS-GENERAL'!$E$15*$E368,2)</f>
        <v>0</v>
      </c>
      <c r="Q368" s="144">
        <f t="shared" si="69"/>
        <v>8.43</v>
      </c>
      <c r="R368" s="204">
        <f t="shared" si="70"/>
        <v>0.49299999999999999</v>
      </c>
      <c r="S368" s="204">
        <f t="shared" si="71"/>
        <v>5.1527000000000003</v>
      </c>
      <c r="T368" s="539">
        <f t="shared" si="72"/>
        <v>-6.7999999999999996E-3</v>
      </c>
      <c r="U368" s="204">
        <f t="shared" si="73"/>
        <v>14.068899999999999</v>
      </c>
      <c r="V368" s="144"/>
      <c r="W368" s="224">
        <f t="shared" si="74"/>
        <v>-5.9500000000000004E-3</v>
      </c>
      <c r="X368" s="80"/>
      <c r="Y368" s="43">
        <f t="shared" si="2"/>
        <v>351</v>
      </c>
      <c r="Z368" s="43"/>
      <c r="AA368" s="119"/>
    </row>
    <row r="369" spans="1:27">
      <c r="A369" s="573">
        <f t="shared" si="68"/>
        <v>352</v>
      </c>
      <c r="B369" s="126"/>
      <c r="C369" s="537">
        <f>'HP SODIUM VAPOR'!I59/1000</f>
        <v>0.313</v>
      </c>
      <c r="D369" s="135"/>
      <c r="E369" s="135">
        <f t="shared" si="67"/>
        <v>109</v>
      </c>
      <c r="F369" s="29">
        <v>250</v>
      </c>
      <c r="G369" s="29">
        <v>30000</v>
      </c>
      <c r="H369" s="125"/>
      <c r="I369" s="147">
        <f>ROUND('INPUTS-GENERAL'!$E$9*E369,2)</f>
        <v>1.1599999999999999</v>
      </c>
      <c r="J369" s="147">
        <f>ROUND(DISTRIBUTION!M126,2)</f>
        <v>8.57</v>
      </c>
      <c r="K369" s="147">
        <f>ROUND('INPUTS-GENERAL'!$E$10*E369,2)</f>
        <v>0.17</v>
      </c>
      <c r="L369" s="121">
        <f>ROUND('INPUTS-GENERAL'!$E$11*E369,2)</f>
        <v>0.01</v>
      </c>
      <c r="M369" s="121">
        <f>ROUND('INPUTS-GENERAL'!$E$12*E369,2)</f>
        <v>0</v>
      </c>
      <c r="N369" s="121">
        <f>ROUND('INPUTS-GENERAL'!$E$13*E369,2)</f>
        <v>0.85</v>
      </c>
      <c r="O369" s="121">
        <f>ROUND('INPUTS-GENERAL'!$E$14*E369,2)</f>
        <v>0</v>
      </c>
      <c r="P369" s="121">
        <f>ROUND('INPUTS-GENERAL'!$E$15*$E369,2)</f>
        <v>0</v>
      </c>
      <c r="Q369" s="144">
        <f t="shared" si="69"/>
        <v>10.76</v>
      </c>
      <c r="R369" s="204">
        <f t="shared" si="70"/>
        <v>0.63219999999999998</v>
      </c>
      <c r="S369" s="204">
        <f t="shared" si="71"/>
        <v>6.6075799999999996</v>
      </c>
      <c r="T369" s="539">
        <f t="shared" si="72"/>
        <v>-8.7200000000000003E-3</v>
      </c>
      <c r="U369" s="204">
        <f t="shared" si="73"/>
        <v>17.991060000000001</v>
      </c>
      <c r="V369" s="144"/>
      <c r="W369" s="224">
        <f t="shared" si="74"/>
        <v>-7.6299999999999996E-3</v>
      </c>
      <c r="X369" s="80"/>
      <c r="Y369" s="43">
        <f t="shared" si="2"/>
        <v>352</v>
      </c>
      <c r="Z369" s="43"/>
      <c r="AA369" s="119"/>
    </row>
    <row r="370" spans="1:27">
      <c r="A370" s="573">
        <f t="shared" si="68"/>
        <v>353</v>
      </c>
      <c r="B370" s="126"/>
      <c r="C370" s="537">
        <f>'HP SODIUM VAPOR'!J59/1000</f>
        <v>0.38300000000000001</v>
      </c>
      <c r="D370" s="135"/>
      <c r="E370" s="135">
        <f t="shared" si="67"/>
        <v>133</v>
      </c>
      <c r="F370" s="29">
        <v>310</v>
      </c>
      <c r="G370" s="29">
        <v>37000</v>
      </c>
      <c r="H370" s="125"/>
      <c r="I370" s="147">
        <f>ROUND('INPUTS-GENERAL'!$E$9*E370,2)</f>
        <v>1.42</v>
      </c>
      <c r="J370" s="147">
        <f>ROUND(DISTRIBUTION!M127,2)</f>
        <v>10.48</v>
      </c>
      <c r="K370" s="147">
        <f>ROUND('INPUTS-GENERAL'!$E$10*E370,2)</f>
        <v>0.21</v>
      </c>
      <c r="L370" s="121">
        <f>ROUND('INPUTS-GENERAL'!$E$11*E370,2)</f>
        <v>0.01</v>
      </c>
      <c r="M370" s="121">
        <f>ROUND('INPUTS-GENERAL'!$E$12*E370,2)</f>
        <v>0</v>
      </c>
      <c r="N370" s="121">
        <f>ROUND('INPUTS-GENERAL'!$E$13*E370,2)</f>
        <v>1.04</v>
      </c>
      <c r="O370" s="121">
        <f>ROUND('INPUTS-GENERAL'!$E$14*E370,2)</f>
        <v>0.01</v>
      </c>
      <c r="P370" s="121">
        <f>ROUND('INPUTS-GENERAL'!$E$15*$E370,2)</f>
        <v>0</v>
      </c>
      <c r="Q370" s="144">
        <f t="shared" si="69"/>
        <v>13.17</v>
      </c>
      <c r="R370" s="204">
        <f t="shared" si="70"/>
        <v>0.77139999999999997</v>
      </c>
      <c r="S370" s="204">
        <f t="shared" si="71"/>
        <v>8.0624599999999997</v>
      </c>
      <c r="T370" s="539">
        <f t="shared" si="72"/>
        <v>-1.064E-2</v>
      </c>
      <c r="U370" s="204">
        <f t="shared" si="73"/>
        <v>21.993220000000001</v>
      </c>
      <c r="V370" s="144"/>
      <c r="W370" s="224">
        <f t="shared" si="74"/>
        <v>-9.3100000000000006E-3</v>
      </c>
      <c r="X370" s="80"/>
      <c r="Y370" s="43">
        <f t="shared" si="2"/>
        <v>353</v>
      </c>
      <c r="Z370" s="43"/>
      <c r="AA370" s="119"/>
    </row>
    <row r="371" spans="1:27">
      <c r="A371" s="573">
        <f t="shared" si="68"/>
        <v>354</v>
      </c>
      <c r="B371" s="126"/>
      <c r="C371" s="537">
        <f>'HP SODIUM VAPOR'!K59/1000</f>
        <v>0.47599999999999998</v>
      </c>
      <c r="D371" s="135"/>
      <c r="E371" s="135">
        <f t="shared" si="67"/>
        <v>165</v>
      </c>
      <c r="F371" s="29">
        <v>400</v>
      </c>
      <c r="G371" s="29">
        <v>50000</v>
      </c>
      <c r="H371" s="125"/>
      <c r="I371" s="147">
        <f>ROUND('INPUTS-GENERAL'!$E$9*E371,2)</f>
        <v>1.76</v>
      </c>
      <c r="J371" s="147">
        <f>ROUND(DISTRIBUTION!M128,2)</f>
        <v>13.03</v>
      </c>
      <c r="K371" s="147">
        <f>ROUND('INPUTS-GENERAL'!$E$10*E371,2)</f>
        <v>0.26</v>
      </c>
      <c r="L371" s="121">
        <f>ROUND('INPUTS-GENERAL'!$E$11*E371,2)</f>
        <v>0.01</v>
      </c>
      <c r="M371" s="121">
        <f>ROUND('INPUTS-GENERAL'!$E$12*E371,2)</f>
        <v>0</v>
      </c>
      <c r="N371" s="121">
        <f>ROUND('INPUTS-GENERAL'!$E$13*E371,2)</f>
        <v>1.29</v>
      </c>
      <c r="O371" s="121">
        <f>ROUND('INPUTS-GENERAL'!$E$14*E371,2)</f>
        <v>0.01</v>
      </c>
      <c r="P371" s="121">
        <f>ROUND('INPUTS-GENERAL'!$E$15*$E371,2)</f>
        <v>0</v>
      </c>
      <c r="Q371" s="144">
        <f t="shared" si="69"/>
        <v>16.36</v>
      </c>
      <c r="R371" s="204">
        <f t="shared" si="70"/>
        <v>0.95699999999999996</v>
      </c>
      <c r="S371" s="204">
        <f t="shared" si="71"/>
        <v>10.0023</v>
      </c>
      <c r="T371" s="539">
        <f t="shared" si="72"/>
        <v>-1.32E-2</v>
      </c>
      <c r="U371" s="204">
        <f t="shared" si="73"/>
        <v>27.306100000000001</v>
      </c>
      <c r="V371" s="144"/>
      <c r="W371" s="224">
        <f t="shared" si="74"/>
        <v>-1.155E-2</v>
      </c>
      <c r="X371" s="80"/>
      <c r="Y371" s="43">
        <f t="shared" si="2"/>
        <v>354</v>
      </c>
      <c r="Z371" s="43"/>
      <c r="AA371" s="119"/>
    </row>
    <row r="372" spans="1:27">
      <c r="A372" s="573">
        <f t="shared" si="68"/>
        <v>355</v>
      </c>
      <c r="B372" s="126"/>
      <c r="C372" s="537">
        <f>'HP SODIUM VAPOR'!L59/1000</f>
        <v>1.1020000000000001</v>
      </c>
      <c r="D372" s="135"/>
      <c r="E372" s="135">
        <f t="shared" si="67"/>
        <v>382</v>
      </c>
      <c r="F372" s="29">
        <v>1000</v>
      </c>
      <c r="G372" s="29">
        <v>140000</v>
      </c>
      <c r="H372" s="125"/>
      <c r="I372" s="147">
        <f>ROUND('INPUTS-GENERAL'!$E$9*E372,2)</f>
        <v>4.07</v>
      </c>
      <c r="J372" s="147">
        <f>ROUND(DISTRIBUTION!M129,2)</f>
        <v>30.17</v>
      </c>
      <c r="K372" s="147">
        <f>ROUND('INPUTS-GENERAL'!$E$10*E372,2)</f>
        <v>0.6</v>
      </c>
      <c r="L372" s="121">
        <f>ROUND('INPUTS-GENERAL'!$E$11*E372,2)</f>
        <v>0.02</v>
      </c>
      <c r="M372" s="121">
        <f>ROUND('INPUTS-GENERAL'!$E$12*E372,2)</f>
        <v>0</v>
      </c>
      <c r="N372" s="121">
        <f>ROUND('INPUTS-GENERAL'!$E$13*E372,2)</f>
        <v>2.98</v>
      </c>
      <c r="O372" s="121">
        <f>ROUND('INPUTS-GENERAL'!$E$14*E372,2)</f>
        <v>0.02</v>
      </c>
      <c r="P372" s="121">
        <f>ROUND('INPUTS-GENERAL'!$E$15*$E372,2)</f>
        <v>0</v>
      </c>
      <c r="Q372" s="144">
        <f t="shared" si="69"/>
        <v>37.860000000000007</v>
      </c>
      <c r="R372" s="204">
        <f t="shared" si="70"/>
        <v>2.2155999999999998</v>
      </c>
      <c r="S372" s="204">
        <f t="shared" si="71"/>
        <v>23.156839999999999</v>
      </c>
      <c r="T372" s="539">
        <f t="shared" si="72"/>
        <v>-3.056E-2</v>
      </c>
      <c r="U372" s="204">
        <f t="shared" si="73"/>
        <v>63.201880000000003</v>
      </c>
      <c r="V372" s="144"/>
      <c r="W372" s="224">
        <f t="shared" si="74"/>
        <v>-2.674E-2</v>
      </c>
      <c r="X372" s="80"/>
      <c r="Y372" s="43">
        <f t="shared" si="2"/>
        <v>355</v>
      </c>
      <c r="Z372" s="43"/>
      <c r="AA372" s="119"/>
    </row>
    <row r="373" spans="1:27">
      <c r="A373" s="573">
        <f t="shared" si="68"/>
        <v>356</v>
      </c>
      <c r="B373" s="126"/>
      <c r="C373" s="537"/>
      <c r="D373" s="135"/>
      <c r="E373" s="135"/>
      <c r="F373" s="29" t="s">
        <v>302</v>
      </c>
      <c r="H373" s="125"/>
      <c r="I373" s="144"/>
      <c r="J373" s="144"/>
      <c r="K373" s="144"/>
      <c r="L373" s="144"/>
      <c r="M373" s="145"/>
      <c r="N373" s="145"/>
      <c r="O373" s="145"/>
      <c r="P373" s="145"/>
      <c r="Q373" s="260"/>
      <c r="R373" s="204"/>
      <c r="S373" s="204"/>
      <c r="U373" s="204"/>
      <c r="V373" s="144"/>
      <c r="W373" s="181"/>
      <c r="X373" s="80"/>
      <c r="Y373" s="43">
        <f t="shared" si="2"/>
        <v>356</v>
      </c>
      <c r="Z373" s="43"/>
      <c r="AA373" s="119"/>
    </row>
    <row r="374" spans="1:27">
      <c r="A374" s="573">
        <f t="shared" si="68"/>
        <v>357</v>
      </c>
      <c r="B374" s="126"/>
      <c r="C374" s="537">
        <f>'HP SODIUM VAPOR'!$D$63/1000</f>
        <v>0.05</v>
      </c>
      <c r="D374" s="135"/>
      <c r="E374" s="135">
        <f t="shared" si="67"/>
        <v>17</v>
      </c>
      <c r="F374" s="29">
        <v>50</v>
      </c>
      <c r="G374" s="29">
        <v>4000</v>
      </c>
      <c r="H374" s="125"/>
      <c r="I374" s="147">
        <f>ROUND('INPUTS-GENERAL'!$E$9*E374,2)</f>
        <v>0.18</v>
      </c>
      <c r="J374" s="147">
        <f>ROUND(DISTRIBUTION!M131,2)</f>
        <v>1.37</v>
      </c>
      <c r="K374" s="147">
        <f>ROUND('INPUTS-GENERAL'!$E$10*E374,2)</f>
        <v>0.03</v>
      </c>
      <c r="L374" s="121">
        <f>ROUND('INPUTS-GENERAL'!$E$11*E374,2)</f>
        <v>0</v>
      </c>
      <c r="M374" s="121">
        <f>ROUND('INPUTS-GENERAL'!$E$12*E374,2)</f>
        <v>0</v>
      </c>
      <c r="N374" s="121">
        <f>ROUND('INPUTS-GENERAL'!$E$13*E374,2)</f>
        <v>0.13</v>
      </c>
      <c r="O374" s="121">
        <f>ROUND('INPUTS-GENERAL'!$E$14*E374,2)</f>
        <v>0</v>
      </c>
      <c r="P374" s="121">
        <f>ROUND('INPUTS-GENERAL'!$E$15*$E374,2)</f>
        <v>0</v>
      </c>
      <c r="Q374" s="121">
        <f>SUM(I374:P374)</f>
        <v>1.71</v>
      </c>
      <c r="R374" s="204">
        <f>ROUND($AB$4*E374,5)</f>
        <v>9.8599999999999993E-2</v>
      </c>
      <c r="S374" s="204">
        <f>ROUND($AB$5*E374,5)</f>
        <v>1.03054</v>
      </c>
      <c r="T374" s="539">
        <f>ROUND($AB$8*E374,5)</f>
        <v>-1.3600000000000001E-3</v>
      </c>
      <c r="U374" s="204">
        <f>ROUND(SUM(Q374,R374,T374,S374),5)</f>
        <v>2.83778</v>
      </c>
      <c r="V374" s="144"/>
      <c r="W374" s="224">
        <f>ROUND($AB$7*E374,5)</f>
        <v>-1.1900000000000001E-3</v>
      </c>
      <c r="X374" s="80"/>
      <c r="Y374" s="43">
        <f t="shared" si="2"/>
        <v>357</v>
      </c>
      <c r="Z374" s="43"/>
      <c r="AA374" s="119"/>
    </row>
    <row r="375" spans="1:27">
      <c r="A375" s="573">
        <f t="shared" si="68"/>
        <v>358</v>
      </c>
      <c r="B375" s="126"/>
      <c r="C375" s="537">
        <f>'HP SODIUM VAPOR'!$E$63/1000</f>
        <v>8.3000000000000004E-2</v>
      </c>
      <c r="D375" s="135"/>
      <c r="E375" s="135">
        <f t="shared" si="67"/>
        <v>29</v>
      </c>
      <c r="F375" s="29">
        <v>70</v>
      </c>
      <c r="G375" s="29">
        <v>5800</v>
      </c>
      <c r="H375" s="242"/>
      <c r="I375" s="147">
        <f>ROUND('INPUTS-GENERAL'!$E$9*E375,2)</f>
        <v>0.31</v>
      </c>
      <c r="J375" s="147">
        <f>ROUND(DISTRIBUTION!M132,2)</f>
        <v>2.27</v>
      </c>
      <c r="K375" s="147">
        <f>ROUND('INPUTS-GENERAL'!$E$10*E375,2)</f>
        <v>0.05</v>
      </c>
      <c r="L375" s="121">
        <f>ROUND('INPUTS-GENERAL'!$E$11*E375,2)</f>
        <v>0</v>
      </c>
      <c r="M375" s="121">
        <f>ROUND('INPUTS-GENERAL'!$E$12*E375,2)</f>
        <v>0</v>
      </c>
      <c r="N375" s="121">
        <f>ROUND('INPUTS-GENERAL'!$E$13*E375,2)</f>
        <v>0.23</v>
      </c>
      <c r="O375" s="121">
        <f>ROUND('INPUTS-GENERAL'!$E$14*E375,2)</f>
        <v>0</v>
      </c>
      <c r="P375" s="121">
        <f>ROUND('INPUTS-GENERAL'!$E$15*$E375,2)</f>
        <v>0</v>
      </c>
      <c r="Q375" s="121">
        <f>SUM(I375:P375)</f>
        <v>2.86</v>
      </c>
      <c r="R375" s="204">
        <f>ROUND($AB$4*E375,5)</f>
        <v>0.16819999999999999</v>
      </c>
      <c r="S375" s="204">
        <f>ROUND($AB$5*E375,5)</f>
        <v>1.7579800000000001</v>
      </c>
      <c r="T375" s="539">
        <f>ROUND($AB$8*E375,5)</f>
        <v>-2.32E-3</v>
      </c>
      <c r="U375" s="204">
        <f>ROUND(SUM(Q375,R375,T375,S375),5)</f>
        <v>4.7838599999999998</v>
      </c>
      <c r="V375" s="144"/>
      <c r="W375" s="224">
        <f>ROUND($AB$7*E375,5)</f>
        <v>-2.0300000000000001E-3</v>
      </c>
      <c r="X375" s="80"/>
      <c r="Y375" s="43">
        <f t="shared" si="2"/>
        <v>358</v>
      </c>
      <c r="Z375" s="43"/>
      <c r="AA375" s="119"/>
    </row>
    <row r="376" spans="1:27">
      <c r="A376" s="573">
        <f t="shared" si="68"/>
        <v>359</v>
      </c>
      <c r="B376" s="126"/>
      <c r="C376" s="537">
        <f>'HP SODIUM VAPOR'!$F$63/1000</f>
        <v>0.11700000000000001</v>
      </c>
      <c r="D376" s="135"/>
      <c r="E376" s="135">
        <f t="shared" si="67"/>
        <v>41</v>
      </c>
      <c r="F376" s="29">
        <v>100</v>
      </c>
      <c r="G376" s="29">
        <v>9500</v>
      </c>
      <c r="H376" s="125"/>
      <c r="I376" s="147">
        <f>ROUND('INPUTS-GENERAL'!$E$9*E376,2)</f>
        <v>0.44</v>
      </c>
      <c r="J376" s="147">
        <f>ROUND(DISTRIBUTION!M133,2)</f>
        <v>3.2</v>
      </c>
      <c r="K376" s="147">
        <f>ROUND('INPUTS-GENERAL'!$E$10*E376,2)</f>
        <v>0.06</v>
      </c>
      <c r="L376" s="121">
        <f>ROUND('INPUTS-GENERAL'!$E$11*E376,2)</f>
        <v>0</v>
      </c>
      <c r="M376" s="121">
        <f>ROUND('INPUTS-GENERAL'!$E$12*E376,2)</f>
        <v>0</v>
      </c>
      <c r="N376" s="121">
        <f>ROUND('INPUTS-GENERAL'!$E$13*E376,2)</f>
        <v>0.32</v>
      </c>
      <c r="O376" s="121">
        <f>ROUND('INPUTS-GENERAL'!$E$14*E376,2)</f>
        <v>0</v>
      </c>
      <c r="P376" s="121">
        <f>ROUND('INPUTS-GENERAL'!$E$15*$E376,2)</f>
        <v>0</v>
      </c>
      <c r="Q376" s="144">
        <f>SUM(I376:P376)</f>
        <v>4.0200000000000005</v>
      </c>
      <c r="R376" s="204">
        <f>ROUND($AB$4*E376,5)</f>
        <v>0.23780000000000001</v>
      </c>
      <c r="S376" s="204">
        <f>ROUND($AB$5*E376,5)</f>
        <v>2.48542</v>
      </c>
      <c r="T376" s="539">
        <f>ROUND($AB$8*E376,5)</f>
        <v>-3.2799999999999999E-3</v>
      </c>
      <c r="U376" s="204">
        <f>ROUND(SUM(Q376,R376,T376,S376),5)</f>
        <v>6.7399399999999998</v>
      </c>
      <c r="V376" s="144"/>
      <c r="W376" s="224">
        <f>ROUND($AB$7*E376,5)</f>
        <v>-2.8700000000000002E-3</v>
      </c>
      <c r="X376" s="80"/>
      <c r="Y376" s="43">
        <f t="shared" si="2"/>
        <v>359</v>
      </c>
      <c r="Z376" s="43"/>
      <c r="AA376" s="119"/>
    </row>
    <row r="377" spans="1:27">
      <c r="A377" s="573">
        <f t="shared" si="68"/>
        <v>360</v>
      </c>
      <c r="B377" s="126"/>
      <c r="C377" s="537">
        <f>'HP SODIUM VAPOR'!$G$63/1000</f>
        <v>0.17100000000000001</v>
      </c>
      <c r="D377" s="135"/>
      <c r="E377" s="135">
        <f t="shared" si="67"/>
        <v>59</v>
      </c>
      <c r="F377" s="29">
        <v>150</v>
      </c>
      <c r="G377" s="29">
        <v>16000</v>
      </c>
      <c r="H377" s="125"/>
      <c r="I377" s="147">
        <f>ROUND('INPUTS-GENERAL'!$E$9*E377,2)</f>
        <v>0.63</v>
      </c>
      <c r="J377" s="147">
        <f>ROUND(DISTRIBUTION!M134,2)</f>
        <v>4.68</v>
      </c>
      <c r="K377" s="147">
        <f>ROUND('INPUTS-GENERAL'!$E$10*E377,2)</f>
        <v>0.09</v>
      </c>
      <c r="L377" s="121">
        <f>ROUND('INPUTS-GENERAL'!$E$11*E377,2)</f>
        <v>0</v>
      </c>
      <c r="M377" s="121">
        <f>ROUND('INPUTS-GENERAL'!$E$12*E377,2)</f>
        <v>0</v>
      </c>
      <c r="N377" s="121">
        <f>ROUND('INPUTS-GENERAL'!$E$13*E377,2)</f>
        <v>0.46</v>
      </c>
      <c r="O377" s="121">
        <f>ROUND('INPUTS-GENERAL'!$E$14*E377,2)</f>
        <v>0</v>
      </c>
      <c r="P377" s="121">
        <f>ROUND('INPUTS-GENERAL'!$E$15*$E377,2)</f>
        <v>0</v>
      </c>
      <c r="Q377" s="144">
        <f>SUM(I377:P377)</f>
        <v>5.8599999999999994</v>
      </c>
      <c r="R377" s="204">
        <f>ROUND($AB$4*E377,5)</f>
        <v>0.3422</v>
      </c>
      <c r="S377" s="204">
        <f>ROUND($AB$5*E377,5)</f>
        <v>3.5765799999999999</v>
      </c>
      <c r="T377" s="539">
        <f>ROUND($AB$8*E377,5)</f>
        <v>-4.7200000000000002E-3</v>
      </c>
      <c r="U377" s="204">
        <f>ROUND(SUM(Q377,R377,T377,S377),5)</f>
        <v>9.7740600000000004</v>
      </c>
      <c r="V377" s="144"/>
      <c r="W377" s="224">
        <f>ROUND($AB$7*E377,5)</f>
        <v>-4.13E-3</v>
      </c>
      <c r="X377" s="80"/>
      <c r="Y377" s="43">
        <f t="shared" si="2"/>
        <v>360</v>
      </c>
      <c r="Z377" s="43"/>
      <c r="AA377" s="119"/>
    </row>
    <row r="378" spans="1:27">
      <c r="A378" s="573">
        <f t="shared" si="68"/>
        <v>361</v>
      </c>
      <c r="B378" s="126"/>
      <c r="C378" s="537"/>
      <c r="D378" s="135"/>
      <c r="E378" s="135"/>
      <c r="F378" s="29" t="s">
        <v>287</v>
      </c>
      <c r="H378" s="125"/>
      <c r="I378" s="147"/>
      <c r="J378" s="259"/>
      <c r="K378" s="147"/>
      <c r="L378" s="121"/>
      <c r="M378" s="121"/>
      <c r="N378" s="121"/>
      <c r="O378" s="121"/>
      <c r="P378" s="121"/>
      <c r="Q378" s="144"/>
      <c r="R378" s="204"/>
      <c r="S378" s="204"/>
      <c r="U378" s="204"/>
      <c r="V378" s="144"/>
      <c r="W378" s="181"/>
      <c r="X378" s="80"/>
      <c r="Y378" s="43">
        <f t="shared" si="2"/>
        <v>361</v>
      </c>
      <c r="Z378" s="43"/>
      <c r="AA378" s="119"/>
    </row>
    <row r="379" spans="1:27">
      <c r="A379" s="573">
        <f t="shared" si="68"/>
        <v>362</v>
      </c>
      <c r="B379" s="126"/>
      <c r="C379" s="537">
        <f>'HP SODIUM VAPOR'!$D$67/1000</f>
        <v>6.4000000000000001E-2</v>
      </c>
      <c r="D379" s="135"/>
      <c r="E379" s="135">
        <f t="shared" si="67"/>
        <v>22</v>
      </c>
      <c r="F379" s="29">
        <v>50</v>
      </c>
      <c r="G379" s="29">
        <v>4000</v>
      </c>
      <c r="H379" s="125"/>
      <c r="I379" s="147">
        <f>ROUND('INPUTS-GENERAL'!$E$9*E379,2)</f>
        <v>0.23</v>
      </c>
      <c r="J379" s="147">
        <f>ROUND(DISTRIBUTION!M136,2)</f>
        <v>2.63</v>
      </c>
      <c r="K379" s="147">
        <f>ROUND('INPUTS-GENERAL'!$E$10*E379,2)</f>
        <v>0.03</v>
      </c>
      <c r="L379" s="121">
        <f>ROUND('INPUTS-GENERAL'!$E$11*E379,2)</f>
        <v>0</v>
      </c>
      <c r="M379" s="121">
        <f>ROUND('INPUTS-GENERAL'!$E$12*E379,2)</f>
        <v>0</v>
      </c>
      <c r="N379" s="121">
        <f>ROUND('INPUTS-GENERAL'!$E$13*E379,2)</f>
        <v>0.17</v>
      </c>
      <c r="O379" s="121">
        <f>ROUND('INPUTS-GENERAL'!$E$14*E379,2)</f>
        <v>0</v>
      </c>
      <c r="P379" s="121">
        <f>ROUND('INPUTS-GENERAL'!$E$15*$E379,2)</f>
        <v>0</v>
      </c>
      <c r="Q379" s="144">
        <f t="shared" ref="Q379:Q384" si="75">SUM(I379:P379)</f>
        <v>3.0599999999999996</v>
      </c>
      <c r="R379" s="204">
        <f t="shared" ref="R379:R384" si="76">ROUND($AB$4*E379,5)</f>
        <v>0.12759999999999999</v>
      </c>
      <c r="S379" s="204">
        <f t="shared" ref="S379:S384" si="77">ROUND($AB$5*E379,5)</f>
        <v>1.3336399999999999</v>
      </c>
      <c r="T379" s="539">
        <f t="shared" ref="T379:T384" si="78">ROUND($AB$8*E379,5)</f>
        <v>-1.7600000000000001E-3</v>
      </c>
      <c r="U379" s="204">
        <f t="shared" ref="U379:U384" si="79">ROUND(SUM(Q379,R379,T379,S379),5)</f>
        <v>4.5194799999999997</v>
      </c>
      <c r="V379" s="144"/>
      <c r="W379" s="224">
        <f t="shared" ref="W379:W384" si="80">ROUND($AB$7*E379,5)</f>
        <v>-1.5399999999999999E-3</v>
      </c>
      <c r="X379" s="80"/>
      <c r="Y379" s="43">
        <f t="shared" si="2"/>
        <v>362</v>
      </c>
      <c r="Z379" s="43"/>
      <c r="AA379" s="119"/>
    </row>
    <row r="380" spans="1:27">
      <c r="A380" s="573">
        <f t="shared" si="68"/>
        <v>363</v>
      </c>
      <c r="B380" s="126"/>
      <c r="C380" s="537">
        <f>'HP SODIUM VAPOR'!$E$67/1000</f>
        <v>0.108</v>
      </c>
      <c r="D380" s="135"/>
      <c r="E380" s="135">
        <f t="shared" si="67"/>
        <v>37</v>
      </c>
      <c r="F380" s="29">
        <v>70</v>
      </c>
      <c r="G380" s="29">
        <v>5800</v>
      </c>
      <c r="H380" s="125"/>
      <c r="I380" s="147">
        <f>ROUND('INPUTS-GENERAL'!$E$9*E380,2)</f>
        <v>0.39</v>
      </c>
      <c r="J380" s="147">
        <f>ROUND(DISTRIBUTION!M137,2)</f>
        <v>4.4400000000000004</v>
      </c>
      <c r="K380" s="147">
        <f>ROUND('INPUTS-GENERAL'!$E$10*E380,2)</f>
        <v>0.06</v>
      </c>
      <c r="L380" s="121">
        <f>ROUND('INPUTS-GENERAL'!$E$11*E380,2)</f>
        <v>0</v>
      </c>
      <c r="M380" s="121">
        <f>ROUND('INPUTS-GENERAL'!$E$12*E380,2)</f>
        <v>0</v>
      </c>
      <c r="N380" s="121">
        <f>ROUND('INPUTS-GENERAL'!$E$13*E380,2)</f>
        <v>0.28999999999999998</v>
      </c>
      <c r="O380" s="121">
        <f>ROUND('INPUTS-GENERAL'!$E$14*E380,2)</f>
        <v>0</v>
      </c>
      <c r="P380" s="121">
        <f>ROUND('INPUTS-GENERAL'!$E$15*$E380,2)</f>
        <v>0</v>
      </c>
      <c r="Q380" s="144">
        <f t="shared" si="75"/>
        <v>5.18</v>
      </c>
      <c r="R380" s="204">
        <f t="shared" si="76"/>
        <v>0.21460000000000001</v>
      </c>
      <c r="S380" s="204">
        <f t="shared" si="77"/>
        <v>2.2429399999999999</v>
      </c>
      <c r="T380" s="539">
        <f t="shared" si="78"/>
        <v>-2.96E-3</v>
      </c>
      <c r="U380" s="204">
        <f t="shared" si="79"/>
        <v>7.6345799999999997</v>
      </c>
      <c r="V380" s="144"/>
      <c r="W380" s="224">
        <f t="shared" si="80"/>
        <v>-2.5899999999999999E-3</v>
      </c>
      <c r="X380" s="80"/>
      <c r="Y380" s="43">
        <f t="shared" si="2"/>
        <v>363</v>
      </c>
      <c r="Z380" s="43"/>
      <c r="AA380" s="119"/>
    </row>
    <row r="381" spans="1:27">
      <c r="A381" s="573">
        <f t="shared" si="68"/>
        <v>364</v>
      </c>
      <c r="B381" s="126"/>
      <c r="C381" s="537">
        <f>'HP SODIUM VAPOR'!$F$67/1000</f>
        <v>0.121</v>
      </c>
      <c r="D381" s="135"/>
      <c r="E381" s="135">
        <f t="shared" si="67"/>
        <v>42</v>
      </c>
      <c r="F381" s="29">
        <v>100</v>
      </c>
      <c r="G381" s="29">
        <v>9500</v>
      </c>
      <c r="H381" s="125"/>
      <c r="I381" s="147">
        <f>ROUND('INPUTS-GENERAL'!$E$9*E381,2)</f>
        <v>0.45</v>
      </c>
      <c r="J381" s="147">
        <f>ROUND(DISTRIBUTION!M138,2)</f>
        <v>4.97</v>
      </c>
      <c r="K381" s="147">
        <f>ROUND('INPUTS-GENERAL'!$E$10*E381,2)</f>
        <v>7.0000000000000007E-2</v>
      </c>
      <c r="L381" s="121">
        <f>ROUND('INPUTS-GENERAL'!$E$11*E381,2)</f>
        <v>0</v>
      </c>
      <c r="M381" s="121">
        <f>ROUND('INPUTS-GENERAL'!$E$12*E381,2)</f>
        <v>0</v>
      </c>
      <c r="N381" s="121">
        <f>ROUND('INPUTS-GENERAL'!$E$13*E381,2)</f>
        <v>0.33</v>
      </c>
      <c r="O381" s="121">
        <f>ROUND('INPUTS-GENERAL'!$E$14*E381,2)</f>
        <v>0</v>
      </c>
      <c r="P381" s="121">
        <f>ROUND('INPUTS-GENERAL'!$E$15*$E381,2)</f>
        <v>0</v>
      </c>
      <c r="Q381" s="144">
        <f t="shared" si="75"/>
        <v>5.82</v>
      </c>
      <c r="R381" s="204">
        <f t="shared" si="76"/>
        <v>0.24360000000000001</v>
      </c>
      <c r="S381" s="204">
        <f t="shared" si="77"/>
        <v>2.5460400000000001</v>
      </c>
      <c r="T381" s="539">
        <f t="shared" si="78"/>
        <v>-3.3600000000000001E-3</v>
      </c>
      <c r="U381" s="204">
        <f t="shared" si="79"/>
        <v>8.6062799999999999</v>
      </c>
      <c r="V381" s="144"/>
      <c r="W381" s="224">
        <f t="shared" si="80"/>
        <v>-2.9399999999999999E-3</v>
      </c>
      <c r="X381" s="80"/>
      <c r="Y381" s="43">
        <f t="shared" si="2"/>
        <v>364</v>
      </c>
      <c r="Z381" s="43"/>
      <c r="AA381" s="119"/>
    </row>
    <row r="382" spans="1:27">
      <c r="A382" s="573">
        <f t="shared" si="68"/>
        <v>365</v>
      </c>
      <c r="B382" s="126"/>
      <c r="C382" s="537">
        <f>'HP SODIUM VAPOR'!$G$67/1000</f>
        <v>0.17399999999999999</v>
      </c>
      <c r="D382" s="135"/>
      <c r="E382" s="135">
        <f t="shared" si="67"/>
        <v>60</v>
      </c>
      <c r="F382" s="29">
        <v>150</v>
      </c>
      <c r="G382" s="29">
        <v>16000</v>
      </c>
      <c r="H382" s="125"/>
      <c r="I382" s="147">
        <f>ROUND('INPUTS-GENERAL'!$E$9*E382,2)</f>
        <v>0.64</v>
      </c>
      <c r="J382" s="147">
        <f>ROUND(DISTRIBUTION!M139,2)</f>
        <v>7.15</v>
      </c>
      <c r="K382" s="147">
        <f>ROUND('INPUTS-GENERAL'!$E$10*E382,2)</f>
        <v>0.09</v>
      </c>
      <c r="L382" s="121">
        <f>ROUND('INPUTS-GENERAL'!$E$11*E382,2)</f>
        <v>0</v>
      </c>
      <c r="M382" s="121">
        <f>ROUND('INPUTS-GENERAL'!$E$12*E382,2)</f>
        <v>0</v>
      </c>
      <c r="N382" s="121">
        <f>ROUND('INPUTS-GENERAL'!$E$13*E382,2)</f>
        <v>0.47</v>
      </c>
      <c r="O382" s="121">
        <f>ROUND('INPUTS-GENERAL'!$E$14*E382,2)</f>
        <v>0</v>
      </c>
      <c r="P382" s="121">
        <f>ROUND('INPUTS-GENERAL'!$E$15*$E382,2)</f>
        <v>0</v>
      </c>
      <c r="Q382" s="144">
        <f t="shared" si="75"/>
        <v>8.35</v>
      </c>
      <c r="R382" s="204">
        <f t="shared" si="76"/>
        <v>0.34799999999999998</v>
      </c>
      <c r="S382" s="204">
        <f t="shared" si="77"/>
        <v>3.6372</v>
      </c>
      <c r="T382" s="539">
        <f t="shared" si="78"/>
        <v>-4.7999999999999996E-3</v>
      </c>
      <c r="U382" s="204">
        <f t="shared" si="79"/>
        <v>12.330399999999999</v>
      </c>
      <c r="V382" s="144"/>
      <c r="W382" s="224">
        <f t="shared" si="80"/>
        <v>-4.1999999999999997E-3</v>
      </c>
      <c r="X382" s="80"/>
      <c r="Y382" s="43">
        <f t="shared" ref="Y382:Y445" si="81">A382</f>
        <v>365</v>
      </c>
      <c r="Z382" s="43"/>
      <c r="AA382" s="119"/>
    </row>
    <row r="383" spans="1:27">
      <c r="A383" s="573">
        <f t="shared" si="68"/>
        <v>366</v>
      </c>
      <c r="B383" s="126"/>
      <c r="C383" s="537">
        <f>'HP SODIUM VAPOR'!$H$67/1000</f>
        <v>0.23300000000000001</v>
      </c>
      <c r="D383" s="135"/>
      <c r="E383" s="135">
        <f t="shared" si="67"/>
        <v>81</v>
      </c>
      <c r="F383" s="29">
        <v>200</v>
      </c>
      <c r="G383" s="29">
        <v>22000</v>
      </c>
      <c r="H383" s="125"/>
      <c r="I383" s="147">
        <f>ROUND('INPUTS-GENERAL'!$E$9*E383,2)</f>
        <v>0.86</v>
      </c>
      <c r="J383" s="147">
        <f>ROUND(DISTRIBUTION!M140,2)</f>
        <v>9.57</v>
      </c>
      <c r="K383" s="147">
        <f>ROUND('INPUTS-GENERAL'!$E$10*E383,2)</f>
        <v>0.13</v>
      </c>
      <c r="L383" s="121">
        <f>ROUND('INPUTS-GENERAL'!$E$11*E383,2)</f>
        <v>0</v>
      </c>
      <c r="M383" s="121">
        <f>ROUND('INPUTS-GENERAL'!$E$12*E383,2)</f>
        <v>0</v>
      </c>
      <c r="N383" s="121">
        <f>ROUND('INPUTS-GENERAL'!$E$13*E383,2)</f>
        <v>0.63</v>
      </c>
      <c r="O383" s="121">
        <f>ROUND('INPUTS-GENERAL'!$E$14*E383,2)</f>
        <v>0</v>
      </c>
      <c r="P383" s="121">
        <f>ROUND('INPUTS-GENERAL'!$E$15*$E383,2)</f>
        <v>0</v>
      </c>
      <c r="Q383" s="144">
        <f t="shared" si="75"/>
        <v>11.190000000000001</v>
      </c>
      <c r="R383" s="204">
        <f t="shared" si="76"/>
        <v>0.4698</v>
      </c>
      <c r="S383" s="204">
        <f t="shared" si="77"/>
        <v>4.9102199999999998</v>
      </c>
      <c r="T383" s="539">
        <f t="shared" si="78"/>
        <v>-6.4799999999999996E-3</v>
      </c>
      <c r="U383" s="204">
        <f t="shared" si="79"/>
        <v>16.56354</v>
      </c>
      <c r="V383" s="144"/>
      <c r="W383" s="224">
        <f t="shared" si="80"/>
        <v>-5.6699999999999997E-3</v>
      </c>
      <c r="X383" s="80"/>
      <c r="Y383" s="43">
        <f t="shared" si="81"/>
        <v>366</v>
      </c>
      <c r="Z383" s="43"/>
      <c r="AA383" s="119"/>
    </row>
    <row r="384" spans="1:27">
      <c r="A384" s="573">
        <f t="shared" si="68"/>
        <v>367</v>
      </c>
      <c r="B384" s="126"/>
      <c r="C384" s="537">
        <f>'HP SODIUM VAPOR'!$I$67/1000</f>
        <v>0.313</v>
      </c>
      <c r="D384" s="135"/>
      <c r="E384" s="135">
        <f t="shared" si="67"/>
        <v>109</v>
      </c>
      <c r="F384" s="29">
        <v>250</v>
      </c>
      <c r="G384" s="140">
        <v>30000</v>
      </c>
      <c r="H384" s="125"/>
      <c r="I384" s="147">
        <f>ROUND('INPUTS-GENERAL'!$E$9*E384,2)</f>
        <v>1.1599999999999999</v>
      </c>
      <c r="J384" s="147">
        <f>ROUND(DISTRIBUTION!M141,2)</f>
        <v>12.86</v>
      </c>
      <c r="K384" s="147">
        <f>ROUND('INPUTS-GENERAL'!$E$10*E384,2)</f>
        <v>0.17</v>
      </c>
      <c r="L384" s="121">
        <f>ROUND('INPUTS-GENERAL'!$E$11*E384,2)</f>
        <v>0.01</v>
      </c>
      <c r="M384" s="121">
        <f>ROUND('INPUTS-GENERAL'!$E$12*E384,2)</f>
        <v>0</v>
      </c>
      <c r="N384" s="121">
        <f>ROUND('INPUTS-GENERAL'!$E$13*E384,2)</f>
        <v>0.85</v>
      </c>
      <c r="O384" s="121">
        <f>ROUND('INPUTS-GENERAL'!$E$14*E384,2)</f>
        <v>0</v>
      </c>
      <c r="P384" s="121">
        <f>ROUND('INPUTS-GENERAL'!$E$15*$E384,2)</f>
        <v>0</v>
      </c>
      <c r="Q384" s="144">
        <f t="shared" si="75"/>
        <v>15.049999999999999</v>
      </c>
      <c r="R384" s="204">
        <f t="shared" si="76"/>
        <v>0.63219999999999998</v>
      </c>
      <c r="S384" s="204">
        <f t="shared" si="77"/>
        <v>6.6075799999999996</v>
      </c>
      <c r="T384" s="539">
        <f t="shared" si="78"/>
        <v>-8.7200000000000003E-3</v>
      </c>
      <c r="U384" s="204">
        <f t="shared" si="79"/>
        <v>22.28106</v>
      </c>
      <c r="V384" s="144"/>
      <c r="W384" s="224">
        <f t="shared" si="80"/>
        <v>-7.6299999999999996E-3</v>
      </c>
      <c r="X384" s="80"/>
      <c r="Y384" s="43">
        <f t="shared" si="81"/>
        <v>367</v>
      </c>
      <c r="Z384" s="43"/>
      <c r="AA384" s="119"/>
    </row>
    <row r="385" spans="1:27">
      <c r="A385" s="573">
        <f t="shared" si="68"/>
        <v>368</v>
      </c>
      <c r="B385" s="126"/>
      <c r="C385" s="537"/>
      <c r="D385" s="135"/>
      <c r="E385" s="135"/>
      <c r="F385" s="29" t="s">
        <v>457</v>
      </c>
      <c r="H385" s="125"/>
      <c r="I385" s="147"/>
      <c r="J385" s="259"/>
      <c r="K385" s="147"/>
      <c r="L385" s="121"/>
      <c r="M385" s="121"/>
      <c r="N385" s="121"/>
      <c r="O385" s="121"/>
      <c r="P385" s="121"/>
      <c r="Q385" s="144"/>
      <c r="R385" s="204"/>
      <c r="S385" s="204"/>
      <c r="U385" s="204"/>
      <c r="V385" s="144"/>
      <c r="W385" s="180"/>
      <c r="X385" s="80"/>
      <c r="Y385" s="43">
        <f t="shared" si="81"/>
        <v>368</v>
      </c>
      <c r="Z385" s="43"/>
      <c r="AA385" s="119"/>
    </row>
    <row r="386" spans="1:27">
      <c r="A386" s="573">
        <f t="shared" si="68"/>
        <v>369</v>
      </c>
      <c r="B386" s="126"/>
      <c r="C386" s="537">
        <f t="shared" ref="C386:C394" si="82">C364</f>
        <v>5.8000000000000003E-2</v>
      </c>
      <c r="D386" s="135"/>
      <c r="E386" s="135">
        <f t="shared" si="67"/>
        <v>20</v>
      </c>
      <c r="F386" s="29">
        <v>50</v>
      </c>
      <c r="G386" s="29">
        <v>4000</v>
      </c>
      <c r="H386" s="125"/>
      <c r="I386" s="147">
        <f>ROUND('INPUTS-GENERAL'!$E$9*E386,2)</f>
        <v>0.21</v>
      </c>
      <c r="J386" s="147">
        <f>ROUND(DISTRIBUTION!M143,2)</f>
        <v>3.35</v>
      </c>
      <c r="K386" s="147">
        <f>ROUND('INPUTS-GENERAL'!$E$10*E386,2)</f>
        <v>0.03</v>
      </c>
      <c r="L386" s="121">
        <f>ROUND('INPUTS-GENERAL'!$E$11*E386,2)</f>
        <v>0</v>
      </c>
      <c r="M386" s="121">
        <f>ROUND('INPUTS-GENERAL'!$E$12*E386,2)</f>
        <v>0</v>
      </c>
      <c r="N386" s="121">
        <f>ROUND('INPUTS-GENERAL'!$E$13*E386,2)</f>
        <v>0.16</v>
      </c>
      <c r="O386" s="121">
        <f>ROUND('INPUTS-GENERAL'!$E$14*E386,2)</f>
        <v>0</v>
      </c>
      <c r="P386" s="121">
        <f>ROUND('INPUTS-GENERAL'!$E$15*$E386,2)</f>
        <v>0</v>
      </c>
      <c r="Q386" s="144">
        <f t="shared" ref="Q386:Q394" si="83">SUM(I386:P386)</f>
        <v>3.75</v>
      </c>
      <c r="R386" s="204">
        <f t="shared" ref="R386:R394" si="84">ROUND($AB$4*E386,5)</f>
        <v>0.11600000000000001</v>
      </c>
      <c r="S386" s="204">
        <f t="shared" ref="S386:S394" si="85">ROUND($AB$5*E386,5)</f>
        <v>1.2123999999999999</v>
      </c>
      <c r="T386" s="539">
        <f t="shared" ref="T386:T394" si="86">ROUND($AB$8*E386,5)</f>
        <v>-1.6000000000000001E-3</v>
      </c>
      <c r="U386" s="204">
        <f t="shared" ref="U386:U394" si="87">ROUND(SUM(Q386,R386,T386,S386),5)</f>
        <v>5.0768000000000004</v>
      </c>
      <c r="V386" s="144"/>
      <c r="W386" s="224">
        <f t="shared" ref="W386:W394" si="88">ROUND($AB$7*E386,5)</f>
        <v>-1.4E-3</v>
      </c>
      <c r="X386" s="80"/>
      <c r="Y386" s="43">
        <f t="shared" si="81"/>
        <v>369</v>
      </c>
      <c r="Z386" s="43"/>
      <c r="AA386" s="119"/>
    </row>
    <row r="387" spans="1:27">
      <c r="A387" s="573">
        <f t="shared" si="68"/>
        <v>370</v>
      </c>
      <c r="B387" s="126"/>
      <c r="C387" s="537">
        <f t="shared" si="82"/>
        <v>0.10100000000000001</v>
      </c>
      <c r="D387" s="135"/>
      <c r="E387" s="135">
        <f t="shared" si="67"/>
        <v>35</v>
      </c>
      <c r="F387" s="29">
        <v>70</v>
      </c>
      <c r="G387" s="29">
        <v>5800</v>
      </c>
      <c r="H387" s="125"/>
      <c r="I387" s="147">
        <f>ROUND('INPUTS-GENERAL'!$E$9*E387,2)</f>
        <v>0.37</v>
      </c>
      <c r="J387" s="147">
        <f>ROUND(DISTRIBUTION!M144,2)</f>
        <v>4.5199999999999996</v>
      </c>
      <c r="K387" s="147">
        <f>ROUND('INPUTS-GENERAL'!$E$10*E387,2)</f>
        <v>0.05</v>
      </c>
      <c r="L387" s="121">
        <f>ROUND('INPUTS-GENERAL'!$E$11*E387,2)</f>
        <v>0</v>
      </c>
      <c r="M387" s="121">
        <f>ROUND('INPUTS-GENERAL'!$E$12*E387,2)</f>
        <v>0</v>
      </c>
      <c r="N387" s="121">
        <f>ROUND('INPUTS-GENERAL'!$E$13*E387,2)</f>
        <v>0.27</v>
      </c>
      <c r="O387" s="121">
        <f>ROUND('INPUTS-GENERAL'!$E$14*E387,2)</f>
        <v>0</v>
      </c>
      <c r="P387" s="121">
        <f>ROUND('INPUTS-GENERAL'!$E$15*$E387,2)</f>
        <v>0</v>
      </c>
      <c r="Q387" s="144">
        <f t="shared" si="83"/>
        <v>5.2099999999999991</v>
      </c>
      <c r="R387" s="204">
        <f t="shared" si="84"/>
        <v>0.20300000000000001</v>
      </c>
      <c r="S387" s="204">
        <f t="shared" si="85"/>
        <v>2.1217000000000001</v>
      </c>
      <c r="T387" s="539">
        <f t="shared" si="86"/>
        <v>-2.8E-3</v>
      </c>
      <c r="U387" s="204">
        <f t="shared" si="87"/>
        <v>7.5319000000000003</v>
      </c>
      <c r="V387" s="144"/>
      <c r="W387" s="224">
        <f t="shared" si="88"/>
        <v>-2.4499999999999999E-3</v>
      </c>
      <c r="X387" s="80"/>
      <c r="Y387" s="43">
        <f t="shared" si="81"/>
        <v>370</v>
      </c>
      <c r="Z387" s="43"/>
      <c r="AA387" s="119"/>
    </row>
    <row r="388" spans="1:27">
      <c r="A388" s="573">
        <f t="shared" si="68"/>
        <v>371</v>
      </c>
      <c r="B388" s="126"/>
      <c r="C388" s="537">
        <f t="shared" si="82"/>
        <v>0.14099999999999999</v>
      </c>
      <c r="D388" s="135"/>
      <c r="E388" s="135">
        <f t="shared" si="67"/>
        <v>49</v>
      </c>
      <c r="F388" s="29">
        <v>100</v>
      </c>
      <c r="G388" s="29">
        <v>9500</v>
      </c>
      <c r="H388" s="125"/>
      <c r="I388" s="147">
        <f>ROUND('INPUTS-GENERAL'!$E$9*E388,2)</f>
        <v>0.52</v>
      </c>
      <c r="J388" s="147">
        <f>ROUND(DISTRIBUTION!M145,2)</f>
        <v>5.62</v>
      </c>
      <c r="K388" s="147">
        <f>ROUND('INPUTS-GENERAL'!$E$10*E388,2)</f>
        <v>0.08</v>
      </c>
      <c r="L388" s="121">
        <f>ROUND('INPUTS-GENERAL'!$E$11*E388,2)</f>
        <v>0</v>
      </c>
      <c r="M388" s="121">
        <f>ROUND('INPUTS-GENERAL'!$E$12*E388,2)</f>
        <v>0</v>
      </c>
      <c r="N388" s="121">
        <f>ROUND('INPUTS-GENERAL'!$E$13*E388,2)</f>
        <v>0.38</v>
      </c>
      <c r="O388" s="121">
        <f>ROUND('INPUTS-GENERAL'!$E$14*E388,2)</f>
        <v>0</v>
      </c>
      <c r="P388" s="121">
        <f>ROUND('INPUTS-GENERAL'!$E$15*$E388,2)</f>
        <v>0</v>
      </c>
      <c r="Q388" s="144">
        <f t="shared" si="83"/>
        <v>6.6000000000000005</v>
      </c>
      <c r="R388" s="204">
        <f t="shared" si="84"/>
        <v>0.28420000000000001</v>
      </c>
      <c r="S388" s="204">
        <f t="shared" si="85"/>
        <v>2.97038</v>
      </c>
      <c r="T388" s="539">
        <f t="shared" si="86"/>
        <v>-3.9199999999999999E-3</v>
      </c>
      <c r="U388" s="204">
        <f t="shared" si="87"/>
        <v>9.8506599999999995</v>
      </c>
      <c r="V388" s="144"/>
      <c r="W388" s="224">
        <f t="shared" si="88"/>
        <v>-3.4299999999999999E-3</v>
      </c>
      <c r="X388" s="80"/>
      <c r="Y388" s="43">
        <f t="shared" si="81"/>
        <v>371</v>
      </c>
      <c r="Z388" s="43"/>
      <c r="AA388" s="119"/>
    </row>
    <row r="389" spans="1:27">
      <c r="A389" s="573">
        <f t="shared" si="68"/>
        <v>372</v>
      </c>
      <c r="B389" s="126"/>
      <c r="C389" s="537">
        <f t="shared" si="82"/>
        <v>0.193</v>
      </c>
      <c r="D389" s="135"/>
      <c r="E389" s="135">
        <f t="shared" si="67"/>
        <v>67</v>
      </c>
      <c r="F389" s="29">
        <v>150</v>
      </c>
      <c r="G389" s="29">
        <v>16000</v>
      </c>
      <c r="H389" s="125"/>
      <c r="I389" s="147">
        <f>ROUND('INPUTS-GENERAL'!$E$9*E389,2)</f>
        <v>0.71</v>
      </c>
      <c r="J389" s="147">
        <f>ROUND(DISTRIBUTION!M146,2)</f>
        <v>7.04</v>
      </c>
      <c r="K389" s="147">
        <f>ROUND('INPUTS-GENERAL'!$E$10*E389,2)</f>
        <v>0.1</v>
      </c>
      <c r="L389" s="121">
        <f>ROUND('INPUTS-GENERAL'!$E$11*E389,2)</f>
        <v>0</v>
      </c>
      <c r="M389" s="121">
        <f>ROUND('INPUTS-GENERAL'!$E$12*E389,2)</f>
        <v>0</v>
      </c>
      <c r="N389" s="121">
        <f>ROUND('INPUTS-GENERAL'!$E$13*E389,2)</f>
        <v>0.52</v>
      </c>
      <c r="O389" s="121">
        <f>ROUND('INPUTS-GENERAL'!$E$14*E389,2)</f>
        <v>0</v>
      </c>
      <c r="P389" s="121">
        <f>ROUND('INPUTS-GENERAL'!$E$15*$E389,2)</f>
        <v>0</v>
      </c>
      <c r="Q389" s="144">
        <f t="shared" si="83"/>
        <v>8.3699999999999992</v>
      </c>
      <c r="R389" s="204">
        <f t="shared" si="84"/>
        <v>0.3886</v>
      </c>
      <c r="S389" s="204">
        <f t="shared" si="85"/>
        <v>4.0615399999999999</v>
      </c>
      <c r="T389" s="539">
        <f t="shared" si="86"/>
        <v>-5.3600000000000002E-3</v>
      </c>
      <c r="U389" s="204">
        <f t="shared" si="87"/>
        <v>12.814780000000001</v>
      </c>
      <c r="V389" s="144"/>
      <c r="W389" s="224">
        <f t="shared" si="88"/>
        <v>-4.6899999999999997E-3</v>
      </c>
      <c r="X389" s="80"/>
      <c r="Y389" s="43">
        <f t="shared" si="81"/>
        <v>372</v>
      </c>
      <c r="Z389" s="43"/>
      <c r="AA389" s="119"/>
    </row>
    <row r="390" spans="1:27">
      <c r="A390" s="573">
        <f t="shared" si="68"/>
        <v>373</v>
      </c>
      <c r="B390" s="126"/>
      <c r="C390" s="537">
        <f t="shared" si="82"/>
        <v>0.246</v>
      </c>
      <c r="D390" s="135"/>
      <c r="E390" s="135">
        <f t="shared" si="67"/>
        <v>85</v>
      </c>
      <c r="F390" s="29">
        <v>200</v>
      </c>
      <c r="G390" s="29">
        <v>22000</v>
      </c>
      <c r="H390" s="125"/>
      <c r="I390" s="147">
        <f>ROUND('INPUTS-GENERAL'!$E$9*E390,2)</f>
        <v>0.91</v>
      </c>
      <c r="J390" s="147">
        <f>ROUND(DISTRIBUTION!M147,2)</f>
        <v>8.49</v>
      </c>
      <c r="K390" s="147">
        <f>ROUND('INPUTS-GENERAL'!$E$10*E390,2)</f>
        <v>0.13</v>
      </c>
      <c r="L390" s="121">
        <f>ROUND('INPUTS-GENERAL'!$E$11*E390,2)</f>
        <v>0</v>
      </c>
      <c r="M390" s="121">
        <f>ROUND('INPUTS-GENERAL'!$E$12*E390,2)</f>
        <v>0</v>
      </c>
      <c r="N390" s="121">
        <f>ROUND('INPUTS-GENERAL'!$E$13*E390,2)</f>
        <v>0.66</v>
      </c>
      <c r="O390" s="121">
        <f>ROUND('INPUTS-GENERAL'!$E$14*E390,2)</f>
        <v>0</v>
      </c>
      <c r="P390" s="121">
        <f>ROUND('INPUTS-GENERAL'!$E$15*$E390,2)</f>
        <v>0</v>
      </c>
      <c r="Q390" s="144">
        <f t="shared" si="83"/>
        <v>10.190000000000001</v>
      </c>
      <c r="R390" s="204">
        <f t="shared" si="84"/>
        <v>0.49299999999999999</v>
      </c>
      <c r="S390" s="204">
        <f t="shared" si="85"/>
        <v>5.1527000000000003</v>
      </c>
      <c r="T390" s="539">
        <f t="shared" si="86"/>
        <v>-6.7999999999999996E-3</v>
      </c>
      <c r="U390" s="204">
        <f t="shared" si="87"/>
        <v>15.828900000000001</v>
      </c>
      <c r="V390" s="144"/>
      <c r="W390" s="224">
        <f t="shared" si="88"/>
        <v>-5.9500000000000004E-3</v>
      </c>
      <c r="X390" s="80"/>
      <c r="Y390" s="43">
        <f t="shared" si="81"/>
        <v>373</v>
      </c>
      <c r="Z390" s="43"/>
      <c r="AA390" s="119"/>
    </row>
    <row r="391" spans="1:27">
      <c r="A391" s="573">
        <f t="shared" si="68"/>
        <v>374</v>
      </c>
      <c r="B391" s="126"/>
      <c r="C391" s="537">
        <f t="shared" si="82"/>
        <v>0.313</v>
      </c>
      <c r="D391" s="135"/>
      <c r="E391" s="135">
        <f t="shared" si="67"/>
        <v>109</v>
      </c>
      <c r="F391" s="29">
        <v>250</v>
      </c>
      <c r="G391" s="29">
        <v>30000</v>
      </c>
      <c r="H391" s="125"/>
      <c r="I391" s="147">
        <f>ROUND('INPUTS-GENERAL'!$E$9*E391,2)</f>
        <v>1.1599999999999999</v>
      </c>
      <c r="J391" s="147">
        <f>ROUND(DISTRIBUTION!M148,2)</f>
        <v>10.33</v>
      </c>
      <c r="K391" s="147">
        <f>ROUND('INPUTS-GENERAL'!$E$10*E391,2)</f>
        <v>0.17</v>
      </c>
      <c r="L391" s="121">
        <f>ROUND('INPUTS-GENERAL'!$E$11*E391,2)</f>
        <v>0.01</v>
      </c>
      <c r="M391" s="121">
        <f>ROUND('INPUTS-GENERAL'!$E$12*E391,2)</f>
        <v>0</v>
      </c>
      <c r="N391" s="121">
        <f>ROUND('INPUTS-GENERAL'!$E$13*E391,2)</f>
        <v>0.85</v>
      </c>
      <c r="O391" s="121">
        <f>ROUND('INPUTS-GENERAL'!$E$14*E391,2)</f>
        <v>0</v>
      </c>
      <c r="P391" s="121">
        <f>ROUND('INPUTS-GENERAL'!$E$15*$E391,2)</f>
        <v>0</v>
      </c>
      <c r="Q391" s="144">
        <f t="shared" si="83"/>
        <v>12.52</v>
      </c>
      <c r="R391" s="204">
        <f t="shared" si="84"/>
        <v>0.63219999999999998</v>
      </c>
      <c r="S391" s="204">
        <f t="shared" si="85"/>
        <v>6.6075799999999996</v>
      </c>
      <c r="T391" s="539">
        <f t="shared" si="86"/>
        <v>-8.7200000000000003E-3</v>
      </c>
      <c r="U391" s="204">
        <f t="shared" si="87"/>
        <v>19.751059999999999</v>
      </c>
      <c r="V391" s="144"/>
      <c r="W391" s="224">
        <f t="shared" si="88"/>
        <v>-7.6299999999999996E-3</v>
      </c>
      <c r="X391" s="80"/>
      <c r="Y391" s="43">
        <f t="shared" si="81"/>
        <v>374</v>
      </c>
      <c r="Z391" s="43"/>
      <c r="AA391" s="119"/>
    </row>
    <row r="392" spans="1:27">
      <c r="A392" s="573">
        <f t="shared" si="68"/>
        <v>375</v>
      </c>
      <c r="B392" s="126"/>
      <c r="C392" s="537">
        <f t="shared" si="82"/>
        <v>0.38300000000000001</v>
      </c>
      <c r="D392" s="63"/>
      <c r="E392" s="135">
        <f t="shared" si="67"/>
        <v>133</v>
      </c>
      <c r="F392" s="29">
        <v>310</v>
      </c>
      <c r="G392" s="29">
        <v>37000</v>
      </c>
      <c r="H392" s="125"/>
      <c r="I392" s="147">
        <f>ROUND('INPUTS-GENERAL'!$E$9*E392,2)</f>
        <v>1.42</v>
      </c>
      <c r="J392" s="147">
        <f>ROUND(DISTRIBUTION!M149,2)</f>
        <v>12.24</v>
      </c>
      <c r="K392" s="147">
        <f>ROUND('INPUTS-GENERAL'!$E$10*E392,2)</f>
        <v>0.21</v>
      </c>
      <c r="L392" s="121">
        <f>ROUND('INPUTS-GENERAL'!$E$11*E392,2)</f>
        <v>0.01</v>
      </c>
      <c r="M392" s="121">
        <f>ROUND('INPUTS-GENERAL'!$E$12*E392,2)</f>
        <v>0</v>
      </c>
      <c r="N392" s="121">
        <f>ROUND('INPUTS-GENERAL'!$E$13*E392,2)</f>
        <v>1.04</v>
      </c>
      <c r="O392" s="121">
        <f>ROUND('INPUTS-GENERAL'!$E$14*E392,2)</f>
        <v>0.01</v>
      </c>
      <c r="P392" s="121">
        <f>ROUND('INPUTS-GENERAL'!$E$15*$E392,2)</f>
        <v>0</v>
      </c>
      <c r="Q392" s="144">
        <f t="shared" si="83"/>
        <v>14.930000000000001</v>
      </c>
      <c r="R392" s="204">
        <f t="shared" si="84"/>
        <v>0.77139999999999997</v>
      </c>
      <c r="S392" s="204">
        <f t="shared" si="85"/>
        <v>8.0624599999999997</v>
      </c>
      <c r="T392" s="539">
        <f t="shared" si="86"/>
        <v>-1.064E-2</v>
      </c>
      <c r="U392" s="204">
        <f t="shared" si="87"/>
        <v>23.753219999999999</v>
      </c>
      <c r="V392" s="144"/>
      <c r="W392" s="224">
        <f t="shared" si="88"/>
        <v>-9.3100000000000006E-3</v>
      </c>
      <c r="X392" s="41"/>
      <c r="Y392" s="43">
        <f t="shared" si="81"/>
        <v>375</v>
      </c>
      <c r="Z392" s="43"/>
      <c r="AA392" s="119"/>
    </row>
    <row r="393" spans="1:27">
      <c r="A393" s="573">
        <f t="shared" si="68"/>
        <v>376</v>
      </c>
      <c r="B393" s="126"/>
      <c r="C393" s="537">
        <f t="shared" si="82"/>
        <v>0.47599999999999998</v>
      </c>
      <c r="D393" s="63"/>
      <c r="E393" s="135">
        <f t="shared" si="67"/>
        <v>165</v>
      </c>
      <c r="F393" s="29">
        <v>400</v>
      </c>
      <c r="G393" s="29">
        <v>50000</v>
      </c>
      <c r="H393" s="125"/>
      <c r="I393" s="147">
        <f>ROUND('INPUTS-GENERAL'!$E$9*E393,2)</f>
        <v>1.76</v>
      </c>
      <c r="J393" s="147">
        <f>ROUND(DISTRIBUTION!M150,2)</f>
        <v>14.79</v>
      </c>
      <c r="K393" s="147">
        <f>ROUND('INPUTS-GENERAL'!$E$10*E393,2)</f>
        <v>0.26</v>
      </c>
      <c r="L393" s="121">
        <f>ROUND('INPUTS-GENERAL'!$E$11*E393,2)</f>
        <v>0.01</v>
      </c>
      <c r="M393" s="121">
        <f>ROUND('INPUTS-GENERAL'!$E$12*E393,2)</f>
        <v>0</v>
      </c>
      <c r="N393" s="121">
        <f>ROUND('INPUTS-GENERAL'!$E$13*E393,2)</f>
        <v>1.29</v>
      </c>
      <c r="O393" s="121">
        <f>ROUND('INPUTS-GENERAL'!$E$14*E393,2)</f>
        <v>0.01</v>
      </c>
      <c r="P393" s="121">
        <f>ROUND('INPUTS-GENERAL'!$E$15*$E393,2)</f>
        <v>0</v>
      </c>
      <c r="Q393" s="144">
        <f t="shared" si="83"/>
        <v>18.120000000000005</v>
      </c>
      <c r="R393" s="204">
        <f t="shared" si="84"/>
        <v>0.95699999999999996</v>
      </c>
      <c r="S393" s="204">
        <f t="shared" si="85"/>
        <v>10.0023</v>
      </c>
      <c r="T393" s="539">
        <f t="shared" si="86"/>
        <v>-1.32E-2</v>
      </c>
      <c r="U393" s="204">
        <f t="shared" si="87"/>
        <v>29.066099999999999</v>
      </c>
      <c r="V393" s="144"/>
      <c r="W393" s="224">
        <f t="shared" si="88"/>
        <v>-1.155E-2</v>
      </c>
      <c r="X393" s="41"/>
      <c r="Y393" s="43">
        <f t="shared" si="81"/>
        <v>376</v>
      </c>
      <c r="Z393" s="43"/>
      <c r="AA393" s="119"/>
    </row>
    <row r="394" spans="1:27">
      <c r="A394" s="573">
        <f t="shared" si="68"/>
        <v>377</v>
      </c>
      <c r="B394" s="126"/>
      <c r="C394" s="537">
        <f t="shared" si="82"/>
        <v>1.1020000000000001</v>
      </c>
      <c r="D394" s="63"/>
      <c r="E394" s="135">
        <f t="shared" si="67"/>
        <v>382</v>
      </c>
      <c r="F394" s="29">
        <v>1000</v>
      </c>
      <c r="G394" s="29">
        <v>140000</v>
      </c>
      <c r="H394" s="125"/>
      <c r="I394" s="147">
        <f>ROUND('INPUTS-GENERAL'!$E$9*E394,2)</f>
        <v>4.07</v>
      </c>
      <c r="J394" s="147">
        <f>ROUND(DISTRIBUTION!M151,2)</f>
        <v>31.93</v>
      </c>
      <c r="K394" s="147">
        <f>ROUND('INPUTS-GENERAL'!$E$10*E394,2)</f>
        <v>0.6</v>
      </c>
      <c r="L394" s="121">
        <f>ROUND('INPUTS-GENERAL'!$E$11*E394,2)</f>
        <v>0.02</v>
      </c>
      <c r="M394" s="121">
        <f>ROUND('INPUTS-GENERAL'!$E$12*E394,2)</f>
        <v>0</v>
      </c>
      <c r="N394" s="121">
        <f>ROUND('INPUTS-GENERAL'!$E$13*E394,2)</f>
        <v>2.98</v>
      </c>
      <c r="O394" s="121">
        <f>ROUND('INPUTS-GENERAL'!$E$14*E394,2)</f>
        <v>0.02</v>
      </c>
      <c r="P394" s="121">
        <f>ROUND('INPUTS-GENERAL'!$E$15*$E394,2)</f>
        <v>0</v>
      </c>
      <c r="Q394" s="144">
        <f t="shared" si="83"/>
        <v>39.620000000000005</v>
      </c>
      <c r="R394" s="204">
        <f t="shared" si="84"/>
        <v>2.2155999999999998</v>
      </c>
      <c r="S394" s="204">
        <f t="shared" si="85"/>
        <v>23.156839999999999</v>
      </c>
      <c r="T394" s="539">
        <f t="shared" si="86"/>
        <v>-3.056E-2</v>
      </c>
      <c r="U394" s="204">
        <f t="shared" si="87"/>
        <v>64.961879999999994</v>
      </c>
      <c r="V394" s="144"/>
      <c r="W394" s="224">
        <f t="shared" si="88"/>
        <v>-2.674E-2</v>
      </c>
      <c r="X394" s="41"/>
      <c r="Y394" s="43">
        <f t="shared" si="81"/>
        <v>377</v>
      </c>
      <c r="Z394" s="43"/>
      <c r="AA394" s="119"/>
    </row>
    <row r="395" spans="1:27">
      <c r="A395" s="573">
        <f t="shared" si="68"/>
        <v>378</v>
      </c>
      <c r="B395" s="126"/>
      <c r="C395" s="537"/>
      <c r="D395" s="135"/>
      <c r="E395" s="135"/>
      <c r="F395" s="29" t="s">
        <v>458</v>
      </c>
      <c r="H395" s="125"/>
      <c r="I395" s="144"/>
      <c r="J395" s="144"/>
      <c r="K395" s="144"/>
      <c r="L395" s="144"/>
      <c r="M395" s="145"/>
      <c r="N395" s="145"/>
      <c r="O395" s="145"/>
      <c r="P395" s="145"/>
      <c r="Q395" s="260"/>
      <c r="R395" s="204"/>
      <c r="S395" s="204"/>
      <c r="U395" s="204"/>
      <c r="V395" s="144"/>
      <c r="W395" s="181"/>
      <c r="X395" s="80"/>
      <c r="Y395" s="43">
        <f t="shared" si="81"/>
        <v>378</v>
      </c>
      <c r="Z395" s="43"/>
      <c r="AA395" s="119"/>
    </row>
    <row r="396" spans="1:27">
      <c r="A396" s="573">
        <f t="shared" si="68"/>
        <v>379</v>
      </c>
      <c r="B396" s="126"/>
      <c r="C396" s="537">
        <f>C374</f>
        <v>0.05</v>
      </c>
      <c r="D396" s="135"/>
      <c r="E396" s="135">
        <f t="shared" si="67"/>
        <v>17</v>
      </c>
      <c r="F396" s="29">
        <v>50</v>
      </c>
      <c r="G396" s="29">
        <v>4000</v>
      </c>
      <c r="H396" s="125"/>
      <c r="I396" s="147">
        <f>ROUND('INPUTS-GENERAL'!$E$9*E396,2)</f>
        <v>0.18</v>
      </c>
      <c r="J396" s="147">
        <f>ROUND(DISTRIBUTION!M153,2)</f>
        <v>3.13</v>
      </c>
      <c r="K396" s="147">
        <f>ROUND('INPUTS-GENERAL'!$E$10*E396,2)</f>
        <v>0.03</v>
      </c>
      <c r="L396" s="121">
        <f>ROUND('INPUTS-GENERAL'!$E$11*E396,2)</f>
        <v>0</v>
      </c>
      <c r="M396" s="121">
        <f>ROUND('INPUTS-GENERAL'!$E$12*E396,2)</f>
        <v>0</v>
      </c>
      <c r="N396" s="121">
        <f>ROUND('INPUTS-GENERAL'!$E$13*E396,2)</f>
        <v>0.13</v>
      </c>
      <c r="O396" s="121">
        <f>ROUND('INPUTS-GENERAL'!$E$14*E396,2)</f>
        <v>0</v>
      </c>
      <c r="P396" s="121">
        <f>ROUND('INPUTS-GENERAL'!$E$15*$E396,2)</f>
        <v>0</v>
      </c>
      <c r="Q396" s="121">
        <f>SUM(I396:P396)</f>
        <v>3.4699999999999998</v>
      </c>
      <c r="R396" s="204">
        <f>ROUND($AB$4*E396,5)</f>
        <v>9.8599999999999993E-2</v>
      </c>
      <c r="S396" s="204">
        <f>ROUND($AB$5*E396,5)</f>
        <v>1.03054</v>
      </c>
      <c r="T396" s="539">
        <f>ROUND($AB$8*E396,5)</f>
        <v>-1.3600000000000001E-3</v>
      </c>
      <c r="U396" s="204">
        <f>ROUND(SUM(Q396,R396,T396,S396),5)</f>
        <v>4.5977800000000002</v>
      </c>
      <c r="V396" s="144"/>
      <c r="W396" s="224">
        <f>ROUND($AB$7*E396,5)</f>
        <v>-1.1900000000000001E-3</v>
      </c>
      <c r="X396" s="80"/>
      <c r="Y396" s="43">
        <f t="shared" si="81"/>
        <v>379</v>
      </c>
      <c r="Z396" s="43"/>
      <c r="AA396" s="119"/>
    </row>
    <row r="397" spans="1:27">
      <c r="A397" s="573">
        <f t="shared" si="68"/>
        <v>380</v>
      </c>
      <c r="B397" s="126"/>
      <c r="C397" s="537">
        <f>C375</f>
        <v>8.3000000000000004E-2</v>
      </c>
      <c r="D397" s="135"/>
      <c r="E397" s="135">
        <f t="shared" si="67"/>
        <v>29</v>
      </c>
      <c r="F397" s="29">
        <v>70</v>
      </c>
      <c r="G397" s="29">
        <v>5800</v>
      </c>
      <c r="H397" s="242"/>
      <c r="I397" s="147">
        <f>ROUND('INPUTS-GENERAL'!$E$9*E397,2)</f>
        <v>0.31</v>
      </c>
      <c r="J397" s="147">
        <f>ROUND(DISTRIBUTION!M154,2)</f>
        <v>4.03</v>
      </c>
      <c r="K397" s="147">
        <f>ROUND('INPUTS-GENERAL'!$E$10*E397,2)</f>
        <v>0.05</v>
      </c>
      <c r="L397" s="121">
        <f>ROUND('INPUTS-GENERAL'!$E$11*E397,2)</f>
        <v>0</v>
      </c>
      <c r="M397" s="121">
        <f>ROUND('INPUTS-GENERAL'!$E$12*E397,2)</f>
        <v>0</v>
      </c>
      <c r="N397" s="121">
        <f>ROUND('INPUTS-GENERAL'!$E$13*E397,2)</f>
        <v>0.23</v>
      </c>
      <c r="O397" s="121">
        <f>ROUND('INPUTS-GENERAL'!$E$14*E397,2)</f>
        <v>0</v>
      </c>
      <c r="P397" s="121">
        <f>ROUND('INPUTS-GENERAL'!$E$15*$E397,2)</f>
        <v>0</v>
      </c>
      <c r="Q397" s="121">
        <f>SUM(I397:P397)</f>
        <v>4.62</v>
      </c>
      <c r="R397" s="204">
        <f>ROUND($AB$4*E397,5)</f>
        <v>0.16819999999999999</v>
      </c>
      <c r="S397" s="204">
        <f>ROUND($AB$5*E397,5)</f>
        <v>1.7579800000000001</v>
      </c>
      <c r="T397" s="539">
        <f>ROUND($AB$8*E397,5)</f>
        <v>-2.32E-3</v>
      </c>
      <c r="U397" s="204">
        <f>ROUND(SUM(Q397,R397,T397,S397),5)</f>
        <v>6.5438599999999996</v>
      </c>
      <c r="V397" s="144"/>
      <c r="W397" s="224">
        <f>ROUND($AB$7*E397,5)</f>
        <v>-2.0300000000000001E-3</v>
      </c>
      <c r="X397" s="80"/>
      <c r="Y397" s="43">
        <f t="shared" si="81"/>
        <v>380</v>
      </c>
      <c r="Z397" s="43"/>
      <c r="AA397" s="119"/>
    </row>
    <row r="398" spans="1:27">
      <c r="A398" s="573">
        <f t="shared" si="68"/>
        <v>381</v>
      </c>
      <c r="B398" s="126"/>
      <c r="C398" s="537">
        <f>C376</f>
        <v>0.11700000000000001</v>
      </c>
      <c r="D398" s="135"/>
      <c r="E398" s="135">
        <f t="shared" si="67"/>
        <v>41</v>
      </c>
      <c r="F398" s="29">
        <v>100</v>
      </c>
      <c r="G398" s="29">
        <v>9500</v>
      </c>
      <c r="H398" s="125"/>
      <c r="I398" s="147">
        <f>ROUND('INPUTS-GENERAL'!$E$9*E398,2)</f>
        <v>0.44</v>
      </c>
      <c r="J398" s="147">
        <f>ROUND(DISTRIBUTION!M155,2)</f>
        <v>4.96</v>
      </c>
      <c r="K398" s="147">
        <f>ROUND('INPUTS-GENERAL'!$E$10*E398,2)</f>
        <v>0.06</v>
      </c>
      <c r="L398" s="121">
        <f>ROUND('INPUTS-GENERAL'!$E$11*E398,2)</f>
        <v>0</v>
      </c>
      <c r="M398" s="121">
        <f>ROUND('INPUTS-GENERAL'!$E$12*E398,2)</f>
        <v>0</v>
      </c>
      <c r="N398" s="121">
        <f>ROUND('INPUTS-GENERAL'!$E$13*E398,2)</f>
        <v>0.32</v>
      </c>
      <c r="O398" s="121">
        <f>ROUND('INPUTS-GENERAL'!$E$14*E398,2)</f>
        <v>0</v>
      </c>
      <c r="P398" s="121">
        <f>ROUND('INPUTS-GENERAL'!$E$15*$E398,2)</f>
        <v>0</v>
      </c>
      <c r="Q398" s="144">
        <f>SUM(I398:P398)</f>
        <v>5.78</v>
      </c>
      <c r="R398" s="204">
        <f>ROUND($AB$4*E398,5)</f>
        <v>0.23780000000000001</v>
      </c>
      <c r="S398" s="204">
        <f>ROUND($AB$5*E398,5)</f>
        <v>2.48542</v>
      </c>
      <c r="T398" s="539">
        <f>ROUND($AB$8*E398,5)</f>
        <v>-3.2799999999999999E-3</v>
      </c>
      <c r="U398" s="204">
        <f>ROUND(SUM(Q398,R398,T398,S398),5)</f>
        <v>8.4999400000000005</v>
      </c>
      <c r="V398" s="144"/>
      <c r="W398" s="224">
        <f>ROUND($AB$7*E398,5)</f>
        <v>-2.8700000000000002E-3</v>
      </c>
      <c r="X398" s="80"/>
      <c r="Y398" s="43">
        <f t="shared" si="81"/>
        <v>381</v>
      </c>
      <c r="Z398" s="43"/>
      <c r="AA398" s="119"/>
    </row>
    <row r="399" spans="1:27">
      <c r="A399" s="573">
        <f t="shared" si="68"/>
        <v>382</v>
      </c>
      <c r="B399" s="126"/>
      <c r="C399" s="537">
        <f>C377</f>
        <v>0.17100000000000001</v>
      </c>
      <c r="D399" s="135"/>
      <c r="E399" s="135">
        <f t="shared" si="67"/>
        <v>59</v>
      </c>
      <c r="F399" s="29">
        <v>150</v>
      </c>
      <c r="G399" s="29">
        <v>16000</v>
      </c>
      <c r="H399" s="125"/>
      <c r="I399" s="147">
        <f>ROUND('INPUTS-GENERAL'!$E$9*E399,2)</f>
        <v>0.63</v>
      </c>
      <c r="J399" s="147">
        <f>ROUND(DISTRIBUTION!M156,2)</f>
        <v>6.44</v>
      </c>
      <c r="K399" s="147">
        <f>ROUND('INPUTS-GENERAL'!$E$10*E399,2)</f>
        <v>0.09</v>
      </c>
      <c r="L399" s="121">
        <f>ROUND('INPUTS-GENERAL'!$E$11*E399,2)</f>
        <v>0</v>
      </c>
      <c r="M399" s="121">
        <f>ROUND('INPUTS-GENERAL'!$E$12*E399,2)</f>
        <v>0</v>
      </c>
      <c r="N399" s="121">
        <f>ROUND('INPUTS-GENERAL'!$E$13*E399,2)</f>
        <v>0.46</v>
      </c>
      <c r="O399" s="121">
        <f>ROUND('INPUTS-GENERAL'!$E$14*E399,2)</f>
        <v>0</v>
      </c>
      <c r="P399" s="121">
        <f>ROUND('INPUTS-GENERAL'!$E$15*$E399,2)</f>
        <v>0</v>
      </c>
      <c r="Q399" s="144">
        <f>SUM(I399:P399)</f>
        <v>7.62</v>
      </c>
      <c r="R399" s="204">
        <f>ROUND($AB$4*E399,5)</f>
        <v>0.3422</v>
      </c>
      <c r="S399" s="204">
        <f>ROUND($AB$5*E399,5)</f>
        <v>3.5765799999999999</v>
      </c>
      <c r="T399" s="539">
        <f>ROUND($AB$8*E399,5)</f>
        <v>-4.7200000000000002E-3</v>
      </c>
      <c r="U399" s="204">
        <f>ROUND(SUM(Q399,R399,T399,S399),5)</f>
        <v>11.53406</v>
      </c>
      <c r="V399" s="144"/>
      <c r="W399" s="224">
        <f>ROUND($AB$7*E399,5)</f>
        <v>-4.13E-3</v>
      </c>
      <c r="X399" s="80"/>
      <c r="Y399" s="43">
        <f t="shared" si="81"/>
        <v>382</v>
      </c>
      <c r="Z399" s="43"/>
      <c r="AA399" s="119"/>
    </row>
    <row r="400" spans="1:27">
      <c r="A400" s="573">
        <f t="shared" si="68"/>
        <v>383</v>
      </c>
      <c r="B400" s="126"/>
      <c r="C400" s="537"/>
      <c r="D400" s="135"/>
      <c r="E400" s="135"/>
      <c r="F400" s="29" t="s">
        <v>286</v>
      </c>
      <c r="H400" s="125"/>
      <c r="I400" s="147"/>
      <c r="J400" s="259"/>
      <c r="K400" s="147"/>
      <c r="L400" s="121"/>
      <c r="M400" s="121"/>
      <c r="N400" s="121"/>
      <c r="O400" s="121"/>
      <c r="P400" s="121"/>
      <c r="Q400" s="144"/>
      <c r="R400" s="204"/>
      <c r="S400" s="204"/>
      <c r="U400" s="204"/>
      <c r="V400" s="144"/>
      <c r="W400" s="181"/>
      <c r="X400" s="80"/>
      <c r="Y400" s="43">
        <f t="shared" si="81"/>
        <v>383</v>
      </c>
      <c r="Z400" s="43"/>
      <c r="AA400" s="119"/>
    </row>
    <row r="401" spans="1:27">
      <c r="A401" s="573">
        <f t="shared" si="68"/>
        <v>384</v>
      </c>
      <c r="B401" s="126"/>
      <c r="C401" s="537">
        <f t="shared" ref="C401:C406" si="89">C379</f>
        <v>6.4000000000000001E-2</v>
      </c>
      <c r="D401" s="135"/>
      <c r="E401" s="135">
        <f t="shared" si="67"/>
        <v>22</v>
      </c>
      <c r="F401" s="29">
        <v>50</v>
      </c>
      <c r="G401" s="29">
        <v>4000</v>
      </c>
      <c r="H401" s="125"/>
      <c r="I401" s="147">
        <f>ROUND('INPUTS-GENERAL'!$E$9*E401,2)</f>
        <v>0.23</v>
      </c>
      <c r="J401" s="147">
        <f>ROUND(DISTRIBUTION!M158,2)</f>
        <v>4.3899999999999997</v>
      </c>
      <c r="K401" s="147">
        <f>ROUND('INPUTS-GENERAL'!$E$10*E401,2)</f>
        <v>0.03</v>
      </c>
      <c r="L401" s="121">
        <f>ROUND('INPUTS-GENERAL'!$E$11*E401,2)</f>
        <v>0</v>
      </c>
      <c r="M401" s="121">
        <f>ROUND('INPUTS-GENERAL'!$E$12*E401,2)</f>
        <v>0</v>
      </c>
      <c r="N401" s="121">
        <f>ROUND('INPUTS-GENERAL'!$E$13*E401,2)</f>
        <v>0.17</v>
      </c>
      <c r="O401" s="121">
        <f>ROUND('INPUTS-GENERAL'!$E$14*E401,2)</f>
        <v>0</v>
      </c>
      <c r="P401" s="121">
        <f>ROUND('INPUTS-GENERAL'!$E$15*$E401,2)</f>
        <v>0</v>
      </c>
      <c r="Q401" s="144">
        <f t="shared" ref="Q401:Q406" si="90">SUM(I401:P401)</f>
        <v>4.82</v>
      </c>
      <c r="R401" s="204">
        <f t="shared" ref="R401:R406" si="91">ROUND($AB$4*E401,5)</f>
        <v>0.12759999999999999</v>
      </c>
      <c r="S401" s="204">
        <f t="shared" ref="S401:S406" si="92">ROUND($AB$5*E401,5)</f>
        <v>1.3336399999999999</v>
      </c>
      <c r="T401" s="539">
        <f t="shared" ref="T401:T406" si="93">ROUND($AB$8*E401,5)</f>
        <v>-1.7600000000000001E-3</v>
      </c>
      <c r="U401" s="204">
        <f t="shared" ref="U401:U406" si="94">ROUND(SUM(Q401,R401,T401,S401),5)</f>
        <v>6.2794800000000004</v>
      </c>
      <c r="V401" s="144"/>
      <c r="W401" s="224">
        <f t="shared" ref="W401:W406" si="95">ROUND($AB$7*E401,5)</f>
        <v>-1.5399999999999999E-3</v>
      </c>
      <c r="X401" s="80"/>
      <c r="Y401" s="43">
        <f t="shared" si="81"/>
        <v>384</v>
      </c>
      <c r="Z401" s="43"/>
      <c r="AA401" s="119"/>
    </row>
    <row r="402" spans="1:27">
      <c r="A402" s="573">
        <f t="shared" si="68"/>
        <v>385</v>
      </c>
      <c r="B402" s="126"/>
      <c r="C402" s="537">
        <f t="shared" si="89"/>
        <v>0.108</v>
      </c>
      <c r="D402" s="135"/>
      <c r="E402" s="135">
        <f t="shared" si="67"/>
        <v>37</v>
      </c>
      <c r="F402" s="29">
        <v>70</v>
      </c>
      <c r="G402" s="29">
        <v>5800</v>
      </c>
      <c r="H402" s="125"/>
      <c r="I402" s="147">
        <f>ROUND('INPUTS-GENERAL'!$E$9*E402,2)</f>
        <v>0.39</v>
      </c>
      <c r="J402" s="147">
        <f>ROUND(DISTRIBUTION!M159,2)</f>
        <v>6.2</v>
      </c>
      <c r="K402" s="147">
        <f>ROUND('INPUTS-GENERAL'!$E$10*E402,2)</f>
        <v>0.06</v>
      </c>
      <c r="L402" s="121">
        <f>ROUND('INPUTS-GENERAL'!$E$11*E402,2)</f>
        <v>0</v>
      </c>
      <c r="M402" s="121">
        <f>ROUND('INPUTS-GENERAL'!$E$12*E402,2)</f>
        <v>0</v>
      </c>
      <c r="N402" s="121">
        <f>ROUND('INPUTS-GENERAL'!$E$13*E402,2)</f>
        <v>0.28999999999999998</v>
      </c>
      <c r="O402" s="121">
        <f>ROUND('INPUTS-GENERAL'!$E$14*E402,2)</f>
        <v>0</v>
      </c>
      <c r="P402" s="121">
        <f>ROUND('INPUTS-GENERAL'!$E$15*$E402,2)</f>
        <v>0</v>
      </c>
      <c r="Q402" s="144">
        <f t="shared" si="90"/>
        <v>6.9399999999999995</v>
      </c>
      <c r="R402" s="204">
        <f t="shared" si="91"/>
        <v>0.21460000000000001</v>
      </c>
      <c r="S402" s="204">
        <f t="shared" si="92"/>
        <v>2.2429399999999999</v>
      </c>
      <c r="T402" s="539">
        <f t="shared" si="93"/>
        <v>-2.96E-3</v>
      </c>
      <c r="U402" s="204">
        <f t="shared" si="94"/>
        <v>9.3945799999999995</v>
      </c>
      <c r="V402" s="144"/>
      <c r="W402" s="224">
        <f t="shared" si="95"/>
        <v>-2.5899999999999999E-3</v>
      </c>
      <c r="X402" s="80"/>
      <c r="Y402" s="43">
        <f t="shared" si="81"/>
        <v>385</v>
      </c>
      <c r="Z402" s="43"/>
      <c r="AA402" s="119"/>
    </row>
    <row r="403" spans="1:27">
      <c r="A403" s="573">
        <f t="shared" si="68"/>
        <v>386</v>
      </c>
      <c r="B403" s="126"/>
      <c r="C403" s="537">
        <f t="shared" si="89"/>
        <v>0.121</v>
      </c>
      <c r="D403" s="135"/>
      <c r="E403" s="135">
        <f t="shared" si="67"/>
        <v>42</v>
      </c>
      <c r="F403" s="29">
        <v>100</v>
      </c>
      <c r="G403" s="29">
        <v>9500</v>
      </c>
      <c r="H403" s="125"/>
      <c r="I403" s="147">
        <f>ROUND('INPUTS-GENERAL'!$E$9*E403,2)</f>
        <v>0.45</v>
      </c>
      <c r="J403" s="147">
        <f>ROUND(DISTRIBUTION!M160,2)</f>
        <v>6.73</v>
      </c>
      <c r="K403" s="147">
        <f>ROUND('INPUTS-GENERAL'!$E$10*E403,2)</f>
        <v>7.0000000000000007E-2</v>
      </c>
      <c r="L403" s="121">
        <f>ROUND('INPUTS-GENERAL'!$E$11*E403,2)</f>
        <v>0</v>
      </c>
      <c r="M403" s="121">
        <f>ROUND('INPUTS-GENERAL'!$E$12*E403,2)</f>
        <v>0</v>
      </c>
      <c r="N403" s="121">
        <f>ROUND('INPUTS-GENERAL'!$E$13*E403,2)</f>
        <v>0.33</v>
      </c>
      <c r="O403" s="121">
        <f>ROUND('INPUTS-GENERAL'!$E$14*E403,2)</f>
        <v>0</v>
      </c>
      <c r="P403" s="121">
        <f>ROUND('INPUTS-GENERAL'!$E$15*$E403,2)</f>
        <v>0</v>
      </c>
      <c r="Q403" s="144">
        <f t="shared" si="90"/>
        <v>7.580000000000001</v>
      </c>
      <c r="R403" s="204">
        <f t="shared" si="91"/>
        <v>0.24360000000000001</v>
      </c>
      <c r="S403" s="204">
        <f t="shared" si="92"/>
        <v>2.5460400000000001</v>
      </c>
      <c r="T403" s="539">
        <f t="shared" si="93"/>
        <v>-3.3600000000000001E-3</v>
      </c>
      <c r="U403" s="204">
        <f t="shared" si="94"/>
        <v>10.36628</v>
      </c>
      <c r="V403" s="144"/>
      <c r="W403" s="224">
        <f t="shared" si="95"/>
        <v>-2.9399999999999999E-3</v>
      </c>
      <c r="X403" s="80"/>
      <c r="Y403" s="43">
        <f t="shared" si="81"/>
        <v>386</v>
      </c>
      <c r="Z403" s="43"/>
      <c r="AA403" s="119"/>
    </row>
    <row r="404" spans="1:27">
      <c r="A404" s="573">
        <f t="shared" si="68"/>
        <v>387</v>
      </c>
      <c r="B404" s="126"/>
      <c r="C404" s="537">
        <f t="shared" si="89"/>
        <v>0.17399999999999999</v>
      </c>
      <c r="D404" s="135"/>
      <c r="E404" s="135">
        <f t="shared" si="67"/>
        <v>60</v>
      </c>
      <c r="F404" s="29">
        <v>150</v>
      </c>
      <c r="G404" s="29">
        <v>16000</v>
      </c>
      <c r="H404" s="125"/>
      <c r="I404" s="147">
        <f>ROUND('INPUTS-GENERAL'!$E$9*E404,2)</f>
        <v>0.64</v>
      </c>
      <c r="J404" s="147">
        <f>ROUND(DISTRIBUTION!M161,2)</f>
        <v>8.91</v>
      </c>
      <c r="K404" s="147">
        <f>ROUND('INPUTS-GENERAL'!$E$10*E404,2)</f>
        <v>0.09</v>
      </c>
      <c r="L404" s="121">
        <f>ROUND('INPUTS-GENERAL'!$E$11*E404,2)</f>
        <v>0</v>
      </c>
      <c r="M404" s="121">
        <f>ROUND('INPUTS-GENERAL'!$E$12*E404,2)</f>
        <v>0</v>
      </c>
      <c r="N404" s="121">
        <f>ROUND('INPUTS-GENERAL'!$E$13*E404,2)</f>
        <v>0.47</v>
      </c>
      <c r="O404" s="121">
        <f>ROUND('INPUTS-GENERAL'!$E$14*E404,2)</f>
        <v>0</v>
      </c>
      <c r="P404" s="121">
        <f>ROUND('INPUTS-GENERAL'!$E$15*$E404,2)</f>
        <v>0</v>
      </c>
      <c r="Q404" s="144">
        <f t="shared" si="90"/>
        <v>10.110000000000001</v>
      </c>
      <c r="R404" s="204">
        <f t="shared" si="91"/>
        <v>0.34799999999999998</v>
      </c>
      <c r="S404" s="204">
        <f t="shared" si="92"/>
        <v>3.6372</v>
      </c>
      <c r="T404" s="539">
        <f t="shared" si="93"/>
        <v>-4.7999999999999996E-3</v>
      </c>
      <c r="U404" s="204">
        <f t="shared" si="94"/>
        <v>14.090400000000001</v>
      </c>
      <c r="V404" s="144"/>
      <c r="W404" s="224">
        <f t="shared" si="95"/>
        <v>-4.1999999999999997E-3</v>
      </c>
      <c r="X404" s="80"/>
      <c r="Y404" s="43">
        <f t="shared" si="81"/>
        <v>387</v>
      </c>
      <c r="Z404" s="43"/>
      <c r="AA404" s="119"/>
    </row>
    <row r="405" spans="1:27">
      <c r="A405" s="573">
        <f t="shared" si="68"/>
        <v>388</v>
      </c>
      <c r="B405" s="126"/>
      <c r="C405" s="537">
        <f t="shared" si="89"/>
        <v>0.23300000000000001</v>
      </c>
      <c r="D405" s="135"/>
      <c r="E405" s="135">
        <f t="shared" si="67"/>
        <v>81</v>
      </c>
      <c r="F405" s="29">
        <v>200</v>
      </c>
      <c r="G405" s="29">
        <v>22000</v>
      </c>
      <c r="H405" s="125"/>
      <c r="I405" s="147">
        <f>ROUND('INPUTS-GENERAL'!$E$9*E405,2)</f>
        <v>0.86</v>
      </c>
      <c r="J405" s="147">
        <f>ROUND(DISTRIBUTION!M162,2)</f>
        <v>11.33</v>
      </c>
      <c r="K405" s="147">
        <f>ROUND('INPUTS-GENERAL'!$E$10*E405,2)</f>
        <v>0.13</v>
      </c>
      <c r="L405" s="121">
        <f>ROUND('INPUTS-GENERAL'!$E$11*E405,2)</f>
        <v>0</v>
      </c>
      <c r="M405" s="121">
        <f>ROUND('INPUTS-GENERAL'!$E$12*E405,2)</f>
        <v>0</v>
      </c>
      <c r="N405" s="121">
        <f>ROUND('INPUTS-GENERAL'!$E$13*E405,2)</f>
        <v>0.63</v>
      </c>
      <c r="O405" s="121">
        <f>ROUND('INPUTS-GENERAL'!$E$14*E405,2)</f>
        <v>0</v>
      </c>
      <c r="P405" s="121">
        <f>ROUND('INPUTS-GENERAL'!$E$15*$E405,2)</f>
        <v>0</v>
      </c>
      <c r="Q405" s="144">
        <f t="shared" si="90"/>
        <v>12.950000000000001</v>
      </c>
      <c r="R405" s="204">
        <f t="shared" si="91"/>
        <v>0.4698</v>
      </c>
      <c r="S405" s="204">
        <f t="shared" si="92"/>
        <v>4.9102199999999998</v>
      </c>
      <c r="T405" s="539">
        <f t="shared" si="93"/>
        <v>-6.4799999999999996E-3</v>
      </c>
      <c r="U405" s="204">
        <f t="shared" si="94"/>
        <v>18.323540000000001</v>
      </c>
      <c r="V405" s="144"/>
      <c r="W405" s="224">
        <f t="shared" si="95"/>
        <v>-5.6699999999999997E-3</v>
      </c>
      <c r="X405" s="80"/>
      <c r="Y405" s="43">
        <f t="shared" si="81"/>
        <v>388</v>
      </c>
      <c r="Z405" s="43"/>
      <c r="AA405" s="119"/>
    </row>
    <row r="406" spans="1:27">
      <c r="A406" s="573">
        <f t="shared" si="68"/>
        <v>389</v>
      </c>
      <c r="B406" s="126"/>
      <c r="C406" s="537">
        <f t="shared" si="89"/>
        <v>0.313</v>
      </c>
      <c r="D406" s="135"/>
      <c r="E406" s="135">
        <f t="shared" si="67"/>
        <v>109</v>
      </c>
      <c r="F406" s="29">
        <v>250</v>
      </c>
      <c r="G406" s="140">
        <v>30000</v>
      </c>
      <c r="H406" s="125"/>
      <c r="I406" s="147">
        <f>ROUND('INPUTS-GENERAL'!$E$9*E406,2)</f>
        <v>1.1599999999999999</v>
      </c>
      <c r="J406" s="147">
        <f>ROUND(DISTRIBUTION!M163,2)</f>
        <v>14.62</v>
      </c>
      <c r="K406" s="147">
        <f>ROUND('INPUTS-GENERAL'!$E$10*E406,2)</f>
        <v>0.17</v>
      </c>
      <c r="L406" s="121">
        <f>ROUND('INPUTS-GENERAL'!$E$11*E406,2)</f>
        <v>0.01</v>
      </c>
      <c r="M406" s="121">
        <f>ROUND('INPUTS-GENERAL'!$E$12*E406,2)</f>
        <v>0</v>
      </c>
      <c r="N406" s="121">
        <f>ROUND('INPUTS-GENERAL'!$E$13*E406,2)</f>
        <v>0.85</v>
      </c>
      <c r="O406" s="121">
        <f>ROUND('INPUTS-GENERAL'!$E$14*E406,2)</f>
        <v>0</v>
      </c>
      <c r="P406" s="121">
        <f>ROUND('INPUTS-GENERAL'!$E$15*$E406,2)</f>
        <v>0</v>
      </c>
      <c r="Q406" s="144">
        <f t="shared" si="90"/>
        <v>16.809999999999999</v>
      </c>
      <c r="R406" s="204">
        <f t="shared" si="91"/>
        <v>0.63219999999999998</v>
      </c>
      <c r="S406" s="204">
        <f t="shared" si="92"/>
        <v>6.6075799999999996</v>
      </c>
      <c r="T406" s="539">
        <f t="shared" si="93"/>
        <v>-8.7200000000000003E-3</v>
      </c>
      <c r="U406" s="204">
        <f t="shared" si="94"/>
        <v>24.041060000000002</v>
      </c>
      <c r="V406" s="144"/>
      <c r="W406" s="224">
        <f t="shared" si="95"/>
        <v>-7.6299999999999996E-3</v>
      </c>
      <c r="X406" s="80"/>
      <c r="Y406" s="43">
        <f t="shared" si="81"/>
        <v>389</v>
      </c>
      <c r="Z406" s="43"/>
      <c r="AA406" s="119"/>
    </row>
    <row r="407" spans="1:27">
      <c r="A407" s="573">
        <f t="shared" si="68"/>
        <v>390</v>
      </c>
      <c r="B407" s="126"/>
      <c r="C407" s="537"/>
      <c r="D407" s="135"/>
      <c r="E407" s="135"/>
      <c r="F407" s="29" t="s">
        <v>90</v>
      </c>
      <c r="H407" s="125"/>
      <c r="I407" s="147"/>
      <c r="J407" s="259"/>
      <c r="K407" s="147"/>
      <c r="L407" s="121"/>
      <c r="M407" s="121"/>
      <c r="N407" s="121"/>
      <c r="O407" s="121"/>
      <c r="P407" s="121"/>
      <c r="Q407" s="144"/>
      <c r="R407" s="204"/>
      <c r="S407" s="204"/>
      <c r="U407" s="204"/>
      <c r="V407" s="144"/>
      <c r="W407" s="181"/>
      <c r="X407" s="80"/>
      <c r="Y407" s="43">
        <f t="shared" si="81"/>
        <v>390</v>
      </c>
      <c r="Z407" s="43"/>
      <c r="AA407" s="119"/>
    </row>
    <row r="408" spans="1:27">
      <c r="A408" s="573">
        <f t="shared" si="68"/>
        <v>391</v>
      </c>
      <c r="B408" s="126"/>
      <c r="C408" s="537">
        <f>'LP SODIUM VAPOR'!D39/1000</f>
        <v>6.7000000000000004E-2</v>
      </c>
      <c r="D408" s="135"/>
      <c r="E408" s="135">
        <f t="shared" si="67"/>
        <v>23</v>
      </c>
      <c r="F408" s="29">
        <v>35</v>
      </c>
      <c r="G408" s="29">
        <v>4800</v>
      </c>
      <c r="H408" s="125"/>
      <c r="I408" s="147">
        <f>ROUND('INPUTS-GENERAL'!$E$9*E408,2)</f>
        <v>0.25</v>
      </c>
      <c r="J408" s="147">
        <f>ROUND(DISTRIBUTION!M165,2)</f>
        <v>1.83</v>
      </c>
      <c r="K408" s="147">
        <f>ROUND('INPUTS-GENERAL'!$E$10*E408,2)</f>
        <v>0.04</v>
      </c>
      <c r="L408" s="121">
        <f>ROUND('INPUTS-GENERAL'!$E$11*E408,2)</f>
        <v>0</v>
      </c>
      <c r="M408" s="121">
        <f>ROUND('INPUTS-GENERAL'!$E$12*E408,2)</f>
        <v>0</v>
      </c>
      <c r="N408" s="121">
        <f>ROUND('INPUTS-GENERAL'!$E$13*E408,2)</f>
        <v>0.18</v>
      </c>
      <c r="O408" s="121">
        <f>ROUND('INPUTS-GENERAL'!$E$14*E408,2)</f>
        <v>0</v>
      </c>
      <c r="P408" s="121">
        <f>ROUND('INPUTS-GENERAL'!$E$15*$E408,2)</f>
        <v>0</v>
      </c>
      <c r="Q408" s="144">
        <f>SUM(I408:P408)</f>
        <v>2.3000000000000003</v>
      </c>
      <c r="R408" s="204">
        <f>ROUND($AB$4*E408,5)</f>
        <v>0.13339999999999999</v>
      </c>
      <c r="S408" s="204">
        <f>ROUND($AB$5*E408,5)</f>
        <v>1.3942600000000001</v>
      </c>
      <c r="T408" s="539">
        <f>ROUND($AB$8*E408,5)</f>
        <v>-1.8400000000000001E-3</v>
      </c>
      <c r="U408" s="204">
        <f>ROUND(SUM(Q408,R408,T408,S408),5)</f>
        <v>3.8258200000000002</v>
      </c>
      <c r="V408" s="144"/>
      <c r="W408" s="224">
        <f>ROUND($AB$7*E408,5)</f>
        <v>-1.6100000000000001E-3</v>
      </c>
      <c r="X408" s="80"/>
      <c r="Y408" s="43">
        <f t="shared" si="81"/>
        <v>391</v>
      </c>
      <c r="Z408" s="43"/>
      <c r="AA408" s="119"/>
    </row>
    <row r="409" spans="1:27">
      <c r="A409" s="573">
        <f t="shared" si="68"/>
        <v>392</v>
      </c>
      <c r="B409" s="126"/>
      <c r="C409" s="537">
        <f>'LP SODIUM VAPOR'!E39/1000</f>
        <v>8.7999999999999995E-2</v>
      </c>
      <c r="D409" s="135"/>
      <c r="E409" s="135">
        <f t="shared" si="67"/>
        <v>31</v>
      </c>
      <c r="F409" s="29">
        <v>55</v>
      </c>
      <c r="G409" s="29">
        <v>8000</v>
      </c>
      <c r="H409" s="125"/>
      <c r="I409" s="147">
        <f>ROUND('INPUTS-GENERAL'!$E$9*E409,2)</f>
        <v>0.33</v>
      </c>
      <c r="J409" s="147">
        <f>ROUND(DISTRIBUTION!M166,2)</f>
        <v>2.41</v>
      </c>
      <c r="K409" s="147">
        <f>ROUND('INPUTS-GENERAL'!$E$10*E409,2)</f>
        <v>0.05</v>
      </c>
      <c r="L409" s="121">
        <f>ROUND('INPUTS-GENERAL'!$E$11*E409,2)</f>
        <v>0</v>
      </c>
      <c r="M409" s="121">
        <f>ROUND('INPUTS-GENERAL'!$E$12*E409,2)</f>
        <v>0</v>
      </c>
      <c r="N409" s="121">
        <f>ROUND('INPUTS-GENERAL'!$E$13*E409,2)</f>
        <v>0.24</v>
      </c>
      <c r="O409" s="121">
        <f>ROUND('INPUTS-GENERAL'!$E$14*E409,2)</f>
        <v>0</v>
      </c>
      <c r="P409" s="121">
        <f>ROUND('INPUTS-GENERAL'!$E$15*$E409,2)</f>
        <v>0</v>
      </c>
      <c r="Q409" s="144">
        <f>SUM(I409:P409)</f>
        <v>3.0300000000000002</v>
      </c>
      <c r="R409" s="204">
        <f>ROUND($AB$4*E409,5)</f>
        <v>0.17979999999999999</v>
      </c>
      <c r="S409" s="204">
        <f>ROUND($AB$5*E409,5)</f>
        <v>1.8792199999999999</v>
      </c>
      <c r="T409" s="539">
        <f>ROUND($AB$8*E409,5)</f>
        <v>-2.48E-3</v>
      </c>
      <c r="U409" s="204">
        <f>ROUND(SUM(Q409,R409,T409,S409),5)</f>
        <v>5.0865400000000003</v>
      </c>
      <c r="V409" s="144"/>
      <c r="W409" s="224">
        <f>ROUND($AB$7*E409,5)</f>
        <v>-2.1700000000000001E-3</v>
      </c>
      <c r="X409" s="80"/>
      <c r="Y409" s="43">
        <f t="shared" si="81"/>
        <v>392</v>
      </c>
      <c r="Z409" s="43"/>
      <c r="AA409" s="119"/>
    </row>
    <row r="410" spans="1:27">
      <c r="A410" s="573">
        <f t="shared" si="68"/>
        <v>393</v>
      </c>
      <c r="B410" s="126"/>
      <c r="C410" s="537">
        <f>'LP SODIUM VAPOR'!F39/1000</f>
        <v>0.14499999999999999</v>
      </c>
      <c r="D410" s="135"/>
      <c r="E410" s="135">
        <f t="shared" si="67"/>
        <v>50</v>
      </c>
      <c r="F410" s="29">
        <v>90</v>
      </c>
      <c r="G410" s="29">
        <v>13500</v>
      </c>
      <c r="H410" s="125"/>
      <c r="I410" s="147">
        <f>ROUND('INPUTS-GENERAL'!$E$9*E410,2)</f>
        <v>0.53</v>
      </c>
      <c r="J410" s="147">
        <f>ROUND(DISTRIBUTION!M167,2)</f>
        <v>3.97</v>
      </c>
      <c r="K410" s="147">
        <f>ROUND('INPUTS-GENERAL'!$E$10*E410,2)</f>
        <v>0.08</v>
      </c>
      <c r="L410" s="121">
        <f>ROUND('INPUTS-GENERAL'!$E$11*E410,2)</f>
        <v>0</v>
      </c>
      <c r="M410" s="121">
        <f>ROUND('INPUTS-GENERAL'!$E$12*E410,2)</f>
        <v>0</v>
      </c>
      <c r="N410" s="121">
        <f>ROUND('INPUTS-GENERAL'!$E$13*E410,2)</f>
        <v>0.39</v>
      </c>
      <c r="O410" s="121">
        <f>ROUND('INPUTS-GENERAL'!$E$14*E410,2)</f>
        <v>0</v>
      </c>
      <c r="P410" s="121">
        <f>ROUND('INPUTS-GENERAL'!$E$15*$E410,2)</f>
        <v>0</v>
      </c>
      <c r="Q410" s="144">
        <f>SUM(I410:P410)</f>
        <v>4.97</v>
      </c>
      <c r="R410" s="204">
        <f>ROUND($AB$4*E410,5)</f>
        <v>0.28999999999999998</v>
      </c>
      <c r="S410" s="204">
        <f>ROUND($AB$5*E410,5)</f>
        <v>3.0310000000000001</v>
      </c>
      <c r="T410" s="539">
        <f>ROUND($AB$8*E410,5)</f>
        <v>-4.0000000000000001E-3</v>
      </c>
      <c r="U410" s="204">
        <f>ROUND(SUM(Q410,R410,T410,S410),5)</f>
        <v>8.2870000000000008</v>
      </c>
      <c r="V410" s="144"/>
      <c r="W410" s="224">
        <f>ROUND($AB$7*E410,5)</f>
        <v>-3.5000000000000001E-3</v>
      </c>
      <c r="X410" s="80"/>
      <c r="Y410" s="43">
        <f t="shared" si="81"/>
        <v>393</v>
      </c>
      <c r="Z410" s="43"/>
      <c r="AA410" s="119"/>
    </row>
    <row r="411" spans="1:27">
      <c r="A411" s="573">
        <f t="shared" si="68"/>
        <v>394</v>
      </c>
      <c r="B411" s="126"/>
      <c r="C411" s="537">
        <f>'LP SODIUM VAPOR'!G39/1000</f>
        <v>0.20599999999999999</v>
      </c>
      <c r="D411" s="135"/>
      <c r="E411" s="135">
        <f t="shared" si="67"/>
        <v>71</v>
      </c>
      <c r="F411" s="29">
        <v>135</v>
      </c>
      <c r="G411" s="29">
        <v>22500</v>
      </c>
      <c r="H411" s="125"/>
      <c r="I411" s="147">
        <f>ROUND('INPUTS-GENERAL'!$E$9*E411,2)</f>
        <v>0.76</v>
      </c>
      <c r="J411" s="147">
        <f>ROUND(DISTRIBUTION!M168,2)</f>
        <v>5.64</v>
      </c>
      <c r="K411" s="147">
        <f>ROUND('INPUTS-GENERAL'!$E$10*E411,2)</f>
        <v>0.11</v>
      </c>
      <c r="L411" s="121">
        <f>ROUND('INPUTS-GENERAL'!$E$11*E411,2)</f>
        <v>0</v>
      </c>
      <c r="M411" s="121">
        <f>ROUND('INPUTS-GENERAL'!$E$12*E411,2)</f>
        <v>0</v>
      </c>
      <c r="N411" s="121">
        <f>ROUND('INPUTS-GENERAL'!$E$13*E411,2)</f>
        <v>0.55000000000000004</v>
      </c>
      <c r="O411" s="121">
        <f>ROUND('INPUTS-GENERAL'!$E$14*E411,2)</f>
        <v>0</v>
      </c>
      <c r="P411" s="121">
        <f>ROUND('INPUTS-GENERAL'!$E$15*$E411,2)</f>
        <v>0</v>
      </c>
      <c r="Q411" s="144">
        <f>SUM(I411:P411)</f>
        <v>7.06</v>
      </c>
      <c r="R411" s="204">
        <f>ROUND($AB$4*E411,5)</f>
        <v>0.4118</v>
      </c>
      <c r="S411" s="204">
        <f>ROUND($AB$5*E411,5)</f>
        <v>4.3040200000000004</v>
      </c>
      <c r="T411" s="539">
        <f>ROUND($AB$8*E411,5)</f>
        <v>-5.6800000000000002E-3</v>
      </c>
      <c r="U411" s="204">
        <f>ROUND(SUM(Q411,R411,T411,S411),5)</f>
        <v>11.77014</v>
      </c>
      <c r="V411" s="144"/>
      <c r="W411" s="224">
        <f>ROUND($AB$7*E411,5)</f>
        <v>-4.9699999999999996E-3</v>
      </c>
      <c r="X411" s="80"/>
      <c r="Y411" s="43">
        <f t="shared" si="81"/>
        <v>394</v>
      </c>
      <c r="Z411" s="43"/>
      <c r="AA411" s="119"/>
    </row>
    <row r="412" spans="1:27">
      <c r="A412" s="573">
        <f t="shared" si="68"/>
        <v>395</v>
      </c>
      <c r="B412" s="126"/>
      <c r="C412" s="537">
        <f>'LP SODIUM VAPOR'!H39/1000</f>
        <v>0.23499999999999999</v>
      </c>
      <c r="D412" s="135"/>
      <c r="E412" s="135">
        <f t="shared" si="67"/>
        <v>82</v>
      </c>
      <c r="F412" s="29">
        <v>180</v>
      </c>
      <c r="G412" s="29">
        <v>33000</v>
      </c>
      <c r="H412" s="125"/>
      <c r="I412" s="147">
        <f>ROUND('INPUTS-GENERAL'!$E$9*E412,2)</f>
        <v>0.87</v>
      </c>
      <c r="J412" s="147">
        <f>ROUND(DISTRIBUTION!M169,2)</f>
        <v>6.43</v>
      </c>
      <c r="K412" s="147">
        <f>ROUND('INPUTS-GENERAL'!$E$10*E412,2)</f>
        <v>0.13</v>
      </c>
      <c r="L412" s="121">
        <f>ROUND('INPUTS-GENERAL'!$E$11*E412,2)</f>
        <v>0</v>
      </c>
      <c r="M412" s="121">
        <f>ROUND('INPUTS-GENERAL'!$E$12*E412,2)</f>
        <v>0</v>
      </c>
      <c r="N412" s="121">
        <f>ROUND('INPUTS-GENERAL'!$E$13*E412,2)</f>
        <v>0.64</v>
      </c>
      <c r="O412" s="121">
        <f>ROUND('INPUTS-GENERAL'!$E$14*E412,2)</f>
        <v>0</v>
      </c>
      <c r="P412" s="121">
        <f>ROUND('INPUTS-GENERAL'!$E$15*$E412,2)</f>
        <v>0</v>
      </c>
      <c r="Q412" s="144">
        <f>SUM(I412:P412)</f>
        <v>8.07</v>
      </c>
      <c r="R412" s="204">
        <f>ROUND($AB$4*E412,5)</f>
        <v>0.47560000000000002</v>
      </c>
      <c r="S412" s="204">
        <f>ROUND($AB$5*E412,5)</f>
        <v>4.9708399999999999</v>
      </c>
      <c r="T412" s="539">
        <f>ROUND($AB$8*E412,5)</f>
        <v>-6.5599999999999999E-3</v>
      </c>
      <c r="U412" s="204">
        <f>ROUND(SUM(Q412,R412,T412,S412),5)</f>
        <v>13.509880000000001</v>
      </c>
      <c r="V412" s="144"/>
      <c r="W412" s="224">
        <f>ROUND($AB$7*E412,5)</f>
        <v>-5.7400000000000003E-3</v>
      </c>
      <c r="X412" s="80"/>
      <c r="Y412" s="43">
        <f t="shared" si="81"/>
        <v>395</v>
      </c>
      <c r="Z412" s="43"/>
      <c r="AA412" s="119"/>
    </row>
    <row r="413" spans="1:27">
      <c r="A413" s="573">
        <f t="shared" si="68"/>
        <v>396</v>
      </c>
      <c r="B413" s="126"/>
      <c r="C413" s="537"/>
      <c r="D413" s="135"/>
      <c r="E413" s="135"/>
      <c r="F413" s="29" t="s">
        <v>285</v>
      </c>
      <c r="H413" s="125"/>
      <c r="I413" s="147"/>
      <c r="J413" s="259"/>
      <c r="K413" s="147"/>
      <c r="L413" s="121"/>
      <c r="M413" s="121"/>
      <c r="N413" s="121"/>
      <c r="O413" s="121"/>
      <c r="P413" s="121"/>
      <c r="Q413" s="144"/>
      <c r="R413" s="204"/>
      <c r="S413" s="204"/>
      <c r="U413" s="204"/>
      <c r="V413" s="144"/>
      <c r="W413" s="181"/>
      <c r="X413" s="80"/>
      <c r="Y413" s="43">
        <f t="shared" si="81"/>
        <v>396</v>
      </c>
      <c r="Z413" s="43"/>
      <c r="AA413" s="119"/>
    </row>
    <row r="414" spans="1:27">
      <c r="A414" s="573">
        <f t="shared" si="68"/>
        <v>397</v>
      </c>
      <c r="B414" s="126"/>
      <c r="C414" s="537">
        <f>'LP SODIUM VAPOR'!$D$43/1000</f>
        <v>0.05</v>
      </c>
      <c r="D414" s="135"/>
      <c r="E414" s="135">
        <f t="shared" si="67"/>
        <v>17</v>
      </c>
      <c r="F414" s="29">
        <v>35</v>
      </c>
      <c r="G414" s="29">
        <v>4800</v>
      </c>
      <c r="H414" s="125"/>
      <c r="I414" s="147">
        <f>ROUND('INPUTS-GENERAL'!$E$9*E414,2)</f>
        <v>0.18</v>
      </c>
      <c r="J414" s="147">
        <f>ROUND(DISTRIBUTION!M171,2)</f>
        <v>2.0499999999999998</v>
      </c>
      <c r="K414" s="147">
        <f>ROUND('INPUTS-GENERAL'!$E$10*E414,2)</f>
        <v>0.03</v>
      </c>
      <c r="L414" s="121">
        <f>ROUND('INPUTS-GENERAL'!$E$11*E414,2)</f>
        <v>0</v>
      </c>
      <c r="M414" s="121">
        <f>ROUND('INPUTS-GENERAL'!$E$12*E414,2)</f>
        <v>0</v>
      </c>
      <c r="N414" s="121">
        <f>ROUND('INPUTS-GENERAL'!$E$13*E414,2)</f>
        <v>0.13</v>
      </c>
      <c r="O414" s="121">
        <f>ROUND('INPUTS-GENERAL'!$E$14*E414,2)</f>
        <v>0</v>
      </c>
      <c r="P414" s="121">
        <f>ROUND('INPUTS-GENERAL'!$E$15*$E414,2)</f>
        <v>0</v>
      </c>
      <c r="Q414" s="144">
        <f>SUM(I414:P414)</f>
        <v>2.3899999999999997</v>
      </c>
      <c r="R414" s="204">
        <f>ROUND($AB$4*E414,5)</f>
        <v>9.8599999999999993E-2</v>
      </c>
      <c r="S414" s="204">
        <f>ROUND($AB$5*E414,5)</f>
        <v>1.03054</v>
      </c>
      <c r="T414" s="539">
        <f>ROUND($AB$8*E414,5)</f>
        <v>-1.3600000000000001E-3</v>
      </c>
      <c r="U414" s="204">
        <f>ROUND(SUM(Q414,R414,T414,S414),5)</f>
        <v>3.5177800000000001</v>
      </c>
      <c r="V414" s="144"/>
      <c r="W414" s="224">
        <f>ROUND($AB$7*E414,5)</f>
        <v>-1.1900000000000001E-3</v>
      </c>
      <c r="X414" s="80"/>
      <c r="Y414" s="43">
        <f t="shared" si="81"/>
        <v>397</v>
      </c>
      <c r="Z414" s="43"/>
      <c r="AA414" s="119"/>
    </row>
    <row r="415" spans="1:27">
      <c r="A415" s="573">
        <f t="shared" si="68"/>
        <v>398</v>
      </c>
      <c r="B415" s="126"/>
      <c r="C415" s="537">
        <f>'LP SODIUM VAPOR'!$E$43/1000</f>
        <v>7.1999999999999995E-2</v>
      </c>
      <c r="D415" s="135"/>
      <c r="E415" s="135">
        <f t="shared" si="67"/>
        <v>25</v>
      </c>
      <c r="F415" s="29">
        <v>55</v>
      </c>
      <c r="G415" s="29">
        <v>8000</v>
      </c>
      <c r="H415" s="125"/>
      <c r="I415" s="147">
        <f>ROUND('INPUTS-GENERAL'!$E$9*E415,2)</f>
        <v>0.27</v>
      </c>
      <c r="J415" s="147">
        <f>ROUND(DISTRIBUTION!M172,2)</f>
        <v>2.96</v>
      </c>
      <c r="K415" s="147">
        <f>ROUND('INPUTS-GENERAL'!$E$10*E415,2)</f>
        <v>0.04</v>
      </c>
      <c r="L415" s="121">
        <f>ROUND('INPUTS-GENERAL'!$E$11*E415,2)</f>
        <v>0</v>
      </c>
      <c r="M415" s="121">
        <f>ROUND('INPUTS-GENERAL'!$E$12*E415,2)</f>
        <v>0</v>
      </c>
      <c r="N415" s="121">
        <f>ROUND('INPUTS-GENERAL'!$E$13*E415,2)</f>
        <v>0.2</v>
      </c>
      <c r="O415" s="121">
        <f>ROUND('INPUTS-GENERAL'!$E$14*E415,2)</f>
        <v>0</v>
      </c>
      <c r="P415" s="121">
        <f>ROUND('INPUTS-GENERAL'!$E$15*$E415,2)</f>
        <v>0</v>
      </c>
      <c r="Q415" s="144">
        <f>SUM(I415:P415)</f>
        <v>3.47</v>
      </c>
      <c r="R415" s="204">
        <f>ROUND($AB$4*E415,5)</f>
        <v>0.14499999999999999</v>
      </c>
      <c r="S415" s="204">
        <f>ROUND($AB$5*E415,5)</f>
        <v>1.5155000000000001</v>
      </c>
      <c r="T415" s="539">
        <f>ROUND($AB$8*E415,5)</f>
        <v>-2E-3</v>
      </c>
      <c r="U415" s="204">
        <f>ROUND(SUM(Q415,R415,T415,S415),5)</f>
        <v>5.1284999999999998</v>
      </c>
      <c r="V415" s="144"/>
      <c r="W415" s="224">
        <f>ROUND($AB$7*E415,5)</f>
        <v>-1.75E-3</v>
      </c>
      <c r="X415" s="80"/>
      <c r="Y415" s="43">
        <f t="shared" si="81"/>
        <v>398</v>
      </c>
      <c r="Z415" s="43"/>
      <c r="AA415" s="119"/>
    </row>
    <row r="416" spans="1:27">
      <c r="A416" s="573">
        <f t="shared" si="68"/>
        <v>399</v>
      </c>
      <c r="B416" s="126"/>
      <c r="C416" s="537">
        <f>'LP SODIUM VAPOR'!$F$43/1000</f>
        <v>0.13</v>
      </c>
      <c r="D416" s="135"/>
      <c r="E416" s="135">
        <f t="shared" si="67"/>
        <v>45</v>
      </c>
      <c r="F416" s="29">
        <v>90</v>
      </c>
      <c r="G416" s="29">
        <v>13500</v>
      </c>
      <c r="H416" s="125"/>
      <c r="I416" s="147">
        <f>ROUND('INPUTS-GENERAL'!$E$9*E416,2)</f>
        <v>0.48</v>
      </c>
      <c r="J416" s="147">
        <f>ROUND(DISTRIBUTION!M173,2)</f>
        <v>5.34</v>
      </c>
      <c r="K416" s="147">
        <f>ROUND('INPUTS-GENERAL'!$E$10*E416,2)</f>
        <v>7.0000000000000007E-2</v>
      </c>
      <c r="L416" s="121">
        <f>ROUND('INPUTS-GENERAL'!$E$11*E416,2)</f>
        <v>0</v>
      </c>
      <c r="M416" s="121">
        <f>ROUND('INPUTS-GENERAL'!$E$12*E416,2)</f>
        <v>0</v>
      </c>
      <c r="N416" s="121">
        <f>ROUND('INPUTS-GENERAL'!$E$13*E416,2)</f>
        <v>0.35</v>
      </c>
      <c r="O416" s="121">
        <f>ROUND('INPUTS-GENERAL'!$E$14*E416,2)</f>
        <v>0</v>
      </c>
      <c r="P416" s="121">
        <f>ROUND('INPUTS-GENERAL'!$E$15*$E416,2)</f>
        <v>0</v>
      </c>
      <c r="Q416" s="144">
        <f>SUM(I416:P416)</f>
        <v>6.24</v>
      </c>
      <c r="R416" s="204">
        <f>ROUND($AB$4*E416,5)</f>
        <v>0.26100000000000001</v>
      </c>
      <c r="S416" s="204">
        <f>ROUND($AB$5*E416,5)</f>
        <v>2.7279</v>
      </c>
      <c r="T416" s="539">
        <f>ROUND($AB$8*E416,5)</f>
        <v>-3.5999999999999999E-3</v>
      </c>
      <c r="U416" s="204">
        <f>ROUND(SUM(Q416,R416,T416,S416),5)</f>
        <v>9.2253000000000007</v>
      </c>
      <c r="V416" s="144"/>
      <c r="W416" s="224">
        <f>ROUND($AB$7*E416,5)</f>
        <v>-3.15E-3</v>
      </c>
      <c r="X416" s="80"/>
      <c r="Y416" s="43">
        <f t="shared" si="81"/>
        <v>399</v>
      </c>
      <c r="Z416" s="43"/>
      <c r="AA416" s="119"/>
    </row>
    <row r="417" spans="1:27">
      <c r="A417" s="573">
        <f t="shared" si="68"/>
        <v>400</v>
      </c>
      <c r="B417" s="126"/>
      <c r="C417" s="537">
        <f>'LP SODIUM VAPOR'!$G$43/1000</f>
        <v>0.185</v>
      </c>
      <c r="D417" s="135"/>
      <c r="E417" s="135">
        <f t="shared" si="67"/>
        <v>64</v>
      </c>
      <c r="F417" s="29">
        <v>135</v>
      </c>
      <c r="G417" s="29">
        <v>22500</v>
      </c>
      <c r="H417" s="125"/>
      <c r="I417" s="147">
        <f>ROUND('INPUTS-GENERAL'!$E$9*E417,2)</f>
        <v>0.68</v>
      </c>
      <c r="J417" s="147">
        <f>ROUND(DISTRIBUTION!M174,2)</f>
        <v>7.6</v>
      </c>
      <c r="K417" s="147">
        <f>ROUND('INPUTS-GENERAL'!$E$10*E417,2)</f>
        <v>0.1</v>
      </c>
      <c r="L417" s="121">
        <f>ROUND('INPUTS-GENERAL'!$E$11*E417,2)</f>
        <v>0</v>
      </c>
      <c r="M417" s="121">
        <f>ROUND('INPUTS-GENERAL'!$E$12*E417,2)</f>
        <v>0</v>
      </c>
      <c r="N417" s="121">
        <f>ROUND('INPUTS-GENERAL'!$E$13*E417,2)</f>
        <v>0.5</v>
      </c>
      <c r="O417" s="121">
        <f>ROUND('INPUTS-GENERAL'!$E$14*E417,2)</f>
        <v>0</v>
      </c>
      <c r="P417" s="121">
        <f>ROUND('INPUTS-GENERAL'!$E$15*$E417,2)</f>
        <v>0</v>
      </c>
      <c r="Q417" s="144">
        <f>SUM(I417:P417)</f>
        <v>8.879999999999999</v>
      </c>
      <c r="R417" s="204">
        <f>ROUND($AB$4*E417,5)</f>
        <v>0.37119999999999997</v>
      </c>
      <c r="S417" s="204">
        <f>ROUND($AB$5*E417,5)</f>
        <v>3.87968</v>
      </c>
      <c r="T417" s="539">
        <f>ROUND($AB$8*E417,5)</f>
        <v>-5.1200000000000004E-3</v>
      </c>
      <c r="U417" s="204">
        <f>ROUND(SUM(Q417,R417,T417,S417),5)</f>
        <v>13.12576</v>
      </c>
      <c r="V417" s="144"/>
      <c r="W417" s="224">
        <f>ROUND($AB$7*E417,5)</f>
        <v>-4.4799999999999996E-3</v>
      </c>
      <c r="X417" s="80"/>
      <c r="Y417" s="43">
        <f t="shared" si="81"/>
        <v>400</v>
      </c>
      <c r="Z417" s="43"/>
      <c r="AA417" s="119"/>
    </row>
    <row r="418" spans="1:27">
      <c r="A418" s="573">
        <f t="shared" si="68"/>
        <v>401</v>
      </c>
      <c r="B418" s="126"/>
      <c r="C418" s="537">
        <f>'LP SODIUM VAPOR'!$H$43/1000</f>
        <v>0.219</v>
      </c>
      <c r="D418" s="135"/>
      <c r="E418" s="135">
        <f t="shared" ref="E418:E481" si="96">ROUND(C418*$B$6,0)</f>
        <v>76</v>
      </c>
      <c r="F418" s="29">
        <v>180</v>
      </c>
      <c r="G418" s="29">
        <v>33000</v>
      </c>
      <c r="H418" s="125"/>
      <c r="I418" s="147">
        <f>ROUND('INPUTS-GENERAL'!$E$9*E418,2)</f>
        <v>0.81</v>
      </c>
      <c r="J418" s="147">
        <f>ROUND(DISTRIBUTION!M175,2)</f>
        <v>9</v>
      </c>
      <c r="K418" s="147">
        <f>ROUND('INPUTS-GENERAL'!$E$10*E418,2)</f>
        <v>0.12</v>
      </c>
      <c r="L418" s="121">
        <f>ROUND('INPUTS-GENERAL'!$E$11*E418,2)</f>
        <v>0</v>
      </c>
      <c r="M418" s="121">
        <f>ROUND('INPUTS-GENERAL'!$E$12*E418,2)</f>
        <v>0</v>
      </c>
      <c r="N418" s="121">
        <f>ROUND('INPUTS-GENERAL'!$E$13*E418,2)</f>
        <v>0.59</v>
      </c>
      <c r="O418" s="121">
        <f>ROUND('INPUTS-GENERAL'!$E$14*E418,2)</f>
        <v>0</v>
      </c>
      <c r="P418" s="121">
        <f>ROUND('INPUTS-GENERAL'!$E$15*$E418,2)</f>
        <v>0</v>
      </c>
      <c r="Q418" s="144">
        <f>SUM(I418:P418)</f>
        <v>10.52</v>
      </c>
      <c r="R418" s="204">
        <f>ROUND($AB$4*E418,5)</f>
        <v>0.44080000000000003</v>
      </c>
      <c r="S418" s="204">
        <f>ROUND($AB$5*E418,5)</f>
        <v>4.6071200000000001</v>
      </c>
      <c r="T418" s="539">
        <f>ROUND($AB$8*E418,5)</f>
        <v>-6.0800000000000003E-3</v>
      </c>
      <c r="U418" s="204">
        <f>ROUND(SUM(Q418,R418,T418,S418),5)</f>
        <v>15.56184</v>
      </c>
      <c r="V418" s="144"/>
      <c r="W418" s="224">
        <f>ROUND($AB$7*E418,5)</f>
        <v>-5.3200000000000001E-3</v>
      </c>
      <c r="X418" s="80"/>
      <c r="Y418" s="43">
        <f t="shared" si="81"/>
        <v>401</v>
      </c>
      <c r="Z418" s="43"/>
      <c r="AA418" s="119"/>
    </row>
    <row r="419" spans="1:27">
      <c r="A419" s="573">
        <f t="shared" si="68"/>
        <v>402</v>
      </c>
      <c r="B419" s="126"/>
      <c r="C419" s="537"/>
      <c r="D419" s="135"/>
      <c r="E419" s="135"/>
      <c r="F419" s="77" t="s">
        <v>222</v>
      </c>
      <c r="H419" s="125"/>
      <c r="I419" s="147"/>
      <c r="J419" s="147"/>
      <c r="K419" s="147"/>
      <c r="L419" s="121"/>
      <c r="M419" s="121"/>
      <c r="N419" s="121"/>
      <c r="O419" s="121"/>
      <c r="P419" s="121"/>
      <c r="Q419" s="144"/>
      <c r="R419" s="204"/>
      <c r="S419" s="204"/>
      <c r="U419" s="204"/>
      <c r="V419" s="144"/>
      <c r="W419" s="181"/>
      <c r="X419" s="80"/>
      <c r="Y419" s="43">
        <f t="shared" si="81"/>
        <v>402</v>
      </c>
      <c r="Z419" s="43"/>
      <c r="AA419" s="119"/>
    </row>
    <row r="420" spans="1:27">
      <c r="A420" s="573">
        <f t="shared" si="68"/>
        <v>403</v>
      </c>
      <c r="B420" s="126"/>
      <c r="C420" s="537">
        <f>INCANDESCENT!D20/1000</f>
        <v>7.2999999999999995E-2</v>
      </c>
      <c r="D420" s="385"/>
      <c r="E420" s="135">
        <f t="shared" si="96"/>
        <v>25</v>
      </c>
      <c r="G420" s="76">
        <v>1000</v>
      </c>
      <c r="H420" s="125"/>
      <c r="I420" s="147">
        <f>ROUND('INPUTS-GENERAL'!$E$9*E420,2)</f>
        <v>0.27</v>
      </c>
      <c r="J420" s="147">
        <f>ROUND(DISTRIBUTION!M177,2)</f>
        <v>2</v>
      </c>
      <c r="K420" s="147">
        <f>ROUND('INPUTS-GENERAL'!$E$10*E420,2)</f>
        <v>0.04</v>
      </c>
      <c r="L420" s="121">
        <f>ROUND('INPUTS-GENERAL'!$E$11*E420,2)</f>
        <v>0</v>
      </c>
      <c r="M420" s="121">
        <f>ROUND('INPUTS-GENERAL'!$E$12*E420,2)</f>
        <v>0</v>
      </c>
      <c r="N420" s="121">
        <f>ROUND('INPUTS-GENERAL'!$E$13*E420,2)</f>
        <v>0.2</v>
      </c>
      <c r="O420" s="121">
        <f>ROUND('INPUTS-GENERAL'!$E$14*E420,2)</f>
        <v>0</v>
      </c>
      <c r="P420" s="121">
        <f>ROUND('INPUTS-GENERAL'!$E$15*$E420,2)</f>
        <v>0</v>
      </c>
      <c r="Q420" s="144">
        <f>SUM(I420:P420)</f>
        <v>2.5100000000000002</v>
      </c>
      <c r="R420" s="204">
        <f>ROUND($AB$4*E420,5)</f>
        <v>0.14499999999999999</v>
      </c>
      <c r="S420" s="204">
        <f>ROUND($AB$5*E420,5)</f>
        <v>1.5155000000000001</v>
      </c>
      <c r="T420" s="539">
        <f>ROUND($AB$8*E420,5)</f>
        <v>-2E-3</v>
      </c>
      <c r="U420" s="204">
        <f>ROUND(SUM(Q420,R420,T420,S420),5)</f>
        <v>4.1684999999999999</v>
      </c>
      <c r="V420" s="144"/>
      <c r="W420" s="224">
        <f>ROUND($AB$7*E420,5)</f>
        <v>-1.75E-3</v>
      </c>
      <c r="X420" s="80"/>
      <c r="Y420" s="43">
        <f t="shared" si="81"/>
        <v>403</v>
      </c>
      <c r="Z420" s="43"/>
      <c r="AA420" s="119"/>
    </row>
    <row r="421" spans="1:27">
      <c r="A421" s="573">
        <f t="shared" ref="A421:A484" si="97">A420+1</f>
        <v>404</v>
      </c>
      <c r="B421" s="126"/>
      <c r="C421" s="537">
        <f>INCANDESCENT!E20/1000</f>
        <v>0.16200000000000001</v>
      </c>
      <c r="D421" s="385"/>
      <c r="E421" s="135">
        <f t="shared" si="96"/>
        <v>56</v>
      </c>
      <c r="G421" s="76">
        <v>2500</v>
      </c>
      <c r="H421" s="125"/>
      <c r="I421" s="147">
        <f>ROUND('INPUTS-GENERAL'!$E$9*E421,2)</f>
        <v>0.6</v>
      </c>
      <c r="J421" s="147">
        <f>ROUND(DISTRIBUTION!M178,2)</f>
        <v>4.43</v>
      </c>
      <c r="K421" s="147">
        <f>ROUND('INPUTS-GENERAL'!$E$10*E421,2)</f>
        <v>0.09</v>
      </c>
      <c r="L421" s="121">
        <f>ROUND('INPUTS-GENERAL'!$E$11*E421,2)</f>
        <v>0</v>
      </c>
      <c r="M421" s="121">
        <f>ROUND('INPUTS-GENERAL'!$E$12*E421,2)</f>
        <v>0</v>
      </c>
      <c r="N421" s="121">
        <f>ROUND('INPUTS-GENERAL'!$E$13*E421,2)</f>
        <v>0.44</v>
      </c>
      <c r="O421" s="121">
        <f>ROUND('INPUTS-GENERAL'!$E$14*E421,2)</f>
        <v>0</v>
      </c>
      <c r="P421" s="121">
        <f>ROUND('INPUTS-GENERAL'!$E$15*$E421,2)</f>
        <v>0</v>
      </c>
      <c r="Q421" s="144">
        <f>SUM(I421:P421)</f>
        <v>5.56</v>
      </c>
      <c r="R421" s="204">
        <f>ROUND($AB$4*E421,5)</f>
        <v>0.32479999999999998</v>
      </c>
      <c r="S421" s="204">
        <f>ROUND($AB$5*E421,5)</f>
        <v>3.39472</v>
      </c>
      <c r="T421" s="539">
        <f>ROUND($AB$8*E421,5)</f>
        <v>-4.4799999999999996E-3</v>
      </c>
      <c r="U421" s="204">
        <f>ROUND(SUM(Q421,R421,T421,S421),5)</f>
        <v>9.2750400000000006</v>
      </c>
      <c r="V421" s="144"/>
      <c r="W421" s="224">
        <f>ROUND($AB$7*E421,5)</f>
        <v>-3.9199999999999999E-3</v>
      </c>
      <c r="X421" s="80"/>
      <c r="Y421" s="43">
        <f t="shared" si="81"/>
        <v>404</v>
      </c>
      <c r="Z421" s="43"/>
      <c r="AA421" s="119"/>
    </row>
    <row r="422" spans="1:27">
      <c r="A422" s="573">
        <f t="shared" si="97"/>
        <v>405</v>
      </c>
      <c r="B422" s="126"/>
      <c r="C422" s="537">
        <f>INCANDESCENT!F20/1000</f>
        <v>0.29499999999999998</v>
      </c>
      <c r="D422" s="385"/>
      <c r="E422" s="135">
        <f t="shared" si="96"/>
        <v>102</v>
      </c>
      <c r="G422" s="76">
        <v>4000</v>
      </c>
      <c r="H422" s="125"/>
      <c r="I422" s="147">
        <f>ROUND('INPUTS-GENERAL'!$E$9*E422,2)</f>
        <v>1.0900000000000001</v>
      </c>
      <c r="J422" s="147">
        <f>ROUND(DISTRIBUTION!M179,2)</f>
        <v>8.08</v>
      </c>
      <c r="K422" s="147">
        <f>ROUND('INPUTS-GENERAL'!$E$10*E422,2)</f>
        <v>0.16</v>
      </c>
      <c r="L422" s="121">
        <f>ROUND('INPUTS-GENERAL'!$E$11*E422,2)</f>
        <v>0.01</v>
      </c>
      <c r="M422" s="121">
        <f>ROUND('INPUTS-GENERAL'!$E$12*E422,2)</f>
        <v>0</v>
      </c>
      <c r="N422" s="121">
        <f>ROUND('INPUTS-GENERAL'!$E$13*E422,2)</f>
        <v>0.8</v>
      </c>
      <c r="O422" s="121">
        <f>ROUND('INPUTS-GENERAL'!$E$14*E422,2)</f>
        <v>0</v>
      </c>
      <c r="P422" s="121">
        <f>ROUND('INPUTS-GENERAL'!$E$15*$E422,2)</f>
        <v>0</v>
      </c>
      <c r="Q422" s="144">
        <f>SUM(I422:P422)</f>
        <v>10.14</v>
      </c>
      <c r="R422" s="204">
        <f>ROUND($AB$4*E422,5)</f>
        <v>0.59160000000000001</v>
      </c>
      <c r="S422" s="204">
        <f>ROUND($AB$5*E422,5)</f>
        <v>6.1832399999999996</v>
      </c>
      <c r="T422" s="539">
        <f>ROUND($AB$8*E422,5)</f>
        <v>-8.1600000000000006E-3</v>
      </c>
      <c r="U422" s="204">
        <f>ROUND(SUM(Q422,R422,T422,S422),5)</f>
        <v>16.906680000000001</v>
      </c>
      <c r="V422" s="144"/>
      <c r="W422" s="224">
        <f>ROUND($AB$7*E422,5)</f>
        <v>-7.1399999999999996E-3</v>
      </c>
      <c r="X422" s="80"/>
      <c r="Y422" s="43">
        <f t="shared" si="81"/>
        <v>405</v>
      </c>
      <c r="Z422" s="43"/>
      <c r="AA422" s="119"/>
    </row>
    <row r="423" spans="1:27">
      <c r="A423" s="573">
        <f t="shared" si="97"/>
        <v>406</v>
      </c>
      <c r="B423" s="126"/>
      <c r="C423" s="537">
        <f>INCANDESCENT!G20/1000</f>
        <v>0.40500000000000003</v>
      </c>
      <c r="D423" s="385"/>
      <c r="E423" s="135">
        <f t="shared" si="96"/>
        <v>141</v>
      </c>
      <c r="G423" s="76">
        <v>6000</v>
      </c>
      <c r="H423" s="125"/>
      <c r="I423" s="147">
        <f>ROUND('INPUTS-GENERAL'!$E$9*E423,2)</f>
        <v>1.5</v>
      </c>
      <c r="J423" s="147">
        <f>ROUND(DISTRIBUTION!M180,2)</f>
        <v>11.09</v>
      </c>
      <c r="K423" s="147">
        <f>ROUND('INPUTS-GENERAL'!$E$10*E423,2)</f>
        <v>0.22</v>
      </c>
      <c r="L423" s="121">
        <f>ROUND('INPUTS-GENERAL'!$E$11*E423,2)</f>
        <v>0.01</v>
      </c>
      <c r="M423" s="121">
        <f>ROUND('INPUTS-GENERAL'!$E$12*E423,2)</f>
        <v>0</v>
      </c>
      <c r="N423" s="121">
        <f>ROUND('INPUTS-GENERAL'!$E$13*E423,2)</f>
        <v>1.1000000000000001</v>
      </c>
      <c r="O423" s="121">
        <f>ROUND('INPUTS-GENERAL'!$E$14*E423,2)</f>
        <v>0.01</v>
      </c>
      <c r="P423" s="121">
        <f>ROUND('INPUTS-GENERAL'!$E$15*$E423,2)</f>
        <v>0</v>
      </c>
      <c r="Q423" s="144">
        <f>SUM(I423:P423)</f>
        <v>13.93</v>
      </c>
      <c r="R423" s="204">
        <f>ROUND($AB$4*E423,5)</f>
        <v>0.81779999999999997</v>
      </c>
      <c r="S423" s="204">
        <f>ROUND($AB$5*E423,5)</f>
        <v>8.5474200000000007</v>
      </c>
      <c r="T423" s="539">
        <f>ROUND($AB$8*E423,5)</f>
        <v>-1.128E-2</v>
      </c>
      <c r="U423" s="204">
        <f>ROUND(SUM(Q423,R423,T423,S423),5)</f>
        <v>23.283940000000001</v>
      </c>
      <c r="V423" s="144"/>
      <c r="W423" s="224">
        <f>ROUND($AB$7*E423,5)</f>
        <v>-9.8700000000000003E-3</v>
      </c>
      <c r="X423" s="80"/>
      <c r="Y423" s="43">
        <f t="shared" si="81"/>
        <v>406</v>
      </c>
      <c r="Z423" s="43"/>
      <c r="AA423" s="119"/>
    </row>
    <row r="424" spans="1:27">
      <c r="A424" s="573">
        <f t="shared" si="97"/>
        <v>407</v>
      </c>
      <c r="B424" s="126"/>
      <c r="C424" s="537">
        <f>INCANDESCENT!H20/1000</f>
        <v>0.60799999999999998</v>
      </c>
      <c r="D424" s="385"/>
      <c r="E424" s="135">
        <f t="shared" si="96"/>
        <v>211</v>
      </c>
      <c r="G424" s="76">
        <v>10000</v>
      </c>
      <c r="H424" s="125"/>
      <c r="I424" s="147">
        <f>ROUND('INPUTS-GENERAL'!$E$9*E424,2)</f>
        <v>2.25</v>
      </c>
      <c r="J424" s="147">
        <f>ROUND(DISTRIBUTION!M181,2)</f>
        <v>16.64</v>
      </c>
      <c r="K424" s="147">
        <f>ROUND('INPUTS-GENERAL'!$E$10*E424,2)</f>
        <v>0.33</v>
      </c>
      <c r="L424" s="121">
        <f>ROUND('INPUTS-GENERAL'!$E$11*E424,2)</f>
        <v>0.01</v>
      </c>
      <c r="M424" s="121">
        <f>ROUND('INPUTS-GENERAL'!$E$12*E424,2)</f>
        <v>0</v>
      </c>
      <c r="N424" s="121">
        <f>ROUND('INPUTS-GENERAL'!$E$13*E424,2)</f>
        <v>1.65</v>
      </c>
      <c r="O424" s="121">
        <f>ROUND('INPUTS-GENERAL'!$E$14*E424,2)</f>
        <v>0.01</v>
      </c>
      <c r="P424" s="121">
        <f>ROUND('INPUTS-GENERAL'!$E$15*$E424,2)</f>
        <v>0</v>
      </c>
      <c r="Q424" s="144">
        <f>SUM(I424:P424)</f>
        <v>20.89</v>
      </c>
      <c r="R424" s="204">
        <f>ROUND($AB$4*E424,5)</f>
        <v>1.2238</v>
      </c>
      <c r="S424" s="204">
        <f>ROUND($AB$5*E424,5)</f>
        <v>12.79082</v>
      </c>
      <c r="T424" s="539">
        <f>ROUND($AB$8*E424,5)</f>
        <v>-1.6879999999999999E-2</v>
      </c>
      <c r="U424" s="204">
        <f>ROUND(SUM(Q424,R424,T424,S424),5)</f>
        <v>34.887740000000001</v>
      </c>
      <c r="V424" s="144"/>
      <c r="W424" s="224">
        <f>ROUND($AB$7*E424,5)</f>
        <v>-1.477E-2</v>
      </c>
      <c r="X424" s="80"/>
      <c r="Y424" s="43">
        <f t="shared" si="81"/>
        <v>407</v>
      </c>
      <c r="Z424" s="43"/>
      <c r="AA424" s="119"/>
    </row>
    <row r="425" spans="1:27">
      <c r="A425" s="573">
        <f t="shared" si="97"/>
        <v>408</v>
      </c>
      <c r="B425" s="126"/>
      <c r="C425" s="537"/>
      <c r="D425" s="385"/>
      <c r="E425" s="385"/>
      <c r="F425" s="77" t="s">
        <v>459</v>
      </c>
      <c r="H425" s="125"/>
      <c r="I425" s="147"/>
      <c r="J425" s="147"/>
      <c r="K425" s="147"/>
      <c r="L425" s="121"/>
      <c r="M425" s="121"/>
      <c r="N425" s="121"/>
      <c r="O425" s="121"/>
      <c r="P425" s="121"/>
      <c r="Q425" s="144"/>
      <c r="R425" s="204"/>
      <c r="S425" s="204"/>
      <c r="U425" s="204"/>
      <c r="V425" s="144"/>
      <c r="W425" s="180"/>
      <c r="X425" s="80"/>
      <c r="Y425" s="43">
        <f t="shared" si="81"/>
        <v>408</v>
      </c>
      <c r="Z425" s="43"/>
      <c r="AA425" s="119"/>
    </row>
    <row r="426" spans="1:27">
      <c r="A426" s="573">
        <f t="shared" si="97"/>
        <v>409</v>
      </c>
      <c r="B426" s="126"/>
      <c r="C426" s="537">
        <f>C423</f>
        <v>0.40500000000000003</v>
      </c>
      <c r="D426" s="385"/>
      <c r="E426" s="135">
        <f t="shared" si="96"/>
        <v>141</v>
      </c>
      <c r="G426" s="76">
        <v>6000</v>
      </c>
      <c r="H426" s="125"/>
      <c r="I426" s="147">
        <f>ROUND('INPUTS-GENERAL'!$E$9*E426,2)</f>
        <v>1.5</v>
      </c>
      <c r="J426" s="147">
        <f>ROUND(DISTRIBUTION!M183,2)</f>
        <v>12.85</v>
      </c>
      <c r="K426" s="147">
        <f>ROUND('INPUTS-GENERAL'!$E$10*E426,2)</f>
        <v>0.22</v>
      </c>
      <c r="L426" s="121">
        <f>ROUND('INPUTS-GENERAL'!$E$11*E426,2)</f>
        <v>0.01</v>
      </c>
      <c r="M426" s="121">
        <f>ROUND('INPUTS-GENERAL'!$E$12*E426,2)</f>
        <v>0</v>
      </c>
      <c r="N426" s="121">
        <f>ROUND('INPUTS-GENERAL'!$E$13*E426,2)</f>
        <v>1.1000000000000001</v>
      </c>
      <c r="O426" s="121">
        <f>ROUND('INPUTS-GENERAL'!$E$14*E426,2)</f>
        <v>0.01</v>
      </c>
      <c r="P426" s="121">
        <f>ROUND('INPUTS-GENERAL'!$E$15*$E426,2)</f>
        <v>0</v>
      </c>
      <c r="Q426" s="144">
        <f>SUM(I426:P426)</f>
        <v>15.69</v>
      </c>
      <c r="R426" s="204">
        <f>ROUND($AB$4*E426,5)</f>
        <v>0.81779999999999997</v>
      </c>
      <c r="S426" s="204">
        <f>ROUND($AB$5*E426,5)</f>
        <v>8.5474200000000007</v>
      </c>
      <c r="T426" s="539">
        <f>ROUND($AB$8*E426,5)</f>
        <v>-1.128E-2</v>
      </c>
      <c r="U426" s="204">
        <f>ROUND(SUM(Q426,R426,T426,S426),5)</f>
        <v>25.043939999999999</v>
      </c>
      <c r="V426" s="144"/>
      <c r="W426" s="224">
        <f>ROUND($AB$7*E426,5)</f>
        <v>-9.8700000000000003E-3</v>
      </c>
      <c r="X426" s="80"/>
      <c r="Y426" s="43">
        <f t="shared" si="81"/>
        <v>409</v>
      </c>
      <c r="Z426" s="43"/>
      <c r="AA426" s="119"/>
    </row>
    <row r="427" spans="1:27">
      <c r="A427" s="573">
        <f t="shared" si="97"/>
        <v>410</v>
      </c>
      <c r="B427" s="126"/>
      <c r="C427" s="537"/>
      <c r="D427" s="135"/>
      <c r="E427" s="135"/>
      <c r="F427" s="136" t="s">
        <v>100</v>
      </c>
      <c r="H427" s="125"/>
      <c r="I427" s="144"/>
      <c r="J427" s="259"/>
      <c r="K427" s="147"/>
      <c r="L427" s="121"/>
      <c r="M427" s="121"/>
      <c r="N427" s="121"/>
      <c r="O427" s="121"/>
      <c r="P427" s="121"/>
      <c r="Q427" s="144"/>
      <c r="R427" s="204"/>
      <c r="S427" s="204"/>
      <c r="U427" s="204"/>
      <c r="V427" s="144"/>
      <c r="W427" s="180"/>
      <c r="X427" s="80"/>
      <c r="Y427" s="43">
        <f t="shared" si="81"/>
        <v>410</v>
      </c>
      <c r="Z427" s="43"/>
      <c r="AA427" s="119"/>
    </row>
    <row r="428" spans="1:27">
      <c r="A428" s="573">
        <f t="shared" si="97"/>
        <v>411</v>
      </c>
      <c r="B428" s="126"/>
      <c r="C428" s="537">
        <f>'METAL HALIDE'!D25/1000</f>
        <v>6.8000000000000005E-2</v>
      </c>
      <c r="D428" s="135"/>
      <c r="E428" s="135">
        <f t="shared" si="96"/>
        <v>24</v>
      </c>
      <c r="F428" s="29">
        <v>50</v>
      </c>
      <c r="G428" s="29">
        <v>2100</v>
      </c>
      <c r="H428" s="125"/>
      <c r="I428" s="147">
        <f>ROUND('INPUTS-GENERAL'!$E$9*E428,2)</f>
        <v>0.26</v>
      </c>
      <c r="J428" s="147">
        <f>ROUND(DISTRIBUTION!M185,2)</f>
        <v>1.86</v>
      </c>
      <c r="K428" s="147">
        <f>ROUND('INPUTS-GENERAL'!$E$10*E428,2)</f>
        <v>0.04</v>
      </c>
      <c r="L428" s="121">
        <f>ROUND('INPUTS-GENERAL'!$E$11*E428,2)</f>
        <v>0</v>
      </c>
      <c r="M428" s="121">
        <f>ROUND('INPUTS-GENERAL'!$E$12*E428,2)</f>
        <v>0</v>
      </c>
      <c r="N428" s="121">
        <f>ROUND('INPUTS-GENERAL'!$E$13*E428,2)</f>
        <v>0.19</v>
      </c>
      <c r="O428" s="121">
        <f>ROUND('INPUTS-GENERAL'!$E$14*E428,2)</f>
        <v>0</v>
      </c>
      <c r="P428" s="121">
        <f>ROUND('INPUTS-GENERAL'!$E$15*$E428,2)</f>
        <v>0</v>
      </c>
      <c r="Q428" s="144">
        <f>SUM(I428:P428)</f>
        <v>2.35</v>
      </c>
      <c r="R428" s="204">
        <f>ROUND($AB$4*E428,5)</f>
        <v>0.13919999999999999</v>
      </c>
      <c r="S428" s="204">
        <f>ROUND($AB$5*E428,5)</f>
        <v>1.45488</v>
      </c>
      <c r="T428" s="539">
        <f>ROUND($AB$8*E428,5)</f>
        <v>-1.92E-3</v>
      </c>
      <c r="U428" s="204">
        <f>ROUND(SUM(Q428,R428,T428,S428),5)</f>
        <v>3.9421599999999999</v>
      </c>
      <c r="V428" s="144"/>
      <c r="W428" s="224">
        <f>ROUND($AB$7*E428,5)</f>
        <v>-1.6800000000000001E-3</v>
      </c>
      <c r="X428" s="384"/>
      <c r="Y428" s="43">
        <f t="shared" si="81"/>
        <v>411</v>
      </c>
      <c r="Z428" s="43"/>
      <c r="AA428" s="119"/>
    </row>
    <row r="429" spans="1:27">
      <c r="A429" s="573">
        <f t="shared" si="97"/>
        <v>412</v>
      </c>
      <c r="B429" s="126"/>
      <c r="C429" s="537">
        <f>C84</f>
        <v>0.13200000000000001</v>
      </c>
      <c r="D429" s="135"/>
      <c r="E429" s="135">
        <f t="shared" si="96"/>
        <v>46</v>
      </c>
      <c r="F429" s="29">
        <v>100</v>
      </c>
      <c r="G429" s="29">
        <v>8500</v>
      </c>
      <c r="H429" s="125"/>
      <c r="I429" s="147">
        <f>ROUND('INPUTS-GENERAL'!$E$9*E429,2)</f>
        <v>0.49</v>
      </c>
      <c r="J429" s="147">
        <f>ROUND(DISTRIBUTION!M186,2)</f>
        <v>3.61</v>
      </c>
      <c r="K429" s="147">
        <f>ROUND('INPUTS-GENERAL'!$E$10*E429,2)</f>
        <v>7.0000000000000007E-2</v>
      </c>
      <c r="L429" s="121">
        <f>ROUND('INPUTS-GENERAL'!$E$11*E429,2)</f>
        <v>0</v>
      </c>
      <c r="M429" s="121">
        <f>ROUND('INPUTS-GENERAL'!$E$12*E429,2)</f>
        <v>0</v>
      </c>
      <c r="N429" s="121">
        <f>ROUND('INPUTS-GENERAL'!$E$13*E429,2)</f>
        <v>0.36</v>
      </c>
      <c r="O429" s="121">
        <f>ROUND('INPUTS-GENERAL'!$E$14*E429,2)</f>
        <v>0</v>
      </c>
      <c r="P429" s="121">
        <f>ROUND('INPUTS-GENERAL'!$E$15*$E429,2)</f>
        <v>0</v>
      </c>
      <c r="Q429" s="144">
        <f>SUM(I429:P429)</f>
        <v>4.53</v>
      </c>
      <c r="R429" s="204">
        <f>ROUND($AB$4*E429,5)</f>
        <v>0.26679999999999998</v>
      </c>
      <c r="S429" s="204">
        <f>ROUND($AB$5*E429,5)</f>
        <v>2.7885200000000001</v>
      </c>
      <c r="T429" s="539">
        <f>ROUND($AB$8*E429,5)</f>
        <v>-3.6800000000000001E-3</v>
      </c>
      <c r="U429" s="204">
        <f>ROUND(SUM(Q429,R429,T429,S429),5)</f>
        <v>7.5816400000000002</v>
      </c>
      <c r="V429" s="144"/>
      <c r="W429" s="224">
        <f>ROUND($AB$7*E429,5)</f>
        <v>-3.2200000000000002E-3</v>
      </c>
      <c r="X429" s="384"/>
      <c r="Y429" s="43">
        <f t="shared" si="81"/>
        <v>412</v>
      </c>
      <c r="Z429" s="43"/>
      <c r="AA429" s="119"/>
    </row>
    <row r="430" spans="1:27">
      <c r="A430" s="573">
        <f t="shared" si="97"/>
        <v>413</v>
      </c>
      <c r="B430" s="126"/>
      <c r="C430" s="537">
        <f>C85</f>
        <v>0.20699999999999999</v>
      </c>
      <c r="D430" s="135"/>
      <c r="E430" s="135">
        <f t="shared" si="96"/>
        <v>72</v>
      </c>
      <c r="F430" s="29">
        <v>175</v>
      </c>
      <c r="G430" s="29">
        <v>12000</v>
      </c>
      <c r="H430" s="125"/>
      <c r="I430" s="147">
        <f>ROUND('INPUTS-GENERAL'!$E$9*E430,2)</f>
        <v>0.77</v>
      </c>
      <c r="J430" s="147">
        <f>ROUND(DISTRIBUTION!M187,2)</f>
        <v>5.67</v>
      </c>
      <c r="K430" s="147">
        <f>ROUND('INPUTS-GENERAL'!$E$10*E430,2)</f>
        <v>0.11</v>
      </c>
      <c r="L430" s="121">
        <f>ROUND('INPUTS-GENERAL'!$E$11*E430,2)</f>
        <v>0</v>
      </c>
      <c r="M430" s="121">
        <f>ROUND('INPUTS-GENERAL'!$E$12*E430,2)</f>
        <v>0</v>
      </c>
      <c r="N430" s="121">
        <f>ROUND('INPUTS-GENERAL'!$E$13*E430,2)</f>
        <v>0.56000000000000005</v>
      </c>
      <c r="O430" s="121">
        <f>ROUND('INPUTS-GENERAL'!$E$14*E430,2)</f>
        <v>0</v>
      </c>
      <c r="P430" s="121">
        <f>ROUND('INPUTS-GENERAL'!$E$15*$E430,2)</f>
        <v>0</v>
      </c>
      <c r="Q430" s="144">
        <f>SUM(I430:P430)</f>
        <v>7.1099999999999994</v>
      </c>
      <c r="R430" s="204">
        <f>ROUND($AB$4*E430,5)</f>
        <v>0.41760000000000003</v>
      </c>
      <c r="S430" s="204">
        <f>ROUND($AB$5*E430,5)</f>
        <v>4.3646399999999996</v>
      </c>
      <c r="T430" s="539">
        <f>ROUND($AB$8*E430,5)</f>
        <v>-5.7600000000000004E-3</v>
      </c>
      <c r="U430" s="204">
        <f>ROUND(SUM(Q430,R430,T430,S430),5)</f>
        <v>11.886480000000001</v>
      </c>
      <c r="V430" s="144"/>
      <c r="W430" s="224">
        <f>ROUND($AB$7*E430,5)</f>
        <v>-5.0400000000000002E-3</v>
      </c>
      <c r="X430" s="80"/>
      <c r="Y430" s="43">
        <f t="shared" si="81"/>
        <v>413</v>
      </c>
      <c r="Z430" s="43"/>
      <c r="AA430" s="119"/>
    </row>
    <row r="431" spans="1:27">
      <c r="A431" s="573">
        <f t="shared" si="97"/>
        <v>414</v>
      </c>
      <c r="B431" s="126"/>
      <c r="C431" s="537">
        <f>C86</f>
        <v>0.28799999999999998</v>
      </c>
      <c r="D431" s="135"/>
      <c r="E431" s="135">
        <f t="shared" si="96"/>
        <v>100</v>
      </c>
      <c r="F431" s="29">
        <v>250</v>
      </c>
      <c r="G431" s="29">
        <v>18000</v>
      </c>
      <c r="H431" s="125"/>
      <c r="I431" s="147">
        <f>ROUND('INPUTS-GENERAL'!$E$9*E431,2)</f>
        <v>1.07</v>
      </c>
      <c r="J431" s="147">
        <f>ROUND(DISTRIBUTION!M188,2)</f>
        <v>7.88</v>
      </c>
      <c r="K431" s="147">
        <f>ROUND('INPUTS-GENERAL'!$E$10*E431,2)</f>
        <v>0.16</v>
      </c>
      <c r="L431" s="121">
        <f>ROUND('INPUTS-GENERAL'!$E$11*E431,2)</f>
        <v>0.01</v>
      </c>
      <c r="M431" s="121">
        <f>ROUND('INPUTS-GENERAL'!$E$12*E431,2)</f>
        <v>0</v>
      </c>
      <c r="N431" s="121">
        <f>ROUND('INPUTS-GENERAL'!$E$13*E431,2)</f>
        <v>0.78</v>
      </c>
      <c r="O431" s="121">
        <f>ROUND('INPUTS-GENERAL'!$E$14*E431,2)</f>
        <v>0</v>
      </c>
      <c r="P431" s="121">
        <f>ROUND('INPUTS-GENERAL'!$E$15*$E431,2)</f>
        <v>0</v>
      </c>
      <c r="Q431" s="144">
        <f>SUM(I431:P431)</f>
        <v>9.8999999999999986</v>
      </c>
      <c r="R431" s="204">
        <f>ROUND($AB$4*E431,5)</f>
        <v>0.57999999999999996</v>
      </c>
      <c r="S431" s="204">
        <f>ROUND($AB$5*E431,5)</f>
        <v>6.0620000000000003</v>
      </c>
      <c r="T431" s="539">
        <f>ROUND($AB$8*E431,5)</f>
        <v>-8.0000000000000002E-3</v>
      </c>
      <c r="U431" s="204">
        <f>ROUND(SUM(Q431,R431,T431,S431),5)</f>
        <v>16.533999999999999</v>
      </c>
      <c r="V431" s="144"/>
      <c r="W431" s="224">
        <f>ROUND($AB$7*E431,5)</f>
        <v>-7.0000000000000001E-3</v>
      </c>
      <c r="X431" s="80"/>
      <c r="Y431" s="43">
        <f t="shared" si="81"/>
        <v>414</v>
      </c>
      <c r="Z431" s="43"/>
      <c r="AA431" s="119"/>
    </row>
    <row r="432" spans="1:27">
      <c r="A432" s="573">
        <f t="shared" si="97"/>
        <v>415</v>
      </c>
      <c r="B432" s="126"/>
      <c r="C432" s="537">
        <f>C87</f>
        <v>0.44400000000000001</v>
      </c>
      <c r="D432" s="135"/>
      <c r="E432" s="135">
        <f t="shared" si="96"/>
        <v>154</v>
      </c>
      <c r="F432" s="29">
        <v>400</v>
      </c>
      <c r="G432" s="29">
        <v>32000</v>
      </c>
      <c r="H432" s="125"/>
      <c r="I432" s="147">
        <f>ROUND('INPUTS-GENERAL'!$E$9*E432,2)</f>
        <v>1.64</v>
      </c>
      <c r="J432" s="147">
        <f>ROUND(DISTRIBUTION!M189,2)</f>
        <v>12.15</v>
      </c>
      <c r="K432" s="147">
        <f>ROUND('INPUTS-GENERAL'!$E$10*E432,2)</f>
        <v>0.24</v>
      </c>
      <c r="L432" s="121">
        <f>ROUND('INPUTS-GENERAL'!$E$11*E432,2)</f>
        <v>0.01</v>
      </c>
      <c r="M432" s="121">
        <f>ROUND('INPUTS-GENERAL'!$E$12*E432,2)</f>
        <v>0</v>
      </c>
      <c r="N432" s="121">
        <f>ROUND('INPUTS-GENERAL'!$E$13*E432,2)</f>
        <v>1.2</v>
      </c>
      <c r="O432" s="121">
        <f>ROUND('INPUTS-GENERAL'!$E$14*E432,2)</f>
        <v>0.01</v>
      </c>
      <c r="P432" s="121">
        <f>ROUND('INPUTS-GENERAL'!$E$15*$E432,2)</f>
        <v>0</v>
      </c>
      <c r="Q432" s="144">
        <f>SUM(I432:P432)</f>
        <v>15.25</v>
      </c>
      <c r="R432" s="204">
        <f>ROUND($AB$4*E432,5)</f>
        <v>0.89319999999999999</v>
      </c>
      <c r="S432" s="204">
        <f>ROUND($AB$5*E432,5)</f>
        <v>9.3354800000000004</v>
      </c>
      <c r="T432" s="539">
        <f>ROUND($AB$8*E432,5)</f>
        <v>-1.2319999999999999E-2</v>
      </c>
      <c r="U432" s="204">
        <f>ROUND(SUM(Q432,R432,T432,S432),5)</f>
        <v>25.466360000000002</v>
      </c>
      <c r="V432" s="144"/>
      <c r="W432" s="224">
        <f>ROUND($AB$7*E432,5)</f>
        <v>-1.078E-2</v>
      </c>
      <c r="X432" s="80"/>
      <c r="Y432" s="43">
        <f t="shared" si="81"/>
        <v>415</v>
      </c>
      <c r="Z432" s="43"/>
      <c r="AA432" s="119"/>
    </row>
    <row r="433" spans="1:29">
      <c r="A433" s="573">
        <f t="shared" si="97"/>
        <v>416</v>
      </c>
      <c r="B433" s="126"/>
      <c r="C433" s="537"/>
      <c r="D433" s="135"/>
      <c r="E433" s="135"/>
      <c r="F433" s="136" t="s">
        <v>101</v>
      </c>
      <c r="H433" s="125"/>
      <c r="I433" s="147"/>
      <c r="J433" s="259"/>
      <c r="K433" s="147"/>
      <c r="L433" s="121"/>
      <c r="M433" s="121"/>
      <c r="N433" s="121"/>
      <c r="O433" s="121"/>
      <c r="P433" s="121"/>
      <c r="Q433" s="144"/>
      <c r="R433" s="204"/>
      <c r="S433" s="204"/>
      <c r="U433" s="204"/>
      <c r="V433" s="144"/>
      <c r="W433" s="180"/>
      <c r="X433" s="80"/>
      <c r="Y433" s="43">
        <f t="shared" si="81"/>
        <v>416</v>
      </c>
      <c r="Z433" s="43"/>
      <c r="AA433" s="119"/>
    </row>
    <row r="434" spans="1:29">
      <c r="A434" s="573">
        <f t="shared" si="97"/>
        <v>417</v>
      </c>
      <c r="B434" s="126"/>
      <c r="C434" s="537">
        <f>C428</f>
        <v>6.8000000000000005E-2</v>
      </c>
      <c r="D434" s="135"/>
      <c r="E434" s="135">
        <f t="shared" si="96"/>
        <v>24</v>
      </c>
      <c r="F434" s="29">
        <v>50</v>
      </c>
      <c r="G434" s="29">
        <v>2100</v>
      </c>
      <c r="H434" s="125"/>
      <c r="I434" s="147">
        <f>ROUND('INPUTS-GENERAL'!$E$9*E434,2)</f>
        <v>0.26</v>
      </c>
      <c r="J434" s="147">
        <f>ROUND(DISTRIBUTION!M191,2)</f>
        <v>3.62</v>
      </c>
      <c r="K434" s="147">
        <f>ROUND('INPUTS-GENERAL'!$E$10*E434,2)</f>
        <v>0.04</v>
      </c>
      <c r="L434" s="121">
        <f>ROUND('INPUTS-GENERAL'!$E$11*E434,2)</f>
        <v>0</v>
      </c>
      <c r="M434" s="121">
        <f>ROUND('INPUTS-GENERAL'!$E$12*E434,2)</f>
        <v>0</v>
      </c>
      <c r="N434" s="121">
        <f>ROUND('INPUTS-GENERAL'!$E$13*E434,2)</f>
        <v>0.19</v>
      </c>
      <c r="O434" s="121">
        <f>ROUND('INPUTS-GENERAL'!$E$14*E434,2)</f>
        <v>0</v>
      </c>
      <c r="P434" s="121">
        <f>ROUND('INPUTS-GENERAL'!$E$15*$E434,2)</f>
        <v>0</v>
      </c>
      <c r="Q434" s="144">
        <f>SUM(I434:P434)</f>
        <v>4.1100000000000003</v>
      </c>
      <c r="R434" s="204">
        <f>ROUND($AB$4*E434,5)</f>
        <v>0.13919999999999999</v>
      </c>
      <c r="S434" s="204">
        <f>ROUND($AB$5*E434,5)</f>
        <v>1.45488</v>
      </c>
      <c r="T434" s="539">
        <f>ROUND($AB$8*E434,5)</f>
        <v>-1.92E-3</v>
      </c>
      <c r="U434" s="204">
        <f>ROUND(SUM(Q434,R434,T434,S434),5)</f>
        <v>5.7021600000000001</v>
      </c>
      <c r="V434" s="144"/>
      <c r="W434" s="224">
        <f>ROUND($AB$7*E434,5)</f>
        <v>-1.6800000000000001E-3</v>
      </c>
      <c r="X434" s="384"/>
      <c r="Y434" s="43">
        <f t="shared" si="81"/>
        <v>417</v>
      </c>
      <c r="Z434" s="43"/>
      <c r="AA434" s="119"/>
    </row>
    <row r="435" spans="1:29">
      <c r="A435" s="573">
        <f t="shared" si="97"/>
        <v>418</v>
      </c>
      <c r="B435" s="126"/>
      <c r="C435" s="537">
        <f>C429</f>
        <v>0.13200000000000001</v>
      </c>
      <c r="D435" s="135"/>
      <c r="E435" s="135">
        <f t="shared" si="96"/>
        <v>46</v>
      </c>
      <c r="F435" s="29">
        <v>100</v>
      </c>
      <c r="G435" s="29">
        <v>8500</v>
      </c>
      <c r="H435" s="125"/>
      <c r="I435" s="147">
        <f>ROUND('INPUTS-GENERAL'!$E$9*E435,2)</f>
        <v>0.49</v>
      </c>
      <c r="J435" s="147">
        <f>ROUND(DISTRIBUTION!M192,2)</f>
        <v>5.37</v>
      </c>
      <c r="K435" s="147">
        <f>ROUND('INPUTS-GENERAL'!$E$10*E435,2)</f>
        <v>7.0000000000000007E-2</v>
      </c>
      <c r="L435" s="121">
        <f>ROUND('INPUTS-GENERAL'!$E$11*E435,2)</f>
        <v>0</v>
      </c>
      <c r="M435" s="121">
        <f>ROUND('INPUTS-GENERAL'!$E$12*E435,2)</f>
        <v>0</v>
      </c>
      <c r="N435" s="121">
        <f>ROUND('INPUTS-GENERAL'!$E$13*E435,2)</f>
        <v>0.36</v>
      </c>
      <c r="O435" s="121">
        <f>ROUND('INPUTS-GENERAL'!$E$14*E435,2)</f>
        <v>0</v>
      </c>
      <c r="P435" s="121">
        <f>ROUND('INPUTS-GENERAL'!$E$15*$E435,2)</f>
        <v>0</v>
      </c>
      <c r="Q435" s="144">
        <f>SUM(I435:P435)</f>
        <v>6.2900000000000009</v>
      </c>
      <c r="R435" s="204">
        <f>ROUND($AB$4*E435,5)</f>
        <v>0.26679999999999998</v>
      </c>
      <c r="S435" s="204">
        <f>ROUND($AB$5*E435,5)</f>
        <v>2.7885200000000001</v>
      </c>
      <c r="T435" s="539">
        <f>ROUND($AB$8*E435,5)</f>
        <v>-3.6800000000000001E-3</v>
      </c>
      <c r="U435" s="204">
        <f>ROUND(SUM(Q435,R435,T435,S435),5)</f>
        <v>9.3416399999999999</v>
      </c>
      <c r="V435" s="144"/>
      <c r="W435" s="224">
        <f>ROUND($AB$7*E435,5)</f>
        <v>-3.2200000000000002E-3</v>
      </c>
      <c r="X435" s="384"/>
      <c r="Y435" s="43">
        <f t="shared" si="81"/>
        <v>418</v>
      </c>
      <c r="Z435" s="43"/>
      <c r="AA435" s="119"/>
    </row>
    <row r="436" spans="1:29">
      <c r="A436" s="573">
        <f t="shared" si="97"/>
        <v>419</v>
      </c>
      <c r="B436" s="126"/>
      <c r="C436" s="537">
        <f>C430</f>
        <v>0.20699999999999999</v>
      </c>
      <c r="D436" s="135"/>
      <c r="E436" s="135">
        <f t="shared" si="96"/>
        <v>72</v>
      </c>
      <c r="F436" s="29">
        <v>175</v>
      </c>
      <c r="G436" s="29">
        <v>12000</v>
      </c>
      <c r="H436" s="125"/>
      <c r="I436" s="147">
        <f>ROUND('INPUTS-GENERAL'!$E$9*E436,2)</f>
        <v>0.77</v>
      </c>
      <c r="J436" s="147">
        <f>ROUND(DISTRIBUTION!M193,2)</f>
        <v>7.43</v>
      </c>
      <c r="K436" s="147">
        <f>ROUND('INPUTS-GENERAL'!$E$10*E436,2)</f>
        <v>0.11</v>
      </c>
      <c r="L436" s="121">
        <f>ROUND('INPUTS-GENERAL'!$E$11*E436,2)</f>
        <v>0</v>
      </c>
      <c r="M436" s="121">
        <f>ROUND('INPUTS-GENERAL'!$E$12*E436,2)</f>
        <v>0</v>
      </c>
      <c r="N436" s="121">
        <f>ROUND('INPUTS-GENERAL'!$E$13*E436,2)</f>
        <v>0.56000000000000005</v>
      </c>
      <c r="O436" s="121">
        <f>ROUND('INPUTS-GENERAL'!$E$14*E436,2)</f>
        <v>0</v>
      </c>
      <c r="P436" s="121">
        <f>ROUND('INPUTS-GENERAL'!$E$15*$E436,2)</f>
        <v>0</v>
      </c>
      <c r="Q436" s="144">
        <f>SUM(I436:P436)</f>
        <v>8.8699999999999992</v>
      </c>
      <c r="R436" s="204">
        <f>ROUND($AB$4*E436,5)</f>
        <v>0.41760000000000003</v>
      </c>
      <c r="S436" s="204">
        <f>ROUND($AB$5*E436,5)</f>
        <v>4.3646399999999996</v>
      </c>
      <c r="T436" s="539">
        <f>ROUND($AB$8*E436,5)</f>
        <v>-5.7600000000000004E-3</v>
      </c>
      <c r="U436" s="204">
        <f>ROUND(SUM(Q436,R436,T436,S436),5)</f>
        <v>13.64648</v>
      </c>
      <c r="V436" s="144"/>
      <c r="W436" s="224">
        <f>ROUND($AB$7*E436,5)</f>
        <v>-5.0400000000000002E-3</v>
      </c>
      <c r="X436" s="80"/>
      <c r="Y436" s="43">
        <f t="shared" si="81"/>
        <v>419</v>
      </c>
      <c r="Z436" s="43"/>
      <c r="AA436" s="119"/>
    </row>
    <row r="437" spans="1:29">
      <c r="A437" s="573">
        <f t="shared" si="97"/>
        <v>420</v>
      </c>
      <c r="B437" s="126"/>
      <c r="C437" s="537">
        <f>C431</f>
        <v>0.28799999999999998</v>
      </c>
      <c r="D437" s="135"/>
      <c r="E437" s="135">
        <f t="shared" si="96"/>
        <v>100</v>
      </c>
      <c r="F437" s="29">
        <v>250</v>
      </c>
      <c r="G437" s="29">
        <v>18000</v>
      </c>
      <c r="H437" s="125"/>
      <c r="I437" s="147">
        <f>ROUND('INPUTS-GENERAL'!$E$9*E437,2)</f>
        <v>1.07</v>
      </c>
      <c r="J437" s="147">
        <f>ROUND(DISTRIBUTION!M194,2)</f>
        <v>9.64</v>
      </c>
      <c r="K437" s="147">
        <f>ROUND('INPUTS-GENERAL'!$E$10*E437,2)</f>
        <v>0.16</v>
      </c>
      <c r="L437" s="121">
        <f>ROUND('INPUTS-GENERAL'!$E$11*E437,2)</f>
        <v>0.01</v>
      </c>
      <c r="M437" s="121">
        <f>ROUND('INPUTS-GENERAL'!$E$12*E437,2)</f>
        <v>0</v>
      </c>
      <c r="N437" s="121">
        <f>ROUND('INPUTS-GENERAL'!$E$13*E437,2)</f>
        <v>0.78</v>
      </c>
      <c r="O437" s="121">
        <f>ROUND('INPUTS-GENERAL'!$E$14*E437,2)</f>
        <v>0</v>
      </c>
      <c r="P437" s="121">
        <f>ROUND('INPUTS-GENERAL'!$E$15*$E437,2)</f>
        <v>0</v>
      </c>
      <c r="Q437" s="144">
        <f>SUM(I437:P437)</f>
        <v>11.66</v>
      </c>
      <c r="R437" s="204">
        <f>ROUND($AB$4*E437,5)</f>
        <v>0.57999999999999996</v>
      </c>
      <c r="S437" s="204">
        <f>ROUND($AB$5*E437,5)</f>
        <v>6.0620000000000003</v>
      </c>
      <c r="T437" s="539">
        <f>ROUND($AB$8*E437,5)</f>
        <v>-8.0000000000000002E-3</v>
      </c>
      <c r="U437" s="204">
        <f>ROUND(SUM(Q437,R437,T437,S437),5)</f>
        <v>18.294</v>
      </c>
      <c r="V437" s="144"/>
      <c r="W437" s="224">
        <f>ROUND($AB$7*E437,5)</f>
        <v>-7.0000000000000001E-3</v>
      </c>
      <c r="X437" s="80"/>
      <c r="Y437" s="43">
        <f t="shared" si="81"/>
        <v>420</v>
      </c>
      <c r="Z437" s="43"/>
      <c r="AA437" s="119"/>
    </row>
    <row r="438" spans="1:29">
      <c r="A438" s="573">
        <f t="shared" si="97"/>
        <v>421</v>
      </c>
      <c r="B438" s="126"/>
      <c r="C438" s="537">
        <f>C432</f>
        <v>0.44400000000000001</v>
      </c>
      <c r="D438" s="135"/>
      <c r="E438" s="135">
        <f t="shared" si="96"/>
        <v>154</v>
      </c>
      <c r="F438" s="29">
        <v>400</v>
      </c>
      <c r="G438" s="29">
        <v>32000</v>
      </c>
      <c r="H438" s="125"/>
      <c r="I438" s="147">
        <f>ROUND('INPUTS-GENERAL'!$E$9*E438,2)</f>
        <v>1.64</v>
      </c>
      <c r="J438" s="147">
        <f>ROUND(DISTRIBUTION!M195,2)</f>
        <v>13.91</v>
      </c>
      <c r="K438" s="147">
        <f>ROUND('INPUTS-GENERAL'!$E$10*E438,2)</f>
        <v>0.24</v>
      </c>
      <c r="L438" s="121">
        <f>ROUND('INPUTS-GENERAL'!$E$11*E438,2)</f>
        <v>0.01</v>
      </c>
      <c r="M438" s="121">
        <f>ROUND('INPUTS-GENERAL'!$E$12*E438,2)</f>
        <v>0</v>
      </c>
      <c r="N438" s="121">
        <f>ROUND('INPUTS-GENERAL'!$E$13*E438,2)</f>
        <v>1.2</v>
      </c>
      <c r="O438" s="121">
        <f>ROUND('INPUTS-GENERAL'!$E$14*E438,2)</f>
        <v>0.01</v>
      </c>
      <c r="P438" s="121">
        <f>ROUND('INPUTS-GENERAL'!$E$15*$E438,2)</f>
        <v>0</v>
      </c>
      <c r="Q438" s="144">
        <f>SUM(I438:P438)</f>
        <v>17.010000000000002</v>
      </c>
      <c r="R438" s="204">
        <f>ROUND($AB$4*E438,5)</f>
        <v>0.89319999999999999</v>
      </c>
      <c r="S438" s="204">
        <f>ROUND($AB$5*E438,5)</f>
        <v>9.3354800000000004</v>
      </c>
      <c r="T438" s="539">
        <f>ROUND($AB$8*E438,5)</f>
        <v>-1.2319999999999999E-2</v>
      </c>
      <c r="U438" s="204">
        <f>ROUND(SUM(Q438,R438,T438,S438),5)</f>
        <v>27.22636</v>
      </c>
      <c r="V438" s="144"/>
      <c r="W438" s="224">
        <f>ROUND($AB$7*E438,5)</f>
        <v>-1.078E-2</v>
      </c>
      <c r="X438" s="80"/>
      <c r="Y438" s="43">
        <f t="shared" si="81"/>
        <v>421</v>
      </c>
      <c r="Z438" s="43"/>
      <c r="AA438" s="119"/>
      <c r="AB438" s="63"/>
      <c r="AC438" s="63"/>
    </row>
    <row r="439" spans="1:29" s="63" customFormat="1">
      <c r="A439" s="573">
        <f t="shared" si="97"/>
        <v>422</v>
      </c>
      <c r="B439" s="126"/>
      <c r="C439" s="537"/>
      <c r="D439" s="135"/>
      <c r="E439" s="135"/>
      <c r="F439" s="63" t="s">
        <v>188</v>
      </c>
      <c r="H439" s="382"/>
      <c r="I439" s="261"/>
      <c r="J439" s="261"/>
      <c r="K439" s="261"/>
      <c r="L439" s="116"/>
      <c r="M439" s="116"/>
      <c r="N439" s="116"/>
      <c r="O439" s="116"/>
      <c r="P439" s="116"/>
      <c r="Q439" s="262"/>
      <c r="R439" s="204"/>
      <c r="S439" s="204"/>
      <c r="T439" s="539"/>
      <c r="U439" s="204"/>
      <c r="V439" s="144"/>
      <c r="W439" s="180"/>
      <c r="X439" s="118"/>
      <c r="Y439" s="43">
        <f t="shared" si="81"/>
        <v>422</v>
      </c>
      <c r="Z439" s="43"/>
      <c r="AA439" s="119"/>
    </row>
    <row r="440" spans="1:29" s="63" customFormat="1">
      <c r="A440" s="573">
        <f t="shared" si="97"/>
        <v>423</v>
      </c>
      <c r="B440" s="126"/>
      <c r="C440" s="537">
        <f>INDUCTION!D21/1000</f>
        <v>0.27500000000000002</v>
      </c>
      <c r="D440" s="135"/>
      <c r="E440" s="135">
        <f t="shared" si="96"/>
        <v>95</v>
      </c>
      <c r="F440" s="63">
        <v>55</v>
      </c>
      <c r="G440" s="63">
        <v>3500</v>
      </c>
      <c r="H440" s="382"/>
      <c r="I440" s="261">
        <f>ROUND('INPUTS-GENERAL'!$E$9*E440,2)</f>
        <v>1.01</v>
      </c>
      <c r="J440" s="261">
        <f>ROUND(DISTRIBUTION!M197,2)</f>
        <v>7.53</v>
      </c>
      <c r="K440" s="261">
        <f>ROUND('INPUTS-GENERAL'!$E$10*E440,2)</f>
        <v>0.15</v>
      </c>
      <c r="L440" s="116">
        <f>ROUND('INPUTS-GENERAL'!$E$11*E440,2)</f>
        <v>0.01</v>
      </c>
      <c r="M440" s="116">
        <f>ROUND('INPUTS-GENERAL'!$E$12*E440,2)</f>
        <v>0</v>
      </c>
      <c r="N440" s="116">
        <f>ROUND('INPUTS-GENERAL'!$E$13*E440,2)</f>
        <v>0.74</v>
      </c>
      <c r="O440" s="116">
        <f>ROUND('INPUTS-GENERAL'!$E$14*E440,2)</f>
        <v>0</v>
      </c>
      <c r="P440" s="116">
        <f>ROUND('INPUTS-GENERAL'!$E$15*$E440,2)</f>
        <v>0</v>
      </c>
      <c r="Q440" s="262">
        <f>SUM(I440:P440)</f>
        <v>9.4400000000000013</v>
      </c>
      <c r="R440" s="204">
        <f>ROUND($AB$4*E440,5)</f>
        <v>0.55100000000000005</v>
      </c>
      <c r="S440" s="204">
        <f>ROUND($AB$5*E440,5)</f>
        <v>5.7588999999999997</v>
      </c>
      <c r="T440" s="539">
        <f>ROUND($AB$8*E440,5)</f>
        <v>-7.6E-3</v>
      </c>
      <c r="U440" s="204">
        <f>ROUND(SUM(Q440,R440,T440,S440),5)</f>
        <v>15.7423</v>
      </c>
      <c r="V440" s="144"/>
      <c r="W440" s="224">
        <f>ROUND($AB$7*E440,5)</f>
        <v>-6.6499999999999997E-3</v>
      </c>
      <c r="X440" s="118"/>
      <c r="Y440" s="43">
        <f t="shared" si="81"/>
        <v>423</v>
      </c>
      <c r="Z440" s="43"/>
      <c r="AA440" s="119"/>
    </row>
    <row r="441" spans="1:29" s="63" customFormat="1">
      <c r="A441" s="573">
        <f t="shared" si="97"/>
        <v>424</v>
      </c>
      <c r="B441" s="126"/>
      <c r="C441" s="537">
        <f>INDUCTION!E21/1000</f>
        <v>0.435</v>
      </c>
      <c r="D441" s="135"/>
      <c r="E441" s="135">
        <f t="shared" si="96"/>
        <v>151</v>
      </c>
      <c r="F441" s="63">
        <v>87</v>
      </c>
      <c r="G441" s="63">
        <v>6000</v>
      </c>
      <c r="H441" s="382"/>
      <c r="I441" s="261">
        <f>ROUND('INPUTS-GENERAL'!$E$9*E441,2)</f>
        <v>1.61</v>
      </c>
      <c r="J441" s="261">
        <f>ROUND(DISTRIBUTION!M198,2)</f>
        <v>11.91</v>
      </c>
      <c r="K441" s="261">
        <f>ROUND('INPUTS-GENERAL'!$E$10*E441,2)</f>
        <v>0.24</v>
      </c>
      <c r="L441" s="116">
        <f>ROUND('INPUTS-GENERAL'!$E$11*E441,2)</f>
        <v>0.01</v>
      </c>
      <c r="M441" s="116">
        <f>ROUND('INPUTS-GENERAL'!$E$12*E441,2)</f>
        <v>0</v>
      </c>
      <c r="N441" s="116">
        <f>ROUND('INPUTS-GENERAL'!$E$13*E441,2)</f>
        <v>1.18</v>
      </c>
      <c r="O441" s="116">
        <f>ROUND('INPUTS-GENERAL'!$E$14*E441,2)</f>
        <v>0.01</v>
      </c>
      <c r="P441" s="116">
        <f>ROUND('INPUTS-GENERAL'!$E$15*$E441,2)</f>
        <v>0</v>
      </c>
      <c r="Q441" s="262">
        <f>SUM(I441:P441)</f>
        <v>14.959999999999999</v>
      </c>
      <c r="R441" s="204">
        <f>ROUND($AB$4*E441,5)</f>
        <v>0.87580000000000002</v>
      </c>
      <c r="S441" s="204">
        <f>ROUND($AB$5*E441,5)</f>
        <v>9.1536200000000001</v>
      </c>
      <c r="T441" s="539">
        <f>ROUND($AB$8*E441,5)</f>
        <v>-1.208E-2</v>
      </c>
      <c r="U441" s="204">
        <f>ROUND(SUM(Q441,R441,T441,S441),5)</f>
        <v>24.977340000000002</v>
      </c>
      <c r="V441" s="144"/>
      <c r="W441" s="224">
        <f>ROUND($AB$7*E441,5)</f>
        <v>-1.057E-2</v>
      </c>
      <c r="X441" s="118"/>
      <c r="Y441" s="43">
        <f t="shared" si="81"/>
        <v>424</v>
      </c>
      <c r="Z441" s="43"/>
      <c r="AA441" s="119"/>
    </row>
    <row r="442" spans="1:29" s="63" customFormat="1">
      <c r="A442" s="573">
        <f t="shared" si="97"/>
        <v>425</v>
      </c>
      <c r="B442" s="126"/>
      <c r="C442" s="537"/>
      <c r="D442" s="135"/>
      <c r="E442" s="135"/>
      <c r="F442" s="63" t="s">
        <v>221</v>
      </c>
      <c r="H442" s="382"/>
      <c r="I442" s="261"/>
      <c r="J442" s="261"/>
      <c r="K442" s="261"/>
      <c r="L442" s="116"/>
      <c r="M442" s="116"/>
      <c r="N442" s="116"/>
      <c r="O442" s="116"/>
      <c r="P442" s="116"/>
      <c r="Q442" s="262"/>
      <c r="R442" s="263"/>
      <c r="S442" s="263"/>
      <c r="T442" s="539"/>
      <c r="U442" s="204"/>
      <c r="V442" s="262"/>
      <c r="W442" s="183"/>
      <c r="X442" s="118"/>
      <c r="Y442" s="43">
        <f t="shared" si="81"/>
        <v>425</v>
      </c>
      <c r="Z442" s="43"/>
      <c r="AA442" s="119"/>
    </row>
    <row r="443" spans="1:29" s="63" customFormat="1">
      <c r="A443" s="573">
        <f t="shared" si="97"/>
        <v>426</v>
      </c>
      <c r="C443" s="537">
        <f>INDUCTION!F21/1000</f>
        <v>0.04</v>
      </c>
      <c r="D443" s="135"/>
      <c r="E443" s="135">
        <f t="shared" si="96"/>
        <v>14</v>
      </c>
      <c r="F443" s="29">
        <v>40</v>
      </c>
      <c r="G443" s="29"/>
      <c r="H443" s="29"/>
      <c r="I443" s="261">
        <f>ROUND('INPUTS-GENERAL'!$E$9*E443,2)</f>
        <v>0.15</v>
      </c>
      <c r="J443" s="261">
        <f>ROUND(DISTRIBUTION!M200,2)</f>
        <v>1.1000000000000001</v>
      </c>
      <c r="K443" s="261">
        <f>ROUND('INPUTS-GENERAL'!$E$10*E443,2)</f>
        <v>0.02</v>
      </c>
      <c r="L443" s="116">
        <f>ROUND('INPUTS-GENERAL'!$E$11*E443,2)</f>
        <v>0</v>
      </c>
      <c r="M443" s="116">
        <f>ROUND('INPUTS-GENERAL'!$E$12*E443,2)</f>
        <v>0</v>
      </c>
      <c r="N443" s="116">
        <f>ROUND('INPUTS-GENERAL'!$E$13*E443,2)</f>
        <v>0.11</v>
      </c>
      <c r="O443" s="116">
        <f>ROUND('INPUTS-GENERAL'!$E$14*E443,2)</f>
        <v>0</v>
      </c>
      <c r="P443" s="116">
        <f>ROUND('INPUTS-GENERAL'!$E$15*$E443,2)</f>
        <v>0</v>
      </c>
      <c r="Q443" s="262">
        <f t="shared" ref="Q443:Q455" si="98">SUM(I443:P443)</f>
        <v>1.3800000000000001</v>
      </c>
      <c r="R443" s="204">
        <f t="shared" ref="R443:R455" si="99">ROUND($AB$4*E443,5)</f>
        <v>8.1199999999999994E-2</v>
      </c>
      <c r="S443" s="204">
        <f t="shared" ref="S443:S455" si="100">ROUND($AB$5*E443,5)</f>
        <v>0.84867999999999999</v>
      </c>
      <c r="T443" s="539">
        <f t="shared" ref="T443:T455" si="101">ROUND($AB$8*E443,5)</f>
        <v>-1.1199999999999999E-3</v>
      </c>
      <c r="U443" s="204">
        <f t="shared" ref="U443:U455" si="102">ROUND(SUM(Q443,R443,T443,S443),5)</f>
        <v>2.3087599999999999</v>
      </c>
      <c r="V443" s="144"/>
      <c r="W443" s="224">
        <f t="shared" ref="W443:W455" si="103">ROUND($AB$7*E443,5)</f>
        <v>-9.7999999999999997E-4</v>
      </c>
      <c r="X443" s="29"/>
      <c r="Y443" s="43">
        <f t="shared" si="81"/>
        <v>426</v>
      </c>
      <c r="Z443" s="43"/>
      <c r="AA443" s="119"/>
    </row>
    <row r="444" spans="1:29" s="63" customFormat="1">
      <c r="A444" s="573">
        <f t="shared" si="97"/>
        <v>427</v>
      </c>
      <c r="C444" s="537">
        <f>INDUCTION!G21/1000</f>
        <v>0.05</v>
      </c>
      <c r="D444" s="135"/>
      <c r="E444" s="135">
        <f t="shared" si="96"/>
        <v>17</v>
      </c>
      <c r="F444" s="29">
        <v>50</v>
      </c>
      <c r="G444" s="29"/>
      <c r="H444" s="29"/>
      <c r="I444" s="261">
        <f>ROUND('INPUTS-GENERAL'!$E$9*E444,2)</f>
        <v>0.18</v>
      </c>
      <c r="J444" s="261">
        <f>ROUND(DISTRIBUTION!M201,2)</f>
        <v>1.37</v>
      </c>
      <c r="K444" s="261">
        <f>ROUND('INPUTS-GENERAL'!$E$10*E444,2)</f>
        <v>0.03</v>
      </c>
      <c r="L444" s="116">
        <f>ROUND('INPUTS-GENERAL'!$E$11*E444,2)</f>
        <v>0</v>
      </c>
      <c r="M444" s="116">
        <f>ROUND('INPUTS-GENERAL'!$E$12*E444,2)</f>
        <v>0</v>
      </c>
      <c r="N444" s="116">
        <f>ROUND('INPUTS-GENERAL'!$E$13*E444,2)</f>
        <v>0.13</v>
      </c>
      <c r="O444" s="116">
        <f>ROUND('INPUTS-GENERAL'!$E$14*E444,2)</f>
        <v>0</v>
      </c>
      <c r="P444" s="116">
        <f>ROUND('INPUTS-GENERAL'!$E$15*$E444,2)</f>
        <v>0</v>
      </c>
      <c r="Q444" s="262">
        <f t="shared" si="98"/>
        <v>1.71</v>
      </c>
      <c r="R444" s="204">
        <f t="shared" si="99"/>
        <v>9.8599999999999993E-2</v>
      </c>
      <c r="S444" s="204">
        <f t="shared" si="100"/>
        <v>1.03054</v>
      </c>
      <c r="T444" s="539">
        <f t="shared" si="101"/>
        <v>-1.3600000000000001E-3</v>
      </c>
      <c r="U444" s="204">
        <f t="shared" si="102"/>
        <v>2.83778</v>
      </c>
      <c r="V444" s="144"/>
      <c r="W444" s="224">
        <f t="shared" si="103"/>
        <v>-1.1900000000000001E-3</v>
      </c>
      <c r="X444" s="29"/>
      <c r="Y444" s="43">
        <f t="shared" si="81"/>
        <v>427</v>
      </c>
      <c r="Z444" s="43"/>
      <c r="AA444" s="119"/>
    </row>
    <row r="445" spans="1:29" s="63" customFormat="1">
      <c r="A445" s="573">
        <f t="shared" si="97"/>
        <v>428</v>
      </c>
      <c r="B445" s="126"/>
      <c r="C445" s="537">
        <f>INDUCTION!H21/1000</f>
        <v>5.5E-2</v>
      </c>
      <c r="D445" s="135"/>
      <c r="E445" s="135">
        <f t="shared" si="96"/>
        <v>19</v>
      </c>
      <c r="F445" s="63">
        <v>55</v>
      </c>
      <c r="H445" s="382"/>
      <c r="I445" s="261">
        <f>ROUND('INPUTS-GENERAL'!$E$9*E445,2)</f>
        <v>0.2</v>
      </c>
      <c r="J445" s="261">
        <f>ROUND(DISTRIBUTION!M202,2)</f>
        <v>1.51</v>
      </c>
      <c r="K445" s="261">
        <f>ROUND('INPUTS-GENERAL'!$E$10*E445,2)</f>
        <v>0.03</v>
      </c>
      <c r="L445" s="116">
        <f>ROUND('INPUTS-GENERAL'!$E$11*E445,2)</f>
        <v>0</v>
      </c>
      <c r="M445" s="116">
        <f>ROUND('INPUTS-GENERAL'!$E$12*E445,2)</f>
        <v>0</v>
      </c>
      <c r="N445" s="116">
        <f>ROUND('INPUTS-GENERAL'!$E$13*E445,2)</f>
        <v>0.15</v>
      </c>
      <c r="O445" s="116">
        <f>ROUND('INPUTS-GENERAL'!$E$14*E445,2)</f>
        <v>0</v>
      </c>
      <c r="P445" s="116">
        <f>ROUND('INPUTS-GENERAL'!$E$15*$E445,2)</f>
        <v>0</v>
      </c>
      <c r="Q445" s="262">
        <f t="shared" si="98"/>
        <v>1.89</v>
      </c>
      <c r="R445" s="204">
        <f t="shared" si="99"/>
        <v>0.11020000000000001</v>
      </c>
      <c r="S445" s="204">
        <f t="shared" si="100"/>
        <v>1.15178</v>
      </c>
      <c r="T445" s="539">
        <f t="shared" si="101"/>
        <v>-1.5200000000000001E-3</v>
      </c>
      <c r="U445" s="204">
        <f t="shared" si="102"/>
        <v>3.1504599999999998</v>
      </c>
      <c r="V445" s="144"/>
      <c r="W445" s="224">
        <f t="shared" si="103"/>
        <v>-1.33E-3</v>
      </c>
      <c r="X445" s="118"/>
      <c r="Y445" s="43">
        <f t="shared" si="81"/>
        <v>428</v>
      </c>
      <c r="Z445" s="43"/>
      <c r="AA445" s="119"/>
    </row>
    <row r="446" spans="1:29" s="63" customFormat="1">
      <c r="A446" s="573">
        <f t="shared" si="97"/>
        <v>429</v>
      </c>
      <c r="B446" s="126"/>
      <c r="C446" s="537">
        <f>INDUCTION!I21/1000</f>
        <v>7.0000000000000007E-2</v>
      </c>
      <c r="D446" s="135"/>
      <c r="E446" s="135">
        <f t="shared" si="96"/>
        <v>24</v>
      </c>
      <c r="F446" s="63">
        <v>70</v>
      </c>
      <c r="H446" s="382"/>
      <c r="I446" s="261">
        <f>ROUND('INPUTS-GENERAL'!$E$9*E446,2)</f>
        <v>0.26</v>
      </c>
      <c r="J446" s="261">
        <f>ROUND(DISTRIBUTION!M203,2)</f>
        <v>1.92</v>
      </c>
      <c r="K446" s="261">
        <f>ROUND('INPUTS-GENERAL'!$E$10*E446,2)</f>
        <v>0.04</v>
      </c>
      <c r="L446" s="116">
        <f>ROUND('INPUTS-GENERAL'!$E$11*E446,2)</f>
        <v>0</v>
      </c>
      <c r="M446" s="116">
        <f>ROUND('INPUTS-GENERAL'!$E$12*E446,2)</f>
        <v>0</v>
      </c>
      <c r="N446" s="116">
        <f>ROUND('INPUTS-GENERAL'!$E$13*E446,2)</f>
        <v>0.19</v>
      </c>
      <c r="O446" s="116">
        <f>ROUND('INPUTS-GENERAL'!$E$14*E446,2)</f>
        <v>0</v>
      </c>
      <c r="P446" s="116">
        <f>ROUND('INPUTS-GENERAL'!$E$15*$E446,2)</f>
        <v>0</v>
      </c>
      <c r="Q446" s="262">
        <f t="shared" si="98"/>
        <v>2.4099999999999997</v>
      </c>
      <c r="R446" s="204">
        <f t="shared" si="99"/>
        <v>0.13919999999999999</v>
      </c>
      <c r="S446" s="204">
        <f t="shared" si="100"/>
        <v>1.45488</v>
      </c>
      <c r="T446" s="539">
        <f t="shared" si="101"/>
        <v>-1.92E-3</v>
      </c>
      <c r="U446" s="204">
        <f t="shared" si="102"/>
        <v>4.0021599999999999</v>
      </c>
      <c r="V446" s="144"/>
      <c r="W446" s="224">
        <f t="shared" si="103"/>
        <v>-1.6800000000000001E-3</v>
      </c>
      <c r="X446" s="118"/>
      <c r="Y446" s="43">
        <f t="shared" ref="Y446:Y455" si="104">A446</f>
        <v>429</v>
      </c>
      <c r="Z446" s="43"/>
      <c r="AA446" s="119"/>
    </row>
    <row r="447" spans="1:29" s="63" customFormat="1">
      <c r="A447" s="573">
        <f t="shared" si="97"/>
        <v>430</v>
      </c>
      <c r="B447" s="126"/>
      <c r="C447" s="537">
        <f>INDUCTION!J21/1000</f>
        <v>0.08</v>
      </c>
      <c r="D447" s="135"/>
      <c r="E447" s="135">
        <f t="shared" si="96"/>
        <v>28</v>
      </c>
      <c r="F447" s="29">
        <v>80</v>
      </c>
      <c r="G447" s="29"/>
      <c r="H447" s="29"/>
      <c r="I447" s="261">
        <f>ROUND('INPUTS-GENERAL'!$E$9*E447,2)</f>
        <v>0.3</v>
      </c>
      <c r="J447" s="261">
        <f>ROUND(DISTRIBUTION!M204,2)</f>
        <v>2.19</v>
      </c>
      <c r="K447" s="261">
        <f>ROUND('INPUTS-GENERAL'!$E$10*E447,2)</f>
        <v>0.04</v>
      </c>
      <c r="L447" s="116">
        <f>ROUND('INPUTS-GENERAL'!$E$11*E447,2)</f>
        <v>0</v>
      </c>
      <c r="M447" s="116">
        <f>ROUND('INPUTS-GENERAL'!$E$12*E447,2)</f>
        <v>0</v>
      </c>
      <c r="N447" s="116">
        <f>ROUND('INPUTS-GENERAL'!$E$13*E447,2)</f>
        <v>0.22</v>
      </c>
      <c r="O447" s="116">
        <f>ROUND('INPUTS-GENERAL'!$E$14*E447,2)</f>
        <v>0</v>
      </c>
      <c r="P447" s="116">
        <f>ROUND('INPUTS-GENERAL'!$E$15*$E447,2)</f>
        <v>0</v>
      </c>
      <c r="Q447" s="262">
        <f t="shared" si="98"/>
        <v>2.75</v>
      </c>
      <c r="R447" s="204">
        <f t="shared" si="99"/>
        <v>0.16239999999999999</v>
      </c>
      <c r="S447" s="204">
        <f t="shared" si="100"/>
        <v>1.69736</v>
      </c>
      <c r="T447" s="539">
        <f t="shared" si="101"/>
        <v>-2.2399999999999998E-3</v>
      </c>
      <c r="U447" s="204">
        <f t="shared" si="102"/>
        <v>4.6075200000000001</v>
      </c>
      <c r="V447" s="144"/>
      <c r="W447" s="224">
        <f t="shared" si="103"/>
        <v>-1.9599999999999999E-3</v>
      </c>
      <c r="X447" s="41"/>
      <c r="Y447" s="43">
        <f t="shared" si="104"/>
        <v>430</v>
      </c>
      <c r="Z447" s="43"/>
      <c r="AA447" s="119"/>
      <c r="AB447" s="29"/>
      <c r="AC447" s="29"/>
    </row>
    <row r="448" spans="1:29">
      <c r="A448" s="573">
        <f t="shared" si="97"/>
        <v>431</v>
      </c>
      <c r="B448" s="126"/>
      <c r="C448" s="537">
        <f>INDUCTION!K21/1000</f>
        <v>8.5000000000000006E-2</v>
      </c>
      <c r="D448" s="135"/>
      <c r="E448" s="135">
        <f t="shared" si="96"/>
        <v>30</v>
      </c>
      <c r="F448" s="63">
        <v>85</v>
      </c>
      <c r="G448" s="63"/>
      <c r="H448" s="382"/>
      <c r="I448" s="261">
        <f>ROUND('INPUTS-GENERAL'!$E$9*E448,2)</f>
        <v>0.32</v>
      </c>
      <c r="J448" s="261">
        <f>ROUND(DISTRIBUTION!M205,2)</f>
        <v>2.33</v>
      </c>
      <c r="K448" s="261">
        <f>ROUND('INPUTS-GENERAL'!$E$10*E448,2)</f>
        <v>0.05</v>
      </c>
      <c r="L448" s="116">
        <f>ROUND('INPUTS-GENERAL'!$E$11*E448,2)</f>
        <v>0</v>
      </c>
      <c r="M448" s="116">
        <f>ROUND('INPUTS-GENERAL'!$E$12*E448,2)</f>
        <v>0</v>
      </c>
      <c r="N448" s="116">
        <f>ROUND('INPUTS-GENERAL'!$E$13*E448,2)</f>
        <v>0.23</v>
      </c>
      <c r="O448" s="116">
        <f>ROUND('INPUTS-GENERAL'!$E$14*E448,2)</f>
        <v>0</v>
      </c>
      <c r="P448" s="116">
        <f>ROUND('INPUTS-GENERAL'!$E$15*$E448,2)</f>
        <v>0</v>
      </c>
      <c r="Q448" s="262">
        <f t="shared" si="98"/>
        <v>2.9299999999999997</v>
      </c>
      <c r="R448" s="204">
        <f t="shared" si="99"/>
        <v>0.17399999999999999</v>
      </c>
      <c r="S448" s="204">
        <f t="shared" si="100"/>
        <v>1.8186</v>
      </c>
      <c r="T448" s="539">
        <f t="shared" si="101"/>
        <v>-2.3999999999999998E-3</v>
      </c>
      <c r="U448" s="204">
        <f t="shared" si="102"/>
        <v>4.9202000000000004</v>
      </c>
      <c r="V448" s="144"/>
      <c r="W448" s="224">
        <f t="shared" si="103"/>
        <v>-2.0999999999999999E-3</v>
      </c>
      <c r="X448" s="118"/>
      <c r="Y448" s="43">
        <f t="shared" si="104"/>
        <v>431</v>
      </c>
      <c r="Z448" s="43"/>
      <c r="AA448" s="119"/>
    </row>
    <row r="449" spans="1:27">
      <c r="A449" s="573">
        <f t="shared" si="97"/>
        <v>432</v>
      </c>
      <c r="B449" s="63"/>
      <c r="C449" s="537">
        <f>INDUCTION!L21/1000</f>
        <v>0.1</v>
      </c>
      <c r="D449" s="135"/>
      <c r="E449" s="135">
        <f t="shared" si="96"/>
        <v>35</v>
      </c>
      <c r="F449" s="29">
        <v>100</v>
      </c>
      <c r="I449" s="261">
        <f>ROUND('INPUTS-GENERAL'!$E$9*E449,2)</f>
        <v>0.37</v>
      </c>
      <c r="J449" s="261">
        <f>ROUND(DISTRIBUTION!M206,2)</f>
        <v>2.74</v>
      </c>
      <c r="K449" s="261">
        <f>ROUND('INPUTS-GENERAL'!$E$10*E449,2)</f>
        <v>0.05</v>
      </c>
      <c r="L449" s="116">
        <f>ROUND('INPUTS-GENERAL'!$E$11*E449,2)</f>
        <v>0</v>
      </c>
      <c r="M449" s="116">
        <f>ROUND('INPUTS-GENERAL'!$E$12*E449,2)</f>
        <v>0</v>
      </c>
      <c r="N449" s="116">
        <f>ROUND('INPUTS-GENERAL'!$E$13*E449,2)</f>
        <v>0.27</v>
      </c>
      <c r="O449" s="116">
        <f>ROUND('INPUTS-GENERAL'!$E$14*E449,2)</f>
        <v>0</v>
      </c>
      <c r="P449" s="116">
        <f>ROUND('INPUTS-GENERAL'!$E$15*$E449,2)</f>
        <v>0</v>
      </c>
      <c r="Q449" s="262">
        <f t="shared" si="98"/>
        <v>3.43</v>
      </c>
      <c r="R449" s="204">
        <f t="shared" si="99"/>
        <v>0.20300000000000001</v>
      </c>
      <c r="S449" s="204">
        <f t="shared" si="100"/>
        <v>2.1217000000000001</v>
      </c>
      <c r="T449" s="539">
        <f t="shared" si="101"/>
        <v>-2.8E-3</v>
      </c>
      <c r="U449" s="204">
        <f t="shared" si="102"/>
        <v>5.7519</v>
      </c>
      <c r="V449" s="144"/>
      <c r="W449" s="224">
        <f t="shared" si="103"/>
        <v>-2.4499999999999999E-3</v>
      </c>
      <c r="X449" s="41"/>
      <c r="Y449" s="43">
        <f t="shared" si="104"/>
        <v>432</v>
      </c>
      <c r="Z449" s="43"/>
      <c r="AA449" s="119"/>
    </row>
    <row r="450" spans="1:27">
      <c r="A450" s="573">
        <f t="shared" si="97"/>
        <v>433</v>
      </c>
      <c r="B450" s="63"/>
      <c r="C450" s="537">
        <f>INDUCTION!M21/1000</f>
        <v>0.15</v>
      </c>
      <c r="D450" s="135"/>
      <c r="E450" s="135">
        <f t="shared" si="96"/>
        <v>52</v>
      </c>
      <c r="F450" s="29">
        <v>150</v>
      </c>
      <c r="I450" s="261">
        <f>ROUND('INPUTS-GENERAL'!$E$9*E450,2)</f>
        <v>0.55000000000000004</v>
      </c>
      <c r="J450" s="261">
        <f>ROUND(DISTRIBUTION!M207,2)</f>
        <v>4.1100000000000003</v>
      </c>
      <c r="K450" s="261">
        <f>ROUND('INPUTS-GENERAL'!$E$10*E450,2)</f>
        <v>0.08</v>
      </c>
      <c r="L450" s="116">
        <f>ROUND('INPUTS-GENERAL'!$E$11*E450,2)</f>
        <v>0</v>
      </c>
      <c r="M450" s="116">
        <f>ROUND('INPUTS-GENERAL'!$E$12*E450,2)</f>
        <v>0</v>
      </c>
      <c r="N450" s="116">
        <f>ROUND('INPUTS-GENERAL'!$E$13*E450,2)</f>
        <v>0.41</v>
      </c>
      <c r="O450" s="116">
        <f>ROUND('INPUTS-GENERAL'!$E$14*E450,2)</f>
        <v>0</v>
      </c>
      <c r="P450" s="116">
        <f>ROUND('INPUTS-GENERAL'!$E$15*$E450,2)</f>
        <v>0</v>
      </c>
      <c r="Q450" s="262">
        <f t="shared" si="98"/>
        <v>5.15</v>
      </c>
      <c r="R450" s="204">
        <f t="shared" si="99"/>
        <v>0.30159999999999998</v>
      </c>
      <c r="S450" s="204">
        <f t="shared" si="100"/>
        <v>3.1522399999999999</v>
      </c>
      <c r="T450" s="539">
        <f t="shared" si="101"/>
        <v>-4.1599999999999996E-3</v>
      </c>
      <c r="U450" s="204">
        <f t="shared" si="102"/>
        <v>8.5996799999999993</v>
      </c>
      <c r="V450" s="144"/>
      <c r="W450" s="224">
        <f t="shared" si="103"/>
        <v>-3.64E-3</v>
      </c>
      <c r="X450" s="41"/>
      <c r="Y450" s="43">
        <f t="shared" si="104"/>
        <v>433</v>
      </c>
      <c r="Z450" s="43"/>
      <c r="AA450" s="119"/>
    </row>
    <row r="451" spans="1:27">
      <c r="A451" s="573">
        <f t="shared" si="97"/>
        <v>434</v>
      </c>
      <c r="B451" s="126"/>
      <c r="C451" s="537">
        <f>INDUCTION!N21/1000</f>
        <v>0.16500000000000001</v>
      </c>
      <c r="D451" s="135"/>
      <c r="E451" s="135">
        <f t="shared" si="96"/>
        <v>57</v>
      </c>
      <c r="F451" s="63">
        <v>165</v>
      </c>
      <c r="G451" s="63"/>
      <c r="H451" s="382"/>
      <c r="I451" s="261">
        <f>ROUND('INPUTS-GENERAL'!$E$9*E451,2)</f>
        <v>0.61</v>
      </c>
      <c r="J451" s="261">
        <f>ROUND(DISTRIBUTION!M208,2)</f>
        <v>4.5199999999999996</v>
      </c>
      <c r="K451" s="261">
        <f>ROUND('INPUTS-GENERAL'!$E$10*E451,2)</f>
        <v>0.09</v>
      </c>
      <c r="L451" s="116">
        <f>ROUND('INPUTS-GENERAL'!$E$11*E451,2)</f>
        <v>0</v>
      </c>
      <c r="M451" s="116">
        <f>ROUND('INPUTS-GENERAL'!$E$12*E451,2)</f>
        <v>0</v>
      </c>
      <c r="N451" s="116">
        <f>ROUND('INPUTS-GENERAL'!$E$13*E451,2)</f>
        <v>0.44</v>
      </c>
      <c r="O451" s="116">
        <f>ROUND('INPUTS-GENERAL'!$E$14*E451,2)</f>
        <v>0</v>
      </c>
      <c r="P451" s="116">
        <f>ROUND('INPUTS-GENERAL'!$E$15*$E451,2)</f>
        <v>0</v>
      </c>
      <c r="Q451" s="262">
        <f t="shared" si="98"/>
        <v>5.66</v>
      </c>
      <c r="R451" s="204">
        <f t="shared" si="99"/>
        <v>0.3306</v>
      </c>
      <c r="S451" s="204">
        <f t="shared" si="100"/>
        <v>3.4553400000000001</v>
      </c>
      <c r="T451" s="539">
        <f t="shared" si="101"/>
        <v>-4.5599999999999998E-3</v>
      </c>
      <c r="U451" s="204">
        <f t="shared" si="102"/>
        <v>9.4413800000000005</v>
      </c>
      <c r="V451" s="144"/>
      <c r="W451" s="224">
        <f t="shared" si="103"/>
        <v>-3.9899999999999996E-3</v>
      </c>
      <c r="X451" s="118"/>
      <c r="Y451" s="43">
        <f t="shared" si="104"/>
        <v>434</v>
      </c>
      <c r="Z451" s="43"/>
      <c r="AA451" s="119"/>
    </row>
    <row r="452" spans="1:27">
      <c r="A452" s="573">
        <f t="shared" si="97"/>
        <v>435</v>
      </c>
      <c r="B452" s="63"/>
      <c r="C452" s="537">
        <f>INDUCTION!O21/1000</f>
        <v>0.2</v>
      </c>
      <c r="D452" s="135"/>
      <c r="E452" s="135">
        <f t="shared" si="96"/>
        <v>69</v>
      </c>
      <c r="F452" s="63">
        <v>200</v>
      </c>
      <c r="G452" s="63"/>
      <c r="H452" s="63"/>
      <c r="I452" s="261">
        <f>ROUND('INPUTS-GENERAL'!$E$9*E452,2)</f>
        <v>0.74</v>
      </c>
      <c r="J452" s="261">
        <f>ROUND(DISTRIBUTION!M209,2)</f>
        <v>5.48</v>
      </c>
      <c r="K452" s="261">
        <f>ROUND('INPUTS-GENERAL'!$E$10*E452,2)</f>
        <v>0.11</v>
      </c>
      <c r="L452" s="116">
        <f>ROUND('INPUTS-GENERAL'!$E$11*E452,2)</f>
        <v>0</v>
      </c>
      <c r="M452" s="116">
        <f>ROUND('INPUTS-GENERAL'!$E$12*E452,2)</f>
        <v>0</v>
      </c>
      <c r="N452" s="116">
        <f>ROUND('INPUTS-GENERAL'!$E$13*E452,2)</f>
        <v>0.54</v>
      </c>
      <c r="O452" s="116">
        <f>ROUND('INPUTS-GENERAL'!$E$14*E452,2)</f>
        <v>0</v>
      </c>
      <c r="P452" s="116">
        <f>ROUND('INPUTS-GENERAL'!$E$15*$E452,2)</f>
        <v>0</v>
      </c>
      <c r="Q452" s="262">
        <f t="shared" si="98"/>
        <v>6.870000000000001</v>
      </c>
      <c r="R452" s="204">
        <f t="shared" si="99"/>
        <v>0.4002</v>
      </c>
      <c r="S452" s="204">
        <f t="shared" si="100"/>
        <v>4.1827800000000002</v>
      </c>
      <c r="T452" s="539">
        <f t="shared" si="101"/>
        <v>-5.5199999999999997E-3</v>
      </c>
      <c r="U452" s="204">
        <f t="shared" si="102"/>
        <v>11.44746</v>
      </c>
      <c r="V452" s="144"/>
      <c r="W452" s="224">
        <f t="shared" si="103"/>
        <v>-4.8300000000000001E-3</v>
      </c>
      <c r="X452" s="171"/>
      <c r="Y452" s="43">
        <f t="shared" si="104"/>
        <v>435</v>
      </c>
      <c r="Z452" s="43"/>
      <c r="AA452" s="119"/>
    </row>
    <row r="453" spans="1:27">
      <c r="A453" s="573">
        <f t="shared" si="97"/>
        <v>436</v>
      </c>
      <c r="B453" s="63"/>
      <c r="C453" s="537">
        <f>INDUCTION!P21/1000</f>
        <v>0.25</v>
      </c>
      <c r="D453" s="135"/>
      <c r="E453" s="135">
        <f t="shared" si="96"/>
        <v>87</v>
      </c>
      <c r="F453" s="63">
        <v>250</v>
      </c>
      <c r="G453" s="63"/>
      <c r="H453" s="63"/>
      <c r="I453" s="261">
        <f>ROUND('INPUTS-GENERAL'!$E$9*E453,2)</f>
        <v>0.93</v>
      </c>
      <c r="J453" s="261">
        <f>ROUND(DISTRIBUTION!M210,2)</f>
        <v>6.84</v>
      </c>
      <c r="K453" s="261">
        <f>ROUND('INPUTS-GENERAL'!$E$10*E453,2)</f>
        <v>0.14000000000000001</v>
      </c>
      <c r="L453" s="116">
        <f>ROUND('INPUTS-GENERAL'!$E$11*E453,2)</f>
        <v>0</v>
      </c>
      <c r="M453" s="116">
        <f>ROUND('INPUTS-GENERAL'!$E$12*E453,2)</f>
        <v>0</v>
      </c>
      <c r="N453" s="116">
        <f>ROUND('INPUTS-GENERAL'!$E$13*E453,2)</f>
        <v>0.68</v>
      </c>
      <c r="O453" s="116">
        <f>ROUND('INPUTS-GENERAL'!$E$14*E453,2)</f>
        <v>0</v>
      </c>
      <c r="P453" s="116">
        <f>ROUND('INPUTS-GENERAL'!$E$15*$E453,2)</f>
        <v>0</v>
      </c>
      <c r="Q453" s="262">
        <f t="shared" si="98"/>
        <v>8.59</v>
      </c>
      <c r="R453" s="204">
        <f t="shared" si="99"/>
        <v>0.50460000000000005</v>
      </c>
      <c r="S453" s="204">
        <f t="shared" si="100"/>
        <v>5.2739399999999996</v>
      </c>
      <c r="T453" s="539">
        <f t="shared" si="101"/>
        <v>-6.96E-3</v>
      </c>
      <c r="U453" s="204">
        <f t="shared" si="102"/>
        <v>14.36158</v>
      </c>
      <c r="V453" s="144"/>
      <c r="W453" s="224">
        <f t="shared" si="103"/>
        <v>-6.0899999999999999E-3</v>
      </c>
      <c r="X453" s="170"/>
      <c r="Y453" s="43">
        <f t="shared" si="104"/>
        <v>436</v>
      </c>
      <c r="Z453" s="43"/>
      <c r="AA453" s="119"/>
    </row>
    <row r="454" spans="1:27">
      <c r="A454" s="573">
        <f t="shared" si="97"/>
        <v>437</v>
      </c>
      <c r="B454" s="126"/>
      <c r="C454" s="537">
        <f>INDUCTION!Q21/1000</f>
        <v>0.3</v>
      </c>
      <c r="D454" s="135"/>
      <c r="E454" s="135">
        <f t="shared" si="96"/>
        <v>104</v>
      </c>
      <c r="F454" s="63">
        <v>300</v>
      </c>
      <c r="G454" s="178"/>
      <c r="H454" s="63"/>
      <c r="I454" s="261">
        <f>ROUND('INPUTS-GENERAL'!$E$9*E454,2)</f>
        <v>1.1100000000000001</v>
      </c>
      <c r="J454" s="261">
        <f>ROUND(DISTRIBUTION!M211,2)</f>
        <v>8.2100000000000009</v>
      </c>
      <c r="K454" s="261">
        <f>ROUND('INPUTS-GENERAL'!$E$10*E454,2)</f>
        <v>0.16</v>
      </c>
      <c r="L454" s="116">
        <f>ROUND('INPUTS-GENERAL'!$E$11*E454,2)</f>
        <v>0.01</v>
      </c>
      <c r="M454" s="116">
        <f>ROUND('INPUTS-GENERAL'!$E$12*E454,2)</f>
        <v>0</v>
      </c>
      <c r="N454" s="116">
        <f>ROUND('INPUTS-GENERAL'!$E$13*E454,2)</f>
        <v>0.81</v>
      </c>
      <c r="O454" s="116">
        <f>ROUND('INPUTS-GENERAL'!$E$14*E454,2)</f>
        <v>0</v>
      </c>
      <c r="P454" s="116">
        <f>ROUND('INPUTS-GENERAL'!$E$15*$E454,2)</f>
        <v>0</v>
      </c>
      <c r="Q454" s="262">
        <f t="shared" si="98"/>
        <v>10.3</v>
      </c>
      <c r="R454" s="204">
        <f t="shared" si="99"/>
        <v>0.60319999999999996</v>
      </c>
      <c r="S454" s="204">
        <f t="shared" si="100"/>
        <v>6.3044799999999999</v>
      </c>
      <c r="T454" s="539">
        <f t="shared" si="101"/>
        <v>-8.3199999999999993E-3</v>
      </c>
      <c r="U454" s="204">
        <f t="shared" si="102"/>
        <v>17.199359999999999</v>
      </c>
      <c r="V454" s="144"/>
      <c r="W454" s="224">
        <f t="shared" si="103"/>
        <v>-7.28E-3</v>
      </c>
      <c r="X454" s="171"/>
      <c r="Y454" s="43">
        <f t="shared" si="104"/>
        <v>437</v>
      </c>
      <c r="Z454" s="43"/>
      <c r="AA454" s="119"/>
    </row>
    <row r="455" spans="1:27">
      <c r="A455" s="573">
        <f t="shared" si="97"/>
        <v>438</v>
      </c>
      <c r="B455" s="378"/>
      <c r="C455" s="537">
        <f>INDUCTION!R21/1000</f>
        <v>0.4</v>
      </c>
      <c r="D455" s="135"/>
      <c r="E455" s="135">
        <f t="shared" si="96"/>
        <v>139</v>
      </c>
      <c r="F455" s="63">
        <v>400</v>
      </c>
      <c r="G455" s="126"/>
      <c r="H455" s="63"/>
      <c r="I455" s="261">
        <f>ROUND('INPUTS-GENERAL'!$E$9*E455,2)</f>
        <v>1.48</v>
      </c>
      <c r="J455" s="261">
        <f>ROUND(DISTRIBUTION!M212,2)</f>
        <v>10.95</v>
      </c>
      <c r="K455" s="261">
        <f>ROUND('INPUTS-GENERAL'!$E$10*E455,2)</f>
        <v>0.22</v>
      </c>
      <c r="L455" s="116">
        <f>ROUND('INPUTS-GENERAL'!$E$11*E455,2)</f>
        <v>0.01</v>
      </c>
      <c r="M455" s="116">
        <f>ROUND('INPUTS-GENERAL'!$E$12*E455,2)</f>
        <v>0</v>
      </c>
      <c r="N455" s="116">
        <f>ROUND('INPUTS-GENERAL'!$E$13*E455,2)</f>
        <v>1.08</v>
      </c>
      <c r="O455" s="116">
        <f>ROUND('INPUTS-GENERAL'!$E$14*E455,2)</f>
        <v>0.01</v>
      </c>
      <c r="P455" s="116">
        <f>ROUND('INPUTS-GENERAL'!$E$15*$E455,2)</f>
        <v>0</v>
      </c>
      <c r="Q455" s="262">
        <f t="shared" si="98"/>
        <v>13.75</v>
      </c>
      <c r="R455" s="204">
        <f t="shared" si="99"/>
        <v>0.80620000000000003</v>
      </c>
      <c r="S455" s="204">
        <f t="shared" si="100"/>
        <v>8.4261800000000004</v>
      </c>
      <c r="T455" s="539">
        <f t="shared" si="101"/>
        <v>-1.112E-2</v>
      </c>
      <c r="U455" s="204">
        <f t="shared" si="102"/>
        <v>22.971260000000001</v>
      </c>
      <c r="V455" s="144"/>
      <c r="W455" s="224">
        <f t="shared" si="103"/>
        <v>-9.7300000000000008E-3</v>
      </c>
      <c r="X455" s="171"/>
      <c r="Y455" s="43">
        <f t="shared" si="104"/>
        <v>438</v>
      </c>
      <c r="Z455" s="43"/>
      <c r="AA455" s="119"/>
    </row>
    <row r="456" spans="1:27">
      <c r="A456" s="573">
        <f t="shared" si="97"/>
        <v>439</v>
      </c>
      <c r="B456" s="378"/>
      <c r="C456" s="537"/>
      <c r="D456" s="135"/>
      <c r="E456" s="135"/>
      <c r="F456" s="77" t="s">
        <v>473</v>
      </c>
      <c r="G456" s="126"/>
      <c r="H456" s="63"/>
      <c r="I456" s="261"/>
      <c r="J456" s="261"/>
      <c r="K456" s="261"/>
      <c r="L456" s="116"/>
      <c r="M456" s="116"/>
      <c r="N456" s="116"/>
      <c r="O456" s="116"/>
      <c r="P456" s="116"/>
      <c r="Q456" s="262"/>
      <c r="R456" s="204"/>
      <c r="S456" s="204"/>
      <c r="U456" s="204"/>
      <c r="V456" s="144"/>
      <c r="W456" s="180"/>
      <c r="X456" s="171"/>
      <c r="Y456" s="43"/>
      <c r="Z456" s="43"/>
      <c r="AA456" s="119"/>
    </row>
    <row r="457" spans="1:27">
      <c r="A457" s="573">
        <f t="shared" si="97"/>
        <v>440</v>
      </c>
      <c r="B457" s="378"/>
      <c r="C457" s="538">
        <f>AVERAGE(0,5)/1000</f>
        <v>2.5000000000000001E-3</v>
      </c>
      <c r="D457" s="135"/>
      <c r="E457" s="135">
        <f t="shared" si="96"/>
        <v>1</v>
      </c>
      <c r="F457" s="63">
        <f>C457*1000</f>
        <v>2.5</v>
      </c>
      <c r="G457" s="126"/>
      <c r="H457" s="63"/>
      <c r="I457" s="261">
        <f>ROUND('INPUTS-GENERAL'!$E$9*E457,2)</f>
        <v>0.01</v>
      </c>
      <c r="J457" s="261">
        <f>ROUND(DISTRIBUTION!M214,2)</f>
        <v>7.0000000000000007E-2</v>
      </c>
      <c r="K457" s="261">
        <f>ROUND('INPUTS-GENERAL'!$E$10*E457,2)</f>
        <v>0</v>
      </c>
      <c r="L457" s="116">
        <f>ROUND('INPUTS-GENERAL'!$E$11*E457,2)</f>
        <v>0</v>
      </c>
      <c r="M457" s="116">
        <f>ROUND('INPUTS-GENERAL'!$E$12*E457,2)</f>
        <v>0</v>
      </c>
      <c r="N457" s="116">
        <f>ROUND('INPUTS-GENERAL'!$E$13*E457,2)</f>
        <v>0.01</v>
      </c>
      <c r="O457" s="116">
        <f>ROUND('INPUTS-GENERAL'!$E$14*E457,2)</f>
        <v>0</v>
      </c>
      <c r="P457" s="116">
        <f>ROUND('INPUTS-GENERAL'!$E$15*$E457,2)</f>
        <v>0</v>
      </c>
      <c r="Q457" s="262">
        <f t="shared" ref="Q457:Q488" si="105">SUM(I457:P457)</f>
        <v>0.09</v>
      </c>
      <c r="R457" s="204">
        <f t="shared" ref="R457:R488" si="106">ROUND($AB$4*E457,5)</f>
        <v>5.7999999999999996E-3</v>
      </c>
      <c r="S457" s="204">
        <f t="shared" ref="S457:S488" si="107">ROUND($AB$5*E457,5)</f>
        <v>6.062E-2</v>
      </c>
      <c r="T457" s="539">
        <f t="shared" ref="T457:T488" si="108">ROUND($AB$8*E457,5)</f>
        <v>-8.0000000000000007E-5</v>
      </c>
      <c r="U457" s="204">
        <f t="shared" ref="U457:U488" si="109">ROUND(SUM(Q457,R457,T457,S457),5)</f>
        <v>0.15634000000000001</v>
      </c>
      <c r="V457" s="144"/>
      <c r="W457" s="224">
        <f t="shared" ref="W457:W488" si="110">ROUND($AB$7*E457,5)</f>
        <v>-6.9999999999999994E-5</v>
      </c>
      <c r="X457" s="171"/>
      <c r="Y457" s="43">
        <f t="shared" ref="Y457:Y488" si="111">A457</f>
        <v>440</v>
      </c>
      <c r="Z457" s="43"/>
      <c r="AA457" s="119"/>
    </row>
    <row r="458" spans="1:27">
      <c r="A458" s="573">
        <f t="shared" si="97"/>
        <v>441</v>
      </c>
      <c r="B458" s="378"/>
      <c r="C458" s="538">
        <f t="shared" ref="C458:C463" si="112">C457+0.005</f>
        <v>7.4999999999999997E-3</v>
      </c>
      <c r="D458" s="135"/>
      <c r="E458" s="135">
        <f t="shared" si="96"/>
        <v>3</v>
      </c>
      <c r="F458" s="63">
        <f t="shared" ref="F458:F521" si="113">C458*1000</f>
        <v>7.5</v>
      </c>
      <c r="G458" s="126"/>
      <c r="H458" s="63"/>
      <c r="I458" s="261">
        <f>ROUND('INPUTS-GENERAL'!$E$9*E458,2)</f>
        <v>0.03</v>
      </c>
      <c r="J458" s="261">
        <f>ROUND(DISTRIBUTION!M215,2)</f>
        <v>0.21</v>
      </c>
      <c r="K458" s="261">
        <f>ROUND('INPUTS-GENERAL'!$E$10*E458,2)</f>
        <v>0</v>
      </c>
      <c r="L458" s="116">
        <f>ROUND('INPUTS-GENERAL'!$E$11*E458,2)</f>
        <v>0</v>
      </c>
      <c r="M458" s="116">
        <f>ROUND('INPUTS-GENERAL'!$E$12*E458,2)</f>
        <v>0</v>
      </c>
      <c r="N458" s="116">
        <f>ROUND('INPUTS-GENERAL'!$E$13*E458,2)</f>
        <v>0.02</v>
      </c>
      <c r="O458" s="116">
        <f>ROUND('INPUTS-GENERAL'!$E$14*E458,2)</f>
        <v>0</v>
      </c>
      <c r="P458" s="116">
        <f>ROUND('INPUTS-GENERAL'!$E$15*$E458,2)</f>
        <v>0</v>
      </c>
      <c r="Q458" s="262">
        <f t="shared" si="105"/>
        <v>0.26</v>
      </c>
      <c r="R458" s="204">
        <f t="shared" si="106"/>
        <v>1.7399999999999999E-2</v>
      </c>
      <c r="S458" s="204">
        <f t="shared" si="107"/>
        <v>0.18185999999999999</v>
      </c>
      <c r="T458" s="539">
        <f t="shared" si="108"/>
        <v>-2.4000000000000001E-4</v>
      </c>
      <c r="U458" s="204">
        <f t="shared" si="109"/>
        <v>0.45901999999999998</v>
      </c>
      <c r="V458" s="144"/>
      <c r="W458" s="224">
        <f t="shared" si="110"/>
        <v>-2.1000000000000001E-4</v>
      </c>
      <c r="X458" s="171"/>
      <c r="Y458" s="43">
        <f t="shared" si="111"/>
        <v>441</v>
      </c>
      <c r="Z458" s="43"/>
      <c r="AA458" s="119"/>
    </row>
    <row r="459" spans="1:27">
      <c r="A459" s="573">
        <f t="shared" si="97"/>
        <v>442</v>
      </c>
      <c r="B459" s="378"/>
      <c r="C459" s="538">
        <f t="shared" si="112"/>
        <v>1.2500000000000001E-2</v>
      </c>
      <c r="D459" s="135"/>
      <c r="E459" s="135">
        <f t="shared" si="96"/>
        <v>4</v>
      </c>
      <c r="F459" s="63">
        <f t="shared" si="113"/>
        <v>12.5</v>
      </c>
      <c r="G459" s="126"/>
      <c r="H459" s="63"/>
      <c r="I459" s="261">
        <f>ROUND('INPUTS-GENERAL'!$E$9*E459,2)</f>
        <v>0.04</v>
      </c>
      <c r="J459" s="261">
        <f>ROUND(DISTRIBUTION!M216,2)</f>
        <v>0.34</v>
      </c>
      <c r="K459" s="261">
        <f>ROUND('INPUTS-GENERAL'!$E$10*E459,2)</f>
        <v>0.01</v>
      </c>
      <c r="L459" s="116">
        <f>ROUND('INPUTS-GENERAL'!$E$11*E459,2)</f>
        <v>0</v>
      </c>
      <c r="M459" s="116">
        <f>ROUND('INPUTS-GENERAL'!$E$12*E459,2)</f>
        <v>0</v>
      </c>
      <c r="N459" s="116">
        <f>ROUND('INPUTS-GENERAL'!$E$13*E459,2)</f>
        <v>0.03</v>
      </c>
      <c r="O459" s="116">
        <f>ROUND('INPUTS-GENERAL'!$E$14*E459,2)</f>
        <v>0</v>
      </c>
      <c r="P459" s="116">
        <f>ROUND('INPUTS-GENERAL'!$E$15*$E459,2)</f>
        <v>0</v>
      </c>
      <c r="Q459" s="262">
        <f t="shared" si="105"/>
        <v>0.42000000000000004</v>
      </c>
      <c r="R459" s="204">
        <f t="shared" si="106"/>
        <v>2.3199999999999998E-2</v>
      </c>
      <c r="S459" s="204">
        <f t="shared" si="107"/>
        <v>0.24248</v>
      </c>
      <c r="T459" s="539">
        <f t="shared" si="108"/>
        <v>-3.2000000000000003E-4</v>
      </c>
      <c r="U459" s="204">
        <f t="shared" si="109"/>
        <v>0.68535999999999997</v>
      </c>
      <c r="V459" s="144"/>
      <c r="W459" s="224">
        <f t="shared" si="110"/>
        <v>-2.7999999999999998E-4</v>
      </c>
      <c r="X459" s="171"/>
      <c r="Y459" s="43">
        <f t="shared" si="111"/>
        <v>442</v>
      </c>
      <c r="Z459" s="43"/>
      <c r="AA459" s="119"/>
    </row>
    <row r="460" spans="1:27">
      <c r="A460" s="573">
        <f t="shared" si="97"/>
        <v>443</v>
      </c>
      <c r="B460" s="378"/>
      <c r="C460" s="538">
        <f t="shared" si="112"/>
        <v>1.7500000000000002E-2</v>
      </c>
      <c r="D460" s="135"/>
      <c r="E460" s="135">
        <f t="shared" si="96"/>
        <v>6</v>
      </c>
      <c r="F460" s="63">
        <f t="shared" si="113"/>
        <v>17.5</v>
      </c>
      <c r="G460" s="126"/>
      <c r="H460" s="63"/>
      <c r="I460" s="261">
        <f>ROUND('INPUTS-GENERAL'!$E$9*E460,2)</f>
        <v>0.06</v>
      </c>
      <c r="J460" s="261">
        <f>ROUND(DISTRIBUTION!M217,2)</f>
        <v>0.48</v>
      </c>
      <c r="K460" s="261">
        <f>ROUND('INPUTS-GENERAL'!$E$10*E460,2)</f>
        <v>0.01</v>
      </c>
      <c r="L460" s="116">
        <f>ROUND('INPUTS-GENERAL'!$E$11*E460,2)</f>
        <v>0</v>
      </c>
      <c r="M460" s="116">
        <f>ROUND('INPUTS-GENERAL'!$E$12*E460,2)</f>
        <v>0</v>
      </c>
      <c r="N460" s="116">
        <f>ROUND('INPUTS-GENERAL'!$E$13*E460,2)</f>
        <v>0.05</v>
      </c>
      <c r="O460" s="116">
        <f>ROUND('INPUTS-GENERAL'!$E$14*E460,2)</f>
        <v>0</v>
      </c>
      <c r="P460" s="116">
        <f>ROUND('INPUTS-GENERAL'!$E$15*$E460,2)</f>
        <v>0</v>
      </c>
      <c r="Q460" s="262">
        <f t="shared" si="105"/>
        <v>0.60000000000000009</v>
      </c>
      <c r="R460" s="204">
        <f t="shared" si="106"/>
        <v>3.4799999999999998E-2</v>
      </c>
      <c r="S460" s="204">
        <f t="shared" si="107"/>
        <v>0.36371999999999999</v>
      </c>
      <c r="T460" s="539">
        <f t="shared" si="108"/>
        <v>-4.8000000000000001E-4</v>
      </c>
      <c r="U460" s="204">
        <f t="shared" si="109"/>
        <v>0.99804000000000004</v>
      </c>
      <c r="V460" s="144"/>
      <c r="W460" s="224">
        <f t="shared" si="110"/>
        <v>-4.2000000000000002E-4</v>
      </c>
      <c r="X460" s="171"/>
      <c r="Y460" s="43">
        <f t="shared" si="111"/>
        <v>443</v>
      </c>
      <c r="Z460" s="43"/>
      <c r="AA460" s="119"/>
    </row>
    <row r="461" spans="1:27">
      <c r="A461" s="573">
        <f t="shared" si="97"/>
        <v>444</v>
      </c>
      <c r="B461" s="378"/>
      <c r="C461" s="538">
        <f t="shared" si="112"/>
        <v>2.2500000000000003E-2</v>
      </c>
      <c r="D461" s="135"/>
      <c r="E461" s="135">
        <f t="shared" si="96"/>
        <v>8</v>
      </c>
      <c r="F461" s="63">
        <f t="shared" si="113"/>
        <v>22.500000000000004</v>
      </c>
      <c r="G461" s="126"/>
      <c r="H461" s="63"/>
      <c r="I461" s="261">
        <f>ROUND('INPUTS-GENERAL'!$E$9*E461,2)</f>
        <v>0.09</v>
      </c>
      <c r="J461" s="261">
        <f>ROUND(DISTRIBUTION!M218,2)</f>
        <v>0.62</v>
      </c>
      <c r="K461" s="261">
        <f>ROUND('INPUTS-GENERAL'!$E$10*E461,2)</f>
        <v>0.01</v>
      </c>
      <c r="L461" s="116">
        <f>ROUND('INPUTS-GENERAL'!$E$11*E461,2)</f>
        <v>0</v>
      </c>
      <c r="M461" s="116">
        <f>ROUND('INPUTS-GENERAL'!$E$12*E461,2)</f>
        <v>0</v>
      </c>
      <c r="N461" s="116">
        <f>ROUND('INPUTS-GENERAL'!$E$13*E461,2)</f>
        <v>0.06</v>
      </c>
      <c r="O461" s="116">
        <f>ROUND('INPUTS-GENERAL'!$E$14*E461,2)</f>
        <v>0</v>
      </c>
      <c r="P461" s="116">
        <f>ROUND('INPUTS-GENERAL'!$E$15*$E461,2)</f>
        <v>0</v>
      </c>
      <c r="Q461" s="262">
        <f t="shared" si="105"/>
        <v>0.78</v>
      </c>
      <c r="R461" s="204">
        <f t="shared" si="106"/>
        <v>4.6399999999999997E-2</v>
      </c>
      <c r="S461" s="204">
        <f t="shared" si="107"/>
        <v>0.48496</v>
      </c>
      <c r="T461" s="539">
        <f t="shared" si="108"/>
        <v>-6.4000000000000005E-4</v>
      </c>
      <c r="U461" s="204">
        <f t="shared" si="109"/>
        <v>1.3107200000000001</v>
      </c>
      <c r="V461" s="144"/>
      <c r="W461" s="224">
        <f t="shared" si="110"/>
        <v>-5.5999999999999995E-4</v>
      </c>
      <c r="X461" s="171"/>
      <c r="Y461" s="43">
        <f t="shared" si="111"/>
        <v>444</v>
      </c>
      <c r="Z461" s="43"/>
      <c r="AA461" s="119"/>
    </row>
    <row r="462" spans="1:27">
      <c r="A462" s="573">
        <f t="shared" si="97"/>
        <v>445</v>
      </c>
      <c r="B462" s="378"/>
      <c r="C462" s="538">
        <f t="shared" si="112"/>
        <v>2.7500000000000004E-2</v>
      </c>
      <c r="D462" s="135"/>
      <c r="E462" s="135">
        <f t="shared" si="96"/>
        <v>10</v>
      </c>
      <c r="F462" s="63">
        <f t="shared" si="113"/>
        <v>27.500000000000004</v>
      </c>
      <c r="G462" s="126"/>
      <c r="H462" s="63"/>
      <c r="I462" s="261">
        <f>ROUND('INPUTS-GENERAL'!$E$9*E462,2)</f>
        <v>0.11</v>
      </c>
      <c r="J462" s="261">
        <f>ROUND(DISTRIBUTION!M219,2)</f>
        <v>0.75</v>
      </c>
      <c r="K462" s="261">
        <f>ROUND('INPUTS-GENERAL'!$E$10*E462,2)</f>
        <v>0.02</v>
      </c>
      <c r="L462" s="116">
        <f>ROUND('INPUTS-GENERAL'!$E$11*E462,2)</f>
        <v>0</v>
      </c>
      <c r="M462" s="116">
        <f>ROUND('INPUTS-GENERAL'!$E$12*E462,2)</f>
        <v>0</v>
      </c>
      <c r="N462" s="116">
        <f>ROUND('INPUTS-GENERAL'!$E$13*E462,2)</f>
        <v>0.08</v>
      </c>
      <c r="O462" s="116">
        <f>ROUND('INPUTS-GENERAL'!$E$14*E462,2)</f>
        <v>0</v>
      </c>
      <c r="P462" s="116">
        <f>ROUND('INPUTS-GENERAL'!$E$15*$E462,2)</f>
        <v>0</v>
      </c>
      <c r="Q462" s="262">
        <f t="shared" si="105"/>
        <v>0.96</v>
      </c>
      <c r="R462" s="204">
        <f t="shared" si="106"/>
        <v>5.8000000000000003E-2</v>
      </c>
      <c r="S462" s="204">
        <f t="shared" si="107"/>
        <v>0.60619999999999996</v>
      </c>
      <c r="T462" s="539">
        <f t="shared" si="108"/>
        <v>-8.0000000000000004E-4</v>
      </c>
      <c r="U462" s="204">
        <f t="shared" si="109"/>
        <v>1.6234</v>
      </c>
      <c r="V462" s="144"/>
      <c r="W462" s="224">
        <f t="shared" si="110"/>
        <v>-6.9999999999999999E-4</v>
      </c>
      <c r="X462" s="171"/>
      <c r="Y462" s="43">
        <f t="shared" si="111"/>
        <v>445</v>
      </c>
      <c r="Z462" s="43"/>
      <c r="AA462" s="119"/>
    </row>
    <row r="463" spans="1:27">
      <c r="A463" s="573">
        <f t="shared" si="97"/>
        <v>446</v>
      </c>
      <c r="B463" s="378"/>
      <c r="C463" s="538">
        <f t="shared" si="112"/>
        <v>3.2500000000000001E-2</v>
      </c>
      <c r="D463" s="135"/>
      <c r="E463" s="135">
        <f t="shared" si="96"/>
        <v>11</v>
      </c>
      <c r="F463" s="63">
        <f t="shared" si="113"/>
        <v>32.5</v>
      </c>
      <c r="G463" s="126"/>
      <c r="H463" s="63"/>
      <c r="I463" s="261">
        <f>ROUND('INPUTS-GENERAL'!$E$9*E463,2)</f>
        <v>0.12</v>
      </c>
      <c r="J463" s="261">
        <f>ROUND(DISTRIBUTION!M220,2)</f>
        <v>0.89</v>
      </c>
      <c r="K463" s="261">
        <f>ROUND('INPUTS-GENERAL'!$E$10*E463,2)</f>
        <v>0.02</v>
      </c>
      <c r="L463" s="116">
        <f>ROUND('INPUTS-GENERAL'!$E$11*E463,2)</f>
        <v>0</v>
      </c>
      <c r="M463" s="116">
        <f>ROUND('INPUTS-GENERAL'!$E$12*E463,2)</f>
        <v>0</v>
      </c>
      <c r="N463" s="116">
        <f>ROUND('INPUTS-GENERAL'!$E$13*E463,2)</f>
        <v>0.09</v>
      </c>
      <c r="O463" s="116">
        <f>ROUND('INPUTS-GENERAL'!$E$14*E463,2)</f>
        <v>0</v>
      </c>
      <c r="P463" s="116">
        <f>ROUND('INPUTS-GENERAL'!$E$15*$E463,2)</f>
        <v>0</v>
      </c>
      <c r="Q463" s="262">
        <f t="shared" si="105"/>
        <v>1.1200000000000001</v>
      </c>
      <c r="R463" s="204">
        <f t="shared" si="106"/>
        <v>6.3799999999999996E-2</v>
      </c>
      <c r="S463" s="204">
        <f t="shared" si="107"/>
        <v>0.66681999999999997</v>
      </c>
      <c r="T463" s="539">
        <f t="shared" si="108"/>
        <v>-8.8000000000000003E-4</v>
      </c>
      <c r="U463" s="204">
        <f t="shared" si="109"/>
        <v>1.8497399999999999</v>
      </c>
      <c r="V463" s="144"/>
      <c r="W463" s="224">
        <f t="shared" si="110"/>
        <v>-7.6999999999999996E-4</v>
      </c>
      <c r="X463" s="171"/>
      <c r="Y463" s="43">
        <f t="shared" si="111"/>
        <v>446</v>
      </c>
      <c r="Z463" s="43"/>
      <c r="AA463" s="119"/>
    </row>
    <row r="464" spans="1:27">
      <c r="A464" s="573">
        <f t="shared" si="97"/>
        <v>447</v>
      </c>
      <c r="B464" s="378"/>
      <c r="C464" s="538">
        <f t="shared" ref="C464:C527" si="114">C463+0.005</f>
        <v>3.7499999999999999E-2</v>
      </c>
      <c r="D464" s="135"/>
      <c r="E464" s="135">
        <f t="shared" si="96"/>
        <v>13</v>
      </c>
      <c r="F464" s="63">
        <f t="shared" si="113"/>
        <v>37.5</v>
      </c>
      <c r="G464" s="126"/>
      <c r="H464" s="63"/>
      <c r="I464" s="261">
        <f>ROUND('INPUTS-GENERAL'!$E$9*E464,2)</f>
        <v>0.14000000000000001</v>
      </c>
      <c r="J464" s="261">
        <f>ROUND(DISTRIBUTION!M221,2)</f>
        <v>1.03</v>
      </c>
      <c r="K464" s="261">
        <f>ROUND('INPUTS-GENERAL'!$E$10*E464,2)</f>
        <v>0.02</v>
      </c>
      <c r="L464" s="116">
        <f>ROUND('INPUTS-GENERAL'!$E$11*E464,2)</f>
        <v>0</v>
      </c>
      <c r="M464" s="116">
        <f>ROUND('INPUTS-GENERAL'!$E$12*E464,2)</f>
        <v>0</v>
      </c>
      <c r="N464" s="116">
        <f>ROUND('INPUTS-GENERAL'!$E$13*E464,2)</f>
        <v>0.1</v>
      </c>
      <c r="O464" s="116">
        <f>ROUND('INPUTS-GENERAL'!$E$14*E464,2)</f>
        <v>0</v>
      </c>
      <c r="P464" s="116">
        <f>ROUND('INPUTS-GENERAL'!$E$15*$E464,2)</f>
        <v>0</v>
      </c>
      <c r="Q464" s="262">
        <f t="shared" si="105"/>
        <v>1.29</v>
      </c>
      <c r="R464" s="204">
        <f t="shared" si="106"/>
        <v>7.5399999999999995E-2</v>
      </c>
      <c r="S464" s="204">
        <f t="shared" si="107"/>
        <v>0.78805999999999998</v>
      </c>
      <c r="T464" s="539">
        <f t="shared" si="108"/>
        <v>-1.0399999999999999E-3</v>
      </c>
      <c r="U464" s="204">
        <f t="shared" si="109"/>
        <v>2.1524200000000002</v>
      </c>
      <c r="V464" s="144"/>
      <c r="W464" s="224">
        <f t="shared" si="110"/>
        <v>-9.1E-4</v>
      </c>
      <c r="X464" s="171"/>
      <c r="Y464" s="43">
        <f t="shared" si="111"/>
        <v>447</v>
      </c>
      <c r="Z464" s="43"/>
      <c r="AA464" s="119"/>
    </row>
    <row r="465" spans="1:27">
      <c r="A465" s="573">
        <f t="shared" si="97"/>
        <v>448</v>
      </c>
      <c r="B465" s="378"/>
      <c r="C465" s="538">
        <f t="shared" si="114"/>
        <v>4.2499999999999996E-2</v>
      </c>
      <c r="D465" s="135"/>
      <c r="E465" s="135">
        <f t="shared" si="96"/>
        <v>15</v>
      </c>
      <c r="F465" s="63">
        <f t="shared" si="113"/>
        <v>42.499999999999993</v>
      </c>
      <c r="G465" s="126"/>
      <c r="H465" s="63"/>
      <c r="I465" s="261">
        <f>ROUND('INPUTS-GENERAL'!$E$9*E465,2)</f>
        <v>0.16</v>
      </c>
      <c r="J465" s="261">
        <f>ROUND(DISTRIBUTION!M222,2)</f>
        <v>1.1599999999999999</v>
      </c>
      <c r="K465" s="261">
        <f>ROUND('INPUTS-GENERAL'!$E$10*E465,2)</f>
        <v>0.02</v>
      </c>
      <c r="L465" s="116">
        <f>ROUND('INPUTS-GENERAL'!$E$11*E465,2)</f>
        <v>0</v>
      </c>
      <c r="M465" s="116">
        <f>ROUND('INPUTS-GENERAL'!$E$12*E465,2)</f>
        <v>0</v>
      </c>
      <c r="N465" s="116">
        <f>ROUND('INPUTS-GENERAL'!$E$13*E465,2)</f>
        <v>0.12</v>
      </c>
      <c r="O465" s="116">
        <f>ROUND('INPUTS-GENERAL'!$E$14*E465,2)</f>
        <v>0</v>
      </c>
      <c r="P465" s="116">
        <f>ROUND('INPUTS-GENERAL'!$E$15*$E465,2)</f>
        <v>0</v>
      </c>
      <c r="Q465" s="262">
        <f t="shared" si="105"/>
        <v>1.46</v>
      </c>
      <c r="R465" s="204">
        <f t="shared" si="106"/>
        <v>8.6999999999999994E-2</v>
      </c>
      <c r="S465" s="204">
        <f t="shared" si="107"/>
        <v>0.9093</v>
      </c>
      <c r="T465" s="539">
        <f t="shared" si="108"/>
        <v>-1.1999999999999999E-3</v>
      </c>
      <c r="U465" s="204">
        <f t="shared" si="109"/>
        <v>2.4550999999999998</v>
      </c>
      <c r="V465" s="144"/>
      <c r="W465" s="224">
        <f t="shared" si="110"/>
        <v>-1.0499999999999999E-3</v>
      </c>
      <c r="X465" s="171"/>
      <c r="Y465" s="43">
        <f t="shared" si="111"/>
        <v>448</v>
      </c>
      <c r="Z465" s="43"/>
      <c r="AA465" s="119"/>
    </row>
    <row r="466" spans="1:27">
      <c r="A466" s="573">
        <f t="shared" si="97"/>
        <v>449</v>
      </c>
      <c r="B466" s="378"/>
      <c r="C466" s="538">
        <f t="shared" si="114"/>
        <v>4.7499999999999994E-2</v>
      </c>
      <c r="D466" s="135"/>
      <c r="E466" s="135">
        <f t="shared" si="96"/>
        <v>16</v>
      </c>
      <c r="F466" s="63">
        <f t="shared" si="113"/>
        <v>47.499999999999993</v>
      </c>
      <c r="G466" s="126"/>
      <c r="H466" s="63"/>
      <c r="I466" s="261">
        <f>ROUND('INPUTS-GENERAL'!$E$9*E466,2)</f>
        <v>0.17</v>
      </c>
      <c r="J466" s="261">
        <f>ROUND(DISTRIBUTION!M223,2)</f>
        <v>1.3</v>
      </c>
      <c r="K466" s="261">
        <f>ROUND('INPUTS-GENERAL'!$E$10*E466,2)</f>
        <v>0.02</v>
      </c>
      <c r="L466" s="116">
        <f>ROUND('INPUTS-GENERAL'!$E$11*E466,2)</f>
        <v>0</v>
      </c>
      <c r="M466" s="116">
        <f>ROUND('INPUTS-GENERAL'!$E$12*E466,2)</f>
        <v>0</v>
      </c>
      <c r="N466" s="116">
        <f>ROUND('INPUTS-GENERAL'!$E$13*E466,2)</f>
        <v>0.12</v>
      </c>
      <c r="O466" s="116">
        <f>ROUND('INPUTS-GENERAL'!$E$14*E466,2)</f>
        <v>0</v>
      </c>
      <c r="P466" s="116">
        <f>ROUND('INPUTS-GENERAL'!$E$15*$E466,2)</f>
        <v>0</v>
      </c>
      <c r="Q466" s="262">
        <f t="shared" si="105"/>
        <v>1.6099999999999999</v>
      </c>
      <c r="R466" s="204">
        <f t="shared" si="106"/>
        <v>9.2799999999999994E-2</v>
      </c>
      <c r="S466" s="204">
        <f t="shared" si="107"/>
        <v>0.96992</v>
      </c>
      <c r="T466" s="539">
        <f t="shared" si="108"/>
        <v>-1.2800000000000001E-3</v>
      </c>
      <c r="U466" s="204">
        <f t="shared" si="109"/>
        <v>2.67144</v>
      </c>
      <c r="V466" s="144"/>
      <c r="W466" s="224">
        <f t="shared" si="110"/>
        <v>-1.1199999999999999E-3</v>
      </c>
      <c r="X466" s="171"/>
      <c r="Y466" s="43">
        <f t="shared" si="111"/>
        <v>449</v>
      </c>
      <c r="Z466" s="43"/>
      <c r="AA466" s="119"/>
    </row>
    <row r="467" spans="1:27">
      <c r="A467" s="573">
        <f t="shared" si="97"/>
        <v>450</v>
      </c>
      <c r="B467" s="378"/>
      <c r="C467" s="538">
        <f t="shared" si="114"/>
        <v>5.2499999999999991E-2</v>
      </c>
      <c r="D467" s="135"/>
      <c r="E467" s="135">
        <f t="shared" si="96"/>
        <v>18</v>
      </c>
      <c r="F467" s="63">
        <f t="shared" si="113"/>
        <v>52.499999999999993</v>
      </c>
      <c r="G467" s="126"/>
      <c r="H467" s="63"/>
      <c r="I467" s="261">
        <f>ROUND('INPUTS-GENERAL'!$E$9*E467,2)</f>
        <v>0.19</v>
      </c>
      <c r="J467" s="261">
        <f>ROUND(DISTRIBUTION!M224,2)</f>
        <v>1.44</v>
      </c>
      <c r="K467" s="261">
        <f>ROUND('INPUTS-GENERAL'!$E$10*E467,2)</f>
        <v>0.03</v>
      </c>
      <c r="L467" s="116">
        <f>ROUND('INPUTS-GENERAL'!$E$11*E467,2)</f>
        <v>0</v>
      </c>
      <c r="M467" s="116">
        <f>ROUND('INPUTS-GENERAL'!$E$12*E467,2)</f>
        <v>0</v>
      </c>
      <c r="N467" s="116">
        <f>ROUND('INPUTS-GENERAL'!$E$13*E467,2)</f>
        <v>0.14000000000000001</v>
      </c>
      <c r="O467" s="116">
        <f>ROUND('INPUTS-GENERAL'!$E$14*E467,2)</f>
        <v>0</v>
      </c>
      <c r="P467" s="116">
        <f>ROUND('INPUTS-GENERAL'!$E$15*$E467,2)</f>
        <v>0</v>
      </c>
      <c r="Q467" s="262">
        <f t="shared" si="105"/>
        <v>1.7999999999999998</v>
      </c>
      <c r="R467" s="204">
        <f t="shared" si="106"/>
        <v>0.10440000000000001</v>
      </c>
      <c r="S467" s="204">
        <f t="shared" si="107"/>
        <v>1.0911599999999999</v>
      </c>
      <c r="T467" s="539">
        <f t="shared" si="108"/>
        <v>-1.4400000000000001E-3</v>
      </c>
      <c r="U467" s="204">
        <f t="shared" si="109"/>
        <v>2.9941200000000001</v>
      </c>
      <c r="V467" s="144"/>
      <c r="W467" s="224">
        <f t="shared" si="110"/>
        <v>-1.2600000000000001E-3</v>
      </c>
      <c r="X467" s="171"/>
      <c r="Y467" s="43">
        <f t="shared" si="111"/>
        <v>450</v>
      </c>
      <c r="Z467" s="43"/>
      <c r="AA467" s="119"/>
    </row>
    <row r="468" spans="1:27">
      <c r="A468" s="573">
        <f t="shared" si="97"/>
        <v>451</v>
      </c>
      <c r="B468" s="378"/>
      <c r="C468" s="538">
        <f t="shared" si="114"/>
        <v>5.7499999999999989E-2</v>
      </c>
      <c r="D468" s="135"/>
      <c r="E468" s="135">
        <f t="shared" si="96"/>
        <v>20</v>
      </c>
      <c r="F468" s="63">
        <f t="shared" si="113"/>
        <v>57.499999999999986</v>
      </c>
      <c r="G468" s="126"/>
      <c r="H468" s="63"/>
      <c r="I468" s="261">
        <f>ROUND('INPUTS-GENERAL'!$E$9*E468,2)</f>
        <v>0.21</v>
      </c>
      <c r="J468" s="261">
        <f>ROUND(DISTRIBUTION!M225,2)</f>
        <v>1.57</v>
      </c>
      <c r="K468" s="261">
        <f>ROUND('INPUTS-GENERAL'!$E$10*E468,2)</f>
        <v>0.03</v>
      </c>
      <c r="L468" s="116">
        <f>ROUND('INPUTS-GENERAL'!$E$11*E468,2)</f>
        <v>0</v>
      </c>
      <c r="M468" s="116">
        <f>ROUND('INPUTS-GENERAL'!$E$12*E468,2)</f>
        <v>0</v>
      </c>
      <c r="N468" s="116">
        <f>ROUND('INPUTS-GENERAL'!$E$13*E468,2)</f>
        <v>0.16</v>
      </c>
      <c r="O468" s="116">
        <f>ROUND('INPUTS-GENERAL'!$E$14*E468,2)</f>
        <v>0</v>
      </c>
      <c r="P468" s="116">
        <f>ROUND('INPUTS-GENERAL'!$E$15*$E468,2)</f>
        <v>0</v>
      </c>
      <c r="Q468" s="262">
        <f t="shared" si="105"/>
        <v>1.97</v>
      </c>
      <c r="R468" s="204">
        <f t="shared" si="106"/>
        <v>0.11600000000000001</v>
      </c>
      <c r="S468" s="204">
        <f t="shared" si="107"/>
        <v>1.2123999999999999</v>
      </c>
      <c r="T468" s="539">
        <f t="shared" si="108"/>
        <v>-1.6000000000000001E-3</v>
      </c>
      <c r="U468" s="204">
        <f t="shared" si="109"/>
        <v>3.2968000000000002</v>
      </c>
      <c r="V468" s="144"/>
      <c r="W468" s="224">
        <f t="shared" si="110"/>
        <v>-1.4E-3</v>
      </c>
      <c r="X468" s="171"/>
      <c r="Y468" s="43">
        <f t="shared" si="111"/>
        <v>451</v>
      </c>
      <c r="Z468" s="43"/>
      <c r="AA468" s="119"/>
    </row>
    <row r="469" spans="1:27">
      <c r="A469" s="573">
        <f t="shared" si="97"/>
        <v>452</v>
      </c>
      <c r="B469" s="378"/>
      <c r="C469" s="538">
        <f t="shared" si="114"/>
        <v>6.2499999999999986E-2</v>
      </c>
      <c r="D469" s="135"/>
      <c r="E469" s="135">
        <f t="shared" si="96"/>
        <v>22</v>
      </c>
      <c r="F469" s="63">
        <f t="shared" si="113"/>
        <v>62.499999999999986</v>
      </c>
      <c r="G469" s="126"/>
      <c r="H469" s="63"/>
      <c r="I469" s="261">
        <f>ROUND('INPUTS-GENERAL'!$E$9*E469,2)</f>
        <v>0.23</v>
      </c>
      <c r="J469" s="261">
        <f>ROUND(DISTRIBUTION!M226,2)</f>
        <v>1.71</v>
      </c>
      <c r="K469" s="261">
        <f>ROUND('INPUTS-GENERAL'!$E$10*E469,2)</f>
        <v>0.03</v>
      </c>
      <c r="L469" s="116">
        <f>ROUND('INPUTS-GENERAL'!$E$11*E469,2)</f>
        <v>0</v>
      </c>
      <c r="M469" s="116">
        <f>ROUND('INPUTS-GENERAL'!$E$12*E469,2)</f>
        <v>0</v>
      </c>
      <c r="N469" s="116">
        <f>ROUND('INPUTS-GENERAL'!$E$13*E469,2)</f>
        <v>0.17</v>
      </c>
      <c r="O469" s="116">
        <f>ROUND('INPUTS-GENERAL'!$E$14*E469,2)</f>
        <v>0</v>
      </c>
      <c r="P469" s="116">
        <f>ROUND('INPUTS-GENERAL'!$E$15*$E469,2)</f>
        <v>0</v>
      </c>
      <c r="Q469" s="262">
        <f t="shared" si="105"/>
        <v>2.14</v>
      </c>
      <c r="R469" s="204">
        <f t="shared" si="106"/>
        <v>0.12759999999999999</v>
      </c>
      <c r="S469" s="204">
        <f t="shared" si="107"/>
        <v>1.3336399999999999</v>
      </c>
      <c r="T469" s="539">
        <f t="shared" si="108"/>
        <v>-1.7600000000000001E-3</v>
      </c>
      <c r="U469" s="204">
        <f t="shared" si="109"/>
        <v>3.5994799999999998</v>
      </c>
      <c r="V469" s="144"/>
      <c r="W469" s="224">
        <f t="shared" si="110"/>
        <v>-1.5399999999999999E-3</v>
      </c>
      <c r="X469" s="171"/>
      <c r="Y469" s="43">
        <f t="shared" si="111"/>
        <v>452</v>
      </c>
      <c r="Z469" s="43"/>
      <c r="AA469" s="119"/>
    </row>
    <row r="470" spans="1:27">
      <c r="A470" s="573">
        <f t="shared" si="97"/>
        <v>453</v>
      </c>
      <c r="B470" s="378"/>
      <c r="C470" s="538">
        <f t="shared" si="114"/>
        <v>6.7499999999999991E-2</v>
      </c>
      <c r="D470" s="135"/>
      <c r="E470" s="135">
        <f t="shared" si="96"/>
        <v>23</v>
      </c>
      <c r="F470" s="63">
        <f t="shared" si="113"/>
        <v>67.499999999999986</v>
      </c>
      <c r="G470" s="126"/>
      <c r="H470" s="63"/>
      <c r="I470" s="261">
        <f>ROUND('INPUTS-GENERAL'!$E$9*E470,2)</f>
        <v>0.25</v>
      </c>
      <c r="J470" s="261">
        <f>ROUND(DISTRIBUTION!M227,2)</f>
        <v>1.85</v>
      </c>
      <c r="K470" s="261">
        <f>ROUND('INPUTS-GENERAL'!$E$10*E470,2)</f>
        <v>0.04</v>
      </c>
      <c r="L470" s="116">
        <f>ROUND('INPUTS-GENERAL'!$E$11*E470,2)</f>
        <v>0</v>
      </c>
      <c r="M470" s="116">
        <f>ROUND('INPUTS-GENERAL'!$E$12*E470,2)</f>
        <v>0</v>
      </c>
      <c r="N470" s="116">
        <f>ROUND('INPUTS-GENERAL'!$E$13*E470,2)</f>
        <v>0.18</v>
      </c>
      <c r="O470" s="116">
        <f>ROUND('INPUTS-GENERAL'!$E$14*E470,2)</f>
        <v>0</v>
      </c>
      <c r="P470" s="116">
        <f>ROUND('INPUTS-GENERAL'!$E$15*$E470,2)</f>
        <v>0</v>
      </c>
      <c r="Q470" s="262">
        <f t="shared" si="105"/>
        <v>2.3200000000000003</v>
      </c>
      <c r="R470" s="204">
        <f t="shared" si="106"/>
        <v>0.13339999999999999</v>
      </c>
      <c r="S470" s="204">
        <f t="shared" si="107"/>
        <v>1.3942600000000001</v>
      </c>
      <c r="T470" s="539">
        <f t="shared" si="108"/>
        <v>-1.8400000000000001E-3</v>
      </c>
      <c r="U470" s="204">
        <f t="shared" si="109"/>
        <v>3.8458199999999998</v>
      </c>
      <c r="V470" s="144"/>
      <c r="W470" s="224">
        <f t="shared" si="110"/>
        <v>-1.6100000000000001E-3</v>
      </c>
      <c r="X470" s="171"/>
      <c r="Y470" s="43">
        <f t="shared" si="111"/>
        <v>453</v>
      </c>
      <c r="Z470" s="43"/>
      <c r="AA470" s="119"/>
    </row>
    <row r="471" spans="1:27">
      <c r="A471" s="573">
        <f t="shared" si="97"/>
        <v>454</v>
      </c>
      <c r="B471" s="378"/>
      <c r="C471" s="538">
        <f t="shared" si="114"/>
        <v>7.2499999999999995E-2</v>
      </c>
      <c r="D471" s="135"/>
      <c r="E471" s="135">
        <f t="shared" si="96"/>
        <v>25</v>
      </c>
      <c r="F471" s="63">
        <f t="shared" si="113"/>
        <v>72.5</v>
      </c>
      <c r="G471" s="126"/>
      <c r="H471" s="63"/>
      <c r="I471" s="261">
        <f>ROUND('INPUTS-GENERAL'!$E$9*E471,2)</f>
        <v>0.27</v>
      </c>
      <c r="J471" s="261">
        <f>ROUND(DISTRIBUTION!M228,2)</f>
        <v>1.98</v>
      </c>
      <c r="K471" s="261">
        <f>ROUND('INPUTS-GENERAL'!$E$10*E471,2)</f>
        <v>0.04</v>
      </c>
      <c r="L471" s="116">
        <f>ROUND('INPUTS-GENERAL'!$E$11*E471,2)</f>
        <v>0</v>
      </c>
      <c r="M471" s="116">
        <f>ROUND('INPUTS-GENERAL'!$E$12*E471,2)</f>
        <v>0</v>
      </c>
      <c r="N471" s="116">
        <f>ROUND('INPUTS-GENERAL'!$E$13*E471,2)</f>
        <v>0.2</v>
      </c>
      <c r="O471" s="116">
        <f>ROUND('INPUTS-GENERAL'!$E$14*E471,2)</f>
        <v>0</v>
      </c>
      <c r="P471" s="116">
        <f>ROUND('INPUTS-GENERAL'!$E$15*$E471,2)</f>
        <v>0</v>
      </c>
      <c r="Q471" s="262">
        <f t="shared" si="105"/>
        <v>2.4900000000000002</v>
      </c>
      <c r="R471" s="204">
        <f t="shared" si="106"/>
        <v>0.14499999999999999</v>
      </c>
      <c r="S471" s="204">
        <f t="shared" si="107"/>
        <v>1.5155000000000001</v>
      </c>
      <c r="T471" s="539">
        <f t="shared" si="108"/>
        <v>-2E-3</v>
      </c>
      <c r="U471" s="204">
        <f t="shared" si="109"/>
        <v>4.1485000000000003</v>
      </c>
      <c r="V471" s="144"/>
      <c r="W471" s="224">
        <f t="shared" si="110"/>
        <v>-1.75E-3</v>
      </c>
      <c r="X471" s="171"/>
      <c r="Y471" s="43">
        <f t="shared" si="111"/>
        <v>454</v>
      </c>
      <c r="Z471" s="43"/>
      <c r="AA471" s="119"/>
    </row>
    <row r="472" spans="1:27">
      <c r="A472" s="573">
        <f t="shared" si="97"/>
        <v>455</v>
      </c>
      <c r="B472" s="378"/>
      <c r="C472" s="538">
        <f t="shared" si="114"/>
        <v>7.7499999999999999E-2</v>
      </c>
      <c r="D472" s="135"/>
      <c r="E472" s="135">
        <f t="shared" si="96"/>
        <v>27</v>
      </c>
      <c r="F472" s="63">
        <f t="shared" si="113"/>
        <v>77.5</v>
      </c>
      <c r="G472" s="126"/>
      <c r="H472" s="63"/>
      <c r="I472" s="261">
        <f>ROUND('INPUTS-GENERAL'!$E$9*E472,2)</f>
        <v>0.28999999999999998</v>
      </c>
      <c r="J472" s="261">
        <f>ROUND(DISTRIBUTION!M229,2)</f>
        <v>2.12</v>
      </c>
      <c r="K472" s="261">
        <f>ROUND('INPUTS-GENERAL'!$E$10*E472,2)</f>
        <v>0.04</v>
      </c>
      <c r="L472" s="116">
        <f>ROUND('INPUTS-GENERAL'!$E$11*E472,2)</f>
        <v>0</v>
      </c>
      <c r="M472" s="116">
        <f>ROUND('INPUTS-GENERAL'!$E$12*E472,2)</f>
        <v>0</v>
      </c>
      <c r="N472" s="116">
        <f>ROUND('INPUTS-GENERAL'!$E$13*E472,2)</f>
        <v>0.21</v>
      </c>
      <c r="O472" s="116">
        <f>ROUND('INPUTS-GENERAL'!$E$14*E472,2)</f>
        <v>0</v>
      </c>
      <c r="P472" s="116">
        <f>ROUND('INPUTS-GENERAL'!$E$15*$E472,2)</f>
        <v>0</v>
      </c>
      <c r="Q472" s="262">
        <f t="shared" si="105"/>
        <v>2.66</v>
      </c>
      <c r="R472" s="204">
        <f t="shared" si="106"/>
        <v>0.15659999999999999</v>
      </c>
      <c r="S472" s="204">
        <f t="shared" si="107"/>
        <v>1.6367400000000001</v>
      </c>
      <c r="T472" s="539">
        <f t="shared" si="108"/>
        <v>-2.16E-3</v>
      </c>
      <c r="U472" s="204">
        <f t="shared" si="109"/>
        <v>4.4511799999999999</v>
      </c>
      <c r="V472" s="144"/>
      <c r="W472" s="224">
        <f t="shared" si="110"/>
        <v>-1.89E-3</v>
      </c>
      <c r="X472" s="171"/>
      <c r="Y472" s="43">
        <f t="shared" si="111"/>
        <v>455</v>
      </c>
      <c r="Z472" s="43"/>
      <c r="AA472" s="119"/>
    </row>
    <row r="473" spans="1:27">
      <c r="A473" s="573">
        <f t="shared" si="97"/>
        <v>456</v>
      </c>
      <c r="B473" s="378"/>
      <c r="C473" s="538">
        <f t="shared" si="114"/>
        <v>8.2500000000000004E-2</v>
      </c>
      <c r="D473" s="135"/>
      <c r="E473" s="135">
        <f t="shared" si="96"/>
        <v>29</v>
      </c>
      <c r="F473" s="63">
        <f t="shared" si="113"/>
        <v>82.5</v>
      </c>
      <c r="G473" s="126"/>
      <c r="H473" s="63"/>
      <c r="I473" s="261">
        <f>ROUND('INPUTS-GENERAL'!$E$9*E473,2)</f>
        <v>0.31</v>
      </c>
      <c r="J473" s="261">
        <f>ROUND(DISTRIBUTION!M230,2)</f>
        <v>2.2599999999999998</v>
      </c>
      <c r="K473" s="261">
        <f>ROUND('INPUTS-GENERAL'!$E$10*E473,2)</f>
        <v>0.05</v>
      </c>
      <c r="L473" s="116">
        <f>ROUND('INPUTS-GENERAL'!$E$11*E473,2)</f>
        <v>0</v>
      </c>
      <c r="M473" s="116">
        <f>ROUND('INPUTS-GENERAL'!$E$12*E473,2)</f>
        <v>0</v>
      </c>
      <c r="N473" s="116">
        <f>ROUND('INPUTS-GENERAL'!$E$13*E473,2)</f>
        <v>0.23</v>
      </c>
      <c r="O473" s="116">
        <f>ROUND('INPUTS-GENERAL'!$E$14*E473,2)</f>
        <v>0</v>
      </c>
      <c r="P473" s="116">
        <f>ROUND('INPUTS-GENERAL'!$E$15*$E473,2)</f>
        <v>0</v>
      </c>
      <c r="Q473" s="262">
        <f t="shared" si="105"/>
        <v>2.8499999999999996</v>
      </c>
      <c r="R473" s="204">
        <f t="shared" si="106"/>
        <v>0.16819999999999999</v>
      </c>
      <c r="S473" s="204">
        <f t="shared" si="107"/>
        <v>1.7579800000000001</v>
      </c>
      <c r="T473" s="539">
        <f t="shared" si="108"/>
        <v>-2.32E-3</v>
      </c>
      <c r="U473" s="204">
        <f t="shared" si="109"/>
        <v>4.77386</v>
      </c>
      <c r="V473" s="144"/>
      <c r="W473" s="224">
        <f t="shared" si="110"/>
        <v>-2.0300000000000001E-3</v>
      </c>
      <c r="X473" s="171"/>
      <c r="Y473" s="43">
        <f t="shared" si="111"/>
        <v>456</v>
      </c>
      <c r="Z473" s="43"/>
      <c r="AA473" s="119"/>
    </row>
    <row r="474" spans="1:27">
      <c r="A474" s="573">
        <f t="shared" si="97"/>
        <v>457</v>
      </c>
      <c r="B474" s="378"/>
      <c r="C474" s="538">
        <f t="shared" si="114"/>
        <v>8.7500000000000008E-2</v>
      </c>
      <c r="D474" s="135"/>
      <c r="E474" s="135">
        <f t="shared" si="96"/>
        <v>30</v>
      </c>
      <c r="F474" s="63">
        <f t="shared" si="113"/>
        <v>87.500000000000014</v>
      </c>
      <c r="G474" s="126"/>
      <c r="H474" s="63"/>
      <c r="I474" s="261">
        <f>ROUND('INPUTS-GENERAL'!$E$9*E474,2)</f>
        <v>0.32</v>
      </c>
      <c r="J474" s="261">
        <f>ROUND(DISTRIBUTION!M231,2)</f>
        <v>2.4</v>
      </c>
      <c r="K474" s="261">
        <f>ROUND('INPUTS-GENERAL'!$E$10*E474,2)</f>
        <v>0.05</v>
      </c>
      <c r="L474" s="116">
        <f>ROUND('INPUTS-GENERAL'!$E$11*E474,2)</f>
        <v>0</v>
      </c>
      <c r="M474" s="116">
        <f>ROUND('INPUTS-GENERAL'!$E$12*E474,2)</f>
        <v>0</v>
      </c>
      <c r="N474" s="116">
        <f>ROUND('INPUTS-GENERAL'!$E$13*E474,2)</f>
        <v>0.23</v>
      </c>
      <c r="O474" s="116">
        <f>ROUND('INPUTS-GENERAL'!$E$14*E474,2)</f>
        <v>0</v>
      </c>
      <c r="P474" s="116">
        <f>ROUND('INPUTS-GENERAL'!$E$15*$E474,2)</f>
        <v>0</v>
      </c>
      <c r="Q474" s="262">
        <f t="shared" si="105"/>
        <v>2.9999999999999996</v>
      </c>
      <c r="R474" s="204">
        <f t="shared" si="106"/>
        <v>0.17399999999999999</v>
      </c>
      <c r="S474" s="204">
        <f t="shared" si="107"/>
        <v>1.8186</v>
      </c>
      <c r="T474" s="539">
        <f t="shared" si="108"/>
        <v>-2.3999999999999998E-3</v>
      </c>
      <c r="U474" s="204">
        <f t="shared" si="109"/>
        <v>4.9901999999999997</v>
      </c>
      <c r="V474" s="144"/>
      <c r="W474" s="224">
        <f t="shared" si="110"/>
        <v>-2.0999999999999999E-3</v>
      </c>
      <c r="X474" s="171"/>
      <c r="Y474" s="43">
        <f t="shared" si="111"/>
        <v>457</v>
      </c>
      <c r="Z474" s="43"/>
      <c r="AA474" s="119"/>
    </row>
    <row r="475" spans="1:27">
      <c r="A475" s="573">
        <f t="shared" si="97"/>
        <v>458</v>
      </c>
      <c r="B475" s="378"/>
      <c r="C475" s="538">
        <f t="shared" si="114"/>
        <v>9.2500000000000013E-2</v>
      </c>
      <c r="D475" s="135"/>
      <c r="E475" s="135">
        <f t="shared" si="96"/>
        <v>32</v>
      </c>
      <c r="F475" s="63">
        <f t="shared" si="113"/>
        <v>92.500000000000014</v>
      </c>
      <c r="G475" s="126"/>
      <c r="H475" s="63"/>
      <c r="I475" s="261">
        <f>ROUND('INPUTS-GENERAL'!$E$9*E475,2)</f>
        <v>0.34</v>
      </c>
      <c r="J475" s="261">
        <f>ROUND(DISTRIBUTION!M232,2)</f>
        <v>2.5299999999999998</v>
      </c>
      <c r="K475" s="261">
        <f>ROUND('INPUTS-GENERAL'!$E$10*E475,2)</f>
        <v>0.05</v>
      </c>
      <c r="L475" s="116">
        <f>ROUND('INPUTS-GENERAL'!$E$11*E475,2)</f>
        <v>0</v>
      </c>
      <c r="M475" s="116">
        <f>ROUND('INPUTS-GENERAL'!$E$12*E475,2)</f>
        <v>0</v>
      </c>
      <c r="N475" s="116">
        <f>ROUND('INPUTS-GENERAL'!$E$13*E475,2)</f>
        <v>0.25</v>
      </c>
      <c r="O475" s="116">
        <f>ROUND('INPUTS-GENERAL'!$E$14*E475,2)</f>
        <v>0</v>
      </c>
      <c r="P475" s="116">
        <f>ROUND('INPUTS-GENERAL'!$E$15*$E475,2)</f>
        <v>0</v>
      </c>
      <c r="Q475" s="262">
        <f t="shared" si="105"/>
        <v>3.1699999999999995</v>
      </c>
      <c r="R475" s="204">
        <f t="shared" si="106"/>
        <v>0.18559999999999999</v>
      </c>
      <c r="S475" s="204">
        <f t="shared" si="107"/>
        <v>1.93984</v>
      </c>
      <c r="T475" s="539">
        <f t="shared" si="108"/>
        <v>-2.5600000000000002E-3</v>
      </c>
      <c r="U475" s="204">
        <f t="shared" si="109"/>
        <v>5.2928800000000003</v>
      </c>
      <c r="V475" s="144"/>
      <c r="W475" s="224">
        <f t="shared" si="110"/>
        <v>-2.2399999999999998E-3</v>
      </c>
      <c r="X475" s="171"/>
      <c r="Y475" s="43">
        <f t="shared" si="111"/>
        <v>458</v>
      </c>
      <c r="Z475" s="43"/>
      <c r="AA475" s="119"/>
    </row>
    <row r="476" spans="1:27">
      <c r="A476" s="573">
        <f t="shared" si="97"/>
        <v>459</v>
      </c>
      <c r="B476" s="378"/>
      <c r="C476" s="538">
        <f t="shared" si="114"/>
        <v>9.7500000000000017E-2</v>
      </c>
      <c r="D476" s="135"/>
      <c r="E476" s="135">
        <f t="shared" si="96"/>
        <v>34</v>
      </c>
      <c r="F476" s="63">
        <f t="shared" si="113"/>
        <v>97.500000000000014</v>
      </c>
      <c r="G476" s="126"/>
      <c r="H476" s="63"/>
      <c r="I476" s="261">
        <f>ROUND('INPUTS-GENERAL'!$E$9*E476,2)</f>
        <v>0.36</v>
      </c>
      <c r="J476" s="261">
        <f>ROUND(DISTRIBUTION!M233,2)</f>
        <v>2.67</v>
      </c>
      <c r="K476" s="261">
        <f>ROUND('INPUTS-GENERAL'!$E$10*E476,2)</f>
        <v>0.05</v>
      </c>
      <c r="L476" s="116">
        <f>ROUND('INPUTS-GENERAL'!$E$11*E476,2)</f>
        <v>0</v>
      </c>
      <c r="M476" s="116">
        <f>ROUND('INPUTS-GENERAL'!$E$12*E476,2)</f>
        <v>0</v>
      </c>
      <c r="N476" s="116">
        <f>ROUND('INPUTS-GENERAL'!$E$13*E476,2)</f>
        <v>0.27</v>
      </c>
      <c r="O476" s="116">
        <f>ROUND('INPUTS-GENERAL'!$E$14*E476,2)</f>
        <v>0</v>
      </c>
      <c r="P476" s="116">
        <f>ROUND('INPUTS-GENERAL'!$E$15*$E476,2)</f>
        <v>0</v>
      </c>
      <c r="Q476" s="262">
        <f t="shared" si="105"/>
        <v>3.3499999999999996</v>
      </c>
      <c r="R476" s="204">
        <f t="shared" si="106"/>
        <v>0.19719999999999999</v>
      </c>
      <c r="S476" s="204">
        <f t="shared" si="107"/>
        <v>2.06108</v>
      </c>
      <c r="T476" s="539">
        <f t="shared" si="108"/>
        <v>-2.7200000000000002E-3</v>
      </c>
      <c r="U476" s="204">
        <f t="shared" si="109"/>
        <v>5.6055599999999997</v>
      </c>
      <c r="V476" s="144"/>
      <c r="W476" s="224">
        <f t="shared" si="110"/>
        <v>-2.3800000000000002E-3</v>
      </c>
      <c r="X476" s="171"/>
      <c r="Y476" s="43">
        <f t="shared" si="111"/>
        <v>459</v>
      </c>
      <c r="Z476" s="43"/>
      <c r="AA476" s="119"/>
    </row>
    <row r="477" spans="1:27">
      <c r="A477" s="573">
        <f t="shared" si="97"/>
        <v>460</v>
      </c>
      <c r="B477" s="378"/>
      <c r="C477" s="538">
        <f t="shared" si="114"/>
        <v>0.10250000000000002</v>
      </c>
      <c r="D477" s="135"/>
      <c r="E477" s="135">
        <f t="shared" si="96"/>
        <v>36</v>
      </c>
      <c r="F477" s="63">
        <f t="shared" si="113"/>
        <v>102.50000000000003</v>
      </c>
      <c r="G477" s="126"/>
      <c r="H477" s="63"/>
      <c r="I477" s="261">
        <f>ROUND('INPUTS-GENERAL'!$E$9*E477,2)</f>
        <v>0.38</v>
      </c>
      <c r="J477" s="261">
        <f>ROUND(DISTRIBUTION!M234,2)</f>
        <v>2.81</v>
      </c>
      <c r="K477" s="261">
        <f>ROUND('INPUTS-GENERAL'!$E$10*E477,2)</f>
        <v>0.06</v>
      </c>
      <c r="L477" s="116">
        <f>ROUND('INPUTS-GENERAL'!$E$11*E477,2)</f>
        <v>0</v>
      </c>
      <c r="M477" s="116">
        <f>ROUND('INPUTS-GENERAL'!$E$12*E477,2)</f>
        <v>0</v>
      </c>
      <c r="N477" s="116">
        <f>ROUND('INPUTS-GENERAL'!$E$13*E477,2)</f>
        <v>0.28000000000000003</v>
      </c>
      <c r="O477" s="116">
        <f>ROUND('INPUTS-GENERAL'!$E$14*E477,2)</f>
        <v>0</v>
      </c>
      <c r="P477" s="116">
        <f>ROUND('INPUTS-GENERAL'!$E$15*$E477,2)</f>
        <v>0</v>
      </c>
      <c r="Q477" s="262">
        <f t="shared" si="105"/>
        <v>3.5300000000000002</v>
      </c>
      <c r="R477" s="204">
        <f t="shared" si="106"/>
        <v>0.20880000000000001</v>
      </c>
      <c r="S477" s="204">
        <f t="shared" si="107"/>
        <v>2.1823199999999998</v>
      </c>
      <c r="T477" s="539">
        <f t="shared" si="108"/>
        <v>-2.8800000000000002E-3</v>
      </c>
      <c r="U477" s="204">
        <f t="shared" si="109"/>
        <v>5.9182399999999999</v>
      </c>
      <c r="V477" s="144"/>
      <c r="W477" s="224">
        <f t="shared" si="110"/>
        <v>-2.5200000000000001E-3</v>
      </c>
      <c r="X477" s="171"/>
      <c r="Y477" s="43">
        <f t="shared" si="111"/>
        <v>460</v>
      </c>
      <c r="Z477" s="43"/>
      <c r="AA477" s="119"/>
    </row>
    <row r="478" spans="1:27">
      <c r="A478" s="573">
        <f t="shared" si="97"/>
        <v>461</v>
      </c>
      <c r="B478" s="378"/>
      <c r="C478" s="538">
        <f t="shared" si="114"/>
        <v>0.10750000000000003</v>
      </c>
      <c r="D478" s="135"/>
      <c r="E478" s="135">
        <f t="shared" si="96"/>
        <v>37</v>
      </c>
      <c r="F478" s="63">
        <f t="shared" si="113"/>
        <v>107.50000000000003</v>
      </c>
      <c r="G478" s="126"/>
      <c r="H478" s="63"/>
      <c r="I478" s="261">
        <f>ROUND('INPUTS-GENERAL'!$E$9*E478,2)</f>
        <v>0.39</v>
      </c>
      <c r="J478" s="261">
        <f>ROUND(DISTRIBUTION!M235,2)</f>
        <v>2.94</v>
      </c>
      <c r="K478" s="261">
        <f>ROUND('INPUTS-GENERAL'!$E$10*E478,2)</f>
        <v>0.06</v>
      </c>
      <c r="L478" s="116">
        <f>ROUND('INPUTS-GENERAL'!$E$11*E478,2)</f>
        <v>0</v>
      </c>
      <c r="M478" s="116">
        <f>ROUND('INPUTS-GENERAL'!$E$12*E478,2)</f>
        <v>0</v>
      </c>
      <c r="N478" s="116">
        <f>ROUND('INPUTS-GENERAL'!$E$13*E478,2)</f>
        <v>0.28999999999999998</v>
      </c>
      <c r="O478" s="116">
        <f>ROUND('INPUTS-GENERAL'!$E$14*E478,2)</f>
        <v>0</v>
      </c>
      <c r="P478" s="116">
        <f>ROUND('INPUTS-GENERAL'!$E$15*$E478,2)</f>
        <v>0</v>
      </c>
      <c r="Q478" s="262">
        <f t="shared" si="105"/>
        <v>3.68</v>
      </c>
      <c r="R478" s="204">
        <f t="shared" si="106"/>
        <v>0.21460000000000001</v>
      </c>
      <c r="S478" s="204">
        <f t="shared" si="107"/>
        <v>2.2429399999999999</v>
      </c>
      <c r="T478" s="539">
        <f t="shared" si="108"/>
        <v>-2.96E-3</v>
      </c>
      <c r="U478" s="204">
        <f t="shared" si="109"/>
        <v>6.1345799999999997</v>
      </c>
      <c r="V478" s="144"/>
      <c r="W478" s="224">
        <f t="shared" si="110"/>
        <v>-2.5899999999999999E-3</v>
      </c>
      <c r="X478" s="171"/>
      <c r="Y478" s="43">
        <f t="shared" si="111"/>
        <v>461</v>
      </c>
      <c r="Z478" s="43"/>
      <c r="AA478" s="119"/>
    </row>
    <row r="479" spans="1:27">
      <c r="A479" s="573">
        <f t="shared" si="97"/>
        <v>462</v>
      </c>
      <c r="B479" s="378"/>
      <c r="C479" s="538">
        <f t="shared" si="114"/>
        <v>0.11250000000000003</v>
      </c>
      <c r="D479" s="135"/>
      <c r="E479" s="135">
        <f t="shared" si="96"/>
        <v>39</v>
      </c>
      <c r="F479" s="63">
        <f t="shared" si="113"/>
        <v>112.50000000000003</v>
      </c>
      <c r="G479" s="126"/>
      <c r="H479" s="63"/>
      <c r="I479" s="261">
        <f>ROUND('INPUTS-GENERAL'!$E$9*E479,2)</f>
        <v>0.42</v>
      </c>
      <c r="J479" s="261">
        <f>ROUND(DISTRIBUTION!M236,2)</f>
        <v>3.08</v>
      </c>
      <c r="K479" s="261">
        <f>ROUND('INPUTS-GENERAL'!$E$10*E479,2)</f>
        <v>0.06</v>
      </c>
      <c r="L479" s="116">
        <f>ROUND('INPUTS-GENERAL'!$E$11*E479,2)</f>
        <v>0</v>
      </c>
      <c r="M479" s="116">
        <f>ROUND('INPUTS-GENERAL'!$E$12*E479,2)</f>
        <v>0</v>
      </c>
      <c r="N479" s="116">
        <f>ROUND('INPUTS-GENERAL'!$E$13*E479,2)</f>
        <v>0.3</v>
      </c>
      <c r="O479" s="116">
        <f>ROUND('INPUTS-GENERAL'!$E$14*E479,2)</f>
        <v>0</v>
      </c>
      <c r="P479" s="116">
        <f>ROUND('INPUTS-GENERAL'!$E$15*$E479,2)</f>
        <v>0</v>
      </c>
      <c r="Q479" s="262">
        <f t="shared" si="105"/>
        <v>3.86</v>
      </c>
      <c r="R479" s="204">
        <f t="shared" si="106"/>
        <v>0.22620000000000001</v>
      </c>
      <c r="S479" s="204">
        <f t="shared" si="107"/>
        <v>2.3641800000000002</v>
      </c>
      <c r="T479" s="539">
        <f t="shared" si="108"/>
        <v>-3.1199999999999999E-3</v>
      </c>
      <c r="U479" s="204">
        <f t="shared" si="109"/>
        <v>6.44726</v>
      </c>
      <c r="V479" s="144"/>
      <c r="W479" s="224">
        <f t="shared" si="110"/>
        <v>-2.7299999999999998E-3</v>
      </c>
      <c r="X479" s="171"/>
      <c r="Y479" s="43">
        <f t="shared" si="111"/>
        <v>462</v>
      </c>
      <c r="Z479" s="43"/>
      <c r="AA479" s="119"/>
    </row>
    <row r="480" spans="1:27">
      <c r="A480" s="573">
        <f t="shared" si="97"/>
        <v>463</v>
      </c>
      <c r="B480" s="378"/>
      <c r="C480" s="538">
        <f t="shared" si="114"/>
        <v>0.11750000000000003</v>
      </c>
      <c r="D480" s="135"/>
      <c r="E480" s="135">
        <f t="shared" si="96"/>
        <v>41</v>
      </c>
      <c r="F480" s="63">
        <f t="shared" si="113"/>
        <v>117.50000000000003</v>
      </c>
      <c r="G480" s="126"/>
      <c r="H480" s="63"/>
      <c r="I480" s="261">
        <f>ROUND('INPUTS-GENERAL'!$E$9*E480,2)</f>
        <v>0.44</v>
      </c>
      <c r="J480" s="261">
        <f>ROUND(DISTRIBUTION!M237,2)</f>
        <v>3.22</v>
      </c>
      <c r="K480" s="261">
        <f>ROUND('INPUTS-GENERAL'!$E$10*E480,2)</f>
        <v>0.06</v>
      </c>
      <c r="L480" s="116">
        <f>ROUND('INPUTS-GENERAL'!$E$11*E480,2)</f>
        <v>0</v>
      </c>
      <c r="M480" s="116">
        <f>ROUND('INPUTS-GENERAL'!$E$12*E480,2)</f>
        <v>0</v>
      </c>
      <c r="N480" s="116">
        <f>ROUND('INPUTS-GENERAL'!$E$13*E480,2)</f>
        <v>0.32</v>
      </c>
      <c r="O480" s="116">
        <f>ROUND('INPUTS-GENERAL'!$E$14*E480,2)</f>
        <v>0</v>
      </c>
      <c r="P480" s="116">
        <f>ROUND('INPUTS-GENERAL'!$E$15*$E480,2)</f>
        <v>0</v>
      </c>
      <c r="Q480" s="262">
        <f t="shared" si="105"/>
        <v>4.04</v>
      </c>
      <c r="R480" s="204">
        <f t="shared" si="106"/>
        <v>0.23780000000000001</v>
      </c>
      <c r="S480" s="204">
        <f t="shared" si="107"/>
        <v>2.48542</v>
      </c>
      <c r="T480" s="539">
        <f t="shared" si="108"/>
        <v>-3.2799999999999999E-3</v>
      </c>
      <c r="U480" s="204">
        <f t="shared" si="109"/>
        <v>6.7599400000000003</v>
      </c>
      <c r="V480" s="144"/>
      <c r="W480" s="224">
        <f t="shared" si="110"/>
        <v>-2.8700000000000002E-3</v>
      </c>
      <c r="X480" s="171"/>
      <c r="Y480" s="43">
        <f t="shared" si="111"/>
        <v>463</v>
      </c>
      <c r="Z480" s="43"/>
      <c r="AA480" s="119"/>
    </row>
    <row r="481" spans="1:27">
      <c r="A481" s="573">
        <f t="shared" si="97"/>
        <v>464</v>
      </c>
      <c r="B481" s="378"/>
      <c r="C481" s="538">
        <f t="shared" si="114"/>
        <v>0.12250000000000004</v>
      </c>
      <c r="D481" s="135"/>
      <c r="E481" s="135">
        <f t="shared" si="96"/>
        <v>43</v>
      </c>
      <c r="F481" s="63">
        <f t="shared" si="113"/>
        <v>122.50000000000004</v>
      </c>
      <c r="G481" s="126"/>
      <c r="H481" s="63"/>
      <c r="I481" s="261">
        <f>ROUND('INPUTS-GENERAL'!$E$9*E481,2)</f>
        <v>0.46</v>
      </c>
      <c r="J481" s="261">
        <f>ROUND(DISTRIBUTION!M238,2)</f>
        <v>3.35</v>
      </c>
      <c r="K481" s="261">
        <f>ROUND('INPUTS-GENERAL'!$E$10*E481,2)</f>
        <v>7.0000000000000007E-2</v>
      </c>
      <c r="L481" s="116">
        <f>ROUND('INPUTS-GENERAL'!$E$11*E481,2)</f>
        <v>0</v>
      </c>
      <c r="M481" s="116">
        <f>ROUND('INPUTS-GENERAL'!$E$12*E481,2)</f>
        <v>0</v>
      </c>
      <c r="N481" s="116">
        <f>ROUND('INPUTS-GENERAL'!$E$13*E481,2)</f>
        <v>0.34</v>
      </c>
      <c r="O481" s="116">
        <f>ROUND('INPUTS-GENERAL'!$E$14*E481,2)</f>
        <v>0</v>
      </c>
      <c r="P481" s="116">
        <f>ROUND('INPUTS-GENERAL'!$E$15*$E481,2)</f>
        <v>0</v>
      </c>
      <c r="Q481" s="262">
        <f t="shared" si="105"/>
        <v>4.22</v>
      </c>
      <c r="R481" s="204">
        <f t="shared" si="106"/>
        <v>0.24940000000000001</v>
      </c>
      <c r="S481" s="204">
        <f t="shared" si="107"/>
        <v>2.6066600000000002</v>
      </c>
      <c r="T481" s="539">
        <f t="shared" si="108"/>
        <v>-3.4399999999999999E-3</v>
      </c>
      <c r="U481" s="204">
        <f t="shared" si="109"/>
        <v>7.0726199999999997</v>
      </c>
      <c r="V481" s="144"/>
      <c r="W481" s="224">
        <f t="shared" si="110"/>
        <v>-3.0100000000000001E-3</v>
      </c>
      <c r="X481" s="171"/>
      <c r="Y481" s="43">
        <f t="shared" si="111"/>
        <v>464</v>
      </c>
      <c r="Z481" s="43"/>
      <c r="AA481" s="119"/>
    </row>
    <row r="482" spans="1:27">
      <c r="A482" s="573">
        <f t="shared" si="97"/>
        <v>465</v>
      </c>
      <c r="B482" s="378"/>
      <c r="C482" s="538">
        <f t="shared" si="114"/>
        <v>0.12750000000000003</v>
      </c>
      <c r="D482" s="135"/>
      <c r="E482" s="135">
        <f t="shared" ref="E482:E536" si="115">ROUND(C482*$B$6,0)</f>
        <v>44</v>
      </c>
      <c r="F482" s="63">
        <f t="shared" si="113"/>
        <v>127.50000000000003</v>
      </c>
      <c r="G482" s="126"/>
      <c r="H482" s="63"/>
      <c r="I482" s="261">
        <f>ROUND('INPUTS-GENERAL'!$E$9*E482,2)</f>
        <v>0.47</v>
      </c>
      <c r="J482" s="261">
        <f>ROUND(DISTRIBUTION!M239,2)</f>
        <v>3.49</v>
      </c>
      <c r="K482" s="261">
        <f>ROUND('INPUTS-GENERAL'!$E$10*E482,2)</f>
        <v>7.0000000000000007E-2</v>
      </c>
      <c r="L482" s="116">
        <f>ROUND('INPUTS-GENERAL'!$E$11*E482,2)</f>
        <v>0</v>
      </c>
      <c r="M482" s="116">
        <f>ROUND('INPUTS-GENERAL'!$E$12*E482,2)</f>
        <v>0</v>
      </c>
      <c r="N482" s="116">
        <f>ROUND('INPUTS-GENERAL'!$E$13*E482,2)</f>
        <v>0.34</v>
      </c>
      <c r="O482" s="116">
        <f>ROUND('INPUTS-GENERAL'!$E$14*E482,2)</f>
        <v>0</v>
      </c>
      <c r="P482" s="116">
        <f>ROUND('INPUTS-GENERAL'!$E$15*$E482,2)</f>
        <v>0</v>
      </c>
      <c r="Q482" s="262">
        <f t="shared" si="105"/>
        <v>4.37</v>
      </c>
      <c r="R482" s="204">
        <f t="shared" si="106"/>
        <v>0.25519999999999998</v>
      </c>
      <c r="S482" s="204">
        <f t="shared" si="107"/>
        <v>2.6672799999999999</v>
      </c>
      <c r="T482" s="539">
        <f t="shared" si="108"/>
        <v>-3.5200000000000001E-3</v>
      </c>
      <c r="U482" s="204">
        <f t="shared" si="109"/>
        <v>7.2889600000000003</v>
      </c>
      <c r="V482" s="144"/>
      <c r="W482" s="224">
        <f t="shared" si="110"/>
        <v>-3.0799999999999998E-3</v>
      </c>
      <c r="X482" s="171"/>
      <c r="Y482" s="43">
        <f t="shared" si="111"/>
        <v>465</v>
      </c>
      <c r="Z482" s="43"/>
      <c r="AA482" s="119"/>
    </row>
    <row r="483" spans="1:27">
      <c r="A483" s="573">
        <f t="shared" si="97"/>
        <v>466</v>
      </c>
      <c r="B483" s="378"/>
      <c r="C483" s="538">
        <f t="shared" si="114"/>
        <v>0.13250000000000003</v>
      </c>
      <c r="D483" s="135"/>
      <c r="E483" s="135">
        <f t="shared" si="115"/>
        <v>46</v>
      </c>
      <c r="F483" s="63">
        <f t="shared" si="113"/>
        <v>132.50000000000003</v>
      </c>
      <c r="G483" s="126"/>
      <c r="H483" s="63"/>
      <c r="I483" s="261">
        <f>ROUND('INPUTS-GENERAL'!$E$9*E483,2)</f>
        <v>0.49</v>
      </c>
      <c r="J483" s="261">
        <f>ROUND(DISTRIBUTION!M240,2)</f>
        <v>3.63</v>
      </c>
      <c r="K483" s="261">
        <f>ROUND('INPUTS-GENERAL'!$E$10*E483,2)</f>
        <v>7.0000000000000007E-2</v>
      </c>
      <c r="L483" s="116">
        <f>ROUND('INPUTS-GENERAL'!$E$11*E483,2)</f>
        <v>0</v>
      </c>
      <c r="M483" s="116">
        <f>ROUND('INPUTS-GENERAL'!$E$12*E483,2)</f>
        <v>0</v>
      </c>
      <c r="N483" s="116">
        <f>ROUND('INPUTS-GENERAL'!$E$13*E483,2)</f>
        <v>0.36</v>
      </c>
      <c r="O483" s="116">
        <f>ROUND('INPUTS-GENERAL'!$E$14*E483,2)</f>
        <v>0</v>
      </c>
      <c r="P483" s="116">
        <f>ROUND('INPUTS-GENERAL'!$E$15*$E483,2)</f>
        <v>0</v>
      </c>
      <c r="Q483" s="262">
        <f t="shared" si="105"/>
        <v>4.5500000000000007</v>
      </c>
      <c r="R483" s="204">
        <f t="shared" si="106"/>
        <v>0.26679999999999998</v>
      </c>
      <c r="S483" s="204">
        <f t="shared" si="107"/>
        <v>2.7885200000000001</v>
      </c>
      <c r="T483" s="539">
        <f t="shared" si="108"/>
        <v>-3.6800000000000001E-3</v>
      </c>
      <c r="U483" s="204">
        <f t="shared" si="109"/>
        <v>7.6016399999999997</v>
      </c>
      <c r="V483" s="144"/>
      <c r="W483" s="224">
        <f t="shared" si="110"/>
        <v>-3.2200000000000002E-3</v>
      </c>
      <c r="X483" s="171"/>
      <c r="Y483" s="43">
        <f t="shared" si="111"/>
        <v>466</v>
      </c>
      <c r="Z483" s="43"/>
      <c r="AA483" s="119"/>
    </row>
    <row r="484" spans="1:27">
      <c r="A484" s="573">
        <f t="shared" si="97"/>
        <v>467</v>
      </c>
      <c r="B484" s="378"/>
      <c r="C484" s="538">
        <f t="shared" si="114"/>
        <v>0.13750000000000004</v>
      </c>
      <c r="D484" s="135"/>
      <c r="E484" s="135">
        <f t="shared" si="115"/>
        <v>48</v>
      </c>
      <c r="F484" s="63">
        <f t="shared" si="113"/>
        <v>137.50000000000003</v>
      </c>
      <c r="G484" s="126"/>
      <c r="H484" s="63"/>
      <c r="I484" s="261">
        <f>ROUND('INPUTS-GENERAL'!$E$9*E484,2)</f>
        <v>0.51</v>
      </c>
      <c r="J484" s="261">
        <f>ROUND(DISTRIBUTION!M241,2)</f>
        <v>3.76</v>
      </c>
      <c r="K484" s="261">
        <f>ROUND('INPUTS-GENERAL'!$E$10*E484,2)</f>
        <v>7.0000000000000007E-2</v>
      </c>
      <c r="L484" s="116">
        <f>ROUND('INPUTS-GENERAL'!$E$11*E484,2)</f>
        <v>0</v>
      </c>
      <c r="M484" s="116">
        <f>ROUND('INPUTS-GENERAL'!$E$12*E484,2)</f>
        <v>0</v>
      </c>
      <c r="N484" s="116">
        <f>ROUND('INPUTS-GENERAL'!$E$13*E484,2)</f>
        <v>0.37</v>
      </c>
      <c r="O484" s="116">
        <f>ROUND('INPUTS-GENERAL'!$E$14*E484,2)</f>
        <v>0</v>
      </c>
      <c r="P484" s="116">
        <f>ROUND('INPUTS-GENERAL'!$E$15*$E484,2)</f>
        <v>0</v>
      </c>
      <c r="Q484" s="262">
        <f t="shared" si="105"/>
        <v>4.71</v>
      </c>
      <c r="R484" s="204">
        <f t="shared" si="106"/>
        <v>0.27839999999999998</v>
      </c>
      <c r="S484" s="204">
        <f t="shared" si="107"/>
        <v>2.9097599999999999</v>
      </c>
      <c r="T484" s="539">
        <f t="shared" si="108"/>
        <v>-3.8400000000000001E-3</v>
      </c>
      <c r="U484" s="204">
        <f t="shared" si="109"/>
        <v>7.8943199999999996</v>
      </c>
      <c r="V484" s="144"/>
      <c r="W484" s="224">
        <f t="shared" si="110"/>
        <v>-3.3600000000000001E-3</v>
      </c>
      <c r="X484" s="171"/>
      <c r="Y484" s="43">
        <f t="shared" si="111"/>
        <v>467</v>
      </c>
      <c r="Z484" s="43"/>
      <c r="AA484" s="119"/>
    </row>
    <row r="485" spans="1:27">
      <c r="A485" s="573">
        <f t="shared" ref="A485:A548" si="116">A484+1</f>
        <v>468</v>
      </c>
      <c r="B485" s="378"/>
      <c r="C485" s="538">
        <f t="shared" si="114"/>
        <v>0.14250000000000004</v>
      </c>
      <c r="D485" s="135"/>
      <c r="E485" s="135">
        <f t="shared" si="115"/>
        <v>49</v>
      </c>
      <c r="F485" s="63">
        <f t="shared" si="113"/>
        <v>142.50000000000006</v>
      </c>
      <c r="G485" s="126"/>
      <c r="H485" s="63"/>
      <c r="I485" s="261">
        <f>ROUND('INPUTS-GENERAL'!$E$9*E485,2)</f>
        <v>0.52</v>
      </c>
      <c r="J485" s="261">
        <f>ROUND(DISTRIBUTION!M242,2)</f>
        <v>3.9</v>
      </c>
      <c r="K485" s="261">
        <f>ROUND('INPUTS-GENERAL'!$E$10*E485,2)</f>
        <v>0.08</v>
      </c>
      <c r="L485" s="116">
        <f>ROUND('INPUTS-GENERAL'!$E$11*E485,2)</f>
        <v>0</v>
      </c>
      <c r="M485" s="116">
        <f>ROUND('INPUTS-GENERAL'!$E$12*E485,2)</f>
        <v>0</v>
      </c>
      <c r="N485" s="116">
        <f>ROUND('INPUTS-GENERAL'!$E$13*E485,2)</f>
        <v>0.38</v>
      </c>
      <c r="O485" s="116">
        <f>ROUND('INPUTS-GENERAL'!$E$14*E485,2)</f>
        <v>0</v>
      </c>
      <c r="P485" s="116">
        <f>ROUND('INPUTS-GENERAL'!$E$15*$E485,2)</f>
        <v>0</v>
      </c>
      <c r="Q485" s="262">
        <f t="shared" si="105"/>
        <v>4.88</v>
      </c>
      <c r="R485" s="204">
        <f t="shared" si="106"/>
        <v>0.28420000000000001</v>
      </c>
      <c r="S485" s="204">
        <f t="shared" si="107"/>
        <v>2.97038</v>
      </c>
      <c r="T485" s="539">
        <f t="shared" si="108"/>
        <v>-3.9199999999999999E-3</v>
      </c>
      <c r="U485" s="204">
        <f t="shared" si="109"/>
        <v>8.1306600000000007</v>
      </c>
      <c r="V485" s="144"/>
      <c r="W485" s="224">
        <f t="shared" si="110"/>
        <v>-3.4299999999999999E-3</v>
      </c>
      <c r="X485" s="171"/>
      <c r="Y485" s="43">
        <f t="shared" si="111"/>
        <v>468</v>
      </c>
      <c r="Z485" s="43"/>
      <c r="AA485" s="119"/>
    </row>
    <row r="486" spans="1:27">
      <c r="A486" s="573">
        <f t="shared" si="116"/>
        <v>469</v>
      </c>
      <c r="B486" s="378"/>
      <c r="C486" s="538">
        <f t="shared" si="114"/>
        <v>0.14750000000000005</v>
      </c>
      <c r="D486" s="135"/>
      <c r="E486" s="135">
        <f t="shared" si="115"/>
        <v>51</v>
      </c>
      <c r="F486" s="63">
        <f t="shared" si="113"/>
        <v>147.50000000000006</v>
      </c>
      <c r="G486" s="126"/>
      <c r="H486" s="63"/>
      <c r="I486" s="261">
        <f>ROUND('INPUTS-GENERAL'!$E$9*E486,2)</f>
        <v>0.54</v>
      </c>
      <c r="J486" s="261">
        <f>ROUND(DISTRIBUTION!M243,2)</f>
        <v>4.04</v>
      </c>
      <c r="K486" s="261">
        <f>ROUND('INPUTS-GENERAL'!$E$10*E486,2)</f>
        <v>0.08</v>
      </c>
      <c r="L486" s="116">
        <f>ROUND('INPUTS-GENERAL'!$E$11*E486,2)</f>
        <v>0</v>
      </c>
      <c r="M486" s="116">
        <f>ROUND('INPUTS-GENERAL'!$E$12*E486,2)</f>
        <v>0</v>
      </c>
      <c r="N486" s="116">
        <f>ROUND('INPUTS-GENERAL'!$E$13*E486,2)</f>
        <v>0.4</v>
      </c>
      <c r="O486" s="116">
        <f>ROUND('INPUTS-GENERAL'!$E$14*E486,2)</f>
        <v>0</v>
      </c>
      <c r="P486" s="116">
        <f>ROUND('INPUTS-GENERAL'!$E$15*$E486,2)</f>
        <v>0</v>
      </c>
      <c r="Q486" s="262">
        <f t="shared" si="105"/>
        <v>5.0600000000000005</v>
      </c>
      <c r="R486" s="204">
        <f t="shared" si="106"/>
        <v>0.29580000000000001</v>
      </c>
      <c r="S486" s="204">
        <f t="shared" si="107"/>
        <v>3.0916199999999998</v>
      </c>
      <c r="T486" s="539">
        <f t="shared" si="108"/>
        <v>-4.0800000000000003E-3</v>
      </c>
      <c r="U486" s="204">
        <f t="shared" si="109"/>
        <v>8.4433399999999992</v>
      </c>
      <c r="V486" s="144"/>
      <c r="W486" s="224">
        <f t="shared" si="110"/>
        <v>-3.5699999999999998E-3</v>
      </c>
      <c r="X486" s="171"/>
      <c r="Y486" s="43">
        <f t="shared" si="111"/>
        <v>469</v>
      </c>
      <c r="Z486" s="43"/>
      <c r="AA486" s="119"/>
    </row>
    <row r="487" spans="1:27">
      <c r="A487" s="573">
        <f t="shared" si="116"/>
        <v>470</v>
      </c>
      <c r="B487" s="378"/>
      <c r="C487" s="538">
        <f t="shared" si="114"/>
        <v>0.15250000000000005</v>
      </c>
      <c r="D487" s="135"/>
      <c r="E487" s="135">
        <f t="shared" si="115"/>
        <v>53</v>
      </c>
      <c r="F487" s="63">
        <f t="shared" si="113"/>
        <v>152.50000000000006</v>
      </c>
      <c r="G487" s="126"/>
      <c r="H487" s="63"/>
      <c r="I487" s="261">
        <f>ROUND('INPUTS-GENERAL'!$E$9*E487,2)</f>
        <v>0.56000000000000005</v>
      </c>
      <c r="J487" s="261">
        <f>ROUND(DISTRIBUTION!M244,2)</f>
        <v>4.17</v>
      </c>
      <c r="K487" s="261">
        <f>ROUND('INPUTS-GENERAL'!$E$10*E487,2)</f>
        <v>0.08</v>
      </c>
      <c r="L487" s="116">
        <f>ROUND('INPUTS-GENERAL'!$E$11*E487,2)</f>
        <v>0</v>
      </c>
      <c r="M487" s="116">
        <f>ROUND('INPUTS-GENERAL'!$E$12*E487,2)</f>
        <v>0</v>
      </c>
      <c r="N487" s="116">
        <f>ROUND('INPUTS-GENERAL'!$E$13*E487,2)</f>
        <v>0.41</v>
      </c>
      <c r="O487" s="116">
        <f>ROUND('INPUTS-GENERAL'!$E$14*E487,2)</f>
        <v>0</v>
      </c>
      <c r="P487" s="116">
        <f>ROUND('INPUTS-GENERAL'!$E$15*$E487,2)</f>
        <v>0</v>
      </c>
      <c r="Q487" s="262">
        <f t="shared" si="105"/>
        <v>5.2200000000000006</v>
      </c>
      <c r="R487" s="204">
        <f t="shared" si="106"/>
        <v>0.30740000000000001</v>
      </c>
      <c r="S487" s="204">
        <f t="shared" si="107"/>
        <v>3.21286</v>
      </c>
      <c r="T487" s="539">
        <f t="shared" si="108"/>
        <v>-4.2399999999999998E-3</v>
      </c>
      <c r="U487" s="204">
        <f t="shared" si="109"/>
        <v>8.7360199999999999</v>
      </c>
      <c r="V487" s="144"/>
      <c r="W487" s="224">
        <f t="shared" si="110"/>
        <v>-3.7100000000000002E-3</v>
      </c>
      <c r="X487" s="171"/>
      <c r="Y487" s="43">
        <f t="shared" si="111"/>
        <v>470</v>
      </c>
      <c r="Z487" s="43"/>
      <c r="AA487" s="119"/>
    </row>
    <row r="488" spans="1:27">
      <c r="A488" s="573">
        <f t="shared" si="116"/>
        <v>471</v>
      </c>
      <c r="B488" s="378"/>
      <c r="C488" s="538">
        <f t="shared" si="114"/>
        <v>0.15750000000000006</v>
      </c>
      <c r="D488" s="135"/>
      <c r="E488" s="135">
        <f t="shared" si="115"/>
        <v>55</v>
      </c>
      <c r="F488" s="63">
        <f t="shared" si="113"/>
        <v>157.50000000000006</v>
      </c>
      <c r="G488" s="126"/>
      <c r="H488" s="63"/>
      <c r="I488" s="261">
        <f>ROUND('INPUTS-GENERAL'!$E$9*E488,2)</f>
        <v>0.59</v>
      </c>
      <c r="J488" s="261">
        <f>ROUND(DISTRIBUTION!M245,2)</f>
        <v>4.3099999999999996</v>
      </c>
      <c r="K488" s="261">
        <f>ROUND('INPUTS-GENERAL'!$E$10*E488,2)</f>
        <v>0.09</v>
      </c>
      <c r="L488" s="116">
        <f>ROUND('INPUTS-GENERAL'!$E$11*E488,2)</f>
        <v>0</v>
      </c>
      <c r="M488" s="116">
        <f>ROUND('INPUTS-GENERAL'!$E$12*E488,2)</f>
        <v>0</v>
      </c>
      <c r="N488" s="116">
        <f>ROUND('INPUTS-GENERAL'!$E$13*E488,2)</f>
        <v>0.43</v>
      </c>
      <c r="O488" s="116">
        <f>ROUND('INPUTS-GENERAL'!$E$14*E488,2)</f>
        <v>0</v>
      </c>
      <c r="P488" s="116">
        <f>ROUND('INPUTS-GENERAL'!$E$15*$E488,2)</f>
        <v>0</v>
      </c>
      <c r="Q488" s="262">
        <f t="shared" si="105"/>
        <v>5.419999999999999</v>
      </c>
      <c r="R488" s="204">
        <f t="shared" si="106"/>
        <v>0.31900000000000001</v>
      </c>
      <c r="S488" s="204">
        <f t="shared" si="107"/>
        <v>3.3340999999999998</v>
      </c>
      <c r="T488" s="539">
        <f t="shared" si="108"/>
        <v>-4.4000000000000003E-3</v>
      </c>
      <c r="U488" s="204">
        <f t="shared" si="109"/>
        <v>9.0686999999999998</v>
      </c>
      <c r="V488" s="144"/>
      <c r="W488" s="224">
        <f t="shared" si="110"/>
        <v>-3.8500000000000001E-3</v>
      </c>
      <c r="X488" s="171"/>
      <c r="Y488" s="43">
        <f t="shared" si="111"/>
        <v>471</v>
      </c>
      <c r="Z488" s="43"/>
      <c r="AA488" s="119"/>
    </row>
    <row r="489" spans="1:27">
      <c r="A489" s="573">
        <f t="shared" si="116"/>
        <v>472</v>
      </c>
      <c r="B489" s="378"/>
      <c r="C489" s="538">
        <f t="shared" si="114"/>
        <v>0.16250000000000006</v>
      </c>
      <c r="D489" s="135"/>
      <c r="E489" s="135">
        <f t="shared" si="115"/>
        <v>56</v>
      </c>
      <c r="F489" s="63">
        <f t="shared" si="113"/>
        <v>162.50000000000006</v>
      </c>
      <c r="G489" s="126"/>
      <c r="H489" s="63"/>
      <c r="I489" s="261">
        <f>ROUND('INPUTS-GENERAL'!$E$9*E489,2)</f>
        <v>0.6</v>
      </c>
      <c r="J489" s="261">
        <f>ROUND(DISTRIBUTION!M246,2)</f>
        <v>4.45</v>
      </c>
      <c r="K489" s="261">
        <f>ROUND('INPUTS-GENERAL'!$E$10*E489,2)</f>
        <v>0.09</v>
      </c>
      <c r="L489" s="116">
        <f>ROUND('INPUTS-GENERAL'!$E$11*E489,2)</f>
        <v>0</v>
      </c>
      <c r="M489" s="116">
        <f>ROUND('INPUTS-GENERAL'!$E$12*E489,2)</f>
        <v>0</v>
      </c>
      <c r="N489" s="116">
        <f>ROUND('INPUTS-GENERAL'!$E$13*E489,2)</f>
        <v>0.44</v>
      </c>
      <c r="O489" s="116">
        <f>ROUND('INPUTS-GENERAL'!$E$14*E489,2)</f>
        <v>0</v>
      </c>
      <c r="P489" s="116">
        <f>ROUND('INPUTS-GENERAL'!$E$15*$E489,2)</f>
        <v>0</v>
      </c>
      <c r="Q489" s="262">
        <f t="shared" ref="Q489:Q520" si="117">SUM(I489:P489)</f>
        <v>5.58</v>
      </c>
      <c r="R489" s="204">
        <f t="shared" ref="R489:R520" si="118">ROUND($AB$4*E489,5)</f>
        <v>0.32479999999999998</v>
      </c>
      <c r="S489" s="204">
        <f t="shared" ref="S489:S520" si="119">ROUND($AB$5*E489,5)</f>
        <v>3.39472</v>
      </c>
      <c r="T489" s="539">
        <f t="shared" ref="T489:T520" si="120">ROUND($AB$8*E489,5)</f>
        <v>-4.4799999999999996E-3</v>
      </c>
      <c r="U489" s="204">
        <f t="shared" ref="U489:U520" si="121">ROUND(SUM(Q489,R489,T489,S489),5)</f>
        <v>9.2950400000000002</v>
      </c>
      <c r="V489" s="144"/>
      <c r="W489" s="224">
        <f t="shared" ref="W489:W520" si="122">ROUND($AB$7*E489,5)</f>
        <v>-3.9199999999999999E-3</v>
      </c>
      <c r="X489" s="171"/>
      <c r="Y489" s="43">
        <f t="shared" ref="Y489:Y520" si="123">A489</f>
        <v>472</v>
      </c>
      <c r="Z489" s="43"/>
      <c r="AA489" s="119"/>
    </row>
    <row r="490" spans="1:27">
      <c r="A490" s="573">
        <f t="shared" si="116"/>
        <v>473</v>
      </c>
      <c r="B490" s="378"/>
      <c r="C490" s="538">
        <f t="shared" si="114"/>
        <v>0.16750000000000007</v>
      </c>
      <c r="D490" s="135"/>
      <c r="E490" s="135">
        <f t="shared" si="115"/>
        <v>58</v>
      </c>
      <c r="F490" s="63">
        <f t="shared" si="113"/>
        <v>167.50000000000006</v>
      </c>
      <c r="G490" s="126"/>
      <c r="H490" s="63"/>
      <c r="I490" s="261">
        <f>ROUND('INPUTS-GENERAL'!$E$9*E490,2)</f>
        <v>0.62</v>
      </c>
      <c r="J490" s="261">
        <f>ROUND(DISTRIBUTION!M247,2)</f>
        <v>4.59</v>
      </c>
      <c r="K490" s="261">
        <f>ROUND('INPUTS-GENERAL'!$E$10*E490,2)</f>
        <v>0.09</v>
      </c>
      <c r="L490" s="116">
        <f>ROUND('INPUTS-GENERAL'!$E$11*E490,2)</f>
        <v>0</v>
      </c>
      <c r="M490" s="116">
        <f>ROUND('INPUTS-GENERAL'!$E$12*E490,2)</f>
        <v>0</v>
      </c>
      <c r="N490" s="116">
        <f>ROUND('INPUTS-GENERAL'!$E$13*E490,2)</f>
        <v>0.45</v>
      </c>
      <c r="O490" s="116">
        <f>ROUND('INPUTS-GENERAL'!$E$14*E490,2)</f>
        <v>0</v>
      </c>
      <c r="P490" s="116">
        <f>ROUND('INPUTS-GENERAL'!$E$15*$E490,2)</f>
        <v>0</v>
      </c>
      <c r="Q490" s="262">
        <f t="shared" si="117"/>
        <v>5.75</v>
      </c>
      <c r="R490" s="204">
        <f t="shared" si="118"/>
        <v>0.33639999999999998</v>
      </c>
      <c r="S490" s="204">
        <f t="shared" si="119"/>
        <v>3.5159600000000002</v>
      </c>
      <c r="T490" s="539">
        <f t="shared" si="120"/>
        <v>-4.64E-3</v>
      </c>
      <c r="U490" s="204">
        <f t="shared" si="121"/>
        <v>9.5977200000000007</v>
      </c>
      <c r="V490" s="144"/>
      <c r="W490" s="224">
        <f t="shared" si="122"/>
        <v>-4.0600000000000002E-3</v>
      </c>
      <c r="X490" s="171"/>
      <c r="Y490" s="43">
        <f t="shared" si="123"/>
        <v>473</v>
      </c>
      <c r="Z490" s="43"/>
      <c r="AA490" s="119"/>
    </row>
    <row r="491" spans="1:27">
      <c r="A491" s="573">
        <f t="shared" si="116"/>
        <v>474</v>
      </c>
      <c r="B491" s="378"/>
      <c r="C491" s="538">
        <f t="shared" si="114"/>
        <v>0.17250000000000007</v>
      </c>
      <c r="D491" s="135"/>
      <c r="E491" s="135">
        <f t="shared" si="115"/>
        <v>60</v>
      </c>
      <c r="F491" s="63">
        <f t="shared" si="113"/>
        <v>172.50000000000006</v>
      </c>
      <c r="G491" s="126"/>
      <c r="H491" s="63"/>
      <c r="I491" s="261">
        <f>ROUND('INPUTS-GENERAL'!$E$9*E491,2)</f>
        <v>0.64</v>
      </c>
      <c r="J491" s="261">
        <f>ROUND(DISTRIBUTION!M248,2)</f>
        <v>4.72</v>
      </c>
      <c r="K491" s="261">
        <f>ROUND('INPUTS-GENERAL'!$E$10*E491,2)</f>
        <v>0.09</v>
      </c>
      <c r="L491" s="116">
        <f>ROUND('INPUTS-GENERAL'!$E$11*E491,2)</f>
        <v>0</v>
      </c>
      <c r="M491" s="116">
        <f>ROUND('INPUTS-GENERAL'!$E$12*E491,2)</f>
        <v>0</v>
      </c>
      <c r="N491" s="116">
        <f>ROUND('INPUTS-GENERAL'!$E$13*E491,2)</f>
        <v>0.47</v>
      </c>
      <c r="O491" s="116">
        <f>ROUND('INPUTS-GENERAL'!$E$14*E491,2)</f>
        <v>0</v>
      </c>
      <c r="P491" s="116">
        <f>ROUND('INPUTS-GENERAL'!$E$15*$E491,2)</f>
        <v>0</v>
      </c>
      <c r="Q491" s="262">
        <f t="shared" si="117"/>
        <v>5.919999999999999</v>
      </c>
      <c r="R491" s="204">
        <f t="shared" si="118"/>
        <v>0.34799999999999998</v>
      </c>
      <c r="S491" s="204">
        <f t="shared" si="119"/>
        <v>3.6372</v>
      </c>
      <c r="T491" s="539">
        <f t="shared" si="120"/>
        <v>-4.7999999999999996E-3</v>
      </c>
      <c r="U491" s="204">
        <f t="shared" si="121"/>
        <v>9.9003999999999994</v>
      </c>
      <c r="V491" s="144"/>
      <c r="W491" s="224">
        <f t="shared" si="122"/>
        <v>-4.1999999999999997E-3</v>
      </c>
      <c r="X491" s="171"/>
      <c r="Y491" s="43">
        <f t="shared" si="123"/>
        <v>474</v>
      </c>
      <c r="Z491" s="43"/>
      <c r="AA491" s="119"/>
    </row>
    <row r="492" spans="1:27">
      <c r="A492" s="573">
        <f t="shared" si="116"/>
        <v>475</v>
      </c>
      <c r="B492" s="378"/>
      <c r="C492" s="538">
        <f t="shared" si="114"/>
        <v>0.17750000000000007</v>
      </c>
      <c r="D492" s="135"/>
      <c r="E492" s="135">
        <f t="shared" si="115"/>
        <v>62</v>
      </c>
      <c r="F492" s="63">
        <f t="shared" si="113"/>
        <v>177.50000000000009</v>
      </c>
      <c r="G492" s="126"/>
      <c r="H492" s="63"/>
      <c r="I492" s="261">
        <f>ROUND('INPUTS-GENERAL'!$E$9*E492,2)</f>
        <v>0.66</v>
      </c>
      <c r="J492" s="261">
        <f>ROUND(DISTRIBUTION!M249,2)</f>
        <v>4.8600000000000003</v>
      </c>
      <c r="K492" s="261">
        <f>ROUND('INPUTS-GENERAL'!$E$10*E492,2)</f>
        <v>0.1</v>
      </c>
      <c r="L492" s="116">
        <f>ROUND('INPUTS-GENERAL'!$E$11*E492,2)</f>
        <v>0</v>
      </c>
      <c r="M492" s="116">
        <f>ROUND('INPUTS-GENERAL'!$E$12*E492,2)</f>
        <v>0</v>
      </c>
      <c r="N492" s="116">
        <f>ROUND('INPUTS-GENERAL'!$E$13*E492,2)</f>
        <v>0.48</v>
      </c>
      <c r="O492" s="116">
        <f>ROUND('INPUTS-GENERAL'!$E$14*E492,2)</f>
        <v>0</v>
      </c>
      <c r="P492" s="116">
        <f>ROUND('INPUTS-GENERAL'!$E$15*$E492,2)</f>
        <v>0</v>
      </c>
      <c r="Q492" s="262">
        <f t="shared" si="117"/>
        <v>6.1</v>
      </c>
      <c r="R492" s="204">
        <f t="shared" si="118"/>
        <v>0.35959999999999998</v>
      </c>
      <c r="S492" s="204">
        <f t="shared" si="119"/>
        <v>3.7584399999999998</v>
      </c>
      <c r="T492" s="539">
        <f t="shared" si="120"/>
        <v>-4.96E-3</v>
      </c>
      <c r="U492" s="204">
        <f t="shared" si="121"/>
        <v>10.21308</v>
      </c>
      <c r="V492" s="144"/>
      <c r="W492" s="224">
        <f t="shared" si="122"/>
        <v>-4.3400000000000001E-3</v>
      </c>
      <c r="X492" s="171"/>
      <c r="Y492" s="43">
        <f t="shared" si="123"/>
        <v>475</v>
      </c>
      <c r="Z492" s="43"/>
      <c r="AA492" s="119"/>
    </row>
    <row r="493" spans="1:27">
      <c r="A493" s="573">
        <f t="shared" si="116"/>
        <v>476</v>
      </c>
      <c r="B493" s="378"/>
      <c r="C493" s="538">
        <f t="shared" si="114"/>
        <v>0.18250000000000008</v>
      </c>
      <c r="D493" s="135"/>
      <c r="E493" s="135">
        <f t="shared" si="115"/>
        <v>63</v>
      </c>
      <c r="F493" s="63">
        <f t="shared" si="113"/>
        <v>182.50000000000009</v>
      </c>
      <c r="G493" s="126"/>
      <c r="H493" s="63"/>
      <c r="I493" s="261">
        <f>ROUND('INPUTS-GENERAL'!$E$9*E493,2)</f>
        <v>0.67</v>
      </c>
      <c r="J493" s="261">
        <f>ROUND(DISTRIBUTION!M250,2)</f>
        <v>5</v>
      </c>
      <c r="K493" s="261">
        <f>ROUND('INPUTS-GENERAL'!$E$10*E493,2)</f>
        <v>0.1</v>
      </c>
      <c r="L493" s="116">
        <f>ROUND('INPUTS-GENERAL'!$E$11*E493,2)</f>
        <v>0</v>
      </c>
      <c r="M493" s="116">
        <f>ROUND('INPUTS-GENERAL'!$E$12*E493,2)</f>
        <v>0</v>
      </c>
      <c r="N493" s="116">
        <f>ROUND('INPUTS-GENERAL'!$E$13*E493,2)</f>
        <v>0.49</v>
      </c>
      <c r="O493" s="116">
        <f>ROUND('INPUTS-GENERAL'!$E$14*E493,2)</f>
        <v>0</v>
      </c>
      <c r="P493" s="116">
        <f>ROUND('INPUTS-GENERAL'!$E$15*$E493,2)</f>
        <v>0</v>
      </c>
      <c r="Q493" s="262">
        <f t="shared" si="117"/>
        <v>6.26</v>
      </c>
      <c r="R493" s="204">
        <f t="shared" si="118"/>
        <v>0.3654</v>
      </c>
      <c r="S493" s="204">
        <f t="shared" si="119"/>
        <v>3.8190599999999999</v>
      </c>
      <c r="T493" s="539">
        <f t="shared" si="120"/>
        <v>-5.0400000000000002E-3</v>
      </c>
      <c r="U493" s="204">
        <f t="shared" si="121"/>
        <v>10.43942</v>
      </c>
      <c r="V493" s="144"/>
      <c r="W493" s="224">
        <f t="shared" si="122"/>
        <v>-4.4099999999999999E-3</v>
      </c>
      <c r="X493" s="171"/>
      <c r="Y493" s="43">
        <f t="shared" si="123"/>
        <v>476</v>
      </c>
      <c r="Z493" s="43"/>
      <c r="AA493" s="119"/>
    </row>
    <row r="494" spans="1:27">
      <c r="A494" s="573">
        <f t="shared" si="116"/>
        <v>477</v>
      </c>
      <c r="B494" s="378"/>
      <c r="C494" s="538">
        <f t="shared" si="114"/>
        <v>0.18750000000000008</v>
      </c>
      <c r="D494" s="135"/>
      <c r="E494" s="135">
        <f t="shared" si="115"/>
        <v>65</v>
      </c>
      <c r="F494" s="63">
        <f t="shared" si="113"/>
        <v>187.50000000000009</v>
      </c>
      <c r="G494" s="126"/>
      <c r="H494" s="63"/>
      <c r="I494" s="261">
        <f>ROUND('INPUTS-GENERAL'!$E$9*E494,2)</f>
        <v>0.69</v>
      </c>
      <c r="J494" s="261">
        <f>ROUND(DISTRIBUTION!M251,2)</f>
        <v>5.13</v>
      </c>
      <c r="K494" s="261">
        <f>ROUND('INPUTS-GENERAL'!$E$10*E494,2)</f>
        <v>0.1</v>
      </c>
      <c r="L494" s="116">
        <f>ROUND('INPUTS-GENERAL'!$E$11*E494,2)</f>
        <v>0</v>
      </c>
      <c r="M494" s="116">
        <f>ROUND('INPUTS-GENERAL'!$E$12*E494,2)</f>
        <v>0</v>
      </c>
      <c r="N494" s="116">
        <f>ROUND('INPUTS-GENERAL'!$E$13*E494,2)</f>
        <v>0.51</v>
      </c>
      <c r="O494" s="116">
        <f>ROUND('INPUTS-GENERAL'!$E$14*E494,2)</f>
        <v>0</v>
      </c>
      <c r="P494" s="116">
        <f>ROUND('INPUTS-GENERAL'!$E$15*$E494,2)</f>
        <v>0</v>
      </c>
      <c r="Q494" s="262">
        <f t="shared" si="117"/>
        <v>6.43</v>
      </c>
      <c r="R494" s="204">
        <f t="shared" si="118"/>
        <v>0.377</v>
      </c>
      <c r="S494" s="204">
        <f t="shared" si="119"/>
        <v>3.9403000000000001</v>
      </c>
      <c r="T494" s="539">
        <f t="shared" si="120"/>
        <v>-5.1999999999999998E-3</v>
      </c>
      <c r="U494" s="204">
        <f t="shared" si="121"/>
        <v>10.742100000000001</v>
      </c>
      <c r="V494" s="144"/>
      <c r="W494" s="224">
        <f t="shared" si="122"/>
        <v>-4.5500000000000002E-3</v>
      </c>
      <c r="X494" s="171"/>
      <c r="Y494" s="43">
        <f t="shared" si="123"/>
        <v>477</v>
      </c>
      <c r="Z494" s="43"/>
      <c r="AA494" s="119"/>
    </row>
    <row r="495" spans="1:27">
      <c r="A495" s="573">
        <f t="shared" si="116"/>
        <v>478</v>
      </c>
      <c r="B495" s="378"/>
      <c r="C495" s="538">
        <f t="shared" si="114"/>
        <v>0.19250000000000009</v>
      </c>
      <c r="D495" s="135"/>
      <c r="E495" s="135">
        <f t="shared" si="115"/>
        <v>67</v>
      </c>
      <c r="F495" s="63">
        <f t="shared" si="113"/>
        <v>192.50000000000009</v>
      </c>
      <c r="G495" s="126"/>
      <c r="H495" s="63"/>
      <c r="I495" s="261">
        <f>ROUND('INPUTS-GENERAL'!$E$9*E495,2)</f>
        <v>0.71</v>
      </c>
      <c r="J495" s="261">
        <f>ROUND(DISTRIBUTION!M252,2)</f>
        <v>5.27</v>
      </c>
      <c r="K495" s="261">
        <f>ROUND('INPUTS-GENERAL'!$E$10*E495,2)</f>
        <v>0.1</v>
      </c>
      <c r="L495" s="116">
        <f>ROUND('INPUTS-GENERAL'!$E$11*E495,2)</f>
        <v>0</v>
      </c>
      <c r="M495" s="116">
        <f>ROUND('INPUTS-GENERAL'!$E$12*E495,2)</f>
        <v>0</v>
      </c>
      <c r="N495" s="116">
        <f>ROUND('INPUTS-GENERAL'!$E$13*E495,2)</f>
        <v>0.52</v>
      </c>
      <c r="O495" s="116">
        <f>ROUND('INPUTS-GENERAL'!$E$14*E495,2)</f>
        <v>0</v>
      </c>
      <c r="P495" s="116">
        <f>ROUND('INPUTS-GENERAL'!$E$15*$E495,2)</f>
        <v>0</v>
      </c>
      <c r="Q495" s="262">
        <f t="shared" si="117"/>
        <v>6.6</v>
      </c>
      <c r="R495" s="204">
        <f t="shared" si="118"/>
        <v>0.3886</v>
      </c>
      <c r="S495" s="204">
        <f t="shared" si="119"/>
        <v>4.0615399999999999</v>
      </c>
      <c r="T495" s="539">
        <f t="shared" si="120"/>
        <v>-5.3600000000000002E-3</v>
      </c>
      <c r="U495" s="204">
        <f t="shared" si="121"/>
        <v>11.044779999999999</v>
      </c>
      <c r="V495" s="144"/>
      <c r="W495" s="224">
        <f t="shared" si="122"/>
        <v>-4.6899999999999997E-3</v>
      </c>
      <c r="X495" s="171"/>
      <c r="Y495" s="43">
        <f t="shared" si="123"/>
        <v>478</v>
      </c>
      <c r="Z495" s="43"/>
      <c r="AA495" s="119"/>
    </row>
    <row r="496" spans="1:27">
      <c r="A496" s="573">
        <f t="shared" si="116"/>
        <v>479</v>
      </c>
      <c r="B496" s="378"/>
      <c r="C496" s="538">
        <f t="shared" si="114"/>
        <v>0.19750000000000009</v>
      </c>
      <c r="D496" s="135"/>
      <c r="E496" s="135">
        <f t="shared" si="115"/>
        <v>69</v>
      </c>
      <c r="F496" s="63">
        <f t="shared" si="113"/>
        <v>197.50000000000009</v>
      </c>
      <c r="G496" s="126"/>
      <c r="H496" s="63"/>
      <c r="I496" s="261">
        <f>ROUND('INPUTS-GENERAL'!$E$9*E496,2)</f>
        <v>0.74</v>
      </c>
      <c r="J496" s="261">
        <f>ROUND(DISTRIBUTION!M253,2)</f>
        <v>5.41</v>
      </c>
      <c r="K496" s="261">
        <f>ROUND('INPUTS-GENERAL'!$E$10*E496,2)</f>
        <v>0.11</v>
      </c>
      <c r="L496" s="116">
        <f>ROUND('INPUTS-GENERAL'!$E$11*E496,2)</f>
        <v>0</v>
      </c>
      <c r="M496" s="116">
        <f>ROUND('INPUTS-GENERAL'!$E$12*E496,2)</f>
        <v>0</v>
      </c>
      <c r="N496" s="116">
        <f>ROUND('INPUTS-GENERAL'!$E$13*E496,2)</f>
        <v>0.54</v>
      </c>
      <c r="O496" s="116">
        <f>ROUND('INPUTS-GENERAL'!$E$14*E496,2)</f>
        <v>0</v>
      </c>
      <c r="P496" s="116">
        <f>ROUND('INPUTS-GENERAL'!$E$15*$E496,2)</f>
        <v>0</v>
      </c>
      <c r="Q496" s="262">
        <f t="shared" si="117"/>
        <v>6.8000000000000007</v>
      </c>
      <c r="R496" s="204">
        <f t="shared" si="118"/>
        <v>0.4002</v>
      </c>
      <c r="S496" s="204">
        <f t="shared" si="119"/>
        <v>4.1827800000000002</v>
      </c>
      <c r="T496" s="539">
        <f t="shared" si="120"/>
        <v>-5.5199999999999997E-3</v>
      </c>
      <c r="U496" s="204">
        <f t="shared" si="121"/>
        <v>11.377459999999999</v>
      </c>
      <c r="V496" s="144"/>
      <c r="W496" s="224">
        <f t="shared" si="122"/>
        <v>-4.8300000000000001E-3</v>
      </c>
      <c r="X496" s="171"/>
      <c r="Y496" s="43">
        <f t="shared" si="123"/>
        <v>479</v>
      </c>
      <c r="Z496" s="43"/>
      <c r="AA496" s="119"/>
    </row>
    <row r="497" spans="1:27">
      <c r="A497" s="573">
        <f t="shared" si="116"/>
        <v>480</v>
      </c>
      <c r="B497" s="378"/>
      <c r="C497" s="538">
        <f t="shared" si="114"/>
        <v>0.2025000000000001</v>
      </c>
      <c r="D497" s="135"/>
      <c r="E497" s="135">
        <f t="shared" si="115"/>
        <v>70</v>
      </c>
      <c r="F497" s="63">
        <f t="shared" si="113"/>
        <v>202.50000000000009</v>
      </c>
      <c r="G497" s="126"/>
      <c r="H497" s="63"/>
      <c r="I497" s="261">
        <f>ROUND('INPUTS-GENERAL'!$E$9*E497,2)</f>
        <v>0.75</v>
      </c>
      <c r="J497" s="261">
        <f>ROUND(DISTRIBUTION!M254,2)</f>
        <v>5.54</v>
      </c>
      <c r="K497" s="261">
        <f>ROUND('INPUTS-GENERAL'!$E$10*E497,2)</f>
        <v>0.11</v>
      </c>
      <c r="L497" s="116">
        <f>ROUND('INPUTS-GENERAL'!$E$11*E497,2)</f>
        <v>0</v>
      </c>
      <c r="M497" s="116">
        <f>ROUND('INPUTS-GENERAL'!$E$12*E497,2)</f>
        <v>0</v>
      </c>
      <c r="N497" s="116">
        <f>ROUND('INPUTS-GENERAL'!$E$13*E497,2)</f>
        <v>0.55000000000000004</v>
      </c>
      <c r="O497" s="116">
        <f>ROUND('INPUTS-GENERAL'!$E$14*E497,2)</f>
        <v>0</v>
      </c>
      <c r="P497" s="116">
        <f>ROUND('INPUTS-GENERAL'!$E$15*$E497,2)</f>
        <v>0</v>
      </c>
      <c r="Q497" s="262">
        <f t="shared" si="117"/>
        <v>6.95</v>
      </c>
      <c r="R497" s="204">
        <f t="shared" si="118"/>
        <v>0.40600000000000003</v>
      </c>
      <c r="S497" s="204">
        <f t="shared" si="119"/>
        <v>4.2434000000000003</v>
      </c>
      <c r="T497" s="539">
        <f t="shared" si="120"/>
        <v>-5.5999999999999999E-3</v>
      </c>
      <c r="U497" s="204">
        <f t="shared" si="121"/>
        <v>11.5938</v>
      </c>
      <c r="V497" s="144"/>
      <c r="W497" s="224">
        <f t="shared" si="122"/>
        <v>-4.8999999999999998E-3</v>
      </c>
      <c r="X497" s="171"/>
      <c r="Y497" s="43">
        <f t="shared" si="123"/>
        <v>480</v>
      </c>
      <c r="Z497" s="43"/>
      <c r="AA497" s="119"/>
    </row>
    <row r="498" spans="1:27">
      <c r="A498" s="573">
        <f t="shared" si="116"/>
        <v>481</v>
      </c>
      <c r="B498" s="378"/>
      <c r="C498" s="538">
        <f t="shared" si="114"/>
        <v>0.2075000000000001</v>
      </c>
      <c r="D498" s="135"/>
      <c r="E498" s="135">
        <f t="shared" si="115"/>
        <v>72</v>
      </c>
      <c r="F498" s="63">
        <f t="shared" si="113"/>
        <v>207.50000000000011</v>
      </c>
      <c r="G498" s="126"/>
      <c r="H498" s="63"/>
      <c r="I498" s="261">
        <f>ROUND('INPUTS-GENERAL'!$E$9*E498,2)</f>
        <v>0.77</v>
      </c>
      <c r="J498" s="261">
        <f>ROUND(DISTRIBUTION!M255,2)</f>
        <v>5.68</v>
      </c>
      <c r="K498" s="261">
        <f>ROUND('INPUTS-GENERAL'!$E$10*E498,2)</f>
        <v>0.11</v>
      </c>
      <c r="L498" s="116">
        <f>ROUND('INPUTS-GENERAL'!$E$11*E498,2)</f>
        <v>0</v>
      </c>
      <c r="M498" s="116">
        <f>ROUND('INPUTS-GENERAL'!$E$12*E498,2)</f>
        <v>0</v>
      </c>
      <c r="N498" s="116">
        <f>ROUND('INPUTS-GENERAL'!$E$13*E498,2)</f>
        <v>0.56000000000000005</v>
      </c>
      <c r="O498" s="116">
        <f>ROUND('INPUTS-GENERAL'!$E$14*E498,2)</f>
        <v>0</v>
      </c>
      <c r="P498" s="116">
        <f>ROUND('INPUTS-GENERAL'!$E$15*$E498,2)</f>
        <v>0</v>
      </c>
      <c r="Q498" s="262">
        <f t="shared" si="117"/>
        <v>7.1199999999999992</v>
      </c>
      <c r="R498" s="204">
        <f t="shared" si="118"/>
        <v>0.41760000000000003</v>
      </c>
      <c r="S498" s="204">
        <f t="shared" si="119"/>
        <v>4.3646399999999996</v>
      </c>
      <c r="T498" s="539">
        <f t="shared" si="120"/>
        <v>-5.7600000000000004E-3</v>
      </c>
      <c r="U498" s="204">
        <f t="shared" si="121"/>
        <v>11.89648</v>
      </c>
      <c r="V498" s="144"/>
      <c r="W498" s="224">
        <f t="shared" si="122"/>
        <v>-5.0400000000000002E-3</v>
      </c>
      <c r="X498" s="171"/>
      <c r="Y498" s="43">
        <f t="shared" si="123"/>
        <v>481</v>
      </c>
      <c r="Z498" s="43"/>
      <c r="AA498" s="119"/>
    </row>
    <row r="499" spans="1:27">
      <c r="A499" s="573">
        <f t="shared" si="116"/>
        <v>482</v>
      </c>
      <c r="B499" s="378"/>
      <c r="C499" s="538">
        <f t="shared" si="114"/>
        <v>0.21250000000000011</v>
      </c>
      <c r="D499" s="135"/>
      <c r="E499" s="135">
        <f t="shared" si="115"/>
        <v>74</v>
      </c>
      <c r="F499" s="63">
        <f t="shared" si="113"/>
        <v>212.50000000000011</v>
      </c>
      <c r="G499" s="126"/>
      <c r="H499" s="63"/>
      <c r="I499" s="261">
        <f>ROUND('INPUTS-GENERAL'!$E$9*E499,2)</f>
        <v>0.79</v>
      </c>
      <c r="J499" s="261">
        <f>ROUND(DISTRIBUTION!M256,2)</f>
        <v>5.82</v>
      </c>
      <c r="K499" s="261">
        <f>ROUND('INPUTS-GENERAL'!$E$10*E499,2)</f>
        <v>0.12</v>
      </c>
      <c r="L499" s="116">
        <f>ROUND('INPUTS-GENERAL'!$E$11*E499,2)</f>
        <v>0</v>
      </c>
      <c r="M499" s="116">
        <f>ROUND('INPUTS-GENERAL'!$E$12*E499,2)</f>
        <v>0</v>
      </c>
      <c r="N499" s="116">
        <f>ROUND('INPUTS-GENERAL'!$E$13*E499,2)</f>
        <v>0.57999999999999996</v>
      </c>
      <c r="O499" s="116">
        <f>ROUND('INPUTS-GENERAL'!$E$14*E499,2)</f>
        <v>0</v>
      </c>
      <c r="P499" s="116">
        <f>ROUND('INPUTS-GENERAL'!$E$15*$E499,2)</f>
        <v>0</v>
      </c>
      <c r="Q499" s="262">
        <f t="shared" si="117"/>
        <v>7.3100000000000005</v>
      </c>
      <c r="R499" s="204">
        <f t="shared" si="118"/>
        <v>0.42920000000000003</v>
      </c>
      <c r="S499" s="204">
        <f t="shared" si="119"/>
        <v>4.4858799999999999</v>
      </c>
      <c r="T499" s="539">
        <f t="shared" si="120"/>
        <v>-5.9199999999999999E-3</v>
      </c>
      <c r="U499" s="204">
        <f t="shared" si="121"/>
        <v>12.21916</v>
      </c>
      <c r="V499" s="144"/>
      <c r="W499" s="224">
        <f t="shared" si="122"/>
        <v>-5.1799999999999997E-3</v>
      </c>
      <c r="X499" s="171"/>
      <c r="Y499" s="43">
        <f t="shared" si="123"/>
        <v>482</v>
      </c>
      <c r="Z499" s="43"/>
      <c r="AA499" s="119"/>
    </row>
    <row r="500" spans="1:27">
      <c r="A500" s="573">
        <f t="shared" si="116"/>
        <v>483</v>
      </c>
      <c r="B500" s="378"/>
      <c r="C500" s="538">
        <f t="shared" si="114"/>
        <v>0.21750000000000011</v>
      </c>
      <c r="D500" s="135"/>
      <c r="E500" s="135">
        <f t="shared" si="115"/>
        <v>75</v>
      </c>
      <c r="F500" s="63">
        <f t="shared" si="113"/>
        <v>217.50000000000011</v>
      </c>
      <c r="G500" s="126"/>
      <c r="H500" s="63"/>
      <c r="I500" s="261">
        <f>ROUND('INPUTS-GENERAL'!$E$9*E500,2)</f>
        <v>0.8</v>
      </c>
      <c r="J500" s="261">
        <f>ROUND(DISTRIBUTION!M257,2)</f>
        <v>5.95</v>
      </c>
      <c r="K500" s="261">
        <f>ROUND('INPUTS-GENERAL'!$E$10*E500,2)</f>
        <v>0.12</v>
      </c>
      <c r="L500" s="116">
        <f>ROUND('INPUTS-GENERAL'!$E$11*E500,2)</f>
        <v>0</v>
      </c>
      <c r="M500" s="116">
        <f>ROUND('INPUTS-GENERAL'!$E$12*E500,2)</f>
        <v>0</v>
      </c>
      <c r="N500" s="116">
        <f>ROUND('INPUTS-GENERAL'!$E$13*E500,2)</f>
        <v>0.59</v>
      </c>
      <c r="O500" s="116">
        <f>ROUND('INPUTS-GENERAL'!$E$14*E500,2)</f>
        <v>0</v>
      </c>
      <c r="P500" s="116">
        <f>ROUND('INPUTS-GENERAL'!$E$15*$E500,2)</f>
        <v>0</v>
      </c>
      <c r="Q500" s="262">
        <f t="shared" si="117"/>
        <v>7.46</v>
      </c>
      <c r="R500" s="204">
        <f t="shared" si="118"/>
        <v>0.435</v>
      </c>
      <c r="S500" s="204">
        <f t="shared" si="119"/>
        <v>4.5465</v>
      </c>
      <c r="T500" s="539">
        <f t="shared" si="120"/>
        <v>-6.0000000000000001E-3</v>
      </c>
      <c r="U500" s="204">
        <f t="shared" si="121"/>
        <v>12.435499999999999</v>
      </c>
      <c r="V500" s="144"/>
      <c r="W500" s="224">
        <f t="shared" si="122"/>
        <v>-5.2500000000000003E-3</v>
      </c>
      <c r="X500" s="171"/>
      <c r="Y500" s="43">
        <f t="shared" si="123"/>
        <v>483</v>
      </c>
      <c r="Z500" s="43"/>
      <c r="AA500" s="119"/>
    </row>
    <row r="501" spans="1:27">
      <c r="A501" s="573">
        <f t="shared" si="116"/>
        <v>484</v>
      </c>
      <c r="B501" s="378"/>
      <c r="C501" s="538">
        <f t="shared" si="114"/>
        <v>0.22250000000000011</v>
      </c>
      <c r="D501" s="135"/>
      <c r="E501" s="135">
        <f t="shared" si="115"/>
        <v>77</v>
      </c>
      <c r="F501" s="63">
        <f t="shared" si="113"/>
        <v>222.50000000000011</v>
      </c>
      <c r="G501" s="126"/>
      <c r="H501" s="63"/>
      <c r="I501" s="261">
        <f>ROUND('INPUTS-GENERAL'!$E$9*E501,2)</f>
        <v>0.82</v>
      </c>
      <c r="J501" s="261">
        <f>ROUND(DISTRIBUTION!M258,2)</f>
        <v>6.09</v>
      </c>
      <c r="K501" s="261">
        <f>ROUND('INPUTS-GENERAL'!$E$10*E501,2)</f>
        <v>0.12</v>
      </c>
      <c r="L501" s="116">
        <f>ROUND('INPUTS-GENERAL'!$E$11*E501,2)</f>
        <v>0</v>
      </c>
      <c r="M501" s="116">
        <f>ROUND('INPUTS-GENERAL'!$E$12*E501,2)</f>
        <v>0</v>
      </c>
      <c r="N501" s="116">
        <f>ROUND('INPUTS-GENERAL'!$E$13*E501,2)</f>
        <v>0.6</v>
      </c>
      <c r="O501" s="116">
        <f>ROUND('INPUTS-GENERAL'!$E$14*E501,2)</f>
        <v>0</v>
      </c>
      <c r="P501" s="116">
        <f>ROUND('INPUTS-GENERAL'!$E$15*$E501,2)</f>
        <v>0</v>
      </c>
      <c r="Q501" s="262">
        <f t="shared" si="117"/>
        <v>7.63</v>
      </c>
      <c r="R501" s="204">
        <f t="shared" si="118"/>
        <v>0.4466</v>
      </c>
      <c r="S501" s="204">
        <f t="shared" si="119"/>
        <v>4.6677400000000002</v>
      </c>
      <c r="T501" s="539">
        <f t="shared" si="120"/>
        <v>-6.1599999999999997E-3</v>
      </c>
      <c r="U501" s="204">
        <f t="shared" si="121"/>
        <v>12.73818</v>
      </c>
      <c r="V501" s="144"/>
      <c r="W501" s="224">
        <f t="shared" si="122"/>
        <v>-5.3899999999999998E-3</v>
      </c>
      <c r="X501" s="171"/>
      <c r="Y501" s="43">
        <f t="shared" si="123"/>
        <v>484</v>
      </c>
      <c r="Z501" s="43"/>
      <c r="AA501" s="119"/>
    </row>
    <row r="502" spans="1:27">
      <c r="A502" s="573">
        <f t="shared" si="116"/>
        <v>485</v>
      </c>
      <c r="B502" s="378"/>
      <c r="C502" s="538">
        <f t="shared" si="114"/>
        <v>0.22750000000000012</v>
      </c>
      <c r="D502" s="135"/>
      <c r="E502" s="135">
        <f t="shared" si="115"/>
        <v>79</v>
      </c>
      <c r="F502" s="63">
        <f t="shared" si="113"/>
        <v>227.50000000000011</v>
      </c>
      <c r="G502" s="126"/>
      <c r="H502" s="63"/>
      <c r="I502" s="261">
        <f>ROUND('INPUTS-GENERAL'!$E$9*E502,2)</f>
        <v>0.84</v>
      </c>
      <c r="J502" s="261">
        <f>ROUND(DISTRIBUTION!M259,2)</f>
        <v>6.23</v>
      </c>
      <c r="K502" s="261">
        <f>ROUND('INPUTS-GENERAL'!$E$10*E502,2)</f>
        <v>0.12</v>
      </c>
      <c r="L502" s="116">
        <f>ROUND('INPUTS-GENERAL'!$E$11*E502,2)</f>
        <v>0</v>
      </c>
      <c r="M502" s="116">
        <f>ROUND('INPUTS-GENERAL'!$E$12*E502,2)</f>
        <v>0</v>
      </c>
      <c r="N502" s="116">
        <f>ROUND('INPUTS-GENERAL'!$E$13*E502,2)</f>
        <v>0.62</v>
      </c>
      <c r="O502" s="116">
        <f>ROUND('INPUTS-GENERAL'!$E$14*E502,2)</f>
        <v>0</v>
      </c>
      <c r="P502" s="116">
        <f>ROUND('INPUTS-GENERAL'!$E$15*$E502,2)</f>
        <v>0</v>
      </c>
      <c r="Q502" s="262">
        <f t="shared" si="117"/>
        <v>7.8100000000000005</v>
      </c>
      <c r="R502" s="204">
        <f t="shared" si="118"/>
        <v>0.4582</v>
      </c>
      <c r="S502" s="204">
        <f t="shared" si="119"/>
        <v>4.7889799999999996</v>
      </c>
      <c r="T502" s="539">
        <f t="shared" si="120"/>
        <v>-6.3200000000000001E-3</v>
      </c>
      <c r="U502" s="204">
        <f t="shared" si="121"/>
        <v>13.05086</v>
      </c>
      <c r="V502" s="144"/>
      <c r="W502" s="224">
        <f t="shared" si="122"/>
        <v>-5.5300000000000002E-3</v>
      </c>
      <c r="X502" s="171"/>
      <c r="Y502" s="43">
        <f t="shared" si="123"/>
        <v>485</v>
      </c>
      <c r="Z502" s="43"/>
      <c r="AA502" s="119"/>
    </row>
    <row r="503" spans="1:27">
      <c r="A503" s="573">
        <f t="shared" si="116"/>
        <v>486</v>
      </c>
      <c r="B503" s="378"/>
      <c r="C503" s="538">
        <f t="shared" si="114"/>
        <v>0.23250000000000012</v>
      </c>
      <c r="D503" s="135"/>
      <c r="E503" s="135">
        <f t="shared" si="115"/>
        <v>81</v>
      </c>
      <c r="F503" s="63">
        <f t="shared" si="113"/>
        <v>232.50000000000011</v>
      </c>
      <c r="G503" s="126"/>
      <c r="H503" s="63"/>
      <c r="I503" s="261">
        <f>ROUND('INPUTS-GENERAL'!$E$9*E503,2)</f>
        <v>0.86</v>
      </c>
      <c r="J503" s="261">
        <f>ROUND(DISTRIBUTION!M260,2)</f>
        <v>6.36</v>
      </c>
      <c r="K503" s="261">
        <f>ROUND('INPUTS-GENERAL'!$E$10*E503,2)</f>
        <v>0.13</v>
      </c>
      <c r="L503" s="116">
        <f>ROUND('INPUTS-GENERAL'!$E$11*E503,2)</f>
        <v>0</v>
      </c>
      <c r="M503" s="116">
        <f>ROUND('INPUTS-GENERAL'!$E$12*E503,2)</f>
        <v>0</v>
      </c>
      <c r="N503" s="116">
        <f>ROUND('INPUTS-GENERAL'!$E$13*E503,2)</f>
        <v>0.63</v>
      </c>
      <c r="O503" s="116">
        <f>ROUND('INPUTS-GENERAL'!$E$14*E503,2)</f>
        <v>0</v>
      </c>
      <c r="P503" s="116">
        <f>ROUND('INPUTS-GENERAL'!$E$15*$E503,2)</f>
        <v>0</v>
      </c>
      <c r="Q503" s="262">
        <f t="shared" si="117"/>
        <v>7.98</v>
      </c>
      <c r="R503" s="204">
        <f t="shared" si="118"/>
        <v>0.4698</v>
      </c>
      <c r="S503" s="204">
        <f t="shared" si="119"/>
        <v>4.9102199999999998</v>
      </c>
      <c r="T503" s="539">
        <f t="shared" si="120"/>
        <v>-6.4799999999999996E-3</v>
      </c>
      <c r="U503" s="204">
        <f t="shared" si="121"/>
        <v>13.353540000000001</v>
      </c>
      <c r="V503" s="144"/>
      <c r="W503" s="224">
        <f t="shared" si="122"/>
        <v>-5.6699999999999997E-3</v>
      </c>
      <c r="X503" s="171"/>
      <c r="Y503" s="43">
        <f t="shared" si="123"/>
        <v>486</v>
      </c>
      <c r="Z503" s="43"/>
      <c r="AA503" s="119"/>
    </row>
    <row r="504" spans="1:27">
      <c r="A504" s="573">
        <f t="shared" si="116"/>
        <v>487</v>
      </c>
      <c r="B504" s="378"/>
      <c r="C504" s="538">
        <f t="shared" si="114"/>
        <v>0.23750000000000013</v>
      </c>
      <c r="D504" s="135"/>
      <c r="E504" s="135">
        <f t="shared" si="115"/>
        <v>82</v>
      </c>
      <c r="F504" s="63">
        <f t="shared" si="113"/>
        <v>237.50000000000011</v>
      </c>
      <c r="G504" s="126"/>
      <c r="H504" s="63"/>
      <c r="I504" s="261">
        <f>ROUND('INPUTS-GENERAL'!$E$9*E504,2)</f>
        <v>0.87</v>
      </c>
      <c r="J504" s="261">
        <f>ROUND(DISTRIBUTION!M261,2)</f>
        <v>6.5</v>
      </c>
      <c r="K504" s="261">
        <f>ROUND('INPUTS-GENERAL'!$E$10*E504,2)</f>
        <v>0.13</v>
      </c>
      <c r="L504" s="116">
        <f>ROUND('INPUTS-GENERAL'!$E$11*E504,2)</f>
        <v>0</v>
      </c>
      <c r="M504" s="116">
        <f>ROUND('INPUTS-GENERAL'!$E$12*E504,2)</f>
        <v>0</v>
      </c>
      <c r="N504" s="116">
        <f>ROUND('INPUTS-GENERAL'!$E$13*E504,2)</f>
        <v>0.64</v>
      </c>
      <c r="O504" s="116">
        <f>ROUND('INPUTS-GENERAL'!$E$14*E504,2)</f>
        <v>0</v>
      </c>
      <c r="P504" s="116">
        <f>ROUND('INPUTS-GENERAL'!$E$15*$E504,2)</f>
        <v>0</v>
      </c>
      <c r="Q504" s="262">
        <f t="shared" si="117"/>
        <v>8.14</v>
      </c>
      <c r="R504" s="204">
        <f t="shared" si="118"/>
        <v>0.47560000000000002</v>
      </c>
      <c r="S504" s="204">
        <f t="shared" si="119"/>
        <v>4.9708399999999999</v>
      </c>
      <c r="T504" s="539">
        <f t="shared" si="120"/>
        <v>-6.5599999999999999E-3</v>
      </c>
      <c r="U504" s="204">
        <f t="shared" si="121"/>
        <v>13.579879999999999</v>
      </c>
      <c r="V504" s="144"/>
      <c r="W504" s="224">
        <f t="shared" si="122"/>
        <v>-5.7400000000000003E-3</v>
      </c>
      <c r="X504" s="171"/>
      <c r="Y504" s="43">
        <f t="shared" si="123"/>
        <v>487</v>
      </c>
      <c r="Z504" s="43"/>
      <c r="AA504" s="119"/>
    </row>
    <row r="505" spans="1:27">
      <c r="A505" s="573">
        <f t="shared" si="116"/>
        <v>488</v>
      </c>
      <c r="B505" s="378"/>
      <c r="C505" s="538">
        <f t="shared" si="114"/>
        <v>0.24250000000000013</v>
      </c>
      <c r="D505" s="135"/>
      <c r="E505" s="135">
        <f t="shared" si="115"/>
        <v>84</v>
      </c>
      <c r="F505" s="63">
        <f t="shared" si="113"/>
        <v>242.50000000000014</v>
      </c>
      <c r="G505" s="126"/>
      <c r="H505" s="63"/>
      <c r="I505" s="261">
        <f>ROUND('INPUTS-GENERAL'!$E$9*E505,2)</f>
        <v>0.9</v>
      </c>
      <c r="J505" s="261">
        <f>ROUND(DISTRIBUTION!M262,2)</f>
        <v>6.64</v>
      </c>
      <c r="K505" s="261">
        <f>ROUND('INPUTS-GENERAL'!$E$10*E505,2)</f>
        <v>0.13</v>
      </c>
      <c r="L505" s="116">
        <f>ROUND('INPUTS-GENERAL'!$E$11*E505,2)</f>
        <v>0</v>
      </c>
      <c r="M505" s="116">
        <f>ROUND('INPUTS-GENERAL'!$E$12*E505,2)</f>
        <v>0</v>
      </c>
      <c r="N505" s="116">
        <f>ROUND('INPUTS-GENERAL'!$E$13*E505,2)</f>
        <v>0.66</v>
      </c>
      <c r="O505" s="116">
        <f>ROUND('INPUTS-GENERAL'!$E$14*E505,2)</f>
        <v>0</v>
      </c>
      <c r="P505" s="116">
        <f>ROUND('INPUTS-GENERAL'!$E$15*$E505,2)</f>
        <v>0</v>
      </c>
      <c r="Q505" s="262">
        <f t="shared" si="117"/>
        <v>8.33</v>
      </c>
      <c r="R505" s="204">
        <f t="shared" si="118"/>
        <v>0.48720000000000002</v>
      </c>
      <c r="S505" s="204">
        <f t="shared" si="119"/>
        <v>5.0920800000000002</v>
      </c>
      <c r="T505" s="539">
        <f t="shared" si="120"/>
        <v>-6.7200000000000003E-3</v>
      </c>
      <c r="U505" s="204">
        <f t="shared" si="121"/>
        <v>13.902559999999999</v>
      </c>
      <c r="V505" s="144"/>
      <c r="W505" s="224">
        <f t="shared" si="122"/>
        <v>-5.8799999999999998E-3</v>
      </c>
      <c r="X505" s="171"/>
      <c r="Y505" s="43">
        <f t="shared" si="123"/>
        <v>488</v>
      </c>
      <c r="Z505" s="43"/>
      <c r="AA505" s="119"/>
    </row>
    <row r="506" spans="1:27">
      <c r="A506" s="573">
        <f t="shared" si="116"/>
        <v>489</v>
      </c>
      <c r="B506" s="378"/>
      <c r="C506" s="538">
        <f t="shared" si="114"/>
        <v>0.24750000000000014</v>
      </c>
      <c r="D506" s="135"/>
      <c r="E506" s="135">
        <f t="shared" si="115"/>
        <v>86</v>
      </c>
      <c r="F506" s="63">
        <f t="shared" si="113"/>
        <v>247.50000000000014</v>
      </c>
      <c r="G506" s="126"/>
      <c r="H506" s="63"/>
      <c r="I506" s="261">
        <f>ROUND('INPUTS-GENERAL'!$E$9*E506,2)</f>
        <v>0.92</v>
      </c>
      <c r="J506" s="261">
        <f>ROUND(DISTRIBUTION!M263,2)</f>
        <v>6.78</v>
      </c>
      <c r="K506" s="261">
        <f>ROUND('INPUTS-GENERAL'!$E$10*E506,2)</f>
        <v>0.13</v>
      </c>
      <c r="L506" s="116">
        <f>ROUND('INPUTS-GENERAL'!$E$11*E506,2)</f>
        <v>0</v>
      </c>
      <c r="M506" s="116">
        <f>ROUND('INPUTS-GENERAL'!$E$12*E506,2)</f>
        <v>0</v>
      </c>
      <c r="N506" s="116">
        <f>ROUND('INPUTS-GENERAL'!$E$13*E506,2)</f>
        <v>0.67</v>
      </c>
      <c r="O506" s="116">
        <f>ROUND('INPUTS-GENERAL'!$E$14*E506,2)</f>
        <v>0</v>
      </c>
      <c r="P506" s="116">
        <f>ROUND('INPUTS-GENERAL'!$E$15*$E506,2)</f>
        <v>0</v>
      </c>
      <c r="Q506" s="262">
        <f t="shared" si="117"/>
        <v>8.5</v>
      </c>
      <c r="R506" s="204">
        <f t="shared" si="118"/>
        <v>0.49880000000000002</v>
      </c>
      <c r="S506" s="204">
        <f t="shared" si="119"/>
        <v>5.2133200000000004</v>
      </c>
      <c r="T506" s="539">
        <f t="shared" si="120"/>
        <v>-6.8799999999999998E-3</v>
      </c>
      <c r="U506" s="204">
        <f t="shared" si="121"/>
        <v>14.20524</v>
      </c>
      <c r="V506" s="144"/>
      <c r="W506" s="224">
        <f t="shared" si="122"/>
        <v>-6.0200000000000002E-3</v>
      </c>
      <c r="X506" s="171"/>
      <c r="Y506" s="43">
        <f t="shared" si="123"/>
        <v>489</v>
      </c>
      <c r="Z506" s="43"/>
      <c r="AA506" s="119"/>
    </row>
    <row r="507" spans="1:27">
      <c r="A507" s="573">
        <f t="shared" si="116"/>
        <v>490</v>
      </c>
      <c r="B507" s="378"/>
      <c r="C507" s="538">
        <f t="shared" si="114"/>
        <v>0.25250000000000011</v>
      </c>
      <c r="D507" s="135"/>
      <c r="E507" s="135">
        <f t="shared" si="115"/>
        <v>88</v>
      </c>
      <c r="F507" s="63">
        <f t="shared" si="113"/>
        <v>252.50000000000011</v>
      </c>
      <c r="G507" s="126"/>
      <c r="H507" s="63"/>
      <c r="I507" s="261">
        <f>ROUND('INPUTS-GENERAL'!$E$9*E507,2)</f>
        <v>0.94</v>
      </c>
      <c r="J507" s="261">
        <f>ROUND(DISTRIBUTION!M264,2)</f>
        <v>6.91</v>
      </c>
      <c r="K507" s="261">
        <f>ROUND('INPUTS-GENERAL'!$E$10*E507,2)</f>
        <v>0.14000000000000001</v>
      </c>
      <c r="L507" s="116">
        <f>ROUND('INPUTS-GENERAL'!$E$11*E507,2)</f>
        <v>0</v>
      </c>
      <c r="M507" s="116">
        <f>ROUND('INPUTS-GENERAL'!$E$12*E507,2)</f>
        <v>0</v>
      </c>
      <c r="N507" s="116">
        <f>ROUND('INPUTS-GENERAL'!$E$13*E507,2)</f>
        <v>0.69</v>
      </c>
      <c r="O507" s="116">
        <f>ROUND('INPUTS-GENERAL'!$E$14*E507,2)</f>
        <v>0</v>
      </c>
      <c r="P507" s="116">
        <f>ROUND('INPUTS-GENERAL'!$E$15*$E507,2)</f>
        <v>0</v>
      </c>
      <c r="Q507" s="262">
        <f t="shared" si="117"/>
        <v>8.68</v>
      </c>
      <c r="R507" s="204">
        <f t="shared" si="118"/>
        <v>0.51039999999999996</v>
      </c>
      <c r="S507" s="204">
        <f t="shared" si="119"/>
        <v>5.3345599999999997</v>
      </c>
      <c r="T507" s="539">
        <f t="shared" si="120"/>
        <v>-7.0400000000000003E-3</v>
      </c>
      <c r="U507" s="204">
        <f t="shared" si="121"/>
        <v>14.51792</v>
      </c>
      <c r="V507" s="144"/>
      <c r="W507" s="224">
        <f t="shared" si="122"/>
        <v>-6.1599999999999997E-3</v>
      </c>
      <c r="X507" s="171"/>
      <c r="Y507" s="43">
        <f t="shared" si="123"/>
        <v>490</v>
      </c>
      <c r="Z507" s="43"/>
      <c r="AA507" s="119"/>
    </row>
    <row r="508" spans="1:27">
      <c r="A508" s="573">
        <f t="shared" si="116"/>
        <v>491</v>
      </c>
      <c r="B508" s="378"/>
      <c r="C508" s="538">
        <f t="shared" si="114"/>
        <v>0.25750000000000012</v>
      </c>
      <c r="D508" s="135"/>
      <c r="E508" s="135">
        <f t="shared" si="115"/>
        <v>89</v>
      </c>
      <c r="F508" s="63">
        <f t="shared" si="113"/>
        <v>257.50000000000011</v>
      </c>
      <c r="G508" s="126"/>
      <c r="H508" s="63"/>
      <c r="I508" s="261">
        <f>ROUND('INPUTS-GENERAL'!$E$9*E508,2)</f>
        <v>0.95</v>
      </c>
      <c r="J508" s="261">
        <f>ROUND(DISTRIBUTION!M265,2)</f>
        <v>7.05</v>
      </c>
      <c r="K508" s="261">
        <f>ROUND('INPUTS-GENERAL'!$E$10*E508,2)</f>
        <v>0.14000000000000001</v>
      </c>
      <c r="L508" s="116">
        <f>ROUND('INPUTS-GENERAL'!$E$11*E508,2)</f>
        <v>0.01</v>
      </c>
      <c r="M508" s="116">
        <f>ROUND('INPUTS-GENERAL'!$E$12*E508,2)</f>
        <v>0</v>
      </c>
      <c r="N508" s="116">
        <f>ROUND('INPUTS-GENERAL'!$E$13*E508,2)</f>
        <v>0.69</v>
      </c>
      <c r="O508" s="116">
        <f>ROUND('INPUTS-GENERAL'!$E$14*E508,2)</f>
        <v>0</v>
      </c>
      <c r="P508" s="116">
        <f>ROUND('INPUTS-GENERAL'!$E$15*$E508,2)</f>
        <v>0</v>
      </c>
      <c r="Q508" s="262">
        <f t="shared" si="117"/>
        <v>8.84</v>
      </c>
      <c r="R508" s="204">
        <f t="shared" si="118"/>
        <v>0.51619999999999999</v>
      </c>
      <c r="S508" s="204">
        <f t="shared" si="119"/>
        <v>5.3951799999999999</v>
      </c>
      <c r="T508" s="539">
        <f t="shared" si="120"/>
        <v>-7.1199999999999996E-3</v>
      </c>
      <c r="U508" s="204">
        <f t="shared" si="121"/>
        <v>14.744260000000001</v>
      </c>
      <c r="V508" s="144"/>
      <c r="W508" s="224">
        <f t="shared" si="122"/>
        <v>-6.2300000000000003E-3</v>
      </c>
      <c r="X508" s="171"/>
      <c r="Y508" s="43">
        <f t="shared" si="123"/>
        <v>491</v>
      </c>
      <c r="Z508" s="43"/>
      <c r="AA508" s="119"/>
    </row>
    <row r="509" spans="1:27">
      <c r="A509" s="573">
        <f t="shared" si="116"/>
        <v>492</v>
      </c>
      <c r="B509" s="378"/>
      <c r="C509" s="538">
        <f t="shared" si="114"/>
        <v>0.26250000000000012</v>
      </c>
      <c r="D509" s="135"/>
      <c r="E509" s="135">
        <f t="shared" si="115"/>
        <v>91</v>
      </c>
      <c r="F509" s="63">
        <f t="shared" si="113"/>
        <v>262.50000000000011</v>
      </c>
      <c r="G509" s="126"/>
      <c r="H509" s="63"/>
      <c r="I509" s="261">
        <f>ROUND('INPUTS-GENERAL'!$E$9*E509,2)</f>
        <v>0.97</v>
      </c>
      <c r="J509" s="261">
        <f>ROUND(DISTRIBUTION!M266,2)</f>
        <v>7.19</v>
      </c>
      <c r="K509" s="261">
        <f>ROUND('INPUTS-GENERAL'!$E$10*E509,2)</f>
        <v>0.14000000000000001</v>
      </c>
      <c r="L509" s="116">
        <f>ROUND('INPUTS-GENERAL'!$E$11*E509,2)</f>
        <v>0.01</v>
      </c>
      <c r="M509" s="116">
        <f>ROUND('INPUTS-GENERAL'!$E$12*E509,2)</f>
        <v>0</v>
      </c>
      <c r="N509" s="116">
        <f>ROUND('INPUTS-GENERAL'!$E$13*E509,2)</f>
        <v>0.71</v>
      </c>
      <c r="O509" s="116">
        <f>ROUND('INPUTS-GENERAL'!$E$14*E509,2)</f>
        <v>0</v>
      </c>
      <c r="P509" s="116">
        <f>ROUND('INPUTS-GENERAL'!$E$15*$E509,2)</f>
        <v>0</v>
      </c>
      <c r="Q509" s="262">
        <f t="shared" si="117"/>
        <v>9.02</v>
      </c>
      <c r="R509" s="204">
        <f t="shared" si="118"/>
        <v>0.52780000000000005</v>
      </c>
      <c r="S509" s="204">
        <f t="shared" si="119"/>
        <v>5.5164200000000001</v>
      </c>
      <c r="T509" s="539">
        <f t="shared" si="120"/>
        <v>-7.28E-3</v>
      </c>
      <c r="U509" s="204">
        <f t="shared" si="121"/>
        <v>15.056940000000001</v>
      </c>
      <c r="V509" s="144"/>
      <c r="W509" s="224">
        <f t="shared" si="122"/>
        <v>-6.3699999999999998E-3</v>
      </c>
      <c r="X509" s="171"/>
      <c r="Y509" s="43">
        <f t="shared" si="123"/>
        <v>492</v>
      </c>
      <c r="Z509" s="43"/>
      <c r="AA509" s="119"/>
    </row>
    <row r="510" spans="1:27">
      <c r="A510" s="573">
        <f t="shared" si="116"/>
        <v>493</v>
      </c>
      <c r="B510" s="378"/>
      <c r="C510" s="538">
        <f t="shared" si="114"/>
        <v>0.26750000000000013</v>
      </c>
      <c r="D510" s="135"/>
      <c r="E510" s="135">
        <f t="shared" si="115"/>
        <v>93</v>
      </c>
      <c r="F510" s="63">
        <f t="shared" si="113"/>
        <v>267.50000000000011</v>
      </c>
      <c r="G510" s="126"/>
      <c r="H510" s="63"/>
      <c r="I510" s="261">
        <f>ROUND('INPUTS-GENERAL'!$E$9*E510,2)</f>
        <v>0.99</v>
      </c>
      <c r="J510" s="261">
        <f>ROUND(DISTRIBUTION!M267,2)</f>
        <v>7.32</v>
      </c>
      <c r="K510" s="261">
        <f>ROUND('INPUTS-GENERAL'!$E$10*E510,2)</f>
        <v>0.15</v>
      </c>
      <c r="L510" s="116">
        <f>ROUND('INPUTS-GENERAL'!$E$11*E510,2)</f>
        <v>0.01</v>
      </c>
      <c r="M510" s="116">
        <f>ROUND('INPUTS-GENERAL'!$E$12*E510,2)</f>
        <v>0</v>
      </c>
      <c r="N510" s="116">
        <f>ROUND('INPUTS-GENERAL'!$E$13*E510,2)</f>
        <v>0.73</v>
      </c>
      <c r="O510" s="116">
        <f>ROUND('INPUTS-GENERAL'!$E$14*E510,2)</f>
        <v>0</v>
      </c>
      <c r="P510" s="116">
        <f>ROUND('INPUTS-GENERAL'!$E$15*$E510,2)</f>
        <v>0</v>
      </c>
      <c r="Q510" s="262">
        <f t="shared" si="117"/>
        <v>9.2000000000000011</v>
      </c>
      <c r="R510" s="204">
        <f t="shared" si="118"/>
        <v>0.53939999999999999</v>
      </c>
      <c r="S510" s="204">
        <f t="shared" si="119"/>
        <v>5.6376600000000003</v>
      </c>
      <c r="T510" s="539">
        <f t="shared" si="120"/>
        <v>-7.4400000000000004E-3</v>
      </c>
      <c r="U510" s="204">
        <f t="shared" si="121"/>
        <v>15.369619999999999</v>
      </c>
      <c r="V510" s="144"/>
      <c r="W510" s="224">
        <f t="shared" si="122"/>
        <v>-6.5100000000000002E-3</v>
      </c>
      <c r="X510" s="171"/>
      <c r="Y510" s="43">
        <f t="shared" si="123"/>
        <v>493</v>
      </c>
      <c r="Z510" s="43"/>
      <c r="AA510" s="119"/>
    </row>
    <row r="511" spans="1:27">
      <c r="A511" s="573">
        <f t="shared" si="116"/>
        <v>494</v>
      </c>
      <c r="B511" s="378"/>
      <c r="C511" s="538">
        <f t="shared" si="114"/>
        <v>0.27250000000000013</v>
      </c>
      <c r="D511" s="135"/>
      <c r="E511" s="135">
        <f t="shared" si="115"/>
        <v>95</v>
      </c>
      <c r="F511" s="63">
        <f t="shared" si="113"/>
        <v>272.50000000000011</v>
      </c>
      <c r="G511" s="126"/>
      <c r="H511" s="63"/>
      <c r="I511" s="261">
        <f>ROUND('INPUTS-GENERAL'!$E$9*E511,2)</f>
        <v>1.01</v>
      </c>
      <c r="J511" s="261">
        <f>ROUND(DISTRIBUTION!M268,2)</f>
        <v>7.46</v>
      </c>
      <c r="K511" s="261">
        <f>ROUND('INPUTS-GENERAL'!$E$10*E511,2)</f>
        <v>0.15</v>
      </c>
      <c r="L511" s="116">
        <f>ROUND('INPUTS-GENERAL'!$E$11*E511,2)</f>
        <v>0.01</v>
      </c>
      <c r="M511" s="116">
        <f>ROUND('INPUTS-GENERAL'!$E$12*E511,2)</f>
        <v>0</v>
      </c>
      <c r="N511" s="116">
        <f>ROUND('INPUTS-GENERAL'!$E$13*E511,2)</f>
        <v>0.74</v>
      </c>
      <c r="O511" s="116">
        <f>ROUND('INPUTS-GENERAL'!$E$14*E511,2)</f>
        <v>0</v>
      </c>
      <c r="P511" s="116">
        <f>ROUND('INPUTS-GENERAL'!$E$15*$E511,2)</f>
        <v>0</v>
      </c>
      <c r="Q511" s="262">
        <f t="shared" si="117"/>
        <v>9.370000000000001</v>
      </c>
      <c r="R511" s="204">
        <f t="shared" si="118"/>
        <v>0.55100000000000005</v>
      </c>
      <c r="S511" s="204">
        <f t="shared" si="119"/>
        <v>5.7588999999999997</v>
      </c>
      <c r="T511" s="539">
        <f t="shared" si="120"/>
        <v>-7.6E-3</v>
      </c>
      <c r="U511" s="204">
        <f t="shared" si="121"/>
        <v>15.6723</v>
      </c>
      <c r="V511" s="144"/>
      <c r="W511" s="224">
        <f t="shared" si="122"/>
        <v>-6.6499999999999997E-3</v>
      </c>
      <c r="X511" s="171"/>
      <c r="Y511" s="43">
        <f t="shared" si="123"/>
        <v>494</v>
      </c>
      <c r="Z511" s="43"/>
      <c r="AA511" s="119"/>
    </row>
    <row r="512" spans="1:27">
      <c r="A512" s="573">
        <f t="shared" si="116"/>
        <v>495</v>
      </c>
      <c r="B512" s="378"/>
      <c r="C512" s="538">
        <f t="shared" si="114"/>
        <v>0.27750000000000014</v>
      </c>
      <c r="D512" s="135"/>
      <c r="E512" s="135">
        <f t="shared" si="115"/>
        <v>96</v>
      </c>
      <c r="F512" s="63">
        <f t="shared" si="113"/>
        <v>277.50000000000011</v>
      </c>
      <c r="G512" s="126"/>
      <c r="H512" s="63"/>
      <c r="I512" s="261">
        <f>ROUND('INPUTS-GENERAL'!$E$9*E512,2)</f>
        <v>1.02</v>
      </c>
      <c r="J512" s="261">
        <f>ROUND(DISTRIBUTION!M269,2)</f>
        <v>7.6</v>
      </c>
      <c r="K512" s="261">
        <f>ROUND('INPUTS-GENERAL'!$E$10*E512,2)</f>
        <v>0.15</v>
      </c>
      <c r="L512" s="116">
        <f>ROUND('INPUTS-GENERAL'!$E$11*E512,2)</f>
        <v>0.01</v>
      </c>
      <c r="M512" s="116">
        <f>ROUND('INPUTS-GENERAL'!$E$12*E512,2)</f>
        <v>0</v>
      </c>
      <c r="N512" s="116">
        <f>ROUND('INPUTS-GENERAL'!$E$13*E512,2)</f>
        <v>0.75</v>
      </c>
      <c r="O512" s="116">
        <f>ROUND('INPUTS-GENERAL'!$E$14*E512,2)</f>
        <v>0</v>
      </c>
      <c r="P512" s="116">
        <f>ROUND('INPUTS-GENERAL'!$E$15*$E512,2)</f>
        <v>0</v>
      </c>
      <c r="Q512" s="262">
        <f t="shared" si="117"/>
        <v>9.5299999999999994</v>
      </c>
      <c r="R512" s="204">
        <f t="shared" si="118"/>
        <v>0.55679999999999996</v>
      </c>
      <c r="S512" s="204">
        <f t="shared" si="119"/>
        <v>5.8195199999999998</v>
      </c>
      <c r="T512" s="539">
        <f t="shared" si="120"/>
        <v>-7.6800000000000002E-3</v>
      </c>
      <c r="U512" s="204">
        <f t="shared" si="121"/>
        <v>15.89864</v>
      </c>
      <c r="V512" s="144"/>
      <c r="W512" s="224">
        <f t="shared" si="122"/>
        <v>-6.7200000000000003E-3</v>
      </c>
      <c r="X512" s="171"/>
      <c r="Y512" s="43">
        <f t="shared" si="123"/>
        <v>495</v>
      </c>
      <c r="Z512" s="43"/>
      <c r="AA512" s="119"/>
    </row>
    <row r="513" spans="1:27">
      <c r="A513" s="573">
        <f t="shared" si="116"/>
        <v>496</v>
      </c>
      <c r="B513" s="378"/>
      <c r="C513" s="538">
        <f t="shared" si="114"/>
        <v>0.28250000000000014</v>
      </c>
      <c r="D513" s="135"/>
      <c r="E513" s="135">
        <f t="shared" si="115"/>
        <v>98</v>
      </c>
      <c r="F513" s="63">
        <f t="shared" si="113"/>
        <v>282.50000000000011</v>
      </c>
      <c r="G513" s="126"/>
      <c r="H513" s="63"/>
      <c r="I513" s="261">
        <f>ROUND('INPUTS-GENERAL'!$E$9*E513,2)</f>
        <v>1.04</v>
      </c>
      <c r="J513" s="261">
        <f>ROUND(DISTRIBUTION!M270,2)</f>
        <v>7.73</v>
      </c>
      <c r="K513" s="261">
        <f>ROUND('INPUTS-GENERAL'!$E$10*E513,2)</f>
        <v>0.15</v>
      </c>
      <c r="L513" s="116">
        <f>ROUND('INPUTS-GENERAL'!$E$11*E513,2)</f>
        <v>0.01</v>
      </c>
      <c r="M513" s="116">
        <f>ROUND('INPUTS-GENERAL'!$E$12*E513,2)</f>
        <v>0</v>
      </c>
      <c r="N513" s="116">
        <f>ROUND('INPUTS-GENERAL'!$E$13*E513,2)</f>
        <v>0.76</v>
      </c>
      <c r="O513" s="116">
        <f>ROUND('INPUTS-GENERAL'!$E$14*E513,2)</f>
        <v>0</v>
      </c>
      <c r="P513" s="116">
        <f>ROUND('INPUTS-GENERAL'!$E$15*$E513,2)</f>
        <v>0</v>
      </c>
      <c r="Q513" s="262">
        <f t="shared" si="117"/>
        <v>9.69</v>
      </c>
      <c r="R513" s="204">
        <f t="shared" si="118"/>
        <v>0.56840000000000002</v>
      </c>
      <c r="S513" s="204">
        <f t="shared" si="119"/>
        <v>5.94076</v>
      </c>
      <c r="T513" s="539">
        <f t="shared" si="120"/>
        <v>-7.8399999999999997E-3</v>
      </c>
      <c r="U513" s="204">
        <f t="shared" si="121"/>
        <v>16.191320000000001</v>
      </c>
      <c r="V513" s="144"/>
      <c r="W513" s="224">
        <f t="shared" si="122"/>
        <v>-6.8599999999999998E-3</v>
      </c>
      <c r="X513" s="171"/>
      <c r="Y513" s="43">
        <f t="shared" si="123"/>
        <v>496</v>
      </c>
      <c r="Z513" s="43"/>
      <c r="AA513" s="119"/>
    </row>
    <row r="514" spans="1:27">
      <c r="A514" s="573">
        <f t="shared" si="116"/>
        <v>497</v>
      </c>
      <c r="B514" s="378"/>
      <c r="C514" s="538">
        <f t="shared" si="114"/>
        <v>0.28750000000000014</v>
      </c>
      <c r="D514" s="135"/>
      <c r="E514" s="135">
        <f t="shared" si="115"/>
        <v>100</v>
      </c>
      <c r="F514" s="63">
        <f t="shared" si="113"/>
        <v>287.50000000000017</v>
      </c>
      <c r="G514" s="126"/>
      <c r="H514" s="63"/>
      <c r="I514" s="261">
        <f>ROUND('INPUTS-GENERAL'!$E$9*E514,2)</f>
        <v>1.07</v>
      </c>
      <c r="J514" s="261">
        <f>ROUND(DISTRIBUTION!M271,2)</f>
        <v>7.87</v>
      </c>
      <c r="K514" s="261">
        <f>ROUND('INPUTS-GENERAL'!$E$10*E514,2)</f>
        <v>0.16</v>
      </c>
      <c r="L514" s="116">
        <f>ROUND('INPUTS-GENERAL'!$E$11*E514,2)</f>
        <v>0.01</v>
      </c>
      <c r="M514" s="116">
        <f>ROUND('INPUTS-GENERAL'!$E$12*E514,2)</f>
        <v>0</v>
      </c>
      <c r="N514" s="116">
        <f>ROUND('INPUTS-GENERAL'!$E$13*E514,2)</f>
        <v>0.78</v>
      </c>
      <c r="O514" s="116">
        <f>ROUND('INPUTS-GENERAL'!$E$14*E514,2)</f>
        <v>0</v>
      </c>
      <c r="P514" s="116">
        <f>ROUND('INPUTS-GENERAL'!$E$15*$E514,2)</f>
        <v>0</v>
      </c>
      <c r="Q514" s="262">
        <f t="shared" si="117"/>
        <v>9.8899999999999988</v>
      </c>
      <c r="R514" s="204">
        <f t="shared" si="118"/>
        <v>0.57999999999999996</v>
      </c>
      <c r="S514" s="204">
        <f t="shared" si="119"/>
        <v>6.0620000000000003</v>
      </c>
      <c r="T514" s="539">
        <f t="shared" si="120"/>
        <v>-8.0000000000000002E-3</v>
      </c>
      <c r="U514" s="204">
        <f t="shared" si="121"/>
        <v>16.524000000000001</v>
      </c>
      <c r="V514" s="144"/>
      <c r="W514" s="224">
        <f t="shared" si="122"/>
        <v>-7.0000000000000001E-3</v>
      </c>
      <c r="X514" s="171"/>
      <c r="Y514" s="43">
        <f t="shared" si="123"/>
        <v>497</v>
      </c>
      <c r="Z514" s="43"/>
      <c r="AA514" s="119"/>
    </row>
    <row r="515" spans="1:27">
      <c r="A515" s="573">
        <f t="shared" si="116"/>
        <v>498</v>
      </c>
      <c r="B515" s="378"/>
      <c r="C515" s="538">
        <f t="shared" si="114"/>
        <v>0.29250000000000015</v>
      </c>
      <c r="D515" s="135"/>
      <c r="E515" s="135">
        <f t="shared" si="115"/>
        <v>102</v>
      </c>
      <c r="F515" s="63">
        <f t="shared" si="113"/>
        <v>292.50000000000017</v>
      </c>
      <c r="G515" s="126"/>
      <c r="H515" s="63"/>
      <c r="I515" s="261">
        <f>ROUND('INPUTS-GENERAL'!$E$9*E515,2)</f>
        <v>1.0900000000000001</v>
      </c>
      <c r="J515" s="261">
        <f>ROUND(DISTRIBUTION!M272,2)</f>
        <v>8.01</v>
      </c>
      <c r="K515" s="261">
        <f>ROUND('INPUTS-GENERAL'!$E$10*E515,2)</f>
        <v>0.16</v>
      </c>
      <c r="L515" s="116">
        <f>ROUND('INPUTS-GENERAL'!$E$11*E515,2)</f>
        <v>0.01</v>
      </c>
      <c r="M515" s="116">
        <f>ROUND('INPUTS-GENERAL'!$E$12*E515,2)</f>
        <v>0</v>
      </c>
      <c r="N515" s="116">
        <f>ROUND('INPUTS-GENERAL'!$E$13*E515,2)</f>
        <v>0.8</v>
      </c>
      <c r="O515" s="116">
        <f>ROUND('INPUTS-GENERAL'!$E$14*E515,2)</f>
        <v>0</v>
      </c>
      <c r="P515" s="116">
        <f>ROUND('INPUTS-GENERAL'!$E$15*$E515,2)</f>
        <v>0</v>
      </c>
      <c r="Q515" s="262">
        <f t="shared" si="117"/>
        <v>10.07</v>
      </c>
      <c r="R515" s="204">
        <f t="shared" si="118"/>
        <v>0.59160000000000001</v>
      </c>
      <c r="S515" s="204">
        <f t="shared" si="119"/>
        <v>6.1832399999999996</v>
      </c>
      <c r="T515" s="539">
        <f t="shared" si="120"/>
        <v>-8.1600000000000006E-3</v>
      </c>
      <c r="U515" s="204">
        <f t="shared" si="121"/>
        <v>16.836680000000001</v>
      </c>
      <c r="V515" s="144"/>
      <c r="W515" s="224">
        <f t="shared" si="122"/>
        <v>-7.1399999999999996E-3</v>
      </c>
      <c r="X515" s="171"/>
      <c r="Y515" s="43">
        <f t="shared" si="123"/>
        <v>498</v>
      </c>
      <c r="Z515" s="43"/>
      <c r="AA515" s="119"/>
    </row>
    <row r="516" spans="1:27">
      <c r="A516" s="573">
        <f t="shared" si="116"/>
        <v>499</v>
      </c>
      <c r="B516" s="378"/>
      <c r="C516" s="538">
        <f t="shared" si="114"/>
        <v>0.29750000000000015</v>
      </c>
      <c r="D516" s="135"/>
      <c r="E516" s="135">
        <f t="shared" si="115"/>
        <v>103</v>
      </c>
      <c r="F516" s="63">
        <f t="shared" si="113"/>
        <v>297.50000000000017</v>
      </c>
      <c r="G516" s="126"/>
      <c r="H516" s="63"/>
      <c r="I516" s="261">
        <f>ROUND('INPUTS-GENERAL'!$E$9*E516,2)</f>
        <v>1.1000000000000001</v>
      </c>
      <c r="J516" s="261">
        <f>ROUND(DISTRIBUTION!M273,2)</f>
        <v>8.14</v>
      </c>
      <c r="K516" s="261">
        <f>ROUND('INPUTS-GENERAL'!$E$10*E516,2)</f>
        <v>0.16</v>
      </c>
      <c r="L516" s="116">
        <f>ROUND('INPUTS-GENERAL'!$E$11*E516,2)</f>
        <v>0.01</v>
      </c>
      <c r="M516" s="116">
        <f>ROUND('INPUTS-GENERAL'!$E$12*E516,2)</f>
        <v>0</v>
      </c>
      <c r="N516" s="116">
        <f>ROUND('INPUTS-GENERAL'!$E$13*E516,2)</f>
        <v>0.8</v>
      </c>
      <c r="O516" s="116">
        <f>ROUND('INPUTS-GENERAL'!$E$14*E516,2)</f>
        <v>0</v>
      </c>
      <c r="P516" s="116">
        <f>ROUND('INPUTS-GENERAL'!$E$15*$E516,2)</f>
        <v>0</v>
      </c>
      <c r="Q516" s="262">
        <f t="shared" si="117"/>
        <v>10.210000000000001</v>
      </c>
      <c r="R516" s="204">
        <f t="shared" si="118"/>
        <v>0.59740000000000004</v>
      </c>
      <c r="S516" s="204">
        <f t="shared" si="119"/>
        <v>6.2438599999999997</v>
      </c>
      <c r="T516" s="539">
        <f t="shared" si="120"/>
        <v>-8.2400000000000008E-3</v>
      </c>
      <c r="U516" s="204">
        <f t="shared" si="121"/>
        <v>17.043019999999999</v>
      </c>
      <c r="V516" s="144"/>
      <c r="W516" s="224">
        <f t="shared" si="122"/>
        <v>-7.2100000000000003E-3</v>
      </c>
      <c r="X516" s="171"/>
      <c r="Y516" s="43">
        <f t="shared" si="123"/>
        <v>499</v>
      </c>
      <c r="Z516" s="43"/>
      <c r="AA516" s="119"/>
    </row>
    <row r="517" spans="1:27">
      <c r="A517" s="573">
        <f t="shared" si="116"/>
        <v>500</v>
      </c>
      <c r="B517" s="378"/>
      <c r="C517" s="538">
        <f t="shared" si="114"/>
        <v>0.30250000000000016</v>
      </c>
      <c r="D517" s="135"/>
      <c r="E517" s="135">
        <f t="shared" si="115"/>
        <v>105</v>
      </c>
      <c r="F517" s="63">
        <f t="shared" si="113"/>
        <v>302.50000000000017</v>
      </c>
      <c r="G517" s="126"/>
      <c r="H517" s="63"/>
      <c r="I517" s="261">
        <f>ROUND('INPUTS-GENERAL'!$E$9*E517,2)</f>
        <v>1.1200000000000001</v>
      </c>
      <c r="J517" s="261">
        <f>ROUND(DISTRIBUTION!M274,2)</f>
        <v>8.2799999999999994</v>
      </c>
      <c r="K517" s="261">
        <f>ROUND('INPUTS-GENERAL'!$E$10*E517,2)</f>
        <v>0.16</v>
      </c>
      <c r="L517" s="116">
        <f>ROUND('INPUTS-GENERAL'!$E$11*E517,2)</f>
        <v>0.01</v>
      </c>
      <c r="M517" s="116">
        <f>ROUND('INPUTS-GENERAL'!$E$12*E517,2)</f>
        <v>0</v>
      </c>
      <c r="N517" s="116">
        <f>ROUND('INPUTS-GENERAL'!$E$13*E517,2)</f>
        <v>0.82</v>
      </c>
      <c r="O517" s="116">
        <f>ROUND('INPUTS-GENERAL'!$E$14*E517,2)</f>
        <v>0</v>
      </c>
      <c r="P517" s="116">
        <f>ROUND('INPUTS-GENERAL'!$E$15*$E517,2)</f>
        <v>0</v>
      </c>
      <c r="Q517" s="262">
        <f t="shared" si="117"/>
        <v>10.389999999999999</v>
      </c>
      <c r="R517" s="204">
        <f t="shared" si="118"/>
        <v>0.60899999999999999</v>
      </c>
      <c r="S517" s="204">
        <f t="shared" si="119"/>
        <v>6.3651</v>
      </c>
      <c r="T517" s="539">
        <f t="shared" si="120"/>
        <v>-8.3999999999999995E-3</v>
      </c>
      <c r="U517" s="204">
        <f t="shared" si="121"/>
        <v>17.355699999999999</v>
      </c>
      <c r="V517" s="144"/>
      <c r="W517" s="224">
        <f t="shared" si="122"/>
        <v>-7.3499999999999998E-3</v>
      </c>
      <c r="X517" s="171"/>
      <c r="Y517" s="43">
        <f t="shared" si="123"/>
        <v>500</v>
      </c>
      <c r="Z517" s="43"/>
      <c r="AA517" s="119"/>
    </row>
    <row r="518" spans="1:27">
      <c r="A518" s="573">
        <f t="shared" si="116"/>
        <v>501</v>
      </c>
      <c r="B518" s="378"/>
      <c r="C518" s="538">
        <f t="shared" si="114"/>
        <v>0.30750000000000016</v>
      </c>
      <c r="D518" s="135"/>
      <c r="E518" s="135">
        <f t="shared" si="115"/>
        <v>107</v>
      </c>
      <c r="F518" s="63">
        <f t="shared" si="113"/>
        <v>307.50000000000017</v>
      </c>
      <c r="G518" s="126"/>
      <c r="H518" s="63"/>
      <c r="I518" s="261">
        <f>ROUND('INPUTS-GENERAL'!$E$9*E518,2)</f>
        <v>1.1399999999999999</v>
      </c>
      <c r="J518" s="261">
        <f>ROUND(DISTRIBUTION!M275,2)</f>
        <v>8.42</v>
      </c>
      <c r="K518" s="261">
        <f>ROUND('INPUTS-GENERAL'!$E$10*E518,2)</f>
        <v>0.17</v>
      </c>
      <c r="L518" s="116">
        <f>ROUND('INPUTS-GENERAL'!$E$11*E518,2)</f>
        <v>0.01</v>
      </c>
      <c r="M518" s="116">
        <f>ROUND('INPUTS-GENERAL'!$E$12*E518,2)</f>
        <v>0</v>
      </c>
      <c r="N518" s="116">
        <f>ROUND('INPUTS-GENERAL'!$E$13*E518,2)</f>
        <v>0.83</v>
      </c>
      <c r="O518" s="116">
        <f>ROUND('INPUTS-GENERAL'!$E$14*E518,2)</f>
        <v>0</v>
      </c>
      <c r="P518" s="116">
        <f>ROUND('INPUTS-GENERAL'!$E$15*$E518,2)</f>
        <v>0</v>
      </c>
      <c r="Q518" s="262">
        <f t="shared" si="117"/>
        <v>10.57</v>
      </c>
      <c r="R518" s="204">
        <f t="shared" si="118"/>
        <v>0.62060000000000004</v>
      </c>
      <c r="S518" s="204">
        <f t="shared" si="119"/>
        <v>6.4863400000000002</v>
      </c>
      <c r="T518" s="539">
        <f t="shared" si="120"/>
        <v>-8.5599999999999999E-3</v>
      </c>
      <c r="U518" s="204">
        <f t="shared" si="121"/>
        <v>17.668379999999999</v>
      </c>
      <c r="V518" s="144"/>
      <c r="W518" s="224">
        <f t="shared" si="122"/>
        <v>-7.4900000000000001E-3</v>
      </c>
      <c r="X518" s="171"/>
      <c r="Y518" s="43">
        <f t="shared" si="123"/>
        <v>501</v>
      </c>
      <c r="Z518" s="43"/>
      <c r="AA518" s="119"/>
    </row>
    <row r="519" spans="1:27">
      <c r="A519" s="573">
        <f t="shared" si="116"/>
        <v>502</v>
      </c>
      <c r="B519" s="378"/>
      <c r="C519" s="538">
        <f t="shared" si="114"/>
        <v>0.31250000000000017</v>
      </c>
      <c r="D519" s="135"/>
      <c r="E519" s="135">
        <f t="shared" si="115"/>
        <v>108</v>
      </c>
      <c r="F519" s="63">
        <f t="shared" si="113"/>
        <v>312.50000000000017</v>
      </c>
      <c r="G519" s="126"/>
      <c r="H519" s="63"/>
      <c r="I519" s="261">
        <f>ROUND('INPUTS-GENERAL'!$E$9*E519,2)</f>
        <v>1.1499999999999999</v>
      </c>
      <c r="J519" s="261">
        <f>ROUND(DISTRIBUTION!M276,2)</f>
        <v>8.5500000000000007</v>
      </c>
      <c r="K519" s="261">
        <f>ROUND('INPUTS-GENERAL'!$E$10*E519,2)</f>
        <v>0.17</v>
      </c>
      <c r="L519" s="116">
        <f>ROUND('INPUTS-GENERAL'!$E$11*E519,2)</f>
        <v>0.01</v>
      </c>
      <c r="M519" s="116">
        <f>ROUND('INPUTS-GENERAL'!$E$12*E519,2)</f>
        <v>0</v>
      </c>
      <c r="N519" s="116">
        <f>ROUND('INPUTS-GENERAL'!$E$13*E519,2)</f>
        <v>0.84</v>
      </c>
      <c r="O519" s="116">
        <f>ROUND('INPUTS-GENERAL'!$E$14*E519,2)</f>
        <v>0</v>
      </c>
      <c r="P519" s="116">
        <f>ROUND('INPUTS-GENERAL'!$E$15*$E519,2)</f>
        <v>0</v>
      </c>
      <c r="Q519" s="262">
        <f t="shared" si="117"/>
        <v>10.72</v>
      </c>
      <c r="R519" s="204">
        <f t="shared" si="118"/>
        <v>0.62639999999999996</v>
      </c>
      <c r="S519" s="204">
        <f t="shared" si="119"/>
        <v>6.5469600000000003</v>
      </c>
      <c r="T519" s="539">
        <f t="shared" si="120"/>
        <v>-8.6400000000000001E-3</v>
      </c>
      <c r="U519" s="204">
        <f t="shared" si="121"/>
        <v>17.884720000000002</v>
      </c>
      <c r="V519" s="144"/>
      <c r="W519" s="224">
        <f t="shared" si="122"/>
        <v>-7.5599999999999999E-3</v>
      </c>
      <c r="X519" s="171"/>
      <c r="Y519" s="43">
        <f t="shared" si="123"/>
        <v>502</v>
      </c>
      <c r="Z519" s="43"/>
      <c r="AA519" s="119"/>
    </row>
    <row r="520" spans="1:27">
      <c r="A520" s="573">
        <f t="shared" si="116"/>
        <v>503</v>
      </c>
      <c r="B520" s="378"/>
      <c r="C520" s="538">
        <f t="shared" si="114"/>
        <v>0.31750000000000017</v>
      </c>
      <c r="D520" s="135"/>
      <c r="E520" s="135">
        <f t="shared" si="115"/>
        <v>110</v>
      </c>
      <c r="F520" s="63">
        <f t="shared" si="113"/>
        <v>317.50000000000017</v>
      </c>
      <c r="G520" s="126"/>
      <c r="H520" s="63"/>
      <c r="I520" s="261">
        <f>ROUND('INPUTS-GENERAL'!$E$9*E520,2)</f>
        <v>1.17</v>
      </c>
      <c r="J520" s="261">
        <f>ROUND(DISTRIBUTION!M277,2)</f>
        <v>8.69</v>
      </c>
      <c r="K520" s="261">
        <f>ROUND('INPUTS-GENERAL'!$E$10*E520,2)</f>
        <v>0.17</v>
      </c>
      <c r="L520" s="116">
        <f>ROUND('INPUTS-GENERAL'!$E$11*E520,2)</f>
        <v>0.01</v>
      </c>
      <c r="M520" s="116">
        <f>ROUND('INPUTS-GENERAL'!$E$12*E520,2)</f>
        <v>0</v>
      </c>
      <c r="N520" s="116">
        <f>ROUND('INPUTS-GENERAL'!$E$13*E520,2)</f>
        <v>0.86</v>
      </c>
      <c r="O520" s="116">
        <f>ROUND('INPUTS-GENERAL'!$E$14*E520,2)</f>
        <v>0</v>
      </c>
      <c r="P520" s="116">
        <f>ROUND('INPUTS-GENERAL'!$E$15*$E520,2)</f>
        <v>0</v>
      </c>
      <c r="Q520" s="262">
        <f t="shared" si="117"/>
        <v>10.899999999999999</v>
      </c>
      <c r="R520" s="204">
        <f t="shared" si="118"/>
        <v>0.63800000000000001</v>
      </c>
      <c r="S520" s="204">
        <f t="shared" si="119"/>
        <v>6.6681999999999997</v>
      </c>
      <c r="T520" s="539">
        <f t="shared" si="120"/>
        <v>-8.8000000000000005E-3</v>
      </c>
      <c r="U520" s="204">
        <f t="shared" si="121"/>
        <v>18.197399999999998</v>
      </c>
      <c r="V520" s="144"/>
      <c r="W520" s="224">
        <f t="shared" si="122"/>
        <v>-7.7000000000000002E-3</v>
      </c>
      <c r="X520" s="171"/>
      <c r="Y520" s="43">
        <f t="shared" si="123"/>
        <v>503</v>
      </c>
      <c r="Z520" s="43"/>
      <c r="AA520" s="119"/>
    </row>
    <row r="521" spans="1:27">
      <c r="A521" s="573">
        <f t="shared" si="116"/>
        <v>504</v>
      </c>
      <c r="B521" s="378"/>
      <c r="C521" s="538">
        <f t="shared" si="114"/>
        <v>0.32250000000000018</v>
      </c>
      <c r="D521" s="135"/>
      <c r="E521" s="135">
        <f t="shared" si="115"/>
        <v>112</v>
      </c>
      <c r="F521" s="63">
        <f t="shared" si="113"/>
        <v>322.50000000000017</v>
      </c>
      <c r="G521" s="126"/>
      <c r="H521" s="63"/>
      <c r="I521" s="261">
        <f>ROUND('INPUTS-GENERAL'!$E$9*E521,2)</f>
        <v>1.19</v>
      </c>
      <c r="J521" s="261">
        <f>ROUND(DISTRIBUTION!M278,2)</f>
        <v>8.83</v>
      </c>
      <c r="K521" s="261">
        <f>ROUND('INPUTS-GENERAL'!$E$10*E521,2)</f>
        <v>0.17</v>
      </c>
      <c r="L521" s="116">
        <f>ROUND('INPUTS-GENERAL'!$E$11*E521,2)</f>
        <v>0.01</v>
      </c>
      <c r="M521" s="116">
        <f>ROUND('INPUTS-GENERAL'!$E$12*E521,2)</f>
        <v>0</v>
      </c>
      <c r="N521" s="116">
        <f>ROUND('INPUTS-GENERAL'!$E$13*E521,2)</f>
        <v>0.87</v>
      </c>
      <c r="O521" s="116">
        <f>ROUND('INPUTS-GENERAL'!$E$14*E521,2)</f>
        <v>0</v>
      </c>
      <c r="P521" s="116">
        <f>ROUND('INPUTS-GENERAL'!$E$15*$E521,2)</f>
        <v>0</v>
      </c>
      <c r="Q521" s="262">
        <f t="shared" ref="Q521:Q536" si="124">SUM(I521:P521)</f>
        <v>11.069999999999999</v>
      </c>
      <c r="R521" s="204">
        <f t="shared" ref="R521:R536" si="125">ROUND($AB$4*E521,5)</f>
        <v>0.64959999999999996</v>
      </c>
      <c r="S521" s="204">
        <f t="shared" ref="S521:S536" si="126">ROUND($AB$5*E521,5)</f>
        <v>6.7894399999999999</v>
      </c>
      <c r="T521" s="539">
        <f t="shared" ref="T521:T536" si="127">ROUND($AB$8*E521,5)</f>
        <v>-8.9599999999999992E-3</v>
      </c>
      <c r="U521" s="204">
        <f t="shared" ref="U521:U536" si="128">ROUND(SUM(Q521,R521,T521,S521),5)</f>
        <v>18.500080000000001</v>
      </c>
      <c r="V521" s="144"/>
      <c r="W521" s="224">
        <f t="shared" ref="W521:W536" si="129">ROUND($AB$7*E521,5)</f>
        <v>-7.8399999999999997E-3</v>
      </c>
      <c r="X521" s="171"/>
      <c r="Y521" s="43">
        <f t="shared" ref="Y521:Y555" si="130">A521</f>
        <v>504</v>
      </c>
      <c r="Z521" s="43"/>
      <c r="AA521" s="119"/>
    </row>
    <row r="522" spans="1:27">
      <c r="A522" s="573">
        <f t="shared" si="116"/>
        <v>505</v>
      </c>
      <c r="B522" s="378"/>
      <c r="C522" s="538">
        <f t="shared" si="114"/>
        <v>0.32750000000000018</v>
      </c>
      <c r="D522" s="135"/>
      <c r="E522" s="135">
        <f t="shared" si="115"/>
        <v>114</v>
      </c>
      <c r="F522" s="63">
        <f t="shared" ref="F522:F536" si="131">C522*1000</f>
        <v>327.50000000000017</v>
      </c>
      <c r="G522" s="126"/>
      <c r="H522" s="63"/>
      <c r="I522" s="261">
        <f>ROUND('INPUTS-GENERAL'!$E$9*E522,2)</f>
        <v>1.22</v>
      </c>
      <c r="J522" s="261">
        <f>ROUND(DISTRIBUTION!M279,2)</f>
        <v>8.9700000000000006</v>
      </c>
      <c r="K522" s="261">
        <f>ROUND('INPUTS-GENERAL'!$E$10*E522,2)</f>
        <v>0.18</v>
      </c>
      <c r="L522" s="116">
        <f>ROUND('INPUTS-GENERAL'!$E$11*E522,2)</f>
        <v>0.01</v>
      </c>
      <c r="M522" s="116">
        <f>ROUND('INPUTS-GENERAL'!$E$12*E522,2)</f>
        <v>0</v>
      </c>
      <c r="N522" s="116">
        <f>ROUND('INPUTS-GENERAL'!$E$13*E522,2)</f>
        <v>0.89</v>
      </c>
      <c r="O522" s="116">
        <f>ROUND('INPUTS-GENERAL'!$E$14*E522,2)</f>
        <v>0</v>
      </c>
      <c r="P522" s="116">
        <f>ROUND('INPUTS-GENERAL'!$E$15*$E522,2)</f>
        <v>0</v>
      </c>
      <c r="Q522" s="262">
        <f t="shared" si="124"/>
        <v>11.270000000000001</v>
      </c>
      <c r="R522" s="204">
        <f t="shared" si="125"/>
        <v>0.66120000000000001</v>
      </c>
      <c r="S522" s="204">
        <f t="shared" si="126"/>
        <v>6.9106800000000002</v>
      </c>
      <c r="T522" s="539">
        <f t="shared" si="127"/>
        <v>-9.1199999999999996E-3</v>
      </c>
      <c r="U522" s="204">
        <f t="shared" si="128"/>
        <v>18.83276</v>
      </c>
      <c r="V522" s="144"/>
      <c r="W522" s="224">
        <f t="shared" si="129"/>
        <v>-7.9799999999999992E-3</v>
      </c>
      <c r="X522" s="171"/>
      <c r="Y522" s="43">
        <f t="shared" si="130"/>
        <v>505</v>
      </c>
      <c r="Z522" s="43"/>
      <c r="AA522" s="119"/>
    </row>
    <row r="523" spans="1:27">
      <c r="A523" s="573">
        <f t="shared" si="116"/>
        <v>506</v>
      </c>
      <c r="B523" s="378"/>
      <c r="C523" s="538">
        <f t="shared" si="114"/>
        <v>0.33250000000000018</v>
      </c>
      <c r="D523" s="135"/>
      <c r="E523" s="135">
        <f t="shared" si="115"/>
        <v>115</v>
      </c>
      <c r="F523" s="63">
        <f t="shared" si="131"/>
        <v>332.50000000000017</v>
      </c>
      <c r="G523" s="126"/>
      <c r="H523" s="63"/>
      <c r="I523" s="261">
        <f>ROUND('INPUTS-GENERAL'!$E$9*E523,2)</f>
        <v>1.23</v>
      </c>
      <c r="J523" s="261">
        <f>ROUND(DISTRIBUTION!M280,2)</f>
        <v>9.1</v>
      </c>
      <c r="K523" s="261">
        <f>ROUND('INPUTS-GENERAL'!$E$10*E523,2)</f>
        <v>0.18</v>
      </c>
      <c r="L523" s="116">
        <f>ROUND('INPUTS-GENERAL'!$E$11*E523,2)</f>
        <v>0.01</v>
      </c>
      <c r="M523" s="116">
        <f>ROUND('INPUTS-GENERAL'!$E$12*E523,2)</f>
        <v>0</v>
      </c>
      <c r="N523" s="116">
        <f>ROUND('INPUTS-GENERAL'!$E$13*E523,2)</f>
        <v>0.9</v>
      </c>
      <c r="O523" s="116">
        <f>ROUND('INPUTS-GENERAL'!$E$14*E523,2)</f>
        <v>0</v>
      </c>
      <c r="P523" s="116">
        <f>ROUND('INPUTS-GENERAL'!$E$15*$E523,2)</f>
        <v>0</v>
      </c>
      <c r="Q523" s="262">
        <f t="shared" si="124"/>
        <v>11.42</v>
      </c>
      <c r="R523" s="204">
        <f t="shared" si="125"/>
        <v>0.66700000000000004</v>
      </c>
      <c r="S523" s="204">
        <f t="shared" si="126"/>
        <v>6.9713000000000003</v>
      </c>
      <c r="T523" s="539">
        <f t="shared" si="127"/>
        <v>-9.1999999999999998E-3</v>
      </c>
      <c r="U523" s="204">
        <f t="shared" si="128"/>
        <v>19.049099999999999</v>
      </c>
      <c r="V523" s="144"/>
      <c r="W523" s="224">
        <f t="shared" si="129"/>
        <v>-8.0499999999999999E-3</v>
      </c>
      <c r="X523" s="171"/>
      <c r="Y523" s="43">
        <f t="shared" si="130"/>
        <v>506</v>
      </c>
      <c r="Z523" s="43"/>
      <c r="AA523" s="119"/>
    </row>
    <row r="524" spans="1:27">
      <c r="A524" s="573">
        <f t="shared" si="116"/>
        <v>507</v>
      </c>
      <c r="B524" s="378"/>
      <c r="C524" s="538">
        <f t="shared" si="114"/>
        <v>0.33750000000000019</v>
      </c>
      <c r="D524" s="135"/>
      <c r="E524" s="135">
        <f t="shared" si="115"/>
        <v>117</v>
      </c>
      <c r="F524" s="63">
        <f t="shared" si="131"/>
        <v>337.50000000000017</v>
      </c>
      <c r="G524" s="126"/>
      <c r="H524" s="63"/>
      <c r="I524" s="261">
        <f>ROUND('INPUTS-GENERAL'!$E$9*E524,2)</f>
        <v>1.25</v>
      </c>
      <c r="J524" s="261">
        <f>ROUND(DISTRIBUTION!M281,2)</f>
        <v>9.24</v>
      </c>
      <c r="K524" s="261">
        <f>ROUND('INPUTS-GENERAL'!$E$10*E524,2)</f>
        <v>0.18</v>
      </c>
      <c r="L524" s="116">
        <f>ROUND('INPUTS-GENERAL'!$E$11*E524,2)</f>
        <v>0.01</v>
      </c>
      <c r="M524" s="116">
        <f>ROUND('INPUTS-GENERAL'!$E$12*E524,2)</f>
        <v>0</v>
      </c>
      <c r="N524" s="116">
        <f>ROUND('INPUTS-GENERAL'!$E$13*E524,2)</f>
        <v>0.91</v>
      </c>
      <c r="O524" s="116">
        <f>ROUND('INPUTS-GENERAL'!$E$14*E524,2)</f>
        <v>0</v>
      </c>
      <c r="P524" s="116">
        <f>ROUND('INPUTS-GENERAL'!$E$15*$E524,2)</f>
        <v>0</v>
      </c>
      <c r="Q524" s="262">
        <f t="shared" si="124"/>
        <v>11.59</v>
      </c>
      <c r="R524" s="204">
        <f t="shared" si="125"/>
        <v>0.67859999999999998</v>
      </c>
      <c r="S524" s="204">
        <f t="shared" si="126"/>
        <v>7.0925399999999996</v>
      </c>
      <c r="T524" s="539">
        <f t="shared" si="127"/>
        <v>-9.3600000000000003E-3</v>
      </c>
      <c r="U524" s="204">
        <f t="shared" si="128"/>
        <v>19.351780000000002</v>
      </c>
      <c r="V524" s="144"/>
      <c r="W524" s="224">
        <f t="shared" si="129"/>
        <v>-8.1899999999999994E-3</v>
      </c>
      <c r="X524" s="171"/>
      <c r="Y524" s="43">
        <f t="shared" si="130"/>
        <v>507</v>
      </c>
      <c r="Z524" s="43"/>
      <c r="AA524" s="119"/>
    </row>
    <row r="525" spans="1:27">
      <c r="A525" s="573">
        <f t="shared" si="116"/>
        <v>508</v>
      </c>
      <c r="B525" s="378"/>
      <c r="C525" s="538">
        <f t="shared" si="114"/>
        <v>0.34250000000000019</v>
      </c>
      <c r="D525" s="135"/>
      <c r="E525" s="135">
        <f t="shared" si="115"/>
        <v>119</v>
      </c>
      <c r="F525" s="63">
        <f t="shared" si="131"/>
        <v>342.50000000000017</v>
      </c>
      <c r="G525" s="126"/>
      <c r="H525" s="63"/>
      <c r="I525" s="261">
        <f>ROUND('INPUTS-GENERAL'!$E$9*E525,2)</f>
        <v>1.27</v>
      </c>
      <c r="J525" s="261">
        <f>ROUND(DISTRIBUTION!M282,2)</f>
        <v>9.3800000000000008</v>
      </c>
      <c r="K525" s="261">
        <f>ROUND('INPUTS-GENERAL'!$E$10*E525,2)</f>
        <v>0.19</v>
      </c>
      <c r="L525" s="116">
        <f>ROUND('INPUTS-GENERAL'!$E$11*E525,2)</f>
        <v>0.01</v>
      </c>
      <c r="M525" s="116">
        <f>ROUND('INPUTS-GENERAL'!$E$12*E525,2)</f>
        <v>0</v>
      </c>
      <c r="N525" s="116">
        <f>ROUND('INPUTS-GENERAL'!$E$13*E525,2)</f>
        <v>0.93</v>
      </c>
      <c r="O525" s="116">
        <f>ROUND('INPUTS-GENERAL'!$E$14*E525,2)</f>
        <v>0</v>
      </c>
      <c r="P525" s="116">
        <f>ROUND('INPUTS-GENERAL'!$E$15*$E525,2)</f>
        <v>0</v>
      </c>
      <c r="Q525" s="262">
        <f t="shared" si="124"/>
        <v>11.78</v>
      </c>
      <c r="R525" s="204">
        <f t="shared" si="125"/>
        <v>0.69020000000000004</v>
      </c>
      <c r="S525" s="204">
        <f t="shared" si="126"/>
        <v>7.2137799999999999</v>
      </c>
      <c r="T525" s="539">
        <f t="shared" si="127"/>
        <v>-9.5200000000000007E-3</v>
      </c>
      <c r="U525" s="204">
        <f t="shared" si="128"/>
        <v>19.67446</v>
      </c>
      <c r="V525" s="144"/>
      <c r="W525" s="224">
        <f t="shared" si="129"/>
        <v>-8.3300000000000006E-3</v>
      </c>
      <c r="X525" s="171"/>
      <c r="Y525" s="43">
        <f t="shared" si="130"/>
        <v>508</v>
      </c>
      <c r="Z525" s="43"/>
      <c r="AA525" s="119"/>
    </row>
    <row r="526" spans="1:27">
      <c r="A526" s="573">
        <f t="shared" si="116"/>
        <v>509</v>
      </c>
      <c r="B526" s="378"/>
      <c r="C526" s="538">
        <f t="shared" si="114"/>
        <v>0.3475000000000002</v>
      </c>
      <c r="D526" s="135"/>
      <c r="E526" s="135">
        <f t="shared" si="115"/>
        <v>121</v>
      </c>
      <c r="F526" s="63">
        <f t="shared" si="131"/>
        <v>347.50000000000017</v>
      </c>
      <c r="G526" s="126"/>
      <c r="H526" s="63"/>
      <c r="I526" s="261">
        <f>ROUND('INPUTS-GENERAL'!$E$9*E526,2)</f>
        <v>1.29</v>
      </c>
      <c r="J526" s="261">
        <f>ROUND(DISTRIBUTION!M283,2)</f>
        <v>9.51</v>
      </c>
      <c r="K526" s="261">
        <f>ROUND('INPUTS-GENERAL'!$E$10*E526,2)</f>
        <v>0.19</v>
      </c>
      <c r="L526" s="116">
        <f>ROUND('INPUTS-GENERAL'!$E$11*E526,2)</f>
        <v>0.01</v>
      </c>
      <c r="M526" s="116">
        <f>ROUND('INPUTS-GENERAL'!$E$12*E526,2)</f>
        <v>0</v>
      </c>
      <c r="N526" s="116">
        <f>ROUND('INPUTS-GENERAL'!$E$13*E526,2)</f>
        <v>0.94</v>
      </c>
      <c r="O526" s="116">
        <f>ROUND('INPUTS-GENERAL'!$E$14*E526,2)</f>
        <v>0</v>
      </c>
      <c r="P526" s="116">
        <f>ROUND('INPUTS-GENERAL'!$E$15*$E526,2)</f>
        <v>0</v>
      </c>
      <c r="Q526" s="262">
        <f t="shared" si="124"/>
        <v>11.94</v>
      </c>
      <c r="R526" s="204">
        <f t="shared" si="125"/>
        <v>0.70179999999999998</v>
      </c>
      <c r="S526" s="204">
        <f t="shared" si="126"/>
        <v>7.3350200000000001</v>
      </c>
      <c r="T526" s="539">
        <f t="shared" si="127"/>
        <v>-9.6799999999999994E-3</v>
      </c>
      <c r="U526" s="204">
        <f t="shared" si="128"/>
        <v>19.967140000000001</v>
      </c>
      <c r="V526" s="144"/>
      <c r="W526" s="224">
        <f t="shared" si="129"/>
        <v>-8.4700000000000001E-3</v>
      </c>
      <c r="X526" s="171"/>
      <c r="Y526" s="43">
        <f t="shared" si="130"/>
        <v>509</v>
      </c>
      <c r="Z526" s="43"/>
      <c r="AA526" s="119"/>
    </row>
    <row r="527" spans="1:27">
      <c r="A527" s="573">
        <f t="shared" si="116"/>
        <v>510</v>
      </c>
      <c r="B527" s="378"/>
      <c r="C527" s="538">
        <f t="shared" si="114"/>
        <v>0.3525000000000002</v>
      </c>
      <c r="D527" s="135"/>
      <c r="E527" s="135">
        <f t="shared" si="115"/>
        <v>122</v>
      </c>
      <c r="F527" s="63">
        <f t="shared" si="131"/>
        <v>352.50000000000023</v>
      </c>
      <c r="G527" s="126"/>
      <c r="H527" s="63"/>
      <c r="I527" s="261">
        <f>ROUND('INPUTS-GENERAL'!$E$9*E527,2)</f>
        <v>1.3</v>
      </c>
      <c r="J527" s="261">
        <f>ROUND(DISTRIBUTION!M284,2)</f>
        <v>9.65</v>
      </c>
      <c r="K527" s="261">
        <f>ROUND('INPUTS-GENERAL'!$E$10*E527,2)</f>
        <v>0.19</v>
      </c>
      <c r="L527" s="116">
        <f>ROUND('INPUTS-GENERAL'!$E$11*E527,2)</f>
        <v>0.01</v>
      </c>
      <c r="M527" s="116">
        <f>ROUND('INPUTS-GENERAL'!$E$12*E527,2)</f>
        <v>0</v>
      </c>
      <c r="N527" s="116">
        <f>ROUND('INPUTS-GENERAL'!$E$13*E527,2)</f>
        <v>0.95</v>
      </c>
      <c r="O527" s="116">
        <f>ROUND('INPUTS-GENERAL'!$E$14*E527,2)</f>
        <v>0</v>
      </c>
      <c r="P527" s="116">
        <f>ROUND('INPUTS-GENERAL'!$E$15*$E527,2)</f>
        <v>0</v>
      </c>
      <c r="Q527" s="262">
        <f t="shared" si="124"/>
        <v>12.1</v>
      </c>
      <c r="R527" s="204">
        <f t="shared" si="125"/>
        <v>0.70760000000000001</v>
      </c>
      <c r="S527" s="204">
        <f t="shared" si="126"/>
        <v>7.3956400000000002</v>
      </c>
      <c r="T527" s="539">
        <f t="shared" si="127"/>
        <v>-9.7599999999999996E-3</v>
      </c>
      <c r="U527" s="204">
        <f t="shared" si="128"/>
        <v>20.193480000000001</v>
      </c>
      <c r="V527" s="144"/>
      <c r="W527" s="224">
        <f t="shared" si="129"/>
        <v>-8.5400000000000007E-3</v>
      </c>
      <c r="X527" s="171"/>
      <c r="Y527" s="43">
        <f t="shared" si="130"/>
        <v>510</v>
      </c>
      <c r="Z527" s="43"/>
      <c r="AA527" s="119"/>
    </row>
    <row r="528" spans="1:27">
      <c r="A528" s="573">
        <f t="shared" si="116"/>
        <v>511</v>
      </c>
      <c r="B528" s="378"/>
      <c r="C528" s="538">
        <f t="shared" ref="C528:C536" si="132">C527+0.005</f>
        <v>0.35750000000000021</v>
      </c>
      <c r="D528" s="135"/>
      <c r="E528" s="135">
        <f t="shared" si="115"/>
        <v>124</v>
      </c>
      <c r="F528" s="63">
        <f t="shared" si="131"/>
        <v>357.50000000000023</v>
      </c>
      <c r="G528" s="126"/>
      <c r="H528" s="63"/>
      <c r="I528" s="261">
        <f>ROUND('INPUTS-GENERAL'!$E$9*E528,2)</f>
        <v>1.32</v>
      </c>
      <c r="J528" s="261">
        <f>ROUND(DISTRIBUTION!M285,2)</f>
        <v>9.7899999999999991</v>
      </c>
      <c r="K528" s="261">
        <f>ROUND('INPUTS-GENERAL'!$E$10*E528,2)</f>
        <v>0.19</v>
      </c>
      <c r="L528" s="116">
        <f>ROUND('INPUTS-GENERAL'!$E$11*E528,2)</f>
        <v>0.01</v>
      </c>
      <c r="M528" s="116">
        <f>ROUND('INPUTS-GENERAL'!$E$12*E528,2)</f>
        <v>0</v>
      </c>
      <c r="N528" s="116">
        <f>ROUND('INPUTS-GENERAL'!$E$13*E528,2)</f>
        <v>0.97</v>
      </c>
      <c r="O528" s="116">
        <f>ROUND('INPUTS-GENERAL'!$E$14*E528,2)</f>
        <v>0</v>
      </c>
      <c r="P528" s="116">
        <f>ROUND('INPUTS-GENERAL'!$E$15*$E528,2)</f>
        <v>0</v>
      </c>
      <c r="Q528" s="262">
        <f t="shared" si="124"/>
        <v>12.28</v>
      </c>
      <c r="R528" s="204">
        <f t="shared" si="125"/>
        <v>0.71919999999999995</v>
      </c>
      <c r="S528" s="204">
        <f t="shared" si="126"/>
        <v>7.5168799999999996</v>
      </c>
      <c r="T528" s="539">
        <f t="shared" si="127"/>
        <v>-9.92E-3</v>
      </c>
      <c r="U528" s="204">
        <f t="shared" si="128"/>
        <v>20.506160000000001</v>
      </c>
      <c r="V528" s="144"/>
      <c r="W528" s="224">
        <f t="shared" si="129"/>
        <v>-8.6800000000000002E-3</v>
      </c>
      <c r="X528" s="171"/>
      <c r="Y528" s="43">
        <f t="shared" si="130"/>
        <v>511</v>
      </c>
      <c r="Z528" s="43"/>
      <c r="AA528" s="119"/>
    </row>
    <row r="529" spans="1:27">
      <c r="A529" s="573">
        <f t="shared" si="116"/>
        <v>512</v>
      </c>
      <c r="B529" s="378"/>
      <c r="C529" s="538">
        <f t="shared" si="132"/>
        <v>0.36250000000000021</v>
      </c>
      <c r="D529" s="135"/>
      <c r="E529" s="135">
        <f t="shared" si="115"/>
        <v>126</v>
      </c>
      <c r="F529" s="63">
        <f t="shared" si="131"/>
        <v>362.50000000000023</v>
      </c>
      <c r="G529" s="126"/>
      <c r="H529" s="63"/>
      <c r="I529" s="261">
        <f>ROUND('INPUTS-GENERAL'!$E$9*E529,2)</f>
        <v>1.34</v>
      </c>
      <c r="J529" s="261">
        <f>ROUND(DISTRIBUTION!M286,2)</f>
        <v>9.92</v>
      </c>
      <c r="K529" s="261">
        <f>ROUND('INPUTS-GENERAL'!$E$10*E529,2)</f>
        <v>0.2</v>
      </c>
      <c r="L529" s="116">
        <f>ROUND('INPUTS-GENERAL'!$E$11*E529,2)</f>
        <v>0.01</v>
      </c>
      <c r="M529" s="116">
        <f>ROUND('INPUTS-GENERAL'!$E$12*E529,2)</f>
        <v>0</v>
      </c>
      <c r="N529" s="116">
        <f>ROUND('INPUTS-GENERAL'!$E$13*E529,2)</f>
        <v>0.98</v>
      </c>
      <c r="O529" s="116">
        <f>ROUND('INPUTS-GENERAL'!$E$14*E529,2)</f>
        <v>0.01</v>
      </c>
      <c r="P529" s="116">
        <f>ROUND('INPUTS-GENERAL'!$E$15*$E529,2)</f>
        <v>0</v>
      </c>
      <c r="Q529" s="262">
        <f t="shared" si="124"/>
        <v>12.459999999999999</v>
      </c>
      <c r="R529" s="204">
        <f t="shared" si="125"/>
        <v>0.73080000000000001</v>
      </c>
      <c r="S529" s="204">
        <f t="shared" si="126"/>
        <v>7.6381199999999998</v>
      </c>
      <c r="T529" s="539">
        <f t="shared" si="127"/>
        <v>-1.008E-2</v>
      </c>
      <c r="U529" s="204">
        <f t="shared" si="128"/>
        <v>20.818840000000002</v>
      </c>
      <c r="V529" s="144"/>
      <c r="W529" s="224">
        <f t="shared" si="129"/>
        <v>-8.8199999999999997E-3</v>
      </c>
      <c r="X529" s="171"/>
      <c r="Y529" s="43">
        <f t="shared" si="130"/>
        <v>512</v>
      </c>
      <c r="Z529" s="43"/>
      <c r="AA529" s="119"/>
    </row>
    <row r="530" spans="1:27">
      <c r="A530" s="573">
        <f t="shared" si="116"/>
        <v>513</v>
      </c>
      <c r="B530" s="378"/>
      <c r="C530" s="538">
        <f t="shared" si="132"/>
        <v>0.36750000000000022</v>
      </c>
      <c r="D530" s="135"/>
      <c r="E530" s="135">
        <f t="shared" si="115"/>
        <v>128</v>
      </c>
      <c r="F530" s="63">
        <f t="shared" si="131"/>
        <v>367.50000000000023</v>
      </c>
      <c r="G530" s="126"/>
      <c r="H530" s="63"/>
      <c r="I530" s="261">
        <f>ROUND('INPUTS-GENERAL'!$E$9*E530,2)</f>
        <v>1.36</v>
      </c>
      <c r="J530" s="261">
        <f>ROUND(DISTRIBUTION!M287,2)</f>
        <v>10.06</v>
      </c>
      <c r="K530" s="261">
        <f>ROUND('INPUTS-GENERAL'!$E$10*E530,2)</f>
        <v>0.2</v>
      </c>
      <c r="L530" s="116">
        <f>ROUND('INPUTS-GENERAL'!$E$11*E530,2)</f>
        <v>0.01</v>
      </c>
      <c r="M530" s="116">
        <f>ROUND('INPUTS-GENERAL'!$E$12*E530,2)</f>
        <v>0</v>
      </c>
      <c r="N530" s="116">
        <f>ROUND('INPUTS-GENERAL'!$E$13*E530,2)</f>
        <v>1</v>
      </c>
      <c r="O530" s="116">
        <f>ROUND('INPUTS-GENERAL'!$E$14*E530,2)</f>
        <v>0.01</v>
      </c>
      <c r="P530" s="116">
        <f>ROUND('INPUTS-GENERAL'!$E$15*$E530,2)</f>
        <v>0</v>
      </c>
      <c r="Q530" s="262">
        <f t="shared" si="124"/>
        <v>12.639999999999999</v>
      </c>
      <c r="R530" s="204">
        <f t="shared" si="125"/>
        <v>0.74239999999999995</v>
      </c>
      <c r="S530" s="204">
        <f t="shared" si="126"/>
        <v>7.75936</v>
      </c>
      <c r="T530" s="539">
        <f t="shared" si="127"/>
        <v>-1.0240000000000001E-2</v>
      </c>
      <c r="U530" s="204">
        <f t="shared" si="128"/>
        <v>21.131519999999998</v>
      </c>
      <c r="V530" s="144"/>
      <c r="W530" s="224">
        <f t="shared" si="129"/>
        <v>-8.9599999999999992E-3</v>
      </c>
      <c r="X530" s="171"/>
      <c r="Y530" s="43">
        <f t="shared" si="130"/>
        <v>513</v>
      </c>
      <c r="Z530" s="43"/>
      <c r="AA530" s="119"/>
    </row>
    <row r="531" spans="1:27">
      <c r="A531" s="573">
        <f t="shared" si="116"/>
        <v>514</v>
      </c>
      <c r="B531" s="378"/>
      <c r="C531" s="538">
        <f t="shared" si="132"/>
        <v>0.37250000000000022</v>
      </c>
      <c r="D531" s="135"/>
      <c r="E531" s="135">
        <f t="shared" si="115"/>
        <v>129</v>
      </c>
      <c r="F531" s="63">
        <f t="shared" si="131"/>
        <v>372.50000000000023</v>
      </c>
      <c r="G531" s="126"/>
      <c r="H531" s="63"/>
      <c r="I531" s="261">
        <f>ROUND('INPUTS-GENERAL'!$E$9*E531,2)</f>
        <v>1.38</v>
      </c>
      <c r="J531" s="261">
        <f>ROUND(DISTRIBUTION!M288,2)</f>
        <v>10.199999999999999</v>
      </c>
      <c r="K531" s="261">
        <f>ROUND('INPUTS-GENERAL'!$E$10*E531,2)</f>
        <v>0.2</v>
      </c>
      <c r="L531" s="116">
        <f>ROUND('INPUTS-GENERAL'!$E$11*E531,2)</f>
        <v>0.01</v>
      </c>
      <c r="M531" s="116">
        <f>ROUND('INPUTS-GENERAL'!$E$12*E531,2)</f>
        <v>0</v>
      </c>
      <c r="N531" s="116">
        <f>ROUND('INPUTS-GENERAL'!$E$13*E531,2)</f>
        <v>1.01</v>
      </c>
      <c r="O531" s="116">
        <f>ROUND('INPUTS-GENERAL'!$E$14*E531,2)</f>
        <v>0.01</v>
      </c>
      <c r="P531" s="116">
        <f>ROUND('INPUTS-GENERAL'!$E$15*$E531,2)</f>
        <v>0</v>
      </c>
      <c r="Q531" s="262">
        <f t="shared" si="124"/>
        <v>12.809999999999997</v>
      </c>
      <c r="R531" s="204">
        <f t="shared" si="125"/>
        <v>0.74819999999999998</v>
      </c>
      <c r="S531" s="204">
        <f t="shared" si="126"/>
        <v>7.8199800000000002</v>
      </c>
      <c r="T531" s="539">
        <f t="shared" si="127"/>
        <v>-1.0319999999999999E-2</v>
      </c>
      <c r="U531" s="204">
        <f t="shared" si="128"/>
        <v>21.36786</v>
      </c>
      <c r="V531" s="144"/>
      <c r="W531" s="224">
        <f t="shared" si="129"/>
        <v>-9.0299999999999998E-3</v>
      </c>
      <c r="X531" s="171"/>
      <c r="Y531" s="43">
        <f t="shared" si="130"/>
        <v>514</v>
      </c>
      <c r="Z531" s="43"/>
      <c r="AA531" s="119"/>
    </row>
    <row r="532" spans="1:27">
      <c r="A532" s="573">
        <f t="shared" si="116"/>
        <v>515</v>
      </c>
      <c r="B532" s="378"/>
      <c r="C532" s="538">
        <f t="shared" si="132"/>
        <v>0.37750000000000022</v>
      </c>
      <c r="D532" s="135"/>
      <c r="E532" s="135">
        <f t="shared" si="115"/>
        <v>131</v>
      </c>
      <c r="F532" s="63">
        <f t="shared" si="131"/>
        <v>377.50000000000023</v>
      </c>
      <c r="G532" s="126"/>
      <c r="H532" s="63"/>
      <c r="I532" s="261">
        <f>ROUND('INPUTS-GENERAL'!$E$9*E532,2)</f>
        <v>1.4</v>
      </c>
      <c r="J532" s="261">
        <f>ROUND(DISTRIBUTION!M289,2)</f>
        <v>10.33</v>
      </c>
      <c r="K532" s="261">
        <f>ROUND('INPUTS-GENERAL'!$E$10*E532,2)</f>
        <v>0.2</v>
      </c>
      <c r="L532" s="116">
        <f>ROUND('INPUTS-GENERAL'!$E$11*E532,2)</f>
        <v>0.01</v>
      </c>
      <c r="M532" s="116">
        <f>ROUND('INPUTS-GENERAL'!$E$12*E532,2)</f>
        <v>0</v>
      </c>
      <c r="N532" s="116">
        <f>ROUND('INPUTS-GENERAL'!$E$13*E532,2)</f>
        <v>1.02</v>
      </c>
      <c r="O532" s="116">
        <f>ROUND('INPUTS-GENERAL'!$E$14*E532,2)</f>
        <v>0.01</v>
      </c>
      <c r="P532" s="116">
        <f>ROUND('INPUTS-GENERAL'!$E$15*$E532,2)</f>
        <v>0</v>
      </c>
      <c r="Q532" s="262">
        <f t="shared" si="124"/>
        <v>12.969999999999999</v>
      </c>
      <c r="R532" s="204">
        <f t="shared" si="125"/>
        <v>0.75980000000000003</v>
      </c>
      <c r="S532" s="204">
        <f t="shared" si="126"/>
        <v>7.9412200000000004</v>
      </c>
      <c r="T532" s="539">
        <f t="shared" si="127"/>
        <v>-1.048E-2</v>
      </c>
      <c r="U532" s="204">
        <f t="shared" si="128"/>
        <v>21.660540000000001</v>
      </c>
      <c r="V532" s="144"/>
      <c r="W532" s="224">
        <f t="shared" si="129"/>
        <v>-9.1699999999999993E-3</v>
      </c>
      <c r="X532" s="171"/>
      <c r="Y532" s="43">
        <f t="shared" si="130"/>
        <v>515</v>
      </c>
      <c r="Z532" s="43"/>
      <c r="AA532" s="119"/>
    </row>
    <row r="533" spans="1:27">
      <c r="A533" s="573">
        <f t="shared" si="116"/>
        <v>516</v>
      </c>
      <c r="B533" s="378"/>
      <c r="C533" s="538">
        <f t="shared" si="132"/>
        <v>0.38250000000000023</v>
      </c>
      <c r="D533" s="135"/>
      <c r="E533" s="135">
        <f t="shared" si="115"/>
        <v>133</v>
      </c>
      <c r="F533" s="63">
        <f t="shared" si="131"/>
        <v>382.50000000000023</v>
      </c>
      <c r="G533" s="126"/>
      <c r="H533" s="63"/>
      <c r="I533" s="261">
        <f>ROUND('INPUTS-GENERAL'!$E$9*E533,2)</f>
        <v>1.42</v>
      </c>
      <c r="J533" s="261">
        <f>ROUND(DISTRIBUTION!M290,2)</f>
        <v>10.47</v>
      </c>
      <c r="K533" s="261">
        <f>ROUND('INPUTS-GENERAL'!$E$10*E533,2)</f>
        <v>0.21</v>
      </c>
      <c r="L533" s="116">
        <f>ROUND('INPUTS-GENERAL'!$E$11*E533,2)</f>
        <v>0.01</v>
      </c>
      <c r="M533" s="116">
        <f>ROUND('INPUTS-GENERAL'!$E$12*E533,2)</f>
        <v>0</v>
      </c>
      <c r="N533" s="116">
        <f>ROUND('INPUTS-GENERAL'!$E$13*E533,2)</f>
        <v>1.04</v>
      </c>
      <c r="O533" s="116">
        <f>ROUND('INPUTS-GENERAL'!$E$14*E533,2)</f>
        <v>0.01</v>
      </c>
      <c r="P533" s="116">
        <f>ROUND('INPUTS-GENERAL'!$E$15*$E533,2)</f>
        <v>0</v>
      </c>
      <c r="Q533" s="262">
        <f t="shared" si="124"/>
        <v>13.160000000000002</v>
      </c>
      <c r="R533" s="204">
        <f t="shared" si="125"/>
        <v>0.77139999999999997</v>
      </c>
      <c r="S533" s="204">
        <f t="shared" si="126"/>
        <v>8.0624599999999997</v>
      </c>
      <c r="T533" s="539">
        <f t="shared" si="127"/>
        <v>-1.064E-2</v>
      </c>
      <c r="U533" s="204">
        <f t="shared" si="128"/>
        <v>21.983219999999999</v>
      </c>
      <c r="V533" s="144"/>
      <c r="W533" s="224">
        <f t="shared" si="129"/>
        <v>-9.3100000000000006E-3</v>
      </c>
      <c r="X533" s="171"/>
      <c r="Y533" s="43">
        <f t="shared" si="130"/>
        <v>516</v>
      </c>
      <c r="Z533" s="43"/>
      <c r="AA533" s="119"/>
    </row>
    <row r="534" spans="1:27">
      <c r="A534" s="573">
        <f t="shared" si="116"/>
        <v>517</v>
      </c>
      <c r="B534" s="378"/>
      <c r="C534" s="538">
        <f t="shared" si="132"/>
        <v>0.38750000000000023</v>
      </c>
      <c r="D534" s="135"/>
      <c r="E534" s="135">
        <f t="shared" si="115"/>
        <v>134</v>
      </c>
      <c r="F534" s="63">
        <f t="shared" si="131"/>
        <v>387.50000000000023</v>
      </c>
      <c r="G534" s="126"/>
      <c r="H534" s="63"/>
      <c r="I534" s="261">
        <f>ROUND('INPUTS-GENERAL'!$E$9*E534,2)</f>
        <v>1.43</v>
      </c>
      <c r="J534" s="261">
        <f>ROUND(DISTRIBUTION!M291,2)</f>
        <v>10.61</v>
      </c>
      <c r="K534" s="261">
        <f>ROUND('INPUTS-GENERAL'!$E$10*E534,2)</f>
        <v>0.21</v>
      </c>
      <c r="L534" s="116">
        <f>ROUND('INPUTS-GENERAL'!$E$11*E534,2)</f>
        <v>0.01</v>
      </c>
      <c r="M534" s="116">
        <f>ROUND('INPUTS-GENERAL'!$E$12*E534,2)</f>
        <v>0</v>
      </c>
      <c r="N534" s="116">
        <f>ROUND('INPUTS-GENERAL'!$E$13*E534,2)</f>
        <v>1.05</v>
      </c>
      <c r="O534" s="116">
        <f>ROUND('INPUTS-GENERAL'!$E$14*E534,2)</f>
        <v>0.01</v>
      </c>
      <c r="P534" s="116">
        <f>ROUND('INPUTS-GENERAL'!$E$15*$E534,2)</f>
        <v>0</v>
      </c>
      <c r="Q534" s="262">
        <f t="shared" si="124"/>
        <v>13.32</v>
      </c>
      <c r="R534" s="204">
        <f t="shared" si="125"/>
        <v>0.7772</v>
      </c>
      <c r="S534" s="204">
        <f t="shared" si="126"/>
        <v>8.1230799999999999</v>
      </c>
      <c r="T534" s="539">
        <f t="shared" si="127"/>
        <v>-1.072E-2</v>
      </c>
      <c r="U534" s="204">
        <f t="shared" si="128"/>
        <v>22.20956</v>
      </c>
      <c r="V534" s="144"/>
      <c r="W534" s="224">
        <f t="shared" si="129"/>
        <v>-9.3799999999999994E-3</v>
      </c>
      <c r="X534" s="171"/>
      <c r="Y534" s="43">
        <f t="shared" si="130"/>
        <v>517</v>
      </c>
      <c r="Z534" s="43"/>
      <c r="AA534" s="119"/>
    </row>
    <row r="535" spans="1:27">
      <c r="A535" s="573">
        <f t="shared" si="116"/>
        <v>518</v>
      </c>
      <c r="B535" s="378"/>
      <c r="C535" s="538">
        <f t="shared" si="132"/>
        <v>0.39250000000000024</v>
      </c>
      <c r="D535" s="135"/>
      <c r="E535" s="135">
        <f t="shared" si="115"/>
        <v>136</v>
      </c>
      <c r="F535" s="63">
        <f t="shared" si="131"/>
        <v>392.50000000000023</v>
      </c>
      <c r="G535" s="126"/>
      <c r="H535" s="63"/>
      <c r="I535" s="261">
        <f>ROUND('INPUTS-GENERAL'!$E$9*E535,2)</f>
        <v>1.45</v>
      </c>
      <c r="J535" s="261">
        <f>ROUND(DISTRIBUTION!M292,2)</f>
        <v>10.74</v>
      </c>
      <c r="K535" s="261">
        <f>ROUND('INPUTS-GENERAL'!$E$10*E535,2)</f>
        <v>0.21</v>
      </c>
      <c r="L535" s="116">
        <f>ROUND('INPUTS-GENERAL'!$E$11*E535,2)</f>
        <v>0.01</v>
      </c>
      <c r="M535" s="116">
        <f>ROUND('INPUTS-GENERAL'!$E$12*E535,2)</f>
        <v>0</v>
      </c>
      <c r="N535" s="116">
        <f>ROUND('INPUTS-GENERAL'!$E$13*E535,2)</f>
        <v>1.06</v>
      </c>
      <c r="O535" s="116">
        <f>ROUND('INPUTS-GENERAL'!$E$14*E535,2)</f>
        <v>0.01</v>
      </c>
      <c r="P535" s="116">
        <f>ROUND('INPUTS-GENERAL'!$E$15*$E535,2)</f>
        <v>0</v>
      </c>
      <c r="Q535" s="262">
        <f t="shared" si="124"/>
        <v>13.48</v>
      </c>
      <c r="R535" s="204">
        <f t="shared" si="125"/>
        <v>0.78879999999999995</v>
      </c>
      <c r="S535" s="204">
        <f t="shared" si="126"/>
        <v>8.2443200000000001</v>
      </c>
      <c r="T535" s="539">
        <f t="shared" si="127"/>
        <v>-1.0880000000000001E-2</v>
      </c>
      <c r="U535" s="204">
        <f t="shared" si="128"/>
        <v>22.50224</v>
      </c>
      <c r="V535" s="144"/>
      <c r="W535" s="224">
        <f t="shared" si="129"/>
        <v>-9.5200000000000007E-3</v>
      </c>
      <c r="X535" s="171"/>
      <c r="Y535" s="43">
        <f t="shared" si="130"/>
        <v>518</v>
      </c>
      <c r="Z535" s="43"/>
      <c r="AA535" s="119"/>
    </row>
    <row r="536" spans="1:27">
      <c r="A536" s="573">
        <f t="shared" si="116"/>
        <v>519</v>
      </c>
      <c r="B536" s="378"/>
      <c r="C536" s="538">
        <f t="shared" si="132"/>
        <v>0.39750000000000024</v>
      </c>
      <c r="D536" s="135"/>
      <c r="E536" s="135">
        <f t="shared" si="115"/>
        <v>138</v>
      </c>
      <c r="F536" s="63">
        <f t="shared" si="131"/>
        <v>397.50000000000023</v>
      </c>
      <c r="G536" s="126"/>
      <c r="H536" s="63"/>
      <c r="I536" s="261">
        <f>ROUND('INPUTS-GENERAL'!$E$9*E536,2)</f>
        <v>1.47</v>
      </c>
      <c r="J536" s="261">
        <f>ROUND(DISTRIBUTION!M293,2)</f>
        <v>10.88</v>
      </c>
      <c r="K536" s="261">
        <f>ROUND('INPUTS-GENERAL'!$E$10*E536,2)</f>
        <v>0.22</v>
      </c>
      <c r="L536" s="116">
        <f>ROUND('INPUTS-GENERAL'!$E$11*E536,2)</f>
        <v>0.01</v>
      </c>
      <c r="M536" s="116">
        <f>ROUND('INPUTS-GENERAL'!$E$12*E536,2)</f>
        <v>0</v>
      </c>
      <c r="N536" s="116">
        <f>ROUND('INPUTS-GENERAL'!$E$13*E536,2)</f>
        <v>1.08</v>
      </c>
      <c r="O536" s="116">
        <f>ROUND('INPUTS-GENERAL'!$E$14*E536,2)</f>
        <v>0.01</v>
      </c>
      <c r="P536" s="116">
        <f>ROUND('INPUTS-GENERAL'!$E$15*$E536,2)</f>
        <v>0</v>
      </c>
      <c r="Q536" s="262">
        <f t="shared" si="124"/>
        <v>13.670000000000002</v>
      </c>
      <c r="R536" s="204">
        <f t="shared" si="125"/>
        <v>0.8004</v>
      </c>
      <c r="S536" s="204">
        <f t="shared" si="126"/>
        <v>8.3655600000000003</v>
      </c>
      <c r="T536" s="539">
        <f t="shared" si="127"/>
        <v>-1.1039999999999999E-2</v>
      </c>
      <c r="U536" s="204">
        <f t="shared" si="128"/>
        <v>22.824919999999999</v>
      </c>
      <c r="V536" s="144"/>
      <c r="W536" s="224">
        <f t="shared" si="129"/>
        <v>-9.6600000000000002E-3</v>
      </c>
      <c r="X536" s="171"/>
      <c r="Y536" s="43">
        <f t="shared" si="130"/>
        <v>519</v>
      </c>
      <c r="Z536" s="43"/>
      <c r="AA536" s="119"/>
    </row>
    <row r="537" spans="1:27">
      <c r="A537" s="573">
        <f t="shared" si="116"/>
        <v>520</v>
      </c>
      <c r="B537" s="126"/>
      <c r="C537" s="537"/>
      <c r="D537" s="135"/>
      <c r="E537" s="135"/>
      <c r="H537" s="125"/>
      <c r="I537" s="265"/>
      <c r="J537" s="266"/>
      <c r="K537" s="265"/>
      <c r="L537" s="265"/>
      <c r="M537" s="265"/>
      <c r="N537" s="265"/>
      <c r="O537" s="265"/>
      <c r="P537" s="265"/>
      <c r="Q537" s="265"/>
      <c r="R537" s="263"/>
      <c r="S537" s="204"/>
      <c r="U537" s="204"/>
      <c r="V537" s="204"/>
      <c r="W537" s="180"/>
      <c r="X537" s="80"/>
      <c r="Y537" s="43">
        <f t="shared" si="130"/>
        <v>520</v>
      </c>
      <c r="Z537" s="43"/>
      <c r="AA537" s="119"/>
    </row>
    <row r="538" spans="1:27">
      <c r="A538" s="573">
        <f t="shared" si="116"/>
        <v>521</v>
      </c>
      <c r="B538" s="573"/>
      <c r="C538" s="537"/>
      <c r="D538" s="135"/>
      <c r="E538" s="135"/>
      <c r="F538" s="63" t="s">
        <v>639</v>
      </c>
      <c r="H538" s="125"/>
      <c r="I538" s="265"/>
      <c r="J538" s="266"/>
      <c r="K538" s="265"/>
      <c r="L538" s="265"/>
      <c r="M538" s="265"/>
      <c r="N538" s="265"/>
      <c r="O538" s="265"/>
      <c r="P538" s="265"/>
      <c r="Q538" s="265"/>
      <c r="R538" s="263"/>
      <c r="S538" s="204"/>
      <c r="U538" s="204"/>
      <c r="V538" s="204"/>
      <c r="W538" s="180"/>
      <c r="X538" s="80"/>
      <c r="Y538" s="43">
        <f t="shared" si="130"/>
        <v>521</v>
      </c>
      <c r="Z538" s="43"/>
      <c r="AA538" s="119"/>
    </row>
    <row r="539" spans="1:27">
      <c r="A539" s="573">
        <f t="shared" si="116"/>
        <v>522</v>
      </c>
      <c r="B539" s="573"/>
      <c r="C539" s="537"/>
      <c r="D539" s="135"/>
      <c r="E539" s="135"/>
      <c r="F539" s="29" t="s">
        <v>640</v>
      </c>
      <c r="H539" s="125"/>
      <c r="I539" s="265">
        <f>ROUND('INPUTS-GENERAL'!E9,5)</f>
        <v>1.0659999999999999E-2</v>
      </c>
      <c r="J539" s="266">
        <f>ROUND(DISTRIBUTION!M296,5)</f>
        <v>7.5270000000000004E-2</v>
      </c>
      <c r="K539" s="265">
        <f>ROUND('INPUTS-GENERAL'!E10,5)</f>
        <v>1.56E-3</v>
      </c>
      <c r="L539" s="265">
        <f>ROUND('INPUTS-GENERAL'!E11,5)</f>
        <v>6.0000000000000002E-5</v>
      </c>
      <c r="M539" s="265">
        <f>ROUND('INPUTS-GENERAL'!E12,5)</f>
        <v>0</v>
      </c>
      <c r="N539" s="265">
        <f>ROUND('INPUTS-GENERAL'!$E$13,5)</f>
        <v>7.7999999999999996E-3</v>
      </c>
      <c r="O539" s="265">
        <f>ROUND('INPUTS-GENERAL'!E14,5)</f>
        <v>4.0000000000000003E-5</v>
      </c>
      <c r="P539" s="265">
        <f>ROUND('INPUTS-GENERAL'!E15,5)</f>
        <v>0</v>
      </c>
      <c r="Q539" s="265">
        <f>SUM(I539:P539)</f>
        <v>9.5390000000000016E-2</v>
      </c>
      <c r="R539" s="263">
        <f>ROUND(AB4,5)</f>
        <v>5.7999999999999996E-3</v>
      </c>
      <c r="S539" s="204">
        <f>ROUND(AB5,5)</f>
        <v>6.062E-2</v>
      </c>
      <c r="T539" s="540">
        <f>ROUND($AB$8,5)</f>
        <v>-8.0000000000000007E-5</v>
      </c>
      <c r="U539" s="204">
        <f>ROUND(SUM(Q539,R539,T539,S539),5)</f>
        <v>0.16173000000000001</v>
      </c>
      <c r="V539" s="204"/>
      <c r="W539" s="180">
        <f>ROUND(AB7,5)</f>
        <v>-6.9999999999999994E-5</v>
      </c>
      <c r="X539" s="80"/>
      <c r="Y539" s="43">
        <f t="shared" si="130"/>
        <v>522</v>
      </c>
      <c r="Z539" s="43"/>
      <c r="AA539" s="119"/>
    </row>
    <row r="540" spans="1:27">
      <c r="A540" s="573">
        <f t="shared" si="116"/>
        <v>523</v>
      </c>
      <c r="B540" s="573"/>
      <c r="C540" s="537"/>
      <c r="D540" s="135"/>
      <c r="E540" s="135"/>
      <c r="H540" s="125"/>
      <c r="I540" s="265"/>
      <c r="J540" s="266"/>
      <c r="K540" s="265"/>
      <c r="L540" s="265"/>
      <c r="M540" s="265"/>
      <c r="N540" s="265"/>
      <c r="O540" s="265"/>
      <c r="P540" s="265"/>
      <c r="Q540" s="265"/>
      <c r="R540" s="263"/>
      <c r="S540" s="204"/>
      <c r="U540" s="204"/>
      <c r="V540" s="204"/>
      <c r="W540" s="180"/>
      <c r="X540" s="80"/>
      <c r="Y540" s="43">
        <f t="shared" si="130"/>
        <v>523</v>
      </c>
      <c r="Z540" s="43"/>
      <c r="AA540" s="119"/>
    </row>
    <row r="541" spans="1:27">
      <c r="A541" s="573">
        <f t="shared" si="116"/>
        <v>524</v>
      </c>
      <c r="B541" s="126"/>
      <c r="C541" s="537"/>
      <c r="D541" s="63"/>
      <c r="E541" s="63"/>
      <c r="F541" s="29" t="s">
        <v>220</v>
      </c>
      <c r="I541" s="204"/>
      <c r="J541" s="204"/>
      <c r="K541" s="204"/>
      <c r="L541" s="204"/>
      <c r="M541" s="204"/>
      <c r="N541" s="204"/>
      <c r="O541" s="204"/>
      <c r="P541" s="204"/>
      <c r="Q541" s="204"/>
      <c r="R541" s="263"/>
      <c r="S541" s="204"/>
      <c r="U541" s="204"/>
      <c r="V541" s="204"/>
      <c r="W541" s="180"/>
      <c r="X541" s="41"/>
      <c r="Y541" s="43">
        <f t="shared" si="130"/>
        <v>524</v>
      </c>
      <c r="Z541" s="43"/>
      <c r="AA541" s="119"/>
    </row>
    <row r="542" spans="1:27">
      <c r="A542" s="573">
        <f t="shared" si="116"/>
        <v>525</v>
      </c>
      <c r="B542" s="126"/>
      <c r="C542" s="537"/>
      <c r="D542" s="63"/>
      <c r="E542" s="63"/>
      <c r="F542" s="29" t="s">
        <v>214</v>
      </c>
      <c r="H542" s="293"/>
      <c r="I542" s="265">
        <f>ROUND('INPUTS-GENERAL'!E9,5)</f>
        <v>1.0659999999999999E-2</v>
      </c>
      <c r="J542" s="266">
        <f>ROUND(DISTRIBUTION!M299,5)</f>
        <v>7.7329999999999996E-2</v>
      </c>
      <c r="K542" s="265">
        <f>ROUND('INPUTS-GENERAL'!E10,5)</f>
        <v>1.56E-3</v>
      </c>
      <c r="L542" s="265">
        <f>ROUND('INPUTS-GENERAL'!E11,5)</f>
        <v>6.0000000000000002E-5</v>
      </c>
      <c r="M542" s="265">
        <f>ROUND('INPUTS-GENERAL'!E12,5)</f>
        <v>0</v>
      </c>
      <c r="N542" s="265">
        <f>ROUND('INPUTS-GENERAL'!$E$13,5)</f>
        <v>7.7999999999999996E-3</v>
      </c>
      <c r="O542" s="265">
        <f>ROUND('INPUTS-GENERAL'!E14,5)</f>
        <v>4.0000000000000003E-5</v>
      </c>
      <c r="P542" s="265">
        <f>ROUND('INPUTS-GENERAL'!E15,5)</f>
        <v>0</v>
      </c>
      <c r="Q542" s="265">
        <f>SUM(I542:P542)</f>
        <v>9.7450000000000009E-2</v>
      </c>
      <c r="R542" s="263">
        <f>ROUND(AB4,5)</f>
        <v>5.7999999999999996E-3</v>
      </c>
      <c r="S542" s="204">
        <f>ROUND(AB5,5)</f>
        <v>6.062E-2</v>
      </c>
      <c r="T542" s="540">
        <f>ROUND($AB$8,5)</f>
        <v>-8.0000000000000007E-5</v>
      </c>
      <c r="U542" s="204">
        <f>ROUND(SUM(Q542,R542,T542,S542),5)</f>
        <v>0.16378999999999999</v>
      </c>
      <c r="V542" s="204"/>
      <c r="W542" s="180">
        <f>ROUND(AB7,5)</f>
        <v>-6.9999999999999994E-5</v>
      </c>
      <c r="X542" s="41"/>
      <c r="Y542" s="43">
        <f t="shared" si="130"/>
        <v>525</v>
      </c>
      <c r="Z542" s="43"/>
      <c r="AA542" s="119"/>
    </row>
    <row r="543" spans="1:27">
      <c r="A543" s="573">
        <f t="shared" si="116"/>
        <v>526</v>
      </c>
      <c r="B543" s="126"/>
      <c r="C543" s="537"/>
      <c r="D543" s="63"/>
      <c r="E543" s="63"/>
      <c r="F543" s="29" t="s">
        <v>219</v>
      </c>
      <c r="I543" s="264"/>
      <c r="J543" s="147">
        <f>ROUND(DISTRIBUTION!M300,2)</f>
        <v>7.58</v>
      </c>
      <c r="K543" s="147"/>
      <c r="L543" s="121"/>
      <c r="M543" s="121"/>
      <c r="N543" s="121"/>
      <c r="O543" s="121"/>
      <c r="P543" s="121"/>
      <c r="Q543" s="144">
        <f>SUM(I543:P543)</f>
        <v>7.58</v>
      </c>
      <c r="R543" s="263"/>
      <c r="S543" s="204"/>
      <c r="U543" s="144">
        <f>ROUND(SUM(Q543,R543,T543,S543),5)</f>
        <v>7.58</v>
      </c>
      <c r="V543" s="144"/>
      <c r="W543" s="180"/>
      <c r="X543" s="41"/>
      <c r="Y543" s="43">
        <f t="shared" si="130"/>
        <v>526</v>
      </c>
      <c r="Z543" s="43"/>
      <c r="AA543" s="119"/>
    </row>
    <row r="544" spans="1:27">
      <c r="A544" s="573">
        <f t="shared" si="116"/>
        <v>527</v>
      </c>
      <c r="B544" s="126"/>
      <c r="C544" s="537"/>
      <c r="D544" s="63"/>
      <c r="E544" s="63"/>
      <c r="I544" s="264"/>
      <c r="J544" s="264"/>
      <c r="K544" s="264"/>
      <c r="L544" s="264"/>
      <c r="M544" s="264"/>
      <c r="N544" s="264"/>
      <c r="O544" s="264"/>
      <c r="P544" s="264"/>
      <c r="Q544" s="264"/>
      <c r="R544" s="264"/>
      <c r="S544" s="264"/>
      <c r="U544" s="204"/>
      <c r="V544" s="144"/>
      <c r="W544" s="180"/>
      <c r="X544" s="41"/>
      <c r="Y544" s="43">
        <f t="shared" si="130"/>
        <v>527</v>
      </c>
      <c r="Z544" s="43"/>
      <c r="AA544" s="119"/>
    </row>
    <row r="545" spans="1:27">
      <c r="A545" s="573">
        <f t="shared" si="116"/>
        <v>528</v>
      </c>
      <c r="B545" s="126"/>
      <c r="C545" s="537"/>
      <c r="D545" s="126"/>
      <c r="E545" s="126"/>
      <c r="F545" s="29" t="s">
        <v>519</v>
      </c>
      <c r="I545" s="144"/>
      <c r="J545" s="147"/>
      <c r="K545" s="147"/>
      <c r="L545" s="144"/>
      <c r="M545" s="121"/>
      <c r="N545" s="121"/>
      <c r="O545" s="121"/>
      <c r="P545" s="121"/>
      <c r="Q545" s="260"/>
      <c r="R545" s="204"/>
      <c r="S545" s="204"/>
      <c r="U545" s="204"/>
      <c r="V545" s="166"/>
      <c r="W545" s="182"/>
      <c r="X545" s="43"/>
      <c r="Y545" s="43">
        <f t="shared" si="130"/>
        <v>528</v>
      </c>
      <c r="Z545" s="43"/>
      <c r="AA545" s="119"/>
    </row>
    <row r="546" spans="1:27">
      <c r="A546" s="573">
        <f t="shared" si="116"/>
        <v>529</v>
      </c>
      <c r="B546" s="126"/>
      <c r="C546" s="537">
        <f>C20</f>
        <v>0.11700000000000001</v>
      </c>
      <c r="D546" s="128"/>
      <c r="E546" s="135">
        <f>ROUND(C546*$B$6,0)</f>
        <v>41</v>
      </c>
      <c r="F546" s="29">
        <v>100</v>
      </c>
      <c r="G546" s="29">
        <v>9500</v>
      </c>
      <c r="I546" s="147">
        <f>ROUND('INPUTS-GENERAL'!$E$9*E546,2)</f>
        <v>0.44</v>
      </c>
      <c r="J546" s="147">
        <f>ROUND(DISTRIBUTION!M303,2)</f>
        <v>10.210000000000001</v>
      </c>
      <c r="K546" s="147">
        <f>ROUND('INPUTS-GENERAL'!$E$10*E546,2)</f>
        <v>0.06</v>
      </c>
      <c r="L546" s="121">
        <f>ROUND('INPUTS-GENERAL'!$E$11*E546,2)</f>
        <v>0</v>
      </c>
      <c r="M546" s="121">
        <f>ROUND('INPUTS-GENERAL'!$E$12*E546,2)</f>
        <v>0</v>
      </c>
      <c r="N546" s="121">
        <f>ROUND('INPUTS-GENERAL'!$E$13*E546,2)</f>
        <v>0.32</v>
      </c>
      <c r="O546" s="121">
        <f>ROUND('INPUTS-GENERAL'!$E$14*E546,2)</f>
        <v>0</v>
      </c>
      <c r="P546" s="121">
        <f>ROUND('INPUTS-GENERAL'!$E$15*$E546,2)</f>
        <v>0</v>
      </c>
      <c r="Q546" s="144">
        <f>SUM(I546:P546)</f>
        <v>11.030000000000001</v>
      </c>
      <c r="R546" s="204">
        <f>ROUND($AB$4*E546,5)</f>
        <v>0.23780000000000001</v>
      </c>
      <c r="S546" s="204">
        <f>ROUND($AB$5*E546,5)</f>
        <v>2.48542</v>
      </c>
      <c r="T546" s="539">
        <f>ROUND($AB$8*E546,5)</f>
        <v>-3.2799999999999999E-3</v>
      </c>
      <c r="U546" s="204">
        <f>ROUND(SUM(Q546,R546,T546,S546),5)</f>
        <v>13.74994</v>
      </c>
      <c r="V546" s="144"/>
      <c r="W546" s="224">
        <f>ROUND($AB$7*E546,5)</f>
        <v>-2.8700000000000002E-3</v>
      </c>
      <c r="X546" s="139"/>
      <c r="Y546" s="43">
        <f t="shared" si="130"/>
        <v>529</v>
      </c>
      <c r="Z546" s="43"/>
      <c r="AA546" s="119"/>
    </row>
    <row r="547" spans="1:27">
      <c r="A547" s="573">
        <f t="shared" si="116"/>
        <v>530</v>
      </c>
      <c r="B547" s="126"/>
      <c r="C547" s="537">
        <f>C21</f>
        <v>0.17100000000000001</v>
      </c>
      <c r="D547" s="131"/>
      <c r="E547" s="135">
        <f>ROUND(C547*$B$6,0)</f>
        <v>59</v>
      </c>
      <c r="F547" s="29">
        <v>150</v>
      </c>
      <c r="G547" s="29">
        <v>16000</v>
      </c>
      <c r="I547" s="147">
        <f>ROUND('INPUTS-GENERAL'!$E$9*E547,2)</f>
        <v>0.63</v>
      </c>
      <c r="J547" s="147">
        <f>ROUND(DISTRIBUTION!M304,2)</f>
        <v>11.67</v>
      </c>
      <c r="K547" s="147">
        <f>ROUND('INPUTS-GENERAL'!$E$10*E547,2)</f>
        <v>0.09</v>
      </c>
      <c r="L547" s="121">
        <f>ROUND('INPUTS-GENERAL'!$E$11*E547,2)</f>
        <v>0</v>
      </c>
      <c r="M547" s="121">
        <f>ROUND('INPUTS-GENERAL'!$E$12*E547,2)</f>
        <v>0</v>
      </c>
      <c r="N547" s="121">
        <f>ROUND('INPUTS-GENERAL'!$E$13*E547,2)</f>
        <v>0.46</v>
      </c>
      <c r="O547" s="121">
        <f>ROUND('INPUTS-GENERAL'!$E$14*E547,2)</f>
        <v>0</v>
      </c>
      <c r="P547" s="121">
        <f>ROUND('INPUTS-GENERAL'!$E$15*$E547,2)</f>
        <v>0</v>
      </c>
      <c r="Q547" s="144">
        <f>SUM(I547:P547)</f>
        <v>12.850000000000001</v>
      </c>
      <c r="R547" s="204">
        <f>ROUND($AB$4*E547,5)</f>
        <v>0.3422</v>
      </c>
      <c r="S547" s="204">
        <f>ROUND($AB$5*E547,5)</f>
        <v>3.5765799999999999</v>
      </c>
      <c r="T547" s="539">
        <f>ROUND($AB$8*E547,5)</f>
        <v>-4.7200000000000002E-3</v>
      </c>
      <c r="U547" s="204">
        <f>ROUND(SUM(Q547,R547,T547,S547),5)</f>
        <v>16.764060000000001</v>
      </c>
      <c r="V547" s="144"/>
      <c r="W547" s="224">
        <f>ROUND($AB$7*E547,5)</f>
        <v>-4.13E-3</v>
      </c>
      <c r="X547" s="137"/>
      <c r="Y547" s="43">
        <f t="shared" si="130"/>
        <v>530</v>
      </c>
      <c r="Z547" s="43"/>
      <c r="AA547" s="119"/>
    </row>
    <row r="548" spans="1:27">
      <c r="A548" s="573">
        <f t="shared" si="116"/>
        <v>531</v>
      </c>
      <c r="B548" s="126"/>
      <c r="C548" s="537"/>
      <c r="D548" s="126"/>
      <c r="E548" s="126"/>
      <c r="F548" s="29" t="s">
        <v>520</v>
      </c>
      <c r="I548" s="144"/>
      <c r="J548" s="147"/>
      <c r="K548" s="147"/>
      <c r="L548" s="144"/>
      <c r="M548" s="121"/>
      <c r="N548" s="121"/>
      <c r="O548" s="121"/>
      <c r="P548" s="121"/>
      <c r="Q548" s="260"/>
      <c r="R548" s="204"/>
      <c r="S548" s="204"/>
      <c r="U548" s="204"/>
      <c r="V548" s="166"/>
      <c r="W548" s="182"/>
      <c r="X548" s="43"/>
      <c r="Y548" s="43">
        <f t="shared" si="130"/>
        <v>531</v>
      </c>
      <c r="Z548" s="43"/>
      <c r="AA548" s="119"/>
    </row>
    <row r="549" spans="1:27">
      <c r="A549" s="573">
        <f t="shared" ref="A549:A572" si="133">A548+1</f>
        <v>532</v>
      </c>
      <c r="B549" s="126"/>
      <c r="C549" s="537">
        <f>C24</f>
        <v>0.313</v>
      </c>
      <c r="D549" s="135"/>
      <c r="E549" s="135">
        <f>ROUND(C549*$B$6,0)</f>
        <v>109</v>
      </c>
      <c r="F549" s="29">
        <v>250</v>
      </c>
      <c r="G549" s="29">
        <v>30000</v>
      </c>
      <c r="I549" s="147">
        <f>ROUND('INPUTS-GENERAL'!$E$9*E549,2)</f>
        <v>1.1599999999999999</v>
      </c>
      <c r="J549" s="147">
        <f>ROUND(DISTRIBUTION!M306,2)</f>
        <v>16.61</v>
      </c>
      <c r="K549" s="147">
        <f>ROUND('INPUTS-GENERAL'!$E$10*E549,2)</f>
        <v>0.17</v>
      </c>
      <c r="L549" s="121">
        <f>ROUND('INPUTS-GENERAL'!$E$11*E549,2)</f>
        <v>0.01</v>
      </c>
      <c r="M549" s="121">
        <f>ROUND('INPUTS-GENERAL'!$E$12*E549,2)</f>
        <v>0</v>
      </c>
      <c r="N549" s="121">
        <f>ROUND('INPUTS-GENERAL'!$E$13*E549,2)</f>
        <v>0.85</v>
      </c>
      <c r="O549" s="121">
        <f>ROUND('INPUTS-GENERAL'!$E$14*E549,2)</f>
        <v>0</v>
      </c>
      <c r="P549" s="121">
        <f>ROUND('INPUTS-GENERAL'!$E$15*$E549,2)</f>
        <v>0</v>
      </c>
      <c r="Q549" s="144">
        <f>SUM(I549:P549)</f>
        <v>18.800000000000004</v>
      </c>
      <c r="R549" s="204">
        <f>ROUND($AB$4*E549,5)</f>
        <v>0.63219999999999998</v>
      </c>
      <c r="S549" s="204">
        <f>ROUND($AB$5*E549,5)</f>
        <v>6.6075799999999996</v>
      </c>
      <c r="T549" s="539">
        <f>ROUND($AB$8*E549,5)</f>
        <v>-8.7200000000000003E-3</v>
      </c>
      <c r="U549" s="204">
        <f>ROUND(SUM(Q549,R549,T549,S549),5)</f>
        <v>26.03106</v>
      </c>
      <c r="V549" s="144"/>
      <c r="W549" s="224">
        <f>ROUND($AB$7*E549,5)</f>
        <v>-7.6299999999999996E-3</v>
      </c>
      <c r="X549" s="80"/>
      <c r="Y549" s="43">
        <f t="shared" si="130"/>
        <v>532</v>
      </c>
      <c r="Z549" s="43"/>
      <c r="AA549" s="119"/>
    </row>
    <row r="550" spans="1:27">
      <c r="A550" s="573">
        <f t="shared" si="133"/>
        <v>533</v>
      </c>
      <c r="B550" s="126"/>
      <c r="C550" s="537">
        <f>C25</f>
        <v>0.47599999999999998</v>
      </c>
      <c r="D550" s="135"/>
      <c r="E550" s="135">
        <f>ROUND(C550*$B$6,0)</f>
        <v>165</v>
      </c>
      <c r="F550" s="29">
        <v>400</v>
      </c>
      <c r="G550" s="29">
        <v>50000</v>
      </c>
      <c r="I550" s="147">
        <f>ROUND('INPUTS-GENERAL'!$E$9*E550,2)</f>
        <v>1.76</v>
      </c>
      <c r="J550" s="147">
        <f>ROUND(DISTRIBUTION!M307,2)</f>
        <v>20.9</v>
      </c>
      <c r="K550" s="147">
        <f>ROUND('INPUTS-GENERAL'!$E$10*E550,2)</f>
        <v>0.26</v>
      </c>
      <c r="L550" s="121">
        <f>ROUND('INPUTS-GENERAL'!$E$11*E550,2)</f>
        <v>0.01</v>
      </c>
      <c r="M550" s="121">
        <f>ROUND('INPUTS-GENERAL'!$E$12*E550,2)</f>
        <v>0</v>
      </c>
      <c r="N550" s="121">
        <f>ROUND('INPUTS-GENERAL'!$E$13*E550,2)</f>
        <v>1.29</v>
      </c>
      <c r="O550" s="121">
        <f>ROUND('INPUTS-GENERAL'!$E$14*E550,2)</f>
        <v>0.01</v>
      </c>
      <c r="P550" s="121">
        <f>ROUND('INPUTS-GENERAL'!$E$15*$E550,2)</f>
        <v>0</v>
      </c>
      <c r="Q550" s="144">
        <f>SUM(I550:P550)</f>
        <v>24.230000000000004</v>
      </c>
      <c r="R550" s="204">
        <f>ROUND($AB$4*E550,5)</f>
        <v>0.95699999999999996</v>
      </c>
      <c r="S550" s="204">
        <f>ROUND($AB$5*E550,5)</f>
        <v>10.0023</v>
      </c>
      <c r="T550" s="539">
        <f>ROUND($AB$8*E550,5)</f>
        <v>-1.32E-2</v>
      </c>
      <c r="U550" s="204">
        <f>ROUND(SUM(Q550,R550,T550,S550),5)</f>
        <v>35.176099999999998</v>
      </c>
      <c r="V550" s="144"/>
      <c r="W550" s="224">
        <f>ROUND($AB$7*E550,5)</f>
        <v>-1.155E-2</v>
      </c>
      <c r="X550" s="80"/>
      <c r="Y550" s="43">
        <f t="shared" si="130"/>
        <v>533</v>
      </c>
      <c r="Z550" s="43"/>
      <c r="AA550" s="119"/>
    </row>
    <row r="551" spans="1:27">
      <c r="A551" s="573">
        <f t="shared" si="133"/>
        <v>534</v>
      </c>
      <c r="B551" s="126"/>
      <c r="C551" s="537">
        <f>'HP SODIUM VAPOR'!L59/1000</f>
        <v>1.1020000000000001</v>
      </c>
      <c r="D551" s="135"/>
      <c r="E551" s="135">
        <f>ROUND(C551*$B$6,0)</f>
        <v>382</v>
      </c>
      <c r="F551" s="29">
        <v>1000</v>
      </c>
      <c r="G551" s="29">
        <v>140000</v>
      </c>
      <c r="I551" s="147">
        <f>ROUND('INPUTS-GENERAL'!$E$9*E551,2)</f>
        <v>4.07</v>
      </c>
      <c r="J551" s="147">
        <f>ROUND(DISTRIBUTION!M308,2)</f>
        <v>39.15</v>
      </c>
      <c r="K551" s="147">
        <f>ROUND('INPUTS-GENERAL'!$E$10*E551,2)</f>
        <v>0.6</v>
      </c>
      <c r="L551" s="121">
        <f>ROUND('INPUTS-GENERAL'!$E$11*E551,2)</f>
        <v>0.02</v>
      </c>
      <c r="M551" s="121">
        <f>ROUND('INPUTS-GENERAL'!$E$12*E551,2)</f>
        <v>0</v>
      </c>
      <c r="N551" s="121">
        <f>ROUND('INPUTS-GENERAL'!$E$13*E551,2)</f>
        <v>2.98</v>
      </c>
      <c r="O551" s="121">
        <f>ROUND('INPUTS-GENERAL'!$E$14*E551,2)</f>
        <v>0.02</v>
      </c>
      <c r="P551" s="121">
        <f>ROUND('INPUTS-GENERAL'!$E$15*$E551,2)</f>
        <v>0</v>
      </c>
      <c r="Q551" s="144">
        <f>SUM(I551:P551)</f>
        <v>46.84</v>
      </c>
      <c r="R551" s="204">
        <f>ROUND($AB$4*E551,5)</f>
        <v>2.2155999999999998</v>
      </c>
      <c r="S551" s="204">
        <f>ROUND($AB$5*E551,5)</f>
        <v>23.156839999999999</v>
      </c>
      <c r="T551" s="539">
        <f>ROUND($AB$8*E551,5)</f>
        <v>-3.056E-2</v>
      </c>
      <c r="U551" s="204">
        <f>ROUND(SUM(Q551,R551,T551,S551),5)</f>
        <v>72.181880000000007</v>
      </c>
      <c r="V551" s="144"/>
      <c r="W551" s="224">
        <f>ROUND($AB$7*E551,5)</f>
        <v>-2.674E-2</v>
      </c>
      <c r="X551" s="80"/>
      <c r="Y551" s="43">
        <f t="shared" si="130"/>
        <v>534</v>
      </c>
      <c r="Z551" s="43"/>
      <c r="AA551" s="119"/>
    </row>
    <row r="552" spans="1:27">
      <c r="A552" s="573">
        <f t="shared" si="133"/>
        <v>535</v>
      </c>
      <c r="B552" s="126"/>
      <c r="C552" s="537"/>
      <c r="D552" s="135"/>
      <c r="E552" s="135"/>
      <c r="F552" s="29" t="s">
        <v>94</v>
      </c>
      <c r="I552" s="147"/>
      <c r="J552" s="147"/>
      <c r="K552" s="147"/>
      <c r="L552" s="121"/>
      <c r="M552" s="121"/>
      <c r="N552" s="121"/>
      <c r="O552" s="121"/>
      <c r="P552" s="121"/>
      <c r="Q552" s="260"/>
      <c r="R552" s="204"/>
      <c r="S552" s="204"/>
      <c r="U552" s="204"/>
      <c r="V552" s="144"/>
      <c r="W552" s="180"/>
      <c r="X552" s="80"/>
      <c r="Y552" s="43">
        <f t="shared" si="130"/>
        <v>535</v>
      </c>
      <c r="Z552" s="43"/>
      <c r="AA552" s="119"/>
    </row>
    <row r="553" spans="1:27">
      <c r="A553" s="573">
        <f t="shared" si="133"/>
        <v>536</v>
      </c>
      <c r="B553" s="126"/>
      <c r="C553" s="537">
        <f>C549</f>
        <v>0.313</v>
      </c>
      <c r="D553" s="135"/>
      <c r="E553" s="135">
        <f>ROUND(C553*$B$6,0)</f>
        <v>109</v>
      </c>
      <c r="F553" s="29">
        <v>250</v>
      </c>
      <c r="G553" s="29">
        <v>30000</v>
      </c>
      <c r="I553" s="147">
        <f>ROUND('INPUTS-GENERAL'!$E$9*E553,2)</f>
        <v>1.1599999999999999</v>
      </c>
      <c r="J553" s="147">
        <f>ROUND(DISTRIBUTION!M310,2)</f>
        <v>17.309999999999999</v>
      </c>
      <c r="K553" s="147">
        <f>ROUND('INPUTS-GENERAL'!$E$10*E553,2)</f>
        <v>0.17</v>
      </c>
      <c r="L553" s="121">
        <f>ROUND('INPUTS-GENERAL'!$E$11*E553,2)</f>
        <v>0.01</v>
      </c>
      <c r="M553" s="121">
        <f>ROUND('INPUTS-GENERAL'!$E$12*E553,2)</f>
        <v>0</v>
      </c>
      <c r="N553" s="121">
        <f>ROUND('INPUTS-GENERAL'!$E$13*E553,2)</f>
        <v>0.85</v>
      </c>
      <c r="O553" s="121">
        <f>ROUND('INPUTS-GENERAL'!$E$14*E553,2)</f>
        <v>0</v>
      </c>
      <c r="P553" s="121">
        <f>ROUND('INPUTS-GENERAL'!$E$15*$E553,2)</f>
        <v>0</v>
      </c>
      <c r="Q553" s="144">
        <f>SUM(I553:P553)</f>
        <v>19.500000000000004</v>
      </c>
      <c r="R553" s="204">
        <f>ROUND($AB$4*E553,5)</f>
        <v>0.63219999999999998</v>
      </c>
      <c r="S553" s="204">
        <f>ROUND($AB$5*E553,5)</f>
        <v>6.6075799999999996</v>
      </c>
      <c r="T553" s="539">
        <f>ROUND($AB$8*E553,5)</f>
        <v>-8.7200000000000003E-3</v>
      </c>
      <c r="U553" s="204">
        <f>ROUND(SUM(Q553,R553,T553,S553),5)</f>
        <v>26.731059999999999</v>
      </c>
      <c r="V553" s="144"/>
      <c r="W553" s="224">
        <f>ROUND($AB$7*E553,5)</f>
        <v>-7.6299999999999996E-3</v>
      </c>
      <c r="X553" s="80"/>
      <c r="Y553" s="43">
        <f t="shared" si="130"/>
        <v>536</v>
      </c>
      <c r="Z553" s="43"/>
      <c r="AA553" s="119"/>
    </row>
    <row r="554" spans="1:27">
      <c r="A554" s="573">
        <f t="shared" si="133"/>
        <v>537</v>
      </c>
      <c r="B554" s="126"/>
      <c r="C554" s="537">
        <f>C550</f>
        <v>0.47599999999999998</v>
      </c>
      <c r="D554" s="135"/>
      <c r="E554" s="135">
        <f>ROUND(C554*$B$6,0)</f>
        <v>165</v>
      </c>
      <c r="F554" s="29">
        <v>400</v>
      </c>
      <c r="G554" s="29">
        <v>50000</v>
      </c>
      <c r="I554" s="147">
        <f>ROUND('INPUTS-GENERAL'!$E$9*E554,2)</f>
        <v>1.76</v>
      </c>
      <c r="J554" s="147">
        <f>ROUND(DISTRIBUTION!M311,2)</f>
        <v>21.84</v>
      </c>
      <c r="K554" s="147">
        <f>ROUND('INPUTS-GENERAL'!$E$10*E554,2)</f>
        <v>0.26</v>
      </c>
      <c r="L554" s="121">
        <f>ROUND('INPUTS-GENERAL'!$E$11*E554,2)</f>
        <v>0.01</v>
      </c>
      <c r="M554" s="121">
        <f>ROUND('INPUTS-GENERAL'!$E$12*E554,2)</f>
        <v>0</v>
      </c>
      <c r="N554" s="121">
        <f>ROUND('INPUTS-GENERAL'!$E$13*E554,2)</f>
        <v>1.29</v>
      </c>
      <c r="O554" s="121">
        <f>ROUND('INPUTS-GENERAL'!$E$14*E554,2)</f>
        <v>0.01</v>
      </c>
      <c r="P554" s="121">
        <f>ROUND('INPUTS-GENERAL'!$E$15*$E554,2)</f>
        <v>0</v>
      </c>
      <c r="Q554" s="144">
        <f>SUM(I554:P554)</f>
        <v>25.170000000000005</v>
      </c>
      <c r="R554" s="204">
        <f>ROUND($AB$4*E554,5)</f>
        <v>0.95699999999999996</v>
      </c>
      <c r="S554" s="204">
        <f>ROUND($AB$5*E554,5)</f>
        <v>10.0023</v>
      </c>
      <c r="T554" s="539">
        <f>ROUND($AB$8*E554,5)</f>
        <v>-1.32E-2</v>
      </c>
      <c r="U554" s="204">
        <f>ROUND(SUM(Q554,R554,T554,S554),5)</f>
        <v>36.116100000000003</v>
      </c>
      <c r="V554" s="144"/>
      <c r="W554" s="224">
        <f>ROUND($AB$7*E554,5)</f>
        <v>-1.155E-2</v>
      </c>
      <c r="X554" s="80"/>
      <c r="Y554" s="43">
        <f t="shared" si="130"/>
        <v>537</v>
      </c>
      <c r="Z554" s="43"/>
      <c r="AA554" s="119"/>
    </row>
    <row r="555" spans="1:27">
      <c r="A555" s="573">
        <f t="shared" si="133"/>
        <v>538</v>
      </c>
      <c r="B555" s="126"/>
      <c r="C555" s="537">
        <f>C551</f>
        <v>1.1020000000000001</v>
      </c>
      <c r="D555" s="135"/>
      <c r="E555" s="135">
        <f>ROUND(C555*$B$6,0)</f>
        <v>382</v>
      </c>
      <c r="F555" s="29">
        <v>1000</v>
      </c>
      <c r="G555" s="29">
        <v>140000</v>
      </c>
      <c r="I555" s="147">
        <f>ROUND('INPUTS-GENERAL'!$E$9*E555,2)</f>
        <v>4.07</v>
      </c>
      <c r="J555" s="147">
        <f>ROUND(DISTRIBUTION!M312,2)</f>
        <v>40.5</v>
      </c>
      <c r="K555" s="147">
        <f>ROUND('INPUTS-GENERAL'!$E$10*E555,2)</f>
        <v>0.6</v>
      </c>
      <c r="L555" s="121">
        <f>ROUND('INPUTS-GENERAL'!$E$11*E555,2)</f>
        <v>0.02</v>
      </c>
      <c r="M555" s="121">
        <f>ROUND('INPUTS-GENERAL'!$E$12*E555,2)</f>
        <v>0</v>
      </c>
      <c r="N555" s="121">
        <f>ROUND('INPUTS-GENERAL'!$E$13*E555,2)</f>
        <v>2.98</v>
      </c>
      <c r="O555" s="121">
        <f>ROUND('INPUTS-GENERAL'!$E$14*E555,2)</f>
        <v>0.02</v>
      </c>
      <c r="P555" s="121">
        <f>ROUND('INPUTS-GENERAL'!$E$15*$E555,2)</f>
        <v>0</v>
      </c>
      <c r="Q555" s="144">
        <f>SUM(I555:P555)</f>
        <v>48.190000000000005</v>
      </c>
      <c r="R555" s="204">
        <f>ROUND($AB$4*E555,5)</f>
        <v>2.2155999999999998</v>
      </c>
      <c r="S555" s="204">
        <f>ROUND($AB$5*E555,5)</f>
        <v>23.156839999999999</v>
      </c>
      <c r="T555" s="539">
        <f>ROUND($AB$8*E555,5)</f>
        <v>-3.056E-2</v>
      </c>
      <c r="U555" s="204">
        <f>ROUND(SUM(Q555,R555,T555,S555),5)</f>
        <v>73.531880000000001</v>
      </c>
      <c r="V555" s="144"/>
      <c r="W555" s="224">
        <f>ROUND($AB$7*E555,5)</f>
        <v>-2.674E-2</v>
      </c>
      <c r="X555" s="80"/>
      <c r="Y555" s="43">
        <f t="shared" si="130"/>
        <v>538</v>
      </c>
      <c r="Z555" s="43"/>
      <c r="AA555" s="119"/>
    </row>
    <row r="556" spans="1:27">
      <c r="A556" s="573">
        <f t="shared" si="133"/>
        <v>539</v>
      </c>
      <c r="B556" s="126"/>
      <c r="C556" s="537"/>
      <c r="D556" s="135"/>
      <c r="E556" s="135"/>
      <c r="F556" s="29" t="s">
        <v>105</v>
      </c>
      <c r="I556" s="147"/>
      <c r="J556" s="147"/>
      <c r="K556" s="147"/>
      <c r="L556" s="121"/>
      <c r="M556" s="121"/>
      <c r="N556" s="121"/>
      <c r="O556" s="121"/>
      <c r="P556" s="121"/>
      <c r="Q556" s="260"/>
      <c r="R556" s="204"/>
      <c r="S556" s="204"/>
      <c r="U556" s="204"/>
      <c r="V556" s="144"/>
      <c r="W556" s="180"/>
      <c r="X556" s="80"/>
      <c r="Y556" s="43">
        <f t="shared" ref="Y556:Y572" si="134">A556</f>
        <v>539</v>
      </c>
      <c r="Z556" s="43"/>
      <c r="AA556" s="119"/>
    </row>
    <row r="557" spans="1:27">
      <c r="A557" s="573">
        <f t="shared" si="133"/>
        <v>540</v>
      </c>
      <c r="B557" s="126"/>
      <c r="C557" s="537">
        <f>C59</f>
        <v>8.7999999999999995E-2</v>
      </c>
      <c r="D557" s="135"/>
      <c r="E557" s="135">
        <f>ROUND(C557*$B$6,0)</f>
        <v>31</v>
      </c>
      <c r="F557" s="29">
        <v>55</v>
      </c>
      <c r="G557" s="29">
        <v>8000</v>
      </c>
      <c r="I557" s="147">
        <f>ROUND('INPUTS-GENERAL'!$E$9*E557,2)</f>
        <v>0.33</v>
      </c>
      <c r="J557" s="147">
        <f>ROUND(DISTRIBUTION!M314,2)</f>
        <v>12.19</v>
      </c>
      <c r="K557" s="147">
        <f>ROUND('INPUTS-GENERAL'!$E$10*E557,2)</f>
        <v>0.05</v>
      </c>
      <c r="L557" s="121">
        <f>ROUND('INPUTS-GENERAL'!$E$11*E557,2)</f>
        <v>0</v>
      </c>
      <c r="M557" s="121">
        <f>ROUND('INPUTS-GENERAL'!$E$12*E557,2)</f>
        <v>0</v>
      </c>
      <c r="N557" s="121">
        <f>ROUND('INPUTS-GENERAL'!$E$13*E557,2)</f>
        <v>0.24</v>
      </c>
      <c r="O557" s="121">
        <f>ROUND('INPUTS-GENERAL'!$E$14*E557,2)</f>
        <v>0</v>
      </c>
      <c r="P557" s="121">
        <f>ROUND('INPUTS-GENERAL'!$E$15*$E557,2)</f>
        <v>0</v>
      </c>
      <c r="Q557" s="144">
        <f>SUM(I557:P557)</f>
        <v>12.81</v>
      </c>
      <c r="R557" s="204">
        <f>ROUND($AB$4*E557,5)</f>
        <v>0.17979999999999999</v>
      </c>
      <c r="S557" s="204">
        <f>ROUND($AB$5*E557,5)</f>
        <v>1.8792199999999999</v>
      </c>
      <c r="T557" s="539">
        <f>ROUND($AB$8*E557,5)</f>
        <v>-2.48E-3</v>
      </c>
      <c r="U557" s="204">
        <f>ROUND(SUM(Q557,R557,T557,S557),5)</f>
        <v>14.866540000000001</v>
      </c>
      <c r="V557" s="144"/>
      <c r="W557" s="224">
        <f>ROUND($AB$7*E557,5)</f>
        <v>-2.1700000000000001E-3</v>
      </c>
      <c r="X557" s="80"/>
      <c r="Y557" s="43">
        <f t="shared" si="134"/>
        <v>540</v>
      </c>
      <c r="Z557" s="43"/>
      <c r="AA557" s="119"/>
    </row>
    <row r="558" spans="1:27">
      <c r="A558" s="573">
        <f t="shared" si="133"/>
        <v>541</v>
      </c>
      <c r="B558" s="126"/>
      <c r="C558" s="537">
        <f>C60</f>
        <v>0.14499999999999999</v>
      </c>
      <c r="D558" s="135"/>
      <c r="E558" s="135">
        <f>ROUND(C558*$B$6,0)</f>
        <v>50</v>
      </c>
      <c r="F558" s="29">
        <v>90</v>
      </c>
      <c r="G558" s="29">
        <v>13000</v>
      </c>
      <c r="I558" s="147">
        <f>ROUND('INPUTS-GENERAL'!$E$9*E558,2)</f>
        <v>0.53</v>
      </c>
      <c r="J558" s="147">
        <f>ROUND(DISTRIBUTION!M315,2)</f>
        <v>14.47</v>
      </c>
      <c r="K558" s="147">
        <f>ROUND('INPUTS-GENERAL'!$E$10*E558,2)</f>
        <v>0.08</v>
      </c>
      <c r="L558" s="121">
        <f>ROUND('INPUTS-GENERAL'!$E$11*E558,2)</f>
        <v>0</v>
      </c>
      <c r="M558" s="121">
        <f>ROUND('INPUTS-GENERAL'!$E$12*E558,2)</f>
        <v>0</v>
      </c>
      <c r="N558" s="121">
        <f>ROUND('INPUTS-GENERAL'!$E$13*E558,2)</f>
        <v>0.39</v>
      </c>
      <c r="O558" s="121">
        <f>ROUND('INPUTS-GENERAL'!$E$14*E558,2)</f>
        <v>0</v>
      </c>
      <c r="P558" s="121">
        <f>ROUND('INPUTS-GENERAL'!$E$15*$E558,2)</f>
        <v>0</v>
      </c>
      <c r="Q558" s="144">
        <f>SUM(I558:P558)</f>
        <v>15.47</v>
      </c>
      <c r="R558" s="204">
        <f>ROUND($AB$4*E558,5)</f>
        <v>0.28999999999999998</v>
      </c>
      <c r="S558" s="204">
        <f>ROUND($AB$5*E558,5)</f>
        <v>3.0310000000000001</v>
      </c>
      <c r="T558" s="539">
        <f>ROUND($AB$8*E558,5)</f>
        <v>-4.0000000000000001E-3</v>
      </c>
      <c r="U558" s="204">
        <f>ROUND(SUM(Q558,R558,T558,S558),5)</f>
        <v>18.786999999999999</v>
      </c>
      <c r="V558" s="144"/>
      <c r="W558" s="224">
        <f>ROUND($AB$7*E558,5)</f>
        <v>-3.5000000000000001E-3</v>
      </c>
      <c r="X558" s="80"/>
      <c r="Y558" s="43">
        <f t="shared" si="134"/>
        <v>541</v>
      </c>
      <c r="Z558" s="43"/>
      <c r="AA558" s="119"/>
    </row>
    <row r="559" spans="1:27">
      <c r="A559" s="573">
        <f t="shared" si="133"/>
        <v>542</v>
      </c>
      <c r="B559" s="126"/>
      <c r="C559" s="537">
        <f>C61</f>
        <v>0.20599999999999999</v>
      </c>
      <c r="D559" s="135"/>
      <c r="E559" s="135">
        <f>ROUND(C559*$B$6,0)</f>
        <v>71</v>
      </c>
      <c r="F559" s="29">
        <v>135</v>
      </c>
      <c r="G559" s="29">
        <v>22500</v>
      </c>
      <c r="I559" s="147">
        <f>ROUND('INPUTS-GENERAL'!$E$9*E559,2)</f>
        <v>0.76</v>
      </c>
      <c r="J559" s="147">
        <f>ROUND(DISTRIBUTION!M316,2)</f>
        <v>16.850000000000001</v>
      </c>
      <c r="K559" s="147">
        <f>ROUND('INPUTS-GENERAL'!$E$10*E559,2)</f>
        <v>0.11</v>
      </c>
      <c r="L559" s="121">
        <f>ROUND('INPUTS-GENERAL'!$E$11*E559,2)</f>
        <v>0</v>
      </c>
      <c r="M559" s="121">
        <f>ROUND('INPUTS-GENERAL'!$E$12*E559,2)</f>
        <v>0</v>
      </c>
      <c r="N559" s="121">
        <f>ROUND('INPUTS-GENERAL'!$E$13*E559,2)</f>
        <v>0.55000000000000004</v>
      </c>
      <c r="O559" s="121">
        <f>ROUND('INPUTS-GENERAL'!$E$14*E559,2)</f>
        <v>0</v>
      </c>
      <c r="P559" s="121">
        <f>ROUND('INPUTS-GENERAL'!$E$15*$E559,2)</f>
        <v>0</v>
      </c>
      <c r="Q559" s="144">
        <f>SUM(I559:P559)</f>
        <v>18.270000000000003</v>
      </c>
      <c r="R559" s="204">
        <f>ROUND($AB$4*E559,5)</f>
        <v>0.4118</v>
      </c>
      <c r="S559" s="204">
        <f>ROUND($AB$5*E559,5)</f>
        <v>4.3040200000000004</v>
      </c>
      <c r="T559" s="539">
        <f>ROUND($AB$8*E559,5)</f>
        <v>-5.6800000000000002E-3</v>
      </c>
      <c r="U559" s="204">
        <f>ROUND(SUM(Q559,R559,T559,S559),5)</f>
        <v>22.980139999999999</v>
      </c>
      <c r="V559" s="144"/>
      <c r="W559" s="224">
        <f>ROUND($AB$7*E559,5)</f>
        <v>-4.9699999999999996E-3</v>
      </c>
      <c r="X559" s="80"/>
      <c r="Y559" s="43">
        <f t="shared" si="134"/>
        <v>542</v>
      </c>
      <c r="Z559" s="43"/>
      <c r="AA559" s="119"/>
    </row>
    <row r="560" spans="1:27">
      <c r="A560" s="573">
        <f t="shared" si="133"/>
        <v>543</v>
      </c>
      <c r="B560" s="126"/>
      <c r="C560" s="537">
        <f>C62</f>
        <v>0.23499999999999999</v>
      </c>
      <c r="D560" s="135"/>
      <c r="E560" s="135">
        <f>ROUND(C560*$B$6,0)</f>
        <v>82</v>
      </c>
      <c r="F560" s="29">
        <v>180</v>
      </c>
      <c r="G560" s="29">
        <v>33000</v>
      </c>
      <c r="I560" s="147">
        <f>ROUND('INPUTS-GENERAL'!$E$9*E560,2)</f>
        <v>0.87</v>
      </c>
      <c r="J560" s="147">
        <f>ROUND(DISTRIBUTION!M317,2)</f>
        <v>18.75</v>
      </c>
      <c r="K560" s="147">
        <f>ROUND('INPUTS-GENERAL'!$E$10*E560,2)</f>
        <v>0.13</v>
      </c>
      <c r="L560" s="121">
        <f>ROUND('INPUTS-GENERAL'!$E$11*E560,2)</f>
        <v>0</v>
      </c>
      <c r="M560" s="121">
        <f>ROUND('INPUTS-GENERAL'!$E$12*E560,2)</f>
        <v>0</v>
      </c>
      <c r="N560" s="121">
        <f>ROUND('INPUTS-GENERAL'!$E$13*E560,2)</f>
        <v>0.64</v>
      </c>
      <c r="O560" s="121">
        <f>ROUND('INPUTS-GENERAL'!$E$14*E560,2)</f>
        <v>0</v>
      </c>
      <c r="P560" s="121">
        <f>ROUND('INPUTS-GENERAL'!$E$15*$E560,2)</f>
        <v>0</v>
      </c>
      <c r="Q560" s="144">
        <f>SUM(I560:P560)</f>
        <v>20.39</v>
      </c>
      <c r="R560" s="204">
        <f>ROUND($AB$4*E560,5)</f>
        <v>0.47560000000000002</v>
      </c>
      <c r="S560" s="204">
        <f>ROUND($AB$5*E560,5)</f>
        <v>4.9708399999999999</v>
      </c>
      <c r="T560" s="539">
        <f>ROUND($AB$8*E560,5)</f>
        <v>-6.5599999999999999E-3</v>
      </c>
      <c r="U560" s="204">
        <f>ROUND(SUM(Q560,R560,T560,S560),5)</f>
        <v>25.829879999999999</v>
      </c>
      <c r="V560" s="144"/>
      <c r="W560" s="224">
        <f>ROUND($AB$7*E560,5)</f>
        <v>-5.7400000000000003E-3</v>
      </c>
      <c r="X560" s="80"/>
      <c r="Y560" s="43">
        <f t="shared" si="134"/>
        <v>543</v>
      </c>
      <c r="Z560" s="43"/>
      <c r="AA560" s="119"/>
    </row>
    <row r="561" spans="1:27">
      <c r="A561" s="573">
        <f t="shared" si="133"/>
        <v>544</v>
      </c>
      <c r="B561" s="126"/>
      <c r="C561" s="537"/>
      <c r="D561" s="135"/>
      <c r="E561" s="135"/>
      <c r="F561" s="29" t="s">
        <v>574</v>
      </c>
      <c r="I561" s="144"/>
      <c r="J561" s="147"/>
      <c r="K561" s="147"/>
      <c r="L561" s="121"/>
      <c r="M561" s="121"/>
      <c r="N561" s="121"/>
      <c r="O561" s="121"/>
      <c r="P561" s="121"/>
      <c r="Q561" s="260"/>
      <c r="R561" s="204"/>
      <c r="S561" s="204"/>
      <c r="U561" s="204"/>
      <c r="V561" s="166"/>
      <c r="W561" s="181"/>
      <c r="X561" s="80"/>
      <c r="Y561" s="43">
        <f t="shared" si="134"/>
        <v>544</v>
      </c>
      <c r="Z561" s="43"/>
      <c r="AA561" s="119"/>
    </row>
    <row r="562" spans="1:27">
      <c r="A562" s="573">
        <f t="shared" si="133"/>
        <v>545</v>
      </c>
      <c r="B562" s="126"/>
      <c r="C562" s="537"/>
      <c r="D562" s="135"/>
      <c r="E562" s="135"/>
      <c r="F562" s="568" t="s">
        <v>560</v>
      </c>
      <c r="I562" s="147"/>
      <c r="J562" s="147">
        <f>ROUND(DISTRIBUTION!M319,2)</f>
        <v>6.2</v>
      </c>
      <c r="K562" s="147"/>
      <c r="L562" s="121"/>
      <c r="M562" s="121"/>
      <c r="N562" s="121"/>
      <c r="O562" s="121"/>
      <c r="P562" s="121"/>
      <c r="Q562" s="144">
        <f>SUM(I562:P562)</f>
        <v>6.2</v>
      </c>
      <c r="R562" s="204"/>
      <c r="S562" s="204"/>
      <c r="U562" s="144">
        <f>ROUND(SUM(Q562,R562,T562,S562),5)</f>
        <v>6.2</v>
      </c>
      <c r="V562" s="144"/>
      <c r="W562" s="181"/>
      <c r="X562" s="80"/>
      <c r="Y562" s="43">
        <f t="shared" si="134"/>
        <v>545</v>
      </c>
      <c r="Z562" s="43"/>
      <c r="AA562" s="119"/>
    </row>
    <row r="563" spans="1:27">
      <c r="A563" s="573">
        <f t="shared" si="133"/>
        <v>546</v>
      </c>
      <c r="B563" s="126"/>
      <c r="C563" s="537"/>
      <c r="D563" s="135"/>
      <c r="E563" s="135"/>
      <c r="F563" s="568" t="s">
        <v>561</v>
      </c>
      <c r="I563" s="147"/>
      <c r="J563" s="147">
        <f>ROUND(DISTRIBUTION!M320,2)</f>
        <v>6.24</v>
      </c>
      <c r="K563" s="147"/>
      <c r="L563" s="121"/>
      <c r="M563" s="121"/>
      <c r="N563" s="121"/>
      <c r="O563" s="121"/>
      <c r="P563" s="121"/>
      <c r="Q563" s="144">
        <f>SUM(I563:P563)</f>
        <v>6.24</v>
      </c>
      <c r="R563" s="204"/>
      <c r="S563" s="204"/>
      <c r="U563" s="144">
        <f>ROUND(SUM(Q563,R563,T563,S563),5)</f>
        <v>6.24</v>
      </c>
      <c r="V563" s="144"/>
      <c r="W563" s="181"/>
      <c r="X563" s="80"/>
      <c r="Y563" s="43">
        <f t="shared" si="134"/>
        <v>546</v>
      </c>
      <c r="Z563" s="43"/>
      <c r="AA563" s="119"/>
    </row>
    <row r="564" spans="1:27">
      <c r="A564" s="573">
        <f t="shared" si="133"/>
        <v>547</v>
      </c>
      <c r="B564" s="126"/>
      <c r="C564" s="537"/>
      <c r="D564" s="135"/>
      <c r="E564" s="135"/>
      <c r="F564" s="29" t="s">
        <v>198</v>
      </c>
      <c r="I564" s="179"/>
      <c r="J564" s="175"/>
      <c r="K564" s="173"/>
      <c r="L564" s="174"/>
      <c r="M564" s="174"/>
      <c r="N564" s="174"/>
      <c r="O564" s="174"/>
      <c r="P564" s="174"/>
      <c r="Q564" s="125"/>
      <c r="R564" s="204"/>
      <c r="S564" s="204"/>
      <c r="U564" s="204"/>
      <c r="V564" s="166"/>
      <c r="W564" s="181"/>
      <c r="X564" s="80"/>
      <c r="Y564" s="43">
        <f t="shared" si="134"/>
        <v>547</v>
      </c>
      <c r="Z564" s="43"/>
      <c r="AA564" s="119"/>
    </row>
    <row r="565" spans="1:27">
      <c r="A565" s="573">
        <f t="shared" si="133"/>
        <v>548</v>
      </c>
      <c r="B565" s="126"/>
      <c r="C565" s="537"/>
      <c r="D565" s="135"/>
      <c r="E565" s="135"/>
      <c r="F565" s="29" t="s">
        <v>102</v>
      </c>
      <c r="I565" s="265">
        <f>ROUND('INPUTS-GENERAL'!$E$9,5)</f>
        <v>1.0659999999999999E-2</v>
      </c>
      <c r="J565" s="266">
        <f>ROUND(DISTRIBUTION!M322,5)</f>
        <v>0.15362000000000001</v>
      </c>
      <c r="K565" s="265">
        <f>ROUND('INPUTS-GENERAL'!$E$10,5)</f>
        <v>1.56E-3</v>
      </c>
      <c r="L565" s="265">
        <f>ROUND('INPUTS-GENERAL'!$E$11,5)</f>
        <v>6.0000000000000002E-5</v>
      </c>
      <c r="M565" s="265">
        <f>ROUND('INPUTS-GENERAL'!$E$12,5)</f>
        <v>0</v>
      </c>
      <c r="N565" s="265">
        <f>ROUND('INPUTS-GENERAL'!$E$13,5)</f>
        <v>7.7999999999999996E-3</v>
      </c>
      <c r="O565" s="265">
        <f>ROUND('INPUTS-GENERAL'!$E$14,5)</f>
        <v>4.0000000000000003E-5</v>
      </c>
      <c r="P565" s="265">
        <f>ROUND('INPUTS-GENERAL'!$F$15,5)</f>
        <v>0</v>
      </c>
      <c r="Q565" s="265">
        <f>SUM(I565:P565)</f>
        <v>0.17374000000000003</v>
      </c>
      <c r="R565" s="263">
        <f>ROUND(AB4,5)</f>
        <v>5.7999999999999996E-3</v>
      </c>
      <c r="S565" s="263">
        <f>ROUND(AB6,5)</f>
        <v>6.062E-2</v>
      </c>
      <c r="T565" s="540">
        <f>ROUND($AB$8,5)</f>
        <v>-8.0000000000000007E-5</v>
      </c>
      <c r="U565" s="204">
        <f>ROUND(SUM(Q565,R565,T565,S565),5)</f>
        <v>0.24007999999999999</v>
      </c>
      <c r="V565" s="204"/>
      <c r="W565" s="292">
        <f>ROUND($AB$7,5)</f>
        <v>-6.9999999999999994E-5</v>
      </c>
      <c r="X565" s="80"/>
      <c r="Y565" s="43">
        <f t="shared" si="134"/>
        <v>548</v>
      </c>
      <c r="Z565" s="43"/>
      <c r="AA565" s="119"/>
    </row>
    <row r="566" spans="1:27">
      <c r="A566" s="573">
        <f t="shared" si="133"/>
        <v>549</v>
      </c>
      <c r="B566" s="126"/>
      <c r="C566" s="537"/>
      <c r="D566" s="135"/>
      <c r="E566" s="135"/>
      <c r="F566" s="29" t="s">
        <v>200</v>
      </c>
      <c r="I566" s="147"/>
      <c r="J566" s="147">
        <f>ROUND(DISTRIBUTION!M323,2)</f>
        <v>11.47</v>
      </c>
      <c r="K566" s="147"/>
      <c r="L566" s="121"/>
      <c r="M566" s="121"/>
      <c r="N566" s="121"/>
      <c r="O566" s="121"/>
      <c r="P566" s="121"/>
      <c r="Q566" s="144">
        <f>SUM(I566:P566)</f>
        <v>11.47</v>
      </c>
      <c r="R566" s="204"/>
      <c r="S566" s="204"/>
      <c r="U566" s="144">
        <f>ROUND(SUM(Q566,R566,T566,S566),5)</f>
        <v>11.47</v>
      </c>
      <c r="V566" s="144"/>
      <c r="W566" s="181"/>
      <c r="X566" s="80"/>
      <c r="Y566" s="43">
        <f t="shared" si="134"/>
        <v>549</v>
      </c>
      <c r="Z566" s="43"/>
      <c r="AA566" s="119"/>
    </row>
    <row r="567" spans="1:27">
      <c r="A567" s="573">
        <f t="shared" si="133"/>
        <v>550</v>
      </c>
      <c r="B567" s="126"/>
      <c r="C567" s="537"/>
      <c r="D567" s="135"/>
      <c r="E567" s="135"/>
      <c r="I567" s="173"/>
      <c r="J567" s="177"/>
      <c r="K567" s="173"/>
      <c r="L567" s="174"/>
      <c r="M567" s="174"/>
      <c r="N567" s="174"/>
      <c r="O567" s="174"/>
      <c r="P567" s="174"/>
      <c r="Q567" s="125"/>
      <c r="R567" s="204"/>
      <c r="S567" s="204"/>
      <c r="U567" s="204"/>
      <c r="V567" s="166"/>
      <c r="W567" s="181"/>
      <c r="X567" s="80"/>
      <c r="Y567" s="43">
        <f t="shared" si="134"/>
        <v>550</v>
      </c>
      <c r="Z567" s="43"/>
      <c r="AA567" s="119"/>
    </row>
    <row r="568" spans="1:27">
      <c r="A568" s="573">
        <f t="shared" si="133"/>
        <v>551</v>
      </c>
      <c r="B568" s="126"/>
      <c r="C568" s="537"/>
      <c r="D568" s="135"/>
      <c r="E568" s="135"/>
      <c r="F568" s="29" t="s">
        <v>218</v>
      </c>
      <c r="J568" s="175"/>
      <c r="K568" s="173"/>
      <c r="L568" s="174"/>
      <c r="M568" s="174"/>
      <c r="N568" s="174"/>
      <c r="O568" s="174"/>
      <c r="P568" s="174"/>
      <c r="Q568" s="176"/>
      <c r="R568" s="204"/>
      <c r="S568" s="204"/>
      <c r="U568" s="204"/>
      <c r="V568" s="166"/>
      <c r="W568" s="181"/>
      <c r="X568" s="80"/>
      <c r="Y568" s="43">
        <f t="shared" si="134"/>
        <v>551</v>
      </c>
      <c r="Z568" s="43"/>
      <c r="AA568" s="119"/>
    </row>
    <row r="569" spans="1:27">
      <c r="A569" s="573">
        <f t="shared" si="133"/>
        <v>552</v>
      </c>
      <c r="B569" s="126"/>
      <c r="C569" s="537"/>
      <c r="D569" s="135"/>
      <c r="E569" s="135"/>
      <c r="F569" s="29" t="s">
        <v>217</v>
      </c>
      <c r="H569" s="215"/>
      <c r="I569" s="267"/>
      <c r="J569" s="267">
        <f>ROUND(DISTRIBUTION!M326,4)</f>
        <v>7.9000000000000008E-3</v>
      </c>
      <c r="K569" s="267"/>
      <c r="L569" s="149"/>
      <c r="M569" s="149"/>
      <c r="N569" s="149"/>
      <c r="O569" s="149"/>
      <c r="P569" s="149"/>
      <c r="Q569" s="75">
        <f>SUM(I569:P569)</f>
        <v>7.9000000000000008E-3</v>
      </c>
      <c r="R569" s="204"/>
      <c r="S569" s="204"/>
      <c r="U569" s="204">
        <f>ROUND(SUM(Q569,R569,T569,S569),5)</f>
        <v>7.9000000000000008E-3</v>
      </c>
      <c r="V569" s="166"/>
      <c r="W569" s="181"/>
      <c r="X569" s="80"/>
      <c r="Y569" s="43">
        <f t="shared" si="134"/>
        <v>552</v>
      </c>
      <c r="Z569" s="43"/>
      <c r="AA569" s="119"/>
    </row>
    <row r="570" spans="1:27">
      <c r="A570" s="573">
        <f t="shared" si="133"/>
        <v>553</v>
      </c>
      <c r="B570" s="126"/>
      <c r="C570" s="537"/>
      <c r="D570" s="135"/>
      <c r="E570" s="135"/>
      <c r="F570" s="29" t="s">
        <v>174</v>
      </c>
      <c r="J570" s="175"/>
      <c r="K570" s="173"/>
      <c r="L570" s="174"/>
      <c r="M570" s="174"/>
      <c r="N570" s="174"/>
      <c r="O570" s="174"/>
      <c r="P570" s="174"/>
      <c r="Q570" s="176"/>
      <c r="R570" s="204"/>
      <c r="S570" s="204"/>
      <c r="U570" s="204"/>
      <c r="V570" s="166"/>
      <c r="W570" s="181"/>
      <c r="X570" s="80"/>
      <c r="Y570" s="43">
        <f t="shared" si="134"/>
        <v>553</v>
      </c>
      <c r="Z570" s="43"/>
      <c r="AA570" s="119"/>
    </row>
    <row r="571" spans="1:27">
      <c r="A571" s="573">
        <f t="shared" si="133"/>
        <v>554</v>
      </c>
      <c r="B571" s="126"/>
      <c r="C571" s="537">
        <f>DWL!D24/1000</f>
        <v>5.8999999999999997E-2</v>
      </c>
      <c r="D571" s="135"/>
      <c r="E571" s="135">
        <f>ROUND(C571*$B$6,0)</f>
        <v>20</v>
      </c>
      <c r="F571" s="29" t="s">
        <v>106</v>
      </c>
      <c r="I571" s="147">
        <f>ROUND('INPUTS-GENERAL'!$E$9*E571,2)</f>
        <v>0.21</v>
      </c>
      <c r="J571" s="147">
        <f>ROUND(DISTRIBUTION!M328,2)</f>
        <v>3.37</v>
      </c>
      <c r="K571" s="147">
        <f>ROUND('INPUTS-GENERAL'!$E$10*E571,2)</f>
        <v>0.03</v>
      </c>
      <c r="L571" s="121">
        <f>ROUND('INPUTS-GENERAL'!$E$11*E571,2)</f>
        <v>0</v>
      </c>
      <c r="M571" s="121">
        <f>ROUND('INPUTS-GENERAL'!$E$12*E571,2)</f>
        <v>0</v>
      </c>
      <c r="N571" s="121">
        <f>ROUND('INPUTS-GENERAL'!$E$13*E571,2)</f>
        <v>0.16</v>
      </c>
      <c r="O571" s="121">
        <f>ROUND('INPUTS-GENERAL'!$E$14*E571,2)</f>
        <v>0</v>
      </c>
      <c r="P571" s="121">
        <f>ROUND('INPUTS-GENERAL'!$E$15*$E571,2)</f>
        <v>0</v>
      </c>
      <c r="Q571" s="144">
        <f>SUM(I571:P571)</f>
        <v>3.77</v>
      </c>
      <c r="R571" s="204">
        <f>ROUND($AB$4*E571,5)</f>
        <v>0.11600000000000001</v>
      </c>
      <c r="S571" s="204">
        <f>ROUND($AB$5*E571,5)</f>
        <v>1.2123999999999999</v>
      </c>
      <c r="T571" s="539">
        <f>ROUND($AB$8*E571,5)</f>
        <v>-1.6000000000000001E-3</v>
      </c>
      <c r="U571" s="204">
        <f>ROUND(SUM(Q571,R571,T571,S571),5)</f>
        <v>5.0968</v>
      </c>
      <c r="V571" s="144"/>
      <c r="W571" s="224">
        <f>ROUND($AB$7*E571,5)</f>
        <v>-1.4E-3</v>
      </c>
      <c r="X571" s="80"/>
      <c r="Y571" s="43">
        <f t="shared" si="134"/>
        <v>554</v>
      </c>
      <c r="Z571" s="43"/>
      <c r="AA571" s="119"/>
    </row>
    <row r="572" spans="1:27">
      <c r="A572" s="573">
        <f t="shared" si="133"/>
        <v>555</v>
      </c>
      <c r="B572" s="126"/>
      <c r="C572" s="537"/>
      <c r="D572" s="63"/>
      <c r="E572" s="63"/>
      <c r="F572" s="29" t="s">
        <v>216</v>
      </c>
      <c r="I572" s="147"/>
      <c r="J572" s="147">
        <f>ROUND(DISTRIBUTION!M329,2)</f>
        <v>61.74</v>
      </c>
      <c r="K572" s="147"/>
      <c r="L572" s="121"/>
      <c r="M572" s="121"/>
      <c r="N572" s="121"/>
      <c r="O572" s="121"/>
      <c r="P572" s="121"/>
      <c r="Q572" s="144">
        <f>SUM(I572:P572)</f>
        <v>61.74</v>
      </c>
      <c r="R572" s="185"/>
      <c r="S572" s="185"/>
      <c r="U572" s="144">
        <f>ROUND(SUM(Q572,R572,T572,S572),5)</f>
        <v>61.74</v>
      </c>
      <c r="W572" s="180"/>
      <c r="X572" s="41"/>
      <c r="Y572" s="43">
        <f t="shared" si="134"/>
        <v>555</v>
      </c>
      <c r="Z572" s="43"/>
    </row>
    <row r="573" spans="1:27">
      <c r="A573" s="29"/>
      <c r="C573" s="537"/>
      <c r="J573" s="29"/>
      <c r="T573" s="29"/>
    </row>
    <row r="574" spans="1:27">
      <c r="A574" s="29"/>
      <c r="C574" s="537"/>
      <c r="J574" s="29"/>
      <c r="T574" s="29"/>
    </row>
    <row r="575" spans="1:27">
      <c r="A575" s="29"/>
      <c r="C575" s="537"/>
      <c r="J575" s="29"/>
      <c r="T575" s="29"/>
    </row>
    <row r="576" spans="1:27">
      <c r="A576" s="29"/>
      <c r="C576" s="537"/>
      <c r="J576" s="29"/>
      <c r="T576" s="29"/>
    </row>
    <row r="577" spans="1:20">
      <c r="A577" s="29"/>
      <c r="C577" s="537"/>
      <c r="J577" s="29"/>
      <c r="T577" s="29"/>
    </row>
    <row r="578" spans="1:20">
      <c r="A578" s="29"/>
      <c r="C578" s="537"/>
      <c r="J578" s="29"/>
      <c r="T578" s="29"/>
    </row>
    <row r="579" spans="1:20">
      <c r="A579" s="29"/>
      <c r="C579" s="537"/>
      <c r="J579" s="29"/>
      <c r="T579" s="29"/>
    </row>
    <row r="580" spans="1:20">
      <c r="A580" s="29"/>
      <c r="C580" s="537"/>
      <c r="J580" s="29"/>
      <c r="T580" s="29"/>
    </row>
    <row r="581" spans="1:20">
      <c r="A581" s="29"/>
      <c r="C581" s="537"/>
      <c r="J581" s="29"/>
      <c r="T581" s="29"/>
    </row>
    <row r="582" spans="1:20">
      <c r="A582" s="29"/>
      <c r="C582" s="537"/>
      <c r="J582" s="29"/>
      <c r="T582" s="29"/>
    </row>
    <row r="583" spans="1:20">
      <c r="A583" s="29"/>
      <c r="C583" s="537"/>
      <c r="J583" s="29"/>
      <c r="T583" s="29"/>
    </row>
    <row r="584" spans="1:20">
      <c r="A584" s="29"/>
      <c r="C584" s="537"/>
      <c r="J584" s="29"/>
      <c r="T584" s="29"/>
    </row>
    <row r="585" spans="1:20">
      <c r="A585" s="29"/>
      <c r="C585" s="537"/>
      <c r="J585" s="29"/>
      <c r="T585" s="29"/>
    </row>
    <row r="586" spans="1:20">
      <c r="A586" s="29"/>
      <c r="C586" s="537"/>
      <c r="J586" s="29"/>
      <c r="T586" s="29"/>
    </row>
    <row r="587" spans="1:20">
      <c r="A587" s="29"/>
      <c r="C587" s="537"/>
      <c r="J587" s="29"/>
      <c r="T587" s="29"/>
    </row>
    <row r="588" spans="1:20">
      <c r="A588" s="29"/>
      <c r="C588" s="537"/>
      <c r="J588" s="29"/>
      <c r="T588" s="29"/>
    </row>
    <row r="589" spans="1:20">
      <c r="A589" s="29"/>
      <c r="C589" s="537"/>
      <c r="J589" s="29"/>
      <c r="T589" s="29"/>
    </row>
    <row r="590" spans="1:20">
      <c r="A590" s="29"/>
      <c r="C590" s="537"/>
      <c r="J590" s="29"/>
      <c r="T590" s="29"/>
    </row>
    <row r="591" spans="1:20">
      <c r="A591" s="29"/>
      <c r="C591" s="537"/>
      <c r="J591" s="29"/>
      <c r="T591" s="29"/>
    </row>
    <row r="592" spans="1:20">
      <c r="A592" s="29"/>
      <c r="C592" s="537"/>
      <c r="J592" s="29"/>
      <c r="T592" s="29"/>
    </row>
    <row r="593" spans="1:20">
      <c r="A593" s="29"/>
      <c r="C593" s="537"/>
      <c r="J593" s="29"/>
      <c r="T593" s="29"/>
    </row>
    <row r="594" spans="1:20">
      <c r="A594" s="29"/>
      <c r="C594" s="537"/>
      <c r="J594" s="29"/>
      <c r="T594" s="29"/>
    </row>
    <row r="595" spans="1:20">
      <c r="A595" s="29"/>
      <c r="C595" s="537"/>
      <c r="J595" s="29"/>
      <c r="T595" s="29"/>
    </row>
    <row r="596" spans="1:20">
      <c r="A596" s="29"/>
      <c r="C596" s="537"/>
      <c r="J596" s="29"/>
      <c r="T596" s="29"/>
    </row>
    <row r="597" spans="1:20">
      <c r="A597" s="29"/>
      <c r="C597" s="537"/>
      <c r="J597" s="29"/>
      <c r="T597" s="29"/>
    </row>
    <row r="598" spans="1:20">
      <c r="A598" s="29"/>
      <c r="C598" s="537"/>
      <c r="J598" s="29"/>
      <c r="T598" s="29"/>
    </row>
    <row r="599" spans="1:20">
      <c r="A599" s="29"/>
      <c r="C599" s="537"/>
      <c r="J599" s="29"/>
      <c r="T599" s="29"/>
    </row>
    <row r="600" spans="1:20">
      <c r="A600" s="29"/>
      <c r="C600" s="537"/>
      <c r="J600" s="29"/>
      <c r="T600" s="29"/>
    </row>
    <row r="601" spans="1:20">
      <c r="A601" s="29"/>
      <c r="C601" s="537"/>
      <c r="J601" s="29"/>
      <c r="T601" s="29"/>
    </row>
    <row r="602" spans="1:20">
      <c r="A602" s="29"/>
      <c r="C602" s="537"/>
      <c r="J602" s="29"/>
      <c r="T602" s="29"/>
    </row>
    <row r="603" spans="1:20">
      <c r="A603" s="29"/>
      <c r="C603" s="537"/>
      <c r="J603" s="29"/>
      <c r="T603" s="29"/>
    </row>
    <row r="604" spans="1:20">
      <c r="A604" s="29"/>
      <c r="C604" s="537"/>
      <c r="J604" s="29"/>
      <c r="T604" s="29"/>
    </row>
    <row r="605" spans="1:20">
      <c r="A605" s="29"/>
      <c r="C605" s="537"/>
      <c r="J605" s="29"/>
      <c r="T605" s="29"/>
    </row>
    <row r="606" spans="1:20">
      <c r="A606" s="29"/>
      <c r="C606" s="537"/>
      <c r="J606" s="29"/>
      <c r="T606" s="29"/>
    </row>
    <row r="607" spans="1:20">
      <c r="A607" s="29"/>
      <c r="C607" s="537"/>
      <c r="J607" s="29"/>
      <c r="T607" s="29"/>
    </row>
    <row r="608" spans="1:20">
      <c r="A608" s="29"/>
      <c r="C608" s="537"/>
      <c r="J608" s="29"/>
      <c r="T608" s="29"/>
    </row>
    <row r="609" spans="1:20">
      <c r="A609" s="29"/>
      <c r="C609" s="537"/>
      <c r="J609" s="29"/>
      <c r="T609" s="29"/>
    </row>
    <row r="610" spans="1:20">
      <c r="A610" s="29"/>
      <c r="C610" s="537"/>
      <c r="J610" s="29"/>
      <c r="T610" s="29"/>
    </row>
    <row r="611" spans="1:20">
      <c r="A611" s="29"/>
      <c r="C611" s="537"/>
      <c r="J611" s="29"/>
      <c r="T611" s="29"/>
    </row>
    <row r="612" spans="1:20">
      <c r="A612" s="29"/>
      <c r="C612" s="537"/>
      <c r="J612" s="29"/>
      <c r="T612" s="29"/>
    </row>
    <row r="613" spans="1:20">
      <c r="A613" s="29"/>
      <c r="C613" s="537"/>
      <c r="J613" s="29"/>
      <c r="T613" s="29"/>
    </row>
    <row r="614" spans="1:20">
      <c r="A614" s="29"/>
      <c r="C614" s="537"/>
      <c r="J614" s="29"/>
      <c r="T614" s="29"/>
    </row>
    <row r="615" spans="1:20">
      <c r="A615" s="29"/>
      <c r="C615" s="537"/>
      <c r="J615" s="29"/>
      <c r="T615" s="29"/>
    </row>
    <row r="616" spans="1:20">
      <c r="A616" s="29"/>
      <c r="C616" s="537"/>
      <c r="J616" s="29"/>
      <c r="T616" s="29"/>
    </row>
    <row r="617" spans="1:20">
      <c r="A617" s="29"/>
      <c r="C617" s="537"/>
      <c r="J617" s="29"/>
      <c r="T617" s="29"/>
    </row>
    <row r="618" spans="1:20">
      <c r="A618" s="29"/>
      <c r="C618" s="537"/>
      <c r="J618" s="29"/>
      <c r="T618" s="29"/>
    </row>
    <row r="619" spans="1:20">
      <c r="A619" s="29"/>
      <c r="C619" s="537"/>
      <c r="J619" s="29"/>
      <c r="T619" s="29"/>
    </row>
    <row r="620" spans="1:20">
      <c r="A620" s="29"/>
      <c r="C620" s="537"/>
      <c r="J620" s="29"/>
      <c r="T620" s="29"/>
    </row>
    <row r="621" spans="1:20">
      <c r="A621" s="29"/>
      <c r="C621" s="537"/>
      <c r="J621" s="29"/>
      <c r="T621" s="29"/>
    </row>
    <row r="622" spans="1:20">
      <c r="A622" s="29"/>
      <c r="C622" s="537"/>
      <c r="J622" s="29"/>
      <c r="T622" s="29"/>
    </row>
    <row r="623" spans="1:20">
      <c r="A623" s="29"/>
      <c r="C623" s="537"/>
      <c r="J623" s="29"/>
      <c r="T623" s="29"/>
    </row>
    <row r="624" spans="1:20">
      <c r="A624" s="29"/>
      <c r="C624" s="537"/>
      <c r="J624" s="29"/>
      <c r="T624" s="29"/>
    </row>
    <row r="625" spans="1:20">
      <c r="A625" s="29"/>
      <c r="C625" s="537"/>
      <c r="J625" s="29"/>
      <c r="T625" s="29"/>
    </row>
    <row r="626" spans="1:20">
      <c r="A626" s="29"/>
      <c r="C626" s="537"/>
      <c r="J626" s="29"/>
      <c r="T626" s="29"/>
    </row>
    <row r="627" spans="1:20">
      <c r="A627" s="29"/>
      <c r="C627" s="537"/>
      <c r="J627" s="29"/>
      <c r="T627" s="29"/>
    </row>
    <row r="628" spans="1:20">
      <c r="A628" s="29"/>
      <c r="C628" s="537"/>
      <c r="J628" s="29"/>
      <c r="T628" s="29"/>
    </row>
    <row r="629" spans="1:20">
      <c r="A629" s="29"/>
      <c r="C629" s="537"/>
      <c r="J629" s="29"/>
      <c r="T629" s="29"/>
    </row>
    <row r="630" spans="1:20">
      <c r="A630" s="29"/>
      <c r="C630" s="537"/>
      <c r="J630" s="29"/>
      <c r="T630" s="29"/>
    </row>
    <row r="631" spans="1:20">
      <c r="A631" s="29"/>
      <c r="C631" s="537"/>
      <c r="J631" s="29"/>
      <c r="T631" s="29"/>
    </row>
    <row r="632" spans="1:20">
      <c r="A632" s="29"/>
      <c r="C632" s="537"/>
      <c r="J632" s="29"/>
      <c r="T632" s="29"/>
    </row>
    <row r="633" spans="1:20">
      <c r="A633" s="29"/>
      <c r="C633" s="537"/>
      <c r="J633" s="29"/>
      <c r="T633" s="29"/>
    </row>
    <row r="634" spans="1:20">
      <c r="A634" s="29"/>
      <c r="C634" s="537"/>
      <c r="J634" s="29"/>
      <c r="T634" s="29"/>
    </row>
    <row r="635" spans="1:20">
      <c r="A635" s="29"/>
      <c r="C635" s="537"/>
      <c r="J635" s="29"/>
      <c r="T635" s="29"/>
    </row>
    <row r="636" spans="1:20">
      <c r="A636" s="29"/>
      <c r="C636" s="537"/>
      <c r="J636" s="29"/>
      <c r="T636" s="29"/>
    </row>
    <row r="637" spans="1:20">
      <c r="A637" s="29"/>
      <c r="C637" s="537"/>
      <c r="J637" s="29"/>
      <c r="T637" s="29"/>
    </row>
    <row r="638" spans="1:20">
      <c r="A638" s="29"/>
      <c r="C638" s="537"/>
      <c r="J638" s="29"/>
      <c r="T638" s="29"/>
    </row>
    <row r="639" spans="1:20">
      <c r="A639" s="29"/>
      <c r="C639" s="537"/>
      <c r="J639" s="29"/>
      <c r="T639" s="29"/>
    </row>
    <row r="640" spans="1:20">
      <c r="A640" s="29"/>
      <c r="C640" s="537"/>
      <c r="J640" s="29"/>
      <c r="T640" s="29"/>
    </row>
    <row r="641" spans="1:20">
      <c r="A641" s="29"/>
      <c r="C641" s="537"/>
      <c r="J641" s="29"/>
      <c r="T641" s="29"/>
    </row>
    <row r="642" spans="1:20">
      <c r="A642" s="29"/>
      <c r="C642" s="537"/>
      <c r="J642" s="29"/>
      <c r="T642" s="29"/>
    </row>
    <row r="643" spans="1:20">
      <c r="A643" s="29"/>
      <c r="C643" s="537"/>
      <c r="J643" s="29"/>
      <c r="T643" s="29"/>
    </row>
    <row r="644" spans="1:20">
      <c r="A644" s="29"/>
      <c r="C644" s="537"/>
      <c r="J644" s="29"/>
      <c r="T644" s="29"/>
    </row>
    <row r="645" spans="1:20">
      <c r="A645" s="29"/>
      <c r="C645" s="537"/>
      <c r="J645" s="29"/>
      <c r="T645" s="29"/>
    </row>
    <row r="646" spans="1:20">
      <c r="A646" s="29"/>
      <c r="C646" s="537"/>
      <c r="J646" s="29"/>
      <c r="T646" s="29"/>
    </row>
    <row r="647" spans="1:20">
      <c r="A647" s="29"/>
      <c r="C647" s="537"/>
      <c r="J647" s="29"/>
      <c r="T647" s="29"/>
    </row>
    <row r="648" spans="1:20">
      <c r="A648" s="29"/>
      <c r="C648" s="537"/>
      <c r="J648" s="29"/>
      <c r="T648" s="29"/>
    </row>
    <row r="649" spans="1:20">
      <c r="A649" s="29"/>
      <c r="C649" s="537"/>
      <c r="J649" s="29"/>
      <c r="T649" s="29"/>
    </row>
    <row r="650" spans="1:20">
      <c r="A650" s="29"/>
      <c r="C650" s="537"/>
      <c r="J650" s="29"/>
      <c r="T650" s="29"/>
    </row>
    <row r="651" spans="1:20">
      <c r="A651" s="29"/>
      <c r="C651" s="537"/>
      <c r="J651" s="29"/>
      <c r="T651" s="29"/>
    </row>
    <row r="652" spans="1:20">
      <c r="A652" s="29"/>
      <c r="C652" s="537"/>
      <c r="J652" s="29"/>
      <c r="T652" s="29"/>
    </row>
    <row r="653" spans="1:20">
      <c r="A653" s="29"/>
      <c r="C653" s="537"/>
      <c r="J653" s="29"/>
      <c r="T653" s="29"/>
    </row>
    <row r="654" spans="1:20">
      <c r="A654" s="29"/>
      <c r="C654" s="537"/>
      <c r="J654" s="29"/>
      <c r="T654" s="29"/>
    </row>
    <row r="655" spans="1:20">
      <c r="A655" s="29"/>
      <c r="C655" s="537"/>
      <c r="J655" s="29"/>
      <c r="T655" s="29"/>
    </row>
    <row r="656" spans="1:20">
      <c r="A656" s="29"/>
      <c r="C656" s="537"/>
      <c r="J656" s="29"/>
      <c r="T656" s="29"/>
    </row>
    <row r="657" spans="1:20">
      <c r="A657" s="29"/>
      <c r="C657" s="537"/>
      <c r="J657" s="29"/>
      <c r="T657" s="29"/>
    </row>
    <row r="658" spans="1:20">
      <c r="A658" s="29"/>
      <c r="C658" s="537"/>
      <c r="J658" s="29"/>
      <c r="T658" s="29"/>
    </row>
    <row r="659" spans="1:20">
      <c r="A659" s="29"/>
      <c r="C659" s="537"/>
      <c r="J659" s="29"/>
      <c r="T659" s="29"/>
    </row>
    <row r="660" spans="1:20">
      <c r="A660" s="29"/>
      <c r="C660" s="537"/>
      <c r="J660" s="29"/>
      <c r="T660" s="29"/>
    </row>
    <row r="661" spans="1:20">
      <c r="A661" s="29"/>
      <c r="C661" s="537"/>
      <c r="J661" s="29"/>
      <c r="T661" s="29"/>
    </row>
    <row r="662" spans="1:20">
      <c r="A662" s="29"/>
      <c r="C662" s="537"/>
      <c r="J662" s="29"/>
      <c r="T662" s="29"/>
    </row>
    <row r="663" spans="1:20">
      <c r="A663" s="29"/>
      <c r="C663" s="537"/>
      <c r="J663" s="29"/>
      <c r="T663" s="29"/>
    </row>
    <row r="664" spans="1:20">
      <c r="A664" s="29"/>
      <c r="C664" s="537"/>
      <c r="J664" s="29"/>
      <c r="T664" s="29"/>
    </row>
    <row r="665" spans="1:20">
      <c r="A665" s="29"/>
      <c r="C665" s="537"/>
      <c r="J665" s="29"/>
      <c r="T665" s="29"/>
    </row>
    <row r="666" spans="1:20">
      <c r="A666" s="29"/>
      <c r="C666" s="537"/>
      <c r="J666" s="29"/>
      <c r="T666" s="29"/>
    </row>
    <row r="667" spans="1:20">
      <c r="A667" s="29"/>
      <c r="C667" s="537"/>
      <c r="J667" s="29"/>
      <c r="T667" s="29"/>
    </row>
    <row r="668" spans="1:20">
      <c r="A668" s="29"/>
      <c r="C668" s="537"/>
      <c r="J668" s="29"/>
      <c r="T668" s="29"/>
    </row>
    <row r="669" spans="1:20">
      <c r="A669" s="29"/>
      <c r="C669" s="537"/>
      <c r="J669" s="29"/>
      <c r="T669" s="29"/>
    </row>
    <row r="670" spans="1:20">
      <c r="A670" s="29"/>
      <c r="C670" s="537"/>
      <c r="J670" s="29"/>
      <c r="T670" s="29"/>
    </row>
    <row r="671" spans="1:20">
      <c r="A671" s="29"/>
      <c r="C671" s="537"/>
      <c r="J671" s="29"/>
      <c r="T671" s="29"/>
    </row>
    <row r="672" spans="1:20">
      <c r="A672" s="29"/>
      <c r="C672" s="537"/>
      <c r="J672" s="29"/>
      <c r="T672" s="29"/>
    </row>
    <row r="673" spans="1:20">
      <c r="A673" s="29"/>
      <c r="C673" s="537"/>
      <c r="J673" s="29"/>
      <c r="T673" s="29"/>
    </row>
    <row r="674" spans="1:20">
      <c r="A674" s="29"/>
      <c r="C674" s="537"/>
      <c r="J674" s="29"/>
      <c r="T674" s="29"/>
    </row>
    <row r="675" spans="1:20">
      <c r="A675" s="29"/>
      <c r="C675" s="537"/>
      <c r="J675" s="29"/>
      <c r="T675" s="29"/>
    </row>
    <row r="676" spans="1:20">
      <c r="A676" s="29"/>
      <c r="C676" s="537"/>
      <c r="J676" s="29"/>
      <c r="T676" s="29"/>
    </row>
    <row r="677" spans="1:20">
      <c r="A677" s="29"/>
      <c r="C677" s="537"/>
      <c r="J677" s="29"/>
      <c r="T677" s="29"/>
    </row>
    <row r="678" spans="1:20">
      <c r="A678" s="29"/>
      <c r="C678" s="537"/>
      <c r="J678" s="29"/>
      <c r="T678" s="29"/>
    </row>
    <row r="679" spans="1:20">
      <c r="A679" s="29"/>
      <c r="C679" s="537"/>
      <c r="J679" s="29"/>
      <c r="T679" s="29"/>
    </row>
    <row r="680" spans="1:20">
      <c r="A680" s="29"/>
      <c r="C680" s="537"/>
      <c r="J680" s="29"/>
      <c r="T680" s="29"/>
    </row>
    <row r="681" spans="1:20">
      <c r="A681" s="29"/>
      <c r="C681" s="537"/>
      <c r="J681" s="29"/>
      <c r="T681" s="29"/>
    </row>
    <row r="682" spans="1:20">
      <c r="A682" s="29"/>
      <c r="C682" s="537"/>
      <c r="J682" s="29"/>
      <c r="T682" s="29"/>
    </row>
    <row r="683" spans="1:20">
      <c r="A683" s="29"/>
      <c r="C683" s="537"/>
      <c r="J683" s="29"/>
      <c r="T683" s="29"/>
    </row>
    <row r="684" spans="1:20">
      <c r="A684" s="29"/>
      <c r="C684" s="537"/>
      <c r="J684" s="29"/>
      <c r="T684" s="29"/>
    </row>
  </sheetData>
  <mergeCells count="10">
    <mergeCell ref="AA2:AC2"/>
    <mergeCell ref="F1:W1"/>
    <mergeCell ref="B2:E2"/>
    <mergeCell ref="B3:E3"/>
    <mergeCell ref="B4:E4"/>
    <mergeCell ref="F7:G7"/>
    <mergeCell ref="B5:E5"/>
    <mergeCell ref="B6:E6"/>
    <mergeCell ref="F3:W3"/>
    <mergeCell ref="F2:W2"/>
  </mergeCells>
  <phoneticPr fontId="3" type="noConversion"/>
  <printOptions horizontalCentered="1"/>
  <pageMargins left="0.75" right="0.75" top="1" bottom="1" header="0.5" footer="0.5"/>
  <pageSetup scale="76" orientation="landscape" r:id="rId1"/>
  <headerFooter alignWithMargins="0">
    <oddFooter>&amp;L&amp;F
&amp;A&amp;R&amp;P of &amp;N</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8F8A4-DA19-48C5-82BC-BC0587BB64DC}">
  <sheetPr>
    <tabColor rgb="FF00B050"/>
  </sheetPr>
  <dimension ref="A1:AJ684"/>
  <sheetViews>
    <sheetView zoomScaleNormal="100" zoomScaleSheetLayoutView="100" workbookViewId="0">
      <pane ySplit="9" topLeftCell="A10" activePane="bottomLeft" state="frozen"/>
      <selection activeCell="A37" sqref="A37"/>
      <selection pane="bottomLeft" activeCell="A12" sqref="A12"/>
    </sheetView>
  </sheetViews>
  <sheetFormatPr defaultColWidth="8.7109375" defaultRowHeight="11.25"/>
  <cols>
    <col min="1" max="1" width="4.42578125" style="63" customWidth="1"/>
    <col min="2" max="2" width="1.7109375" style="29" customWidth="1"/>
    <col min="3" max="3" width="9" style="29" bestFit="1" customWidth="1"/>
    <col min="4" max="4" width="1.7109375" style="29" customWidth="1"/>
    <col min="5" max="5" width="10.7109375" style="29" bestFit="1" customWidth="1"/>
    <col min="6" max="6" width="24.140625" style="29" customWidth="1"/>
    <col min="7" max="7" width="6.7109375" style="29" bestFit="1" customWidth="1"/>
    <col min="8" max="8" width="1.7109375" style="29" customWidth="1"/>
    <col min="9" max="9" width="7.28515625" style="29" bestFit="1" customWidth="1"/>
    <col min="10" max="10" width="7.28515625" style="125" bestFit="1" customWidth="1"/>
    <col min="11" max="11" width="7.28515625" style="29" bestFit="1" customWidth="1"/>
    <col min="12" max="12" width="7.7109375" style="29" bestFit="1" customWidth="1"/>
    <col min="13" max="13" width="8" style="29" bestFit="1" customWidth="1"/>
    <col min="14" max="14" width="7.28515625" style="29" bestFit="1" customWidth="1"/>
    <col min="15" max="15" width="7.7109375" style="29" bestFit="1" customWidth="1"/>
    <col min="16" max="18" width="7.28515625" style="29" bestFit="1" customWidth="1"/>
    <col min="19" max="19" width="8" style="29" bestFit="1" customWidth="1"/>
    <col min="20" max="20" width="7.7109375" style="539" customWidth="1"/>
    <col min="21" max="21" width="8.28515625" style="29" customWidth="1"/>
    <col min="22" max="22" width="1.7109375" style="29" customWidth="1"/>
    <col min="23" max="23" width="10.28515625" style="29" bestFit="1" customWidth="1"/>
    <col min="24" max="24" width="1.7109375" style="29" customWidth="1"/>
    <col min="25" max="25" width="4.42578125" style="29" bestFit="1" customWidth="1"/>
    <col min="26" max="26" width="1.7109375" style="29" customWidth="1"/>
    <col min="27" max="27" width="10.7109375" style="29" bestFit="1" customWidth="1"/>
    <col min="28" max="28" width="19.42578125" style="29" bestFit="1" customWidth="1"/>
    <col min="29" max="29" width="19.42578125" style="29" customWidth="1"/>
    <col min="30" max="30" width="1.5703125" style="29" customWidth="1"/>
    <col min="31" max="31" width="9.85546875" style="29" bestFit="1" customWidth="1"/>
    <col min="32" max="34" width="8.7109375" style="29"/>
    <col min="35" max="36" width="9.85546875" style="29" bestFit="1" customWidth="1"/>
    <col min="37" max="16384" width="8.7109375" style="29"/>
  </cols>
  <sheetData>
    <row r="1" spans="1:36" ht="12.75" customHeight="1" thickBot="1">
      <c r="F1" s="1169" t="str">
        <f>DESCRIPTION!A1</f>
        <v>SAN DIEGO GAS AND ELECTRIC COMPANY ("SDG&amp;E")</v>
      </c>
      <c r="G1" s="1169"/>
      <c r="H1" s="1169"/>
      <c r="I1" s="1169"/>
      <c r="J1" s="1169"/>
      <c r="K1" s="1169"/>
      <c r="L1" s="1169"/>
      <c r="M1" s="1169"/>
      <c r="N1" s="1169"/>
      <c r="O1" s="1169"/>
      <c r="P1" s="1169"/>
      <c r="Q1" s="1169"/>
      <c r="R1" s="1169"/>
      <c r="S1" s="1169"/>
      <c r="T1" s="1169"/>
      <c r="U1" s="1169"/>
      <c r="V1" s="1169"/>
      <c r="W1" s="1169"/>
    </row>
    <row r="2" spans="1:36" ht="12.75" customHeight="1" thickBot="1">
      <c r="B2" s="1166" t="s">
        <v>420</v>
      </c>
      <c r="C2" s="1166"/>
      <c r="D2" s="1166"/>
      <c r="E2" s="1166"/>
      <c r="F2" s="1169" t="str">
        <f>DESCRIPTION!A2</f>
        <v>TEST YEAR ("TY") 2019 GENERAL RATE CASE ("GRC") PHASE 2, APPLICATION ("A.") 19-03-002</v>
      </c>
      <c r="G2" s="1169"/>
      <c r="H2" s="1169"/>
      <c r="I2" s="1169"/>
      <c r="J2" s="1169"/>
      <c r="K2" s="1169"/>
      <c r="L2" s="1169"/>
      <c r="M2" s="1169"/>
      <c r="N2" s="1169"/>
      <c r="O2" s="1169"/>
      <c r="P2" s="1169"/>
      <c r="Q2" s="1169"/>
      <c r="R2" s="1169"/>
      <c r="S2" s="1169"/>
      <c r="T2" s="1169"/>
      <c r="U2" s="1169"/>
      <c r="V2" s="1169"/>
      <c r="W2" s="1169"/>
      <c r="X2" s="95"/>
      <c r="Y2" s="307"/>
      <c r="Z2" s="41"/>
      <c r="AA2" s="1171" t="s">
        <v>204</v>
      </c>
      <c r="AB2" s="1172"/>
      <c r="AC2" s="1173"/>
      <c r="AF2" s="551">
        <v>50</v>
      </c>
      <c r="AG2" s="547"/>
      <c r="AH2" s="547"/>
      <c r="AI2" s="547"/>
    </row>
    <row r="3" spans="1:36" ht="12.75" customHeight="1">
      <c r="B3" s="1166" t="s">
        <v>26</v>
      </c>
      <c r="C3" s="1166"/>
      <c r="D3" s="1166"/>
      <c r="E3" s="1166"/>
      <c r="F3" s="1170" t="s">
        <v>842</v>
      </c>
      <c r="G3" s="1170"/>
      <c r="H3" s="1170"/>
      <c r="I3" s="1170"/>
      <c r="J3" s="1170"/>
      <c r="K3" s="1170"/>
      <c r="L3" s="1170"/>
      <c r="M3" s="1170"/>
      <c r="N3" s="1170"/>
      <c r="O3" s="1170"/>
      <c r="P3" s="1170"/>
      <c r="Q3" s="1170"/>
      <c r="R3" s="1170"/>
      <c r="S3" s="1170"/>
      <c r="T3" s="1170"/>
      <c r="U3" s="1170"/>
      <c r="V3" s="1170"/>
      <c r="W3" s="1170"/>
      <c r="X3" s="130"/>
      <c r="Y3" s="41"/>
      <c r="Z3" s="41"/>
      <c r="AA3" s="270"/>
      <c r="AB3" s="130" t="s">
        <v>768</v>
      </c>
      <c r="AC3" s="879" t="s">
        <v>769</v>
      </c>
      <c r="AF3" s="550" t="s">
        <v>553</v>
      </c>
      <c r="AG3" s="548"/>
      <c r="AH3" s="548"/>
      <c r="AI3" s="548"/>
      <c r="AJ3" s="549"/>
    </row>
    <row r="4" spans="1:36" ht="12.75" customHeight="1">
      <c r="B4" s="1167">
        <f>'LIGHTING MC'!V10</f>
        <v>4165</v>
      </c>
      <c r="C4" s="1167"/>
      <c r="D4" s="1167"/>
      <c r="E4" s="1167"/>
      <c r="I4" s="41"/>
      <c r="J4" s="105"/>
      <c r="K4" s="41"/>
      <c r="L4" s="42"/>
      <c r="M4" s="41"/>
      <c r="N4" s="41"/>
      <c r="O4" s="41"/>
      <c r="P4" s="41"/>
      <c r="Q4" s="41"/>
      <c r="X4" s="383"/>
      <c r="Y4" s="41"/>
      <c r="Z4" s="41"/>
      <c r="AA4" s="270" t="s">
        <v>273</v>
      </c>
      <c r="AB4" s="500">
        <f>'INPUTS-GENERAL'!$E$17</f>
        <v>5.7999999999999996E-3</v>
      </c>
      <c r="AC4" s="495">
        <f>'INPUTS-GENERAL'!$F$17</f>
        <v>5.7999999999999996E-3</v>
      </c>
      <c r="AF4" s="557" t="s">
        <v>273</v>
      </c>
      <c r="AG4" s="554" t="s">
        <v>203</v>
      </c>
      <c r="AH4" s="554" t="s">
        <v>205</v>
      </c>
      <c r="AI4" s="564" t="s">
        <v>23</v>
      </c>
      <c r="AJ4" s="558" t="s">
        <v>419</v>
      </c>
    </row>
    <row r="5" spans="1:36" ht="12.75" customHeight="1">
      <c r="B5" s="1166" t="s">
        <v>39</v>
      </c>
      <c r="C5" s="1166"/>
      <c r="D5" s="1166"/>
      <c r="E5" s="1166"/>
      <c r="I5" s="891"/>
      <c r="J5" s="375"/>
      <c r="L5" s="104"/>
      <c r="M5" s="572" t="s">
        <v>40</v>
      </c>
      <c r="N5" s="572"/>
      <c r="O5" s="891"/>
      <c r="P5" s="572"/>
      <c r="Q5" s="376" t="s">
        <v>23</v>
      </c>
      <c r="X5" s="41"/>
      <c r="Y5" s="41"/>
      <c r="Z5" s="41"/>
      <c r="AA5" s="270" t="s">
        <v>203</v>
      </c>
      <c r="AB5" s="500">
        <f>ROUND('INPUTS-GENERAL'!$E$18,5)</f>
        <v>6.062E-2</v>
      </c>
      <c r="AC5" s="495">
        <f>ROUND('INPUTS-GENERAL'!$F$18,5)</f>
        <v>6.062E-2</v>
      </c>
      <c r="AF5" s="559" t="s">
        <v>35</v>
      </c>
      <c r="AG5" s="555" t="s">
        <v>35</v>
      </c>
      <c r="AH5" s="555" t="s">
        <v>453</v>
      </c>
      <c r="AI5" s="565" t="s">
        <v>201</v>
      </c>
      <c r="AJ5" s="560" t="s">
        <v>215</v>
      </c>
    </row>
    <row r="6" spans="1:36" ht="12.75" customHeight="1">
      <c r="B6" s="1167">
        <f>B4/12</f>
        <v>347.08333333333331</v>
      </c>
      <c r="C6" s="1167"/>
      <c r="D6" s="1167"/>
      <c r="E6" s="1167"/>
      <c r="F6" s="41"/>
      <c r="G6" s="41"/>
      <c r="H6" s="41"/>
      <c r="I6" s="104" t="s">
        <v>415</v>
      </c>
      <c r="J6" s="377" t="s">
        <v>416</v>
      </c>
      <c r="K6" s="104" t="s">
        <v>43</v>
      </c>
      <c r="L6" s="104" t="s">
        <v>417</v>
      </c>
      <c r="M6" s="104" t="s">
        <v>44</v>
      </c>
      <c r="N6" s="104" t="s">
        <v>462</v>
      </c>
      <c r="O6" s="104" t="s">
        <v>177</v>
      </c>
      <c r="P6" s="104" t="s">
        <v>176</v>
      </c>
      <c r="Q6" s="376" t="s">
        <v>421</v>
      </c>
      <c r="R6" s="163" t="s">
        <v>273</v>
      </c>
      <c r="S6" s="163" t="s">
        <v>203</v>
      </c>
      <c r="T6" s="541" t="s">
        <v>205</v>
      </c>
      <c r="U6" s="163" t="s">
        <v>23</v>
      </c>
      <c r="V6" s="163"/>
      <c r="W6" s="43" t="s">
        <v>419</v>
      </c>
      <c r="X6" s="43"/>
      <c r="Y6" s="41"/>
      <c r="Z6" s="41"/>
      <c r="AA6" s="270" t="s">
        <v>443</v>
      </c>
      <c r="AB6" s="500">
        <f>ROUND('INPUTS-GENERAL'!$E$19,5)</f>
        <v>6.062E-2</v>
      </c>
      <c r="AC6" s="495">
        <f>ROUND('INPUTS-GENERAL'!$F$19,5)</f>
        <v>6.062E-2</v>
      </c>
      <c r="AF6" s="559" t="s">
        <v>55</v>
      </c>
      <c r="AG6" s="555" t="s">
        <v>55</v>
      </c>
      <c r="AH6" s="555" t="s">
        <v>55</v>
      </c>
      <c r="AI6" s="555" t="s">
        <v>55</v>
      </c>
      <c r="AJ6" s="560" t="s">
        <v>55</v>
      </c>
    </row>
    <row r="7" spans="1:36">
      <c r="A7" s="573"/>
      <c r="B7" s="573"/>
      <c r="C7" s="573" t="s">
        <v>50</v>
      </c>
      <c r="D7" s="573"/>
      <c r="E7" s="573" t="s">
        <v>50</v>
      </c>
      <c r="F7" s="1168" t="s">
        <v>212</v>
      </c>
      <c r="G7" s="1168"/>
      <c r="H7" s="41"/>
      <c r="I7" s="104" t="s">
        <v>35</v>
      </c>
      <c r="J7" s="377" t="s">
        <v>35</v>
      </c>
      <c r="K7" s="104" t="s">
        <v>35</v>
      </c>
      <c r="L7" s="104" t="s">
        <v>35</v>
      </c>
      <c r="M7" s="104" t="s">
        <v>35</v>
      </c>
      <c r="N7" s="104" t="s">
        <v>35</v>
      </c>
      <c r="O7" s="104" t="s">
        <v>35</v>
      </c>
      <c r="P7" s="104" t="s">
        <v>35</v>
      </c>
      <c r="Q7" s="376" t="s">
        <v>35</v>
      </c>
      <c r="R7" s="572" t="s">
        <v>35</v>
      </c>
      <c r="S7" s="572" t="s">
        <v>35</v>
      </c>
      <c r="T7" s="542" t="s">
        <v>453</v>
      </c>
      <c r="U7" s="572" t="s">
        <v>35</v>
      </c>
      <c r="V7" s="572"/>
      <c r="W7" s="43" t="s">
        <v>215</v>
      </c>
      <c r="X7" s="43"/>
      <c r="Y7" s="41"/>
      <c r="Z7" s="41"/>
      <c r="AA7" s="270" t="s">
        <v>422</v>
      </c>
      <c r="AB7" s="878">
        <v>-6.9999999999999994E-5</v>
      </c>
      <c r="AC7" s="498">
        <v>-6.9999999999999994E-5</v>
      </c>
      <c r="AF7" s="561" t="s">
        <v>555</v>
      </c>
      <c r="AG7" s="556" t="s">
        <v>556</v>
      </c>
      <c r="AH7" s="556" t="s">
        <v>557</v>
      </c>
      <c r="AI7" s="566" t="s">
        <v>558</v>
      </c>
      <c r="AJ7" s="562" t="s">
        <v>559</v>
      </c>
    </row>
    <row r="8" spans="1:36">
      <c r="A8" s="378" t="s">
        <v>2</v>
      </c>
      <c r="B8" s="378"/>
      <c r="C8" s="127" t="s">
        <v>52</v>
      </c>
      <c r="D8" s="128"/>
      <c r="E8" s="127" t="s">
        <v>52</v>
      </c>
      <c r="F8" s="43" t="s">
        <v>53</v>
      </c>
      <c r="G8" s="43" t="s">
        <v>54</v>
      </c>
      <c r="H8" s="41"/>
      <c r="I8" s="43" t="s">
        <v>55</v>
      </c>
      <c r="J8" s="129" t="s">
        <v>55</v>
      </c>
      <c r="K8" s="43" t="s">
        <v>55</v>
      </c>
      <c r="L8" s="43" t="s">
        <v>55</v>
      </c>
      <c r="M8" s="43" t="s">
        <v>55</v>
      </c>
      <c r="N8" s="43" t="s">
        <v>55</v>
      </c>
      <c r="O8" s="43" t="s">
        <v>55</v>
      </c>
      <c r="P8" s="43" t="s">
        <v>55</v>
      </c>
      <c r="Q8" s="43" t="s">
        <v>55</v>
      </c>
      <c r="R8" s="43" t="s">
        <v>55</v>
      </c>
      <c r="S8" s="43" t="s">
        <v>55</v>
      </c>
      <c r="T8" s="542" t="s">
        <v>55</v>
      </c>
      <c r="U8" s="43" t="s">
        <v>55</v>
      </c>
      <c r="V8" s="43"/>
      <c r="W8" s="43" t="s">
        <v>55</v>
      </c>
      <c r="X8" s="43"/>
      <c r="Y8" s="376" t="s">
        <v>2</v>
      </c>
      <c r="Z8" s="376"/>
      <c r="AA8" s="157" t="s">
        <v>454</v>
      </c>
      <c r="AB8" s="880">
        <f>ROUND('INPUTS-GENERAL'!$E$16,5)</f>
        <v>-8.0000000000000007E-5</v>
      </c>
      <c r="AC8" s="496">
        <f>ROUND('INPUTS-GENERAL'!$E$16,5)</f>
        <v>-8.0000000000000007E-5</v>
      </c>
      <c r="AE8" s="881" t="s">
        <v>768</v>
      </c>
      <c r="AF8" s="883">
        <f>ROUND($AF$2*AB4,2)</f>
        <v>0.28999999999999998</v>
      </c>
      <c r="AG8" s="882">
        <f>ROUND($AF$2*AB5,2)</f>
        <v>3.03</v>
      </c>
      <c r="AH8" s="882">
        <f>ROUND($AF$2*AB8,2)</f>
        <v>0</v>
      </c>
      <c r="AI8" s="882">
        <f>SUM(AF8:AH8)</f>
        <v>3.32</v>
      </c>
      <c r="AJ8" s="884">
        <f>ROUND($AF$2*AB7,2)</f>
        <v>0</v>
      </c>
    </row>
    <row r="9" spans="1:36" ht="12" thickBot="1">
      <c r="A9" s="373" t="s">
        <v>59</v>
      </c>
      <c r="B9" s="379"/>
      <c r="C9" s="130" t="s">
        <v>465</v>
      </c>
      <c r="D9" s="131"/>
      <c r="E9" s="130" t="s">
        <v>61</v>
      </c>
      <c r="F9" s="890" t="s">
        <v>213</v>
      </c>
      <c r="G9" s="132" t="s">
        <v>63</v>
      </c>
      <c r="H9" s="171"/>
      <c r="I9" s="44" t="s">
        <v>64</v>
      </c>
      <c r="J9" s="133" t="s">
        <v>65</v>
      </c>
      <c r="K9" s="44" t="s">
        <v>66</v>
      </c>
      <c r="L9" s="44" t="s">
        <v>67</v>
      </c>
      <c r="M9" s="44" t="s">
        <v>588</v>
      </c>
      <c r="N9" s="44" t="s">
        <v>418</v>
      </c>
      <c r="O9" s="44" t="s">
        <v>68</v>
      </c>
      <c r="P9" s="44" t="s">
        <v>69</v>
      </c>
      <c r="Q9" s="44" t="s">
        <v>70</v>
      </c>
      <c r="R9" s="572" t="s">
        <v>554</v>
      </c>
      <c r="S9" s="167" t="s">
        <v>71</v>
      </c>
      <c r="T9" s="381" t="s">
        <v>206</v>
      </c>
      <c r="U9" s="543" t="s">
        <v>207</v>
      </c>
      <c r="V9" s="167"/>
      <c r="W9" s="167" t="s">
        <v>208</v>
      </c>
      <c r="X9" s="168"/>
      <c r="Y9" s="890" t="s">
        <v>4</v>
      </c>
      <c r="Z9" s="170"/>
      <c r="AE9" s="881" t="s">
        <v>769</v>
      </c>
      <c r="AF9" s="885">
        <f>ROUND($AF$2*AC4,2)</f>
        <v>0.28999999999999998</v>
      </c>
      <c r="AG9" s="886">
        <f>ROUND($AF$2*AC5,2)</f>
        <v>3.03</v>
      </c>
      <c r="AH9" s="886">
        <f>ROUND($AF$2*AC8,2)</f>
        <v>0</v>
      </c>
      <c r="AI9" s="886">
        <f>SUM(AF9:AH9)</f>
        <v>3.32</v>
      </c>
      <c r="AJ9" s="887">
        <f>ROUND($AF$2*AC7,2)</f>
        <v>0</v>
      </c>
    </row>
    <row r="10" spans="1:36">
      <c r="A10" s="573"/>
      <c r="B10" s="573"/>
      <c r="C10" s="134"/>
      <c r="D10" s="63"/>
      <c r="E10" s="134"/>
      <c r="R10" s="185"/>
      <c r="S10" s="185"/>
      <c r="X10" s="80"/>
      <c r="Y10" s="41"/>
      <c r="Z10" s="41"/>
    </row>
    <row r="11" spans="1:36">
      <c r="A11" s="573">
        <f>A10+1</f>
        <v>1</v>
      </c>
      <c r="B11" s="573"/>
      <c r="C11" s="135"/>
      <c r="D11" s="135"/>
      <c r="E11" s="135"/>
      <c r="F11" s="76" t="s">
        <v>297</v>
      </c>
      <c r="H11" s="173"/>
      <c r="I11" s="147"/>
      <c r="J11" s="259"/>
      <c r="K11" s="147"/>
      <c r="L11" s="121"/>
      <c r="M11" s="121"/>
      <c r="N11" s="121"/>
      <c r="O11" s="121"/>
      <c r="P11" s="121"/>
      <c r="Q11" s="260"/>
      <c r="R11" s="204"/>
      <c r="S11" s="204"/>
      <c r="U11" s="144"/>
      <c r="V11" s="144"/>
      <c r="W11" s="181"/>
      <c r="X11" s="80"/>
      <c r="Y11" s="43">
        <f t="shared" ref="Y11:Y74" si="0">A11</f>
        <v>1</v>
      </c>
      <c r="Z11" s="43"/>
    </row>
    <row r="12" spans="1:36">
      <c r="A12" s="573">
        <f>A11+1</f>
        <v>2</v>
      </c>
      <c r="B12" s="573"/>
      <c r="C12" s="537">
        <f>'MERCURY VAPOR'!D33/1000</f>
        <v>0.192</v>
      </c>
      <c r="D12" s="135"/>
      <c r="E12" s="135">
        <f>ROUND(C12*$B$6,0)</f>
        <v>67</v>
      </c>
      <c r="F12" s="29">
        <v>175</v>
      </c>
      <c r="G12" s="29">
        <v>7000</v>
      </c>
      <c r="H12" s="173"/>
      <c r="I12" s="147">
        <f>ROUND('INPUTS-GENERAL'!$F$9*E12,2)</f>
        <v>0.71</v>
      </c>
      <c r="J12" s="147">
        <f>ROUND('DISTRIBUTION (SCHOOL)'!M14,2)</f>
        <v>13.15</v>
      </c>
      <c r="K12" s="147">
        <f>ROUND('INPUTS-GENERAL'!$F$10*E12,2)</f>
        <v>0.1</v>
      </c>
      <c r="L12" s="121">
        <f>ROUND('INPUTS-GENERAL'!$F$11*E12,2)</f>
        <v>0</v>
      </c>
      <c r="M12" s="121">
        <f>ROUND('INPUTS-GENERAL'!$F$12*E12,2)</f>
        <v>0</v>
      </c>
      <c r="N12" s="121">
        <f>ROUND('INPUTS-GENERAL'!$F$13*E12,2)</f>
        <v>0.52</v>
      </c>
      <c r="O12" s="121">
        <f>ROUND('INPUTS-GENERAL'!$F$14*E12,2)</f>
        <v>0</v>
      </c>
      <c r="P12" s="121">
        <f>ROUND('INPUTS-GENERAL'!$F$15*$E12,2)</f>
        <v>0</v>
      </c>
      <c r="Q12" s="144">
        <f>SUM(I12:P12)</f>
        <v>14.479999999999999</v>
      </c>
      <c r="R12" s="204">
        <f>ROUND($AC$4*E12,5)</f>
        <v>0.3886</v>
      </c>
      <c r="S12" s="204">
        <f>ROUND($AC$5*E12,5)</f>
        <v>4.0615399999999999</v>
      </c>
      <c r="T12" s="539">
        <f>ROUND($AC$8*E12,5)</f>
        <v>-5.3600000000000002E-3</v>
      </c>
      <c r="U12" s="204">
        <f>ROUND(SUM(Q12,R12,T12,S12),5)</f>
        <v>18.924779999999998</v>
      </c>
      <c r="V12" s="144"/>
      <c r="W12" s="224">
        <f>ROUND($AC$7*E12,5)</f>
        <v>-4.6899999999999997E-3</v>
      </c>
      <c r="X12" s="80"/>
      <c r="Y12" s="43">
        <f t="shared" si="0"/>
        <v>2</v>
      </c>
      <c r="Z12" s="43"/>
      <c r="AA12" s="119"/>
      <c r="AB12" s="204"/>
      <c r="AC12" s="204"/>
    </row>
    <row r="13" spans="1:36">
      <c r="A13" s="573">
        <f t="shared" ref="A13:A76" si="1">A12+1</f>
        <v>3</v>
      </c>
      <c r="B13" s="573"/>
      <c r="C13" s="135"/>
      <c r="D13" s="135"/>
      <c r="E13" s="135"/>
      <c r="F13" s="29" t="s">
        <v>296</v>
      </c>
      <c r="I13" s="147"/>
      <c r="J13" s="147"/>
      <c r="K13" s="147"/>
      <c r="L13" s="121"/>
      <c r="M13" s="121"/>
      <c r="N13" s="121"/>
      <c r="O13" s="121"/>
      <c r="P13" s="121"/>
      <c r="Q13" s="144"/>
      <c r="R13" s="204"/>
      <c r="S13" s="204"/>
      <c r="U13" s="204"/>
      <c r="V13" s="144"/>
      <c r="W13" s="224"/>
      <c r="X13" s="80"/>
      <c r="Y13" s="43">
        <f t="shared" si="0"/>
        <v>3</v>
      </c>
      <c r="Z13" s="43"/>
      <c r="AA13" s="119"/>
    </row>
    <row r="14" spans="1:36">
      <c r="A14" s="573">
        <f t="shared" si="1"/>
        <v>4</v>
      </c>
      <c r="B14" s="573"/>
      <c r="C14" s="537">
        <f>'MERCURY VAPOR'!D29/1000</f>
        <v>0.21</v>
      </c>
      <c r="D14" s="135"/>
      <c r="E14" s="135">
        <f>ROUND(C14*$B$6,0)</f>
        <v>73</v>
      </c>
      <c r="F14" s="29">
        <v>175</v>
      </c>
      <c r="G14" s="29">
        <v>7000</v>
      </c>
      <c r="H14" s="172"/>
      <c r="I14" s="147">
        <f>ROUND('INPUTS-GENERAL'!$F$9*E14,2)</f>
        <v>0.78</v>
      </c>
      <c r="J14" s="147">
        <f>ROUND('DISTRIBUTION (SCHOOL)'!M16,2)</f>
        <v>13.69</v>
      </c>
      <c r="K14" s="147">
        <f>ROUND('INPUTS-GENERAL'!$F$10*E14,2)</f>
        <v>0.11</v>
      </c>
      <c r="L14" s="121">
        <f>ROUND('INPUTS-GENERAL'!$F$11*E14,2)</f>
        <v>0</v>
      </c>
      <c r="M14" s="121">
        <f>ROUND('INPUTS-GENERAL'!$F$12*E14,2)</f>
        <v>0</v>
      </c>
      <c r="N14" s="121">
        <f>ROUND('INPUTS-GENERAL'!$F$13*E14,2)</f>
        <v>0.56999999999999995</v>
      </c>
      <c r="O14" s="121">
        <f>ROUND('INPUTS-GENERAL'!$F$14*E14,2)</f>
        <v>0</v>
      </c>
      <c r="P14" s="121">
        <f>ROUND('INPUTS-GENERAL'!$F$15*$E14,2)</f>
        <v>0</v>
      </c>
      <c r="Q14" s="144">
        <f t="shared" ref="Q14:Q76" si="2">SUM(I14:P14)</f>
        <v>15.149999999999999</v>
      </c>
      <c r="R14" s="204">
        <f t="shared" ref="R14:R76" si="3">ROUND($AC$4*E14,5)</f>
        <v>0.4234</v>
      </c>
      <c r="S14" s="204">
        <f t="shared" ref="S14:S76" si="4">ROUND($AC$5*E14,5)</f>
        <v>4.4252599999999997</v>
      </c>
      <c r="T14" s="539">
        <f t="shared" ref="T14:T76" si="5">ROUND($AC$8*E14,5)</f>
        <v>-5.8399999999999997E-3</v>
      </c>
      <c r="U14" s="204">
        <f t="shared" ref="U14:U76" si="6">ROUND(SUM(Q14,R14,T14,S14),5)</f>
        <v>19.992819999999998</v>
      </c>
      <c r="V14" s="144"/>
      <c r="W14" s="224">
        <f t="shared" ref="W14:W76" si="7">ROUND($AC$7*E14,5)</f>
        <v>-5.11E-3</v>
      </c>
      <c r="X14" s="80"/>
      <c r="Y14" s="43">
        <f t="shared" si="0"/>
        <v>4</v>
      </c>
      <c r="Z14" s="43"/>
      <c r="AA14" s="119"/>
    </row>
    <row r="15" spans="1:36">
      <c r="A15" s="573">
        <f t="shared" si="1"/>
        <v>5</v>
      </c>
      <c r="B15" s="573"/>
      <c r="C15" s="537">
        <f>'MERCURY VAPOR'!F29/1000</f>
        <v>0.46</v>
      </c>
      <c r="D15" s="135"/>
      <c r="E15" s="135">
        <f>ROUND(C15*$B$6,0)</f>
        <v>160</v>
      </c>
      <c r="F15" s="29">
        <v>400</v>
      </c>
      <c r="G15" s="29">
        <v>20000</v>
      </c>
      <c r="H15" s="172"/>
      <c r="I15" s="147">
        <f>ROUND('INPUTS-GENERAL'!$F$9*E15,2)</f>
        <v>1.71</v>
      </c>
      <c r="J15" s="147">
        <f>ROUND('DISTRIBUTION (SCHOOL)'!M17,2)</f>
        <v>23.66</v>
      </c>
      <c r="K15" s="147">
        <f>ROUND('INPUTS-GENERAL'!$F$10*E15,2)</f>
        <v>0.25</v>
      </c>
      <c r="L15" s="121">
        <f>ROUND('INPUTS-GENERAL'!$F$11*E15,2)</f>
        <v>0.01</v>
      </c>
      <c r="M15" s="121">
        <f>ROUND('INPUTS-GENERAL'!$F$12*E15,2)</f>
        <v>0</v>
      </c>
      <c r="N15" s="121">
        <f>ROUND('INPUTS-GENERAL'!$F$13*E15,2)</f>
        <v>1.25</v>
      </c>
      <c r="O15" s="121">
        <f>ROUND('INPUTS-GENERAL'!$F$14*E15,2)</f>
        <v>0.01</v>
      </c>
      <c r="P15" s="121">
        <f>ROUND('INPUTS-GENERAL'!$F$15*$E15,2)</f>
        <v>0</v>
      </c>
      <c r="Q15" s="144">
        <f t="shared" si="2"/>
        <v>26.890000000000004</v>
      </c>
      <c r="R15" s="204">
        <f t="shared" si="3"/>
        <v>0.92800000000000005</v>
      </c>
      <c r="S15" s="204">
        <f t="shared" si="4"/>
        <v>9.6991999999999994</v>
      </c>
      <c r="T15" s="539">
        <f t="shared" si="5"/>
        <v>-1.2800000000000001E-2</v>
      </c>
      <c r="U15" s="204">
        <f t="shared" si="6"/>
        <v>37.504399999999997</v>
      </c>
      <c r="V15" s="144"/>
      <c r="W15" s="224">
        <f t="shared" si="7"/>
        <v>-1.12E-2</v>
      </c>
      <c r="X15" s="80"/>
      <c r="Y15" s="43">
        <f t="shared" si="0"/>
        <v>5</v>
      </c>
      <c r="Z15" s="43"/>
      <c r="AA15" s="119"/>
    </row>
    <row r="16" spans="1:36" hidden="1">
      <c r="A16" s="573"/>
      <c r="B16" s="573"/>
      <c r="C16" s="537"/>
      <c r="D16" s="135"/>
      <c r="E16" s="135"/>
      <c r="H16" s="172"/>
      <c r="I16" s="147">
        <f>ROUND('INPUTS-GENERAL'!$F$9*E16,2)</f>
        <v>0</v>
      </c>
      <c r="J16" s="147">
        <f>ROUND('DISTRIBUTION (SCHOOL)'!M18,2)</f>
        <v>0</v>
      </c>
      <c r="K16" s="147">
        <f>ROUND('INPUTS-GENERAL'!$F$10*E16,2)</f>
        <v>0</v>
      </c>
      <c r="L16" s="121">
        <f>ROUND('INPUTS-GENERAL'!$F$11*E16,2)</f>
        <v>0</v>
      </c>
      <c r="M16" s="121">
        <f>ROUND('INPUTS-GENERAL'!$F$12*E16,2)</f>
        <v>0</v>
      </c>
      <c r="N16" s="121">
        <f>ROUND('INPUTS-GENERAL'!$F$13*E16,2)</f>
        <v>0</v>
      </c>
      <c r="O16" s="121">
        <f>ROUND('INPUTS-GENERAL'!$F$14*E16,2)</f>
        <v>0</v>
      </c>
      <c r="P16" s="121">
        <f>ROUND('INPUTS-GENERAL'!$F$15*$E16,2)</f>
        <v>0</v>
      </c>
      <c r="Q16" s="144">
        <f t="shared" si="2"/>
        <v>0</v>
      </c>
      <c r="R16" s="204">
        <f t="shared" si="3"/>
        <v>0</v>
      </c>
      <c r="S16" s="204">
        <f t="shared" si="4"/>
        <v>0</v>
      </c>
      <c r="T16" s="539">
        <f t="shared" si="5"/>
        <v>0</v>
      </c>
      <c r="U16" s="204">
        <f t="shared" si="6"/>
        <v>0</v>
      </c>
      <c r="V16" s="144"/>
      <c r="W16" s="224">
        <f t="shared" si="7"/>
        <v>0</v>
      </c>
      <c r="X16" s="80"/>
      <c r="Y16" s="43"/>
      <c r="Z16" s="43"/>
      <c r="AA16" s="119"/>
    </row>
    <row r="17" spans="1:29" hidden="1">
      <c r="A17" s="573"/>
      <c r="B17" s="573"/>
      <c r="C17" s="537"/>
      <c r="D17" s="135"/>
      <c r="E17" s="135"/>
      <c r="H17" s="172"/>
      <c r="I17" s="147">
        <f>ROUND('INPUTS-GENERAL'!$F$9*E17,2)</f>
        <v>0</v>
      </c>
      <c r="J17" s="147">
        <f>ROUND('DISTRIBUTION (SCHOOL)'!M19,2)</f>
        <v>9.2100000000000009</v>
      </c>
      <c r="K17" s="147">
        <f>ROUND('INPUTS-GENERAL'!$F$10*E17,2)</f>
        <v>0</v>
      </c>
      <c r="L17" s="121">
        <f>ROUND('INPUTS-GENERAL'!$F$11*E17,2)</f>
        <v>0</v>
      </c>
      <c r="M17" s="121">
        <f>ROUND('INPUTS-GENERAL'!$F$12*E17,2)</f>
        <v>0</v>
      </c>
      <c r="N17" s="121">
        <f>ROUND('INPUTS-GENERAL'!$F$13*E17,2)</f>
        <v>0</v>
      </c>
      <c r="O17" s="121">
        <f>ROUND('INPUTS-GENERAL'!$F$14*E17,2)</f>
        <v>0</v>
      </c>
      <c r="P17" s="121">
        <f>ROUND('INPUTS-GENERAL'!$F$15*$E17,2)</f>
        <v>0</v>
      </c>
      <c r="Q17" s="144">
        <f t="shared" si="2"/>
        <v>9.2100000000000009</v>
      </c>
      <c r="R17" s="204">
        <f t="shared" si="3"/>
        <v>0</v>
      </c>
      <c r="S17" s="204">
        <f t="shared" si="4"/>
        <v>0</v>
      </c>
      <c r="T17" s="539">
        <f t="shared" si="5"/>
        <v>0</v>
      </c>
      <c r="U17" s="204">
        <f t="shared" si="6"/>
        <v>9.2100000000000009</v>
      </c>
      <c r="V17" s="144"/>
      <c r="W17" s="224">
        <f t="shared" si="7"/>
        <v>0</v>
      </c>
      <c r="X17" s="80"/>
      <c r="Y17" s="43"/>
      <c r="Z17" s="43"/>
      <c r="AA17" s="119"/>
    </row>
    <row r="18" spans="1:29">
      <c r="A18" s="573">
        <f t="shared" si="1"/>
        <v>1</v>
      </c>
      <c r="B18" s="573"/>
      <c r="C18" s="537"/>
      <c r="D18" s="135"/>
      <c r="E18" s="135"/>
      <c r="F18" s="29" t="s">
        <v>474</v>
      </c>
      <c r="H18" s="172"/>
      <c r="I18" s="147"/>
      <c r="J18" s="147"/>
      <c r="K18" s="147"/>
      <c r="L18" s="121"/>
      <c r="M18" s="121"/>
      <c r="N18" s="121"/>
      <c r="O18" s="121"/>
      <c r="P18" s="121"/>
      <c r="Q18" s="144"/>
      <c r="R18" s="204"/>
      <c r="S18" s="204"/>
      <c r="U18" s="204"/>
      <c r="V18" s="144"/>
      <c r="W18" s="224"/>
      <c r="X18" s="80"/>
      <c r="Y18" s="43">
        <f t="shared" si="0"/>
        <v>1</v>
      </c>
      <c r="Z18" s="43"/>
      <c r="AA18" s="119"/>
    </row>
    <row r="19" spans="1:29">
      <c r="A19" s="573">
        <f t="shared" si="1"/>
        <v>2</v>
      </c>
      <c r="B19" s="573"/>
      <c r="C19" s="537">
        <f>'HP SODIUM VAPOR'!E63/1000</f>
        <v>8.3000000000000004E-2</v>
      </c>
      <c r="D19" s="135"/>
      <c r="E19" s="135">
        <f>ROUND(C19*$B$6,0)</f>
        <v>29</v>
      </c>
      <c r="F19" s="29">
        <v>70</v>
      </c>
      <c r="G19" s="29">
        <v>5800</v>
      </c>
      <c r="H19" s="172"/>
      <c r="I19" s="147">
        <f>ROUND('INPUTS-GENERAL'!$F$9*E19,2)</f>
        <v>0.31</v>
      </c>
      <c r="J19" s="147">
        <f>ROUND('DISTRIBUTION (SCHOOL)'!M19,2)</f>
        <v>9.2100000000000009</v>
      </c>
      <c r="K19" s="147">
        <f>ROUND('INPUTS-GENERAL'!$F$10*E19,2)</f>
        <v>0.05</v>
      </c>
      <c r="L19" s="121">
        <f>ROUND('INPUTS-GENERAL'!$F$11*E19,2)</f>
        <v>0</v>
      </c>
      <c r="M19" s="121">
        <f>ROUND('INPUTS-GENERAL'!$F$12*E19,2)</f>
        <v>0</v>
      </c>
      <c r="N19" s="121">
        <f>ROUND('INPUTS-GENERAL'!$F$13*E19,2)</f>
        <v>0.23</v>
      </c>
      <c r="O19" s="121">
        <f>ROUND('INPUTS-GENERAL'!$F$14*E19,2)</f>
        <v>0</v>
      </c>
      <c r="P19" s="121">
        <f>ROUND('INPUTS-GENERAL'!$F$15*$E19,2)</f>
        <v>0</v>
      </c>
      <c r="Q19" s="144">
        <f t="shared" si="2"/>
        <v>9.8000000000000025</v>
      </c>
      <c r="R19" s="204">
        <f t="shared" si="3"/>
        <v>0.16819999999999999</v>
      </c>
      <c r="S19" s="204">
        <f t="shared" si="4"/>
        <v>1.7579800000000001</v>
      </c>
      <c r="T19" s="539">
        <f t="shared" si="5"/>
        <v>-2.32E-3</v>
      </c>
      <c r="U19" s="204">
        <f t="shared" si="6"/>
        <v>11.72386</v>
      </c>
      <c r="V19" s="144"/>
      <c r="W19" s="224">
        <f t="shared" si="7"/>
        <v>-2.0300000000000001E-3</v>
      </c>
      <c r="X19" s="80"/>
      <c r="Y19" s="43">
        <f t="shared" si="0"/>
        <v>2</v>
      </c>
      <c r="Z19" s="43"/>
      <c r="AA19" s="119"/>
    </row>
    <row r="20" spans="1:29">
      <c r="A20" s="573">
        <f t="shared" si="1"/>
        <v>3</v>
      </c>
      <c r="B20" s="573"/>
      <c r="C20" s="537">
        <f>'HP SODIUM VAPOR'!F63/1000</f>
        <v>0.11700000000000001</v>
      </c>
      <c r="D20" s="135"/>
      <c r="E20" s="135">
        <f>ROUND(C20*$B$6,0)</f>
        <v>41</v>
      </c>
      <c r="F20" s="29">
        <v>100</v>
      </c>
      <c r="G20" s="29">
        <v>9500</v>
      </c>
      <c r="H20" s="172"/>
      <c r="I20" s="147">
        <f>ROUND('INPUTS-GENERAL'!$F$9*E20,2)</f>
        <v>0.44</v>
      </c>
      <c r="J20" s="147">
        <f>ROUND('DISTRIBUTION (SCHOOL)'!M20,2)</f>
        <v>10.35</v>
      </c>
      <c r="K20" s="147">
        <f>ROUND('INPUTS-GENERAL'!$F$10*E20,2)</f>
        <v>0.06</v>
      </c>
      <c r="L20" s="121">
        <f>ROUND('INPUTS-GENERAL'!$F$11*E20,2)</f>
        <v>0</v>
      </c>
      <c r="M20" s="121">
        <f>ROUND('INPUTS-GENERAL'!$F$12*E20,2)</f>
        <v>0</v>
      </c>
      <c r="N20" s="121">
        <f>ROUND('INPUTS-GENERAL'!$F$13*E20,2)</f>
        <v>0.32</v>
      </c>
      <c r="O20" s="121">
        <f>ROUND('INPUTS-GENERAL'!$F$14*E20,2)</f>
        <v>0</v>
      </c>
      <c r="P20" s="121">
        <f>ROUND('INPUTS-GENERAL'!$F$15*$E20,2)</f>
        <v>0</v>
      </c>
      <c r="Q20" s="144">
        <f t="shared" si="2"/>
        <v>11.17</v>
      </c>
      <c r="R20" s="204">
        <f t="shared" si="3"/>
        <v>0.23780000000000001</v>
      </c>
      <c r="S20" s="204">
        <f t="shared" si="4"/>
        <v>2.48542</v>
      </c>
      <c r="T20" s="539">
        <f t="shared" si="5"/>
        <v>-3.2799999999999999E-3</v>
      </c>
      <c r="U20" s="204">
        <f t="shared" si="6"/>
        <v>13.889939999999999</v>
      </c>
      <c r="V20" s="144"/>
      <c r="W20" s="224">
        <f t="shared" si="7"/>
        <v>-2.8700000000000002E-3</v>
      </c>
      <c r="X20" s="80"/>
      <c r="Y20" s="43">
        <f t="shared" si="0"/>
        <v>3</v>
      </c>
      <c r="Z20" s="43"/>
      <c r="AA20" s="119"/>
    </row>
    <row r="21" spans="1:29">
      <c r="A21" s="573">
        <f t="shared" si="1"/>
        <v>4</v>
      </c>
      <c r="B21" s="573"/>
      <c r="C21" s="537">
        <f>'HP SODIUM VAPOR'!G63/1000</f>
        <v>0.17100000000000001</v>
      </c>
      <c r="D21" s="135"/>
      <c r="E21" s="135">
        <f>ROUND(C21*$B$6,0)</f>
        <v>59</v>
      </c>
      <c r="F21" s="29">
        <v>150</v>
      </c>
      <c r="G21" s="29">
        <v>16000</v>
      </c>
      <c r="H21" s="172"/>
      <c r="I21" s="147">
        <f>ROUND('INPUTS-GENERAL'!$F$9*E21,2)</f>
        <v>0.63</v>
      </c>
      <c r="J21" s="147">
        <f>ROUND('DISTRIBUTION (SCHOOL)'!M21,2)</f>
        <v>11.93</v>
      </c>
      <c r="K21" s="147">
        <f>ROUND('INPUTS-GENERAL'!$F$10*E21,2)</f>
        <v>0.09</v>
      </c>
      <c r="L21" s="121">
        <f>ROUND('INPUTS-GENERAL'!$F$11*E21,2)</f>
        <v>0</v>
      </c>
      <c r="M21" s="121">
        <f>ROUND('INPUTS-GENERAL'!$F$12*E21,2)</f>
        <v>0</v>
      </c>
      <c r="N21" s="121">
        <f>ROUND('INPUTS-GENERAL'!$F$13*E21,2)</f>
        <v>0.46</v>
      </c>
      <c r="O21" s="121">
        <f>ROUND('INPUTS-GENERAL'!$F$14*E21,2)</f>
        <v>0</v>
      </c>
      <c r="P21" s="121">
        <f>ROUND('INPUTS-GENERAL'!$F$15*$E21,2)</f>
        <v>0</v>
      </c>
      <c r="Q21" s="144">
        <f t="shared" si="2"/>
        <v>13.110000000000001</v>
      </c>
      <c r="R21" s="204">
        <f t="shared" si="3"/>
        <v>0.3422</v>
      </c>
      <c r="S21" s="204">
        <f t="shared" si="4"/>
        <v>3.5765799999999999</v>
      </c>
      <c r="T21" s="539">
        <f t="shared" si="5"/>
        <v>-4.7200000000000002E-3</v>
      </c>
      <c r="U21" s="204">
        <f t="shared" si="6"/>
        <v>17.024059999999999</v>
      </c>
      <c r="V21" s="144"/>
      <c r="W21" s="224">
        <f t="shared" si="7"/>
        <v>-4.13E-3</v>
      </c>
      <c r="X21" s="80"/>
      <c r="Y21" s="43">
        <f t="shared" si="0"/>
        <v>4</v>
      </c>
      <c r="Z21" s="43"/>
      <c r="AA21" s="119"/>
    </row>
    <row r="22" spans="1:29">
      <c r="A22" s="573">
        <f t="shared" si="1"/>
        <v>5</v>
      </c>
      <c r="B22" s="573"/>
      <c r="C22" s="537"/>
      <c r="D22" s="135"/>
      <c r="E22" s="135"/>
      <c r="F22" s="29" t="s">
        <v>475</v>
      </c>
      <c r="H22" s="172"/>
      <c r="I22" s="147"/>
      <c r="J22" s="147"/>
      <c r="K22" s="147"/>
      <c r="L22" s="121"/>
      <c r="M22" s="121"/>
      <c r="N22" s="121"/>
      <c r="O22" s="121"/>
      <c r="P22" s="121"/>
      <c r="Q22" s="144"/>
      <c r="R22" s="204"/>
      <c r="S22" s="204"/>
      <c r="U22" s="204"/>
      <c r="V22" s="144"/>
      <c r="W22" s="224"/>
      <c r="X22" s="80"/>
      <c r="Y22" s="43">
        <f t="shared" si="0"/>
        <v>5</v>
      </c>
      <c r="Z22" s="43"/>
      <c r="AA22" s="119"/>
    </row>
    <row r="23" spans="1:29">
      <c r="A23" s="573">
        <f t="shared" si="1"/>
        <v>6</v>
      </c>
      <c r="B23" s="573"/>
      <c r="C23" s="537">
        <f>'HP SODIUM VAPOR'!H59/1000</f>
        <v>0.246</v>
      </c>
      <c r="D23" s="135"/>
      <c r="E23" s="135">
        <f>ROUND(C23*$B$6,0)</f>
        <v>85</v>
      </c>
      <c r="F23" s="29">
        <v>200</v>
      </c>
      <c r="G23" s="29">
        <v>22000</v>
      </c>
      <c r="H23" s="172"/>
      <c r="I23" s="147">
        <f>ROUND('INPUTS-GENERAL'!$F$9*E23,2)</f>
        <v>0.91</v>
      </c>
      <c r="J23" s="147">
        <f>ROUND('DISTRIBUTION (SCHOOL)'!M23,2)</f>
        <v>14.71</v>
      </c>
      <c r="K23" s="147">
        <f>ROUND('INPUTS-GENERAL'!$F$10*E23,2)</f>
        <v>0.13</v>
      </c>
      <c r="L23" s="121">
        <f>ROUND('INPUTS-GENERAL'!$F$11*E23,2)</f>
        <v>0</v>
      </c>
      <c r="M23" s="121">
        <f>ROUND('INPUTS-GENERAL'!$F$12*E23,2)</f>
        <v>0</v>
      </c>
      <c r="N23" s="121">
        <f>ROUND('INPUTS-GENERAL'!$F$13*E23,2)</f>
        <v>0.66</v>
      </c>
      <c r="O23" s="121">
        <f>ROUND('INPUTS-GENERAL'!$F$14*E23,2)</f>
        <v>0</v>
      </c>
      <c r="P23" s="121">
        <f>ROUND('INPUTS-GENERAL'!$F$15*$E23,2)</f>
        <v>0</v>
      </c>
      <c r="Q23" s="144">
        <f t="shared" si="2"/>
        <v>16.41</v>
      </c>
      <c r="R23" s="204">
        <f t="shared" si="3"/>
        <v>0.49299999999999999</v>
      </c>
      <c r="S23" s="204">
        <f t="shared" si="4"/>
        <v>5.1527000000000003</v>
      </c>
      <c r="T23" s="539">
        <f t="shared" si="5"/>
        <v>-6.7999999999999996E-3</v>
      </c>
      <c r="U23" s="204">
        <f t="shared" si="6"/>
        <v>22.0489</v>
      </c>
      <c r="V23" s="144"/>
      <c r="W23" s="224">
        <f t="shared" si="7"/>
        <v>-5.9500000000000004E-3</v>
      </c>
      <c r="X23" s="80"/>
      <c r="Y23" s="43">
        <f t="shared" si="0"/>
        <v>6</v>
      </c>
      <c r="Z23" s="43"/>
      <c r="AA23" s="119"/>
    </row>
    <row r="24" spans="1:29">
      <c r="A24" s="573">
        <f t="shared" si="1"/>
        <v>7</v>
      </c>
      <c r="B24" s="573"/>
      <c r="C24" s="537">
        <f>'HP SODIUM VAPOR'!I59/1000</f>
        <v>0.313</v>
      </c>
      <c r="D24" s="135"/>
      <c r="E24" s="135">
        <f>ROUND(C24*$B$6,0)</f>
        <v>109</v>
      </c>
      <c r="F24" s="29">
        <v>250</v>
      </c>
      <c r="G24" s="29">
        <v>30000</v>
      </c>
      <c r="H24" s="172"/>
      <c r="I24" s="147">
        <f>ROUND('INPUTS-GENERAL'!$F$9*E24,2)</f>
        <v>1.1599999999999999</v>
      </c>
      <c r="J24" s="147">
        <f>ROUND('DISTRIBUTION (SCHOOL)'!M24,2)</f>
        <v>17.18</v>
      </c>
      <c r="K24" s="147">
        <f>ROUND('INPUTS-GENERAL'!$F$10*E24,2)</f>
        <v>0.17</v>
      </c>
      <c r="L24" s="121">
        <f>ROUND('INPUTS-GENERAL'!$F$11*E24,2)</f>
        <v>0.01</v>
      </c>
      <c r="M24" s="121">
        <f>ROUND('INPUTS-GENERAL'!$F$12*E24,2)</f>
        <v>0</v>
      </c>
      <c r="N24" s="121">
        <f>ROUND('INPUTS-GENERAL'!$F$13*E24,2)</f>
        <v>0.85</v>
      </c>
      <c r="O24" s="121">
        <f>ROUND('INPUTS-GENERAL'!$F$14*E24,2)</f>
        <v>0</v>
      </c>
      <c r="P24" s="121">
        <f>ROUND('INPUTS-GENERAL'!$F$15*$E24,2)</f>
        <v>0</v>
      </c>
      <c r="Q24" s="144">
        <f t="shared" si="2"/>
        <v>19.370000000000005</v>
      </c>
      <c r="R24" s="204">
        <f t="shared" si="3"/>
        <v>0.63219999999999998</v>
      </c>
      <c r="S24" s="204">
        <f t="shared" si="4"/>
        <v>6.6075799999999996</v>
      </c>
      <c r="T24" s="539">
        <f t="shared" si="5"/>
        <v>-8.7200000000000003E-3</v>
      </c>
      <c r="U24" s="204">
        <f t="shared" si="6"/>
        <v>26.60106</v>
      </c>
      <c r="V24" s="144"/>
      <c r="W24" s="224">
        <f t="shared" si="7"/>
        <v>-7.6299999999999996E-3</v>
      </c>
      <c r="X24" s="80"/>
      <c r="Y24" s="43">
        <f t="shared" si="0"/>
        <v>7</v>
      </c>
      <c r="Z24" s="43"/>
      <c r="AA24" s="119"/>
    </row>
    <row r="25" spans="1:29">
      <c r="A25" s="573">
        <f t="shared" si="1"/>
        <v>8</v>
      </c>
      <c r="B25" s="573"/>
      <c r="C25" s="537">
        <f>'HP SODIUM VAPOR'!K59/1000</f>
        <v>0.47599999999999998</v>
      </c>
      <c r="D25" s="135"/>
      <c r="E25" s="135">
        <f>ROUND(C25*$B$6,0)</f>
        <v>165</v>
      </c>
      <c r="F25" s="29">
        <v>400</v>
      </c>
      <c r="G25" s="29">
        <v>50000</v>
      </c>
      <c r="H25" s="172"/>
      <c r="I25" s="147">
        <f>ROUND('INPUTS-GENERAL'!$F$9*E25,2)</f>
        <v>1.76</v>
      </c>
      <c r="J25" s="147">
        <f>ROUND('DISTRIBUTION (SCHOOL)'!M25,2)</f>
        <v>21.84</v>
      </c>
      <c r="K25" s="147">
        <f>ROUND('INPUTS-GENERAL'!$F$10*E25,2)</f>
        <v>0.26</v>
      </c>
      <c r="L25" s="121">
        <f>ROUND('INPUTS-GENERAL'!$F$11*E25,2)</f>
        <v>0.01</v>
      </c>
      <c r="M25" s="121">
        <f>ROUND('INPUTS-GENERAL'!$F$12*E25,2)</f>
        <v>0</v>
      </c>
      <c r="N25" s="121">
        <f>ROUND('INPUTS-GENERAL'!$F$13*E25,2)</f>
        <v>1.29</v>
      </c>
      <c r="O25" s="121">
        <f>ROUND('INPUTS-GENERAL'!$F$14*E25,2)</f>
        <v>0.01</v>
      </c>
      <c r="P25" s="121">
        <f>ROUND('INPUTS-GENERAL'!$F$15*$E25,2)</f>
        <v>0</v>
      </c>
      <c r="Q25" s="144">
        <f t="shared" si="2"/>
        <v>25.170000000000005</v>
      </c>
      <c r="R25" s="204">
        <f t="shared" si="3"/>
        <v>0.95699999999999996</v>
      </c>
      <c r="S25" s="204">
        <f t="shared" si="4"/>
        <v>10.0023</v>
      </c>
      <c r="T25" s="539">
        <f t="shared" si="5"/>
        <v>-1.32E-2</v>
      </c>
      <c r="U25" s="204">
        <f t="shared" si="6"/>
        <v>36.116100000000003</v>
      </c>
      <c r="V25" s="144"/>
      <c r="W25" s="224">
        <f t="shared" si="7"/>
        <v>-1.155E-2</v>
      </c>
      <c r="X25" s="80"/>
      <c r="Y25" s="43">
        <f t="shared" si="0"/>
        <v>8</v>
      </c>
      <c r="Z25" s="43"/>
      <c r="AA25" s="119"/>
    </row>
    <row r="26" spans="1:29">
      <c r="A26" s="573">
        <f t="shared" si="1"/>
        <v>9</v>
      </c>
      <c r="B26" s="573"/>
      <c r="C26" s="537"/>
      <c r="D26" s="135"/>
      <c r="E26" s="135"/>
      <c r="F26" s="29" t="s">
        <v>476</v>
      </c>
      <c r="H26" s="172"/>
      <c r="I26" s="147"/>
      <c r="J26" s="147"/>
      <c r="K26" s="147"/>
      <c r="L26" s="121"/>
      <c r="M26" s="121"/>
      <c r="N26" s="121"/>
      <c r="O26" s="121"/>
      <c r="P26" s="121"/>
      <c r="Q26" s="144"/>
      <c r="R26" s="204"/>
      <c r="S26" s="204"/>
      <c r="U26" s="204"/>
      <c r="V26" s="144"/>
      <c r="W26" s="224"/>
      <c r="X26" s="80"/>
      <c r="Y26" s="43">
        <f t="shared" si="0"/>
        <v>9</v>
      </c>
      <c r="Z26" s="43"/>
      <c r="AA26" s="119"/>
    </row>
    <row r="27" spans="1:29">
      <c r="A27" s="573">
        <f t="shared" si="1"/>
        <v>10</v>
      </c>
      <c r="B27" s="573"/>
      <c r="C27" s="537">
        <f>C19</f>
        <v>8.3000000000000004E-2</v>
      </c>
      <c r="D27" s="135"/>
      <c r="E27" s="135">
        <f>ROUND(C27*$B$6,0)</f>
        <v>29</v>
      </c>
      <c r="F27" s="29">
        <v>70</v>
      </c>
      <c r="G27" s="29">
        <v>5800</v>
      </c>
      <c r="H27" s="172"/>
      <c r="I27" s="147">
        <f>ROUND('INPUTS-GENERAL'!$F$9*E27,2)</f>
        <v>0.31</v>
      </c>
      <c r="J27" s="147">
        <f>ROUND('DISTRIBUTION (SCHOOL)'!M27,2)</f>
        <v>9.56</v>
      </c>
      <c r="K27" s="147">
        <f>ROUND('INPUTS-GENERAL'!$F$10*E27,2)</f>
        <v>0.05</v>
      </c>
      <c r="L27" s="121">
        <f>ROUND('INPUTS-GENERAL'!$F$11*E27,2)</f>
        <v>0</v>
      </c>
      <c r="M27" s="121">
        <f>ROUND('INPUTS-GENERAL'!$F$12*E27,2)</f>
        <v>0</v>
      </c>
      <c r="N27" s="121">
        <f>ROUND('INPUTS-GENERAL'!$F$13*E27,2)</f>
        <v>0.23</v>
      </c>
      <c r="O27" s="121">
        <f>ROUND('INPUTS-GENERAL'!$F$14*E27,2)</f>
        <v>0</v>
      </c>
      <c r="P27" s="121">
        <f>ROUND('INPUTS-GENERAL'!$F$15*$E27,2)</f>
        <v>0</v>
      </c>
      <c r="Q27" s="144">
        <f t="shared" si="2"/>
        <v>10.150000000000002</v>
      </c>
      <c r="R27" s="204">
        <f t="shared" si="3"/>
        <v>0.16819999999999999</v>
      </c>
      <c r="S27" s="204">
        <f t="shared" si="4"/>
        <v>1.7579800000000001</v>
      </c>
      <c r="T27" s="539">
        <f t="shared" si="5"/>
        <v>-2.32E-3</v>
      </c>
      <c r="U27" s="204">
        <f t="shared" si="6"/>
        <v>12.07386</v>
      </c>
      <c r="V27" s="144"/>
      <c r="W27" s="224">
        <f t="shared" si="7"/>
        <v>-2.0300000000000001E-3</v>
      </c>
      <c r="X27" s="80"/>
      <c r="Y27" s="43">
        <f t="shared" si="0"/>
        <v>10</v>
      </c>
      <c r="Z27" s="43"/>
      <c r="AA27" s="119"/>
      <c r="AB27" s="119"/>
      <c r="AC27" s="119"/>
    </row>
    <row r="28" spans="1:29">
      <c r="A28" s="573">
        <f t="shared" si="1"/>
        <v>11</v>
      </c>
      <c r="B28" s="573"/>
      <c r="C28" s="537">
        <f>C20</f>
        <v>0.11700000000000001</v>
      </c>
      <c r="D28" s="135"/>
      <c r="E28" s="135">
        <f>ROUND(C28*$B$6,0)</f>
        <v>41</v>
      </c>
      <c r="F28" s="29">
        <v>100</v>
      </c>
      <c r="G28" s="29">
        <v>9500</v>
      </c>
      <c r="H28" s="172"/>
      <c r="I28" s="147">
        <f>ROUND('INPUTS-GENERAL'!$F$9*E28,2)</f>
        <v>0.44</v>
      </c>
      <c r="J28" s="147">
        <f>ROUND('DISTRIBUTION (SCHOOL)'!M28,2)</f>
        <v>10.77</v>
      </c>
      <c r="K28" s="147">
        <f>ROUND('INPUTS-GENERAL'!$F$10*E28,2)</f>
        <v>0.06</v>
      </c>
      <c r="L28" s="121">
        <f>ROUND('INPUTS-GENERAL'!$F$11*E28,2)</f>
        <v>0</v>
      </c>
      <c r="M28" s="121">
        <f>ROUND('INPUTS-GENERAL'!$F$12*E28,2)</f>
        <v>0</v>
      </c>
      <c r="N28" s="121">
        <f>ROUND('INPUTS-GENERAL'!$F$13*E28,2)</f>
        <v>0.32</v>
      </c>
      <c r="O28" s="121">
        <f>ROUND('INPUTS-GENERAL'!$F$14*E28,2)</f>
        <v>0</v>
      </c>
      <c r="P28" s="121">
        <f>ROUND('INPUTS-GENERAL'!$F$15*$E28,2)</f>
        <v>0</v>
      </c>
      <c r="Q28" s="144">
        <f t="shared" si="2"/>
        <v>11.59</v>
      </c>
      <c r="R28" s="204">
        <f t="shared" si="3"/>
        <v>0.23780000000000001</v>
      </c>
      <c r="S28" s="204">
        <f t="shared" si="4"/>
        <v>2.48542</v>
      </c>
      <c r="T28" s="539">
        <f t="shared" si="5"/>
        <v>-3.2799999999999999E-3</v>
      </c>
      <c r="U28" s="204">
        <f t="shared" si="6"/>
        <v>14.309939999999999</v>
      </c>
      <c r="V28" s="144"/>
      <c r="W28" s="224">
        <f t="shared" si="7"/>
        <v>-2.8700000000000002E-3</v>
      </c>
      <c r="X28" s="80"/>
      <c r="Y28" s="43">
        <f t="shared" si="0"/>
        <v>11</v>
      </c>
      <c r="Z28" s="43"/>
      <c r="AA28" s="119"/>
      <c r="AB28" s="119"/>
      <c r="AC28" s="119"/>
    </row>
    <row r="29" spans="1:29">
      <c r="A29" s="573">
        <f t="shared" si="1"/>
        <v>12</v>
      </c>
      <c r="B29" s="573"/>
      <c r="C29" s="537">
        <f>C21</f>
        <v>0.17100000000000001</v>
      </c>
      <c r="D29" s="135"/>
      <c r="E29" s="135">
        <f>ROUND(C29*$B$6,0)</f>
        <v>59</v>
      </c>
      <c r="F29" s="29">
        <v>150</v>
      </c>
      <c r="G29" s="29">
        <v>16000</v>
      </c>
      <c r="H29" s="172"/>
      <c r="I29" s="147">
        <f>ROUND('INPUTS-GENERAL'!$F$9*E29,2)</f>
        <v>0.63</v>
      </c>
      <c r="J29" s="147">
        <f>ROUND('DISTRIBUTION (SCHOOL)'!M29,2)</f>
        <v>12.19</v>
      </c>
      <c r="K29" s="147">
        <f>ROUND('INPUTS-GENERAL'!$F$10*E29,2)</f>
        <v>0.09</v>
      </c>
      <c r="L29" s="121">
        <f>ROUND('INPUTS-GENERAL'!$F$11*E29,2)</f>
        <v>0</v>
      </c>
      <c r="M29" s="121">
        <f>ROUND('INPUTS-GENERAL'!$F$12*E29,2)</f>
        <v>0</v>
      </c>
      <c r="N29" s="121">
        <f>ROUND('INPUTS-GENERAL'!$F$13*E29,2)</f>
        <v>0.46</v>
      </c>
      <c r="O29" s="121">
        <f>ROUND('INPUTS-GENERAL'!$F$14*E29,2)</f>
        <v>0</v>
      </c>
      <c r="P29" s="121">
        <f>ROUND('INPUTS-GENERAL'!$F$15*$E29,2)</f>
        <v>0</v>
      </c>
      <c r="Q29" s="144">
        <f t="shared" si="2"/>
        <v>13.370000000000001</v>
      </c>
      <c r="R29" s="204">
        <f t="shared" si="3"/>
        <v>0.3422</v>
      </c>
      <c r="S29" s="204">
        <f t="shared" si="4"/>
        <v>3.5765799999999999</v>
      </c>
      <c r="T29" s="539">
        <f t="shared" si="5"/>
        <v>-4.7200000000000002E-3</v>
      </c>
      <c r="U29" s="204">
        <f t="shared" si="6"/>
        <v>17.28406</v>
      </c>
      <c r="V29" s="144"/>
      <c r="W29" s="224">
        <f t="shared" si="7"/>
        <v>-4.13E-3</v>
      </c>
      <c r="X29" s="80"/>
      <c r="Y29" s="43">
        <f t="shared" si="0"/>
        <v>12</v>
      </c>
      <c r="Z29" s="43"/>
      <c r="AA29" s="119"/>
      <c r="AB29" s="119"/>
      <c r="AC29" s="119"/>
    </row>
    <row r="30" spans="1:29">
      <c r="A30" s="573">
        <f t="shared" si="1"/>
        <v>13</v>
      </c>
      <c r="B30" s="573"/>
      <c r="C30" s="537"/>
      <c r="D30" s="135"/>
      <c r="E30" s="135"/>
      <c r="F30" s="29" t="s">
        <v>477</v>
      </c>
      <c r="H30" s="172"/>
      <c r="I30" s="147"/>
      <c r="J30" s="147"/>
      <c r="K30" s="147"/>
      <c r="L30" s="121"/>
      <c r="M30" s="121"/>
      <c r="N30" s="121"/>
      <c r="O30" s="121"/>
      <c r="P30" s="121"/>
      <c r="Q30" s="144"/>
      <c r="R30" s="204"/>
      <c r="S30" s="204"/>
      <c r="U30" s="204"/>
      <c r="V30" s="144"/>
      <c r="W30" s="224"/>
      <c r="X30" s="80"/>
      <c r="Y30" s="43">
        <f t="shared" si="0"/>
        <v>13</v>
      </c>
      <c r="Z30" s="43"/>
      <c r="AA30" s="119"/>
      <c r="AB30" s="119"/>
      <c r="AC30" s="119"/>
    </row>
    <row r="31" spans="1:29">
      <c r="A31" s="573">
        <f t="shared" si="1"/>
        <v>14</v>
      </c>
      <c r="B31" s="573"/>
      <c r="C31" s="537">
        <f>C23</f>
        <v>0.246</v>
      </c>
      <c r="D31" s="135"/>
      <c r="E31" s="135">
        <f>ROUND(C31*$B$6,0)</f>
        <v>85</v>
      </c>
      <c r="F31" s="29">
        <v>200</v>
      </c>
      <c r="G31" s="29">
        <v>22000</v>
      </c>
      <c r="H31" s="172"/>
      <c r="I31" s="147">
        <f>ROUND('INPUTS-GENERAL'!$F$9*E31,2)</f>
        <v>0.91</v>
      </c>
      <c r="J31" s="147">
        <f>ROUND('DISTRIBUTION (SCHOOL)'!M31,2)</f>
        <v>14.87</v>
      </c>
      <c r="K31" s="147">
        <f>ROUND('INPUTS-GENERAL'!$F$10*E31,2)</f>
        <v>0.13</v>
      </c>
      <c r="L31" s="121">
        <f>ROUND('INPUTS-GENERAL'!$F$11*E31,2)</f>
        <v>0</v>
      </c>
      <c r="M31" s="121">
        <f>ROUND('INPUTS-GENERAL'!$F$12*E31,2)</f>
        <v>0</v>
      </c>
      <c r="N31" s="121">
        <f>ROUND('INPUTS-GENERAL'!$F$13*E31,2)</f>
        <v>0.66</v>
      </c>
      <c r="O31" s="121">
        <f>ROUND('INPUTS-GENERAL'!$F$14*E31,2)</f>
        <v>0</v>
      </c>
      <c r="P31" s="121">
        <f>ROUND('INPUTS-GENERAL'!$F$15*$E31,2)</f>
        <v>0</v>
      </c>
      <c r="Q31" s="144">
        <f t="shared" si="2"/>
        <v>16.57</v>
      </c>
      <c r="R31" s="204">
        <f t="shared" si="3"/>
        <v>0.49299999999999999</v>
      </c>
      <c r="S31" s="204">
        <f t="shared" si="4"/>
        <v>5.1527000000000003</v>
      </c>
      <c r="T31" s="539">
        <f t="shared" si="5"/>
        <v>-6.7999999999999996E-3</v>
      </c>
      <c r="U31" s="204">
        <f t="shared" si="6"/>
        <v>22.2089</v>
      </c>
      <c r="V31" s="144"/>
      <c r="W31" s="224">
        <f t="shared" si="7"/>
        <v>-5.9500000000000004E-3</v>
      </c>
      <c r="X31" s="80"/>
      <c r="Y31" s="43">
        <f t="shared" si="0"/>
        <v>14</v>
      </c>
      <c r="Z31" s="43"/>
      <c r="AA31" s="119"/>
      <c r="AB31" s="119"/>
      <c r="AC31" s="119"/>
    </row>
    <row r="32" spans="1:29">
      <c r="A32" s="573">
        <f t="shared" si="1"/>
        <v>15</v>
      </c>
      <c r="B32" s="573"/>
      <c r="C32" s="537">
        <f>C24</f>
        <v>0.313</v>
      </c>
      <c r="D32" s="135"/>
      <c r="E32" s="135">
        <f>ROUND(C32*$B$6,0)</f>
        <v>109</v>
      </c>
      <c r="F32" s="29">
        <v>250</v>
      </c>
      <c r="G32" s="29">
        <v>30000</v>
      </c>
      <c r="H32" s="172"/>
      <c r="I32" s="147">
        <f>ROUND('INPUTS-GENERAL'!$F$9*E32,2)</f>
        <v>1.1599999999999999</v>
      </c>
      <c r="J32" s="147">
        <f>ROUND('DISTRIBUTION (SCHOOL)'!M32,2)</f>
        <v>17.36</v>
      </c>
      <c r="K32" s="147">
        <f>ROUND('INPUTS-GENERAL'!$F$10*E32,2)</f>
        <v>0.17</v>
      </c>
      <c r="L32" s="121">
        <f>ROUND('INPUTS-GENERAL'!$F$11*E32,2)</f>
        <v>0.01</v>
      </c>
      <c r="M32" s="121">
        <f>ROUND('INPUTS-GENERAL'!$F$12*E32,2)</f>
        <v>0</v>
      </c>
      <c r="N32" s="121">
        <f>ROUND('INPUTS-GENERAL'!$F$13*E32,2)</f>
        <v>0.85</v>
      </c>
      <c r="O32" s="121">
        <f>ROUND('INPUTS-GENERAL'!$F$14*E32,2)</f>
        <v>0</v>
      </c>
      <c r="P32" s="121">
        <f>ROUND('INPUTS-GENERAL'!$F$15*$E32,2)</f>
        <v>0</v>
      </c>
      <c r="Q32" s="144">
        <f t="shared" si="2"/>
        <v>19.550000000000004</v>
      </c>
      <c r="R32" s="204">
        <f t="shared" si="3"/>
        <v>0.63219999999999998</v>
      </c>
      <c r="S32" s="204">
        <f t="shared" si="4"/>
        <v>6.6075799999999996</v>
      </c>
      <c r="T32" s="539">
        <f t="shared" si="5"/>
        <v>-8.7200000000000003E-3</v>
      </c>
      <c r="U32" s="204">
        <f t="shared" si="6"/>
        <v>26.78106</v>
      </c>
      <c r="V32" s="144"/>
      <c r="W32" s="224">
        <f t="shared" si="7"/>
        <v>-7.6299999999999996E-3</v>
      </c>
      <c r="X32" s="80"/>
      <c r="Y32" s="43">
        <f t="shared" si="0"/>
        <v>15</v>
      </c>
      <c r="Z32" s="43"/>
      <c r="AA32" s="119"/>
      <c r="AB32" s="119"/>
      <c r="AC32" s="119"/>
    </row>
    <row r="33" spans="1:29">
      <c r="A33" s="573">
        <f t="shared" si="1"/>
        <v>16</v>
      </c>
      <c r="B33" s="573"/>
      <c r="C33" s="537">
        <f>C25</f>
        <v>0.47599999999999998</v>
      </c>
      <c r="D33" s="135"/>
      <c r="E33" s="135">
        <f>ROUND(C33*$B$6,0)</f>
        <v>165</v>
      </c>
      <c r="F33" s="29">
        <v>400</v>
      </c>
      <c r="G33" s="29">
        <v>50000</v>
      </c>
      <c r="H33" s="172"/>
      <c r="I33" s="147">
        <f>ROUND('INPUTS-GENERAL'!$F$9*E33,2)</f>
        <v>1.76</v>
      </c>
      <c r="J33" s="147">
        <f>ROUND('DISTRIBUTION (SCHOOL)'!M33,2)</f>
        <v>21.95</v>
      </c>
      <c r="K33" s="147">
        <f>ROUND('INPUTS-GENERAL'!$F$10*E33,2)</f>
        <v>0.26</v>
      </c>
      <c r="L33" s="121">
        <f>ROUND('INPUTS-GENERAL'!$F$11*E33,2)</f>
        <v>0.01</v>
      </c>
      <c r="M33" s="121">
        <f>ROUND('INPUTS-GENERAL'!$F$12*E33,2)</f>
        <v>0</v>
      </c>
      <c r="N33" s="121">
        <f>ROUND('INPUTS-GENERAL'!$F$13*E33,2)</f>
        <v>1.29</v>
      </c>
      <c r="O33" s="121">
        <f>ROUND('INPUTS-GENERAL'!$F$14*E33,2)</f>
        <v>0.01</v>
      </c>
      <c r="P33" s="121">
        <f>ROUND('INPUTS-GENERAL'!$F$15*$E33,2)</f>
        <v>0</v>
      </c>
      <c r="Q33" s="144">
        <f t="shared" si="2"/>
        <v>25.280000000000005</v>
      </c>
      <c r="R33" s="204">
        <f t="shared" si="3"/>
        <v>0.95699999999999996</v>
      </c>
      <c r="S33" s="204">
        <f t="shared" si="4"/>
        <v>10.0023</v>
      </c>
      <c r="T33" s="539">
        <f t="shared" si="5"/>
        <v>-1.32E-2</v>
      </c>
      <c r="U33" s="204">
        <f t="shared" si="6"/>
        <v>36.226100000000002</v>
      </c>
      <c r="V33" s="144"/>
      <c r="W33" s="224">
        <f t="shared" si="7"/>
        <v>-1.155E-2</v>
      </c>
      <c r="X33" s="80"/>
      <c r="Y33" s="43">
        <f t="shared" si="0"/>
        <v>16</v>
      </c>
      <c r="Z33" s="43"/>
      <c r="AA33" s="119"/>
      <c r="AB33" s="119"/>
      <c r="AC33" s="119"/>
    </row>
    <row r="34" spans="1:29">
      <c r="A34" s="573">
        <f t="shared" si="1"/>
        <v>17</v>
      </c>
      <c r="B34" s="573"/>
      <c r="C34" s="537"/>
      <c r="D34" s="135"/>
      <c r="E34" s="135"/>
      <c r="F34" s="29" t="s">
        <v>478</v>
      </c>
      <c r="H34" s="172"/>
      <c r="I34" s="147"/>
      <c r="J34" s="147"/>
      <c r="K34" s="147"/>
      <c r="L34" s="121"/>
      <c r="M34" s="121"/>
      <c r="N34" s="121"/>
      <c r="O34" s="121"/>
      <c r="P34" s="121"/>
      <c r="Q34" s="144"/>
      <c r="R34" s="204"/>
      <c r="S34" s="204"/>
      <c r="U34" s="204"/>
      <c r="V34" s="144"/>
      <c r="W34" s="224"/>
      <c r="X34" s="80"/>
      <c r="Y34" s="43">
        <f t="shared" si="0"/>
        <v>17</v>
      </c>
      <c r="Z34" s="43"/>
      <c r="AA34" s="119"/>
    </row>
    <row r="35" spans="1:29">
      <c r="A35" s="573">
        <f t="shared" si="1"/>
        <v>18</v>
      </c>
      <c r="B35" s="573"/>
      <c r="C35" s="537">
        <f>C19</f>
        <v>8.3000000000000004E-2</v>
      </c>
      <c r="D35" s="135"/>
      <c r="E35" s="135">
        <f>ROUND(C35*$B$6,0)</f>
        <v>29</v>
      </c>
      <c r="F35" s="29">
        <v>70</v>
      </c>
      <c r="G35" s="29">
        <v>5800</v>
      </c>
      <c r="H35" s="172"/>
      <c r="I35" s="147">
        <f>ROUND('INPUTS-GENERAL'!$F$9*E35,2)</f>
        <v>0.31</v>
      </c>
      <c r="J35" s="147">
        <f>ROUND('DISTRIBUTION (SCHOOL)'!M35,2)</f>
        <v>8.4</v>
      </c>
      <c r="K35" s="147">
        <f>ROUND('INPUTS-GENERAL'!$F$10*E35,2)</f>
        <v>0.05</v>
      </c>
      <c r="L35" s="121">
        <f>ROUND('INPUTS-GENERAL'!$F$11*E35,2)</f>
        <v>0</v>
      </c>
      <c r="M35" s="121">
        <f>ROUND('INPUTS-GENERAL'!$F$12*E35,2)</f>
        <v>0</v>
      </c>
      <c r="N35" s="121">
        <f>ROUND('INPUTS-GENERAL'!$F$13*E35,2)</f>
        <v>0.23</v>
      </c>
      <c r="O35" s="121">
        <f>ROUND('INPUTS-GENERAL'!$F$14*E35,2)</f>
        <v>0</v>
      </c>
      <c r="P35" s="121">
        <f>ROUND('INPUTS-GENERAL'!$F$15*$E35,2)</f>
        <v>0</v>
      </c>
      <c r="Q35" s="144">
        <f t="shared" si="2"/>
        <v>8.990000000000002</v>
      </c>
      <c r="R35" s="204">
        <f t="shared" si="3"/>
        <v>0.16819999999999999</v>
      </c>
      <c r="S35" s="204">
        <f t="shared" si="4"/>
        <v>1.7579800000000001</v>
      </c>
      <c r="T35" s="539">
        <f t="shared" si="5"/>
        <v>-2.32E-3</v>
      </c>
      <c r="U35" s="204">
        <f t="shared" si="6"/>
        <v>10.91386</v>
      </c>
      <c r="V35" s="144"/>
      <c r="W35" s="224">
        <f t="shared" si="7"/>
        <v>-2.0300000000000001E-3</v>
      </c>
      <c r="X35" s="80"/>
      <c r="Y35" s="43">
        <f t="shared" si="0"/>
        <v>18</v>
      </c>
      <c r="Z35" s="43"/>
      <c r="AA35" s="119"/>
    </row>
    <row r="36" spans="1:29">
      <c r="A36" s="573">
        <f t="shared" si="1"/>
        <v>19</v>
      </c>
      <c r="B36" s="573"/>
      <c r="C36" s="537">
        <f>C20</f>
        <v>0.11700000000000001</v>
      </c>
      <c r="D36" s="135"/>
      <c r="E36" s="135">
        <f>ROUND(C36*$B$6,0)</f>
        <v>41</v>
      </c>
      <c r="F36" s="29">
        <v>100</v>
      </c>
      <c r="G36" s="29">
        <v>9500</v>
      </c>
      <c r="H36" s="172"/>
      <c r="I36" s="147">
        <f>ROUND('INPUTS-GENERAL'!$F$9*E36,2)</f>
        <v>0.44</v>
      </c>
      <c r="J36" s="147">
        <f>ROUND('DISTRIBUTION (SCHOOL)'!M36,2)</f>
        <v>9.5500000000000007</v>
      </c>
      <c r="K36" s="147">
        <f>ROUND('INPUTS-GENERAL'!$F$10*E36,2)</f>
        <v>0.06</v>
      </c>
      <c r="L36" s="121">
        <f>ROUND('INPUTS-GENERAL'!$F$11*E36,2)</f>
        <v>0</v>
      </c>
      <c r="M36" s="121">
        <f>ROUND('INPUTS-GENERAL'!$F$12*E36,2)</f>
        <v>0</v>
      </c>
      <c r="N36" s="121">
        <f>ROUND('INPUTS-GENERAL'!$F$13*E36,2)</f>
        <v>0.32</v>
      </c>
      <c r="O36" s="121">
        <f>ROUND('INPUTS-GENERAL'!$F$14*E36,2)</f>
        <v>0</v>
      </c>
      <c r="P36" s="121">
        <f>ROUND('INPUTS-GENERAL'!$F$15*$E36,2)</f>
        <v>0</v>
      </c>
      <c r="Q36" s="144">
        <f t="shared" si="2"/>
        <v>10.370000000000001</v>
      </c>
      <c r="R36" s="204">
        <f t="shared" si="3"/>
        <v>0.23780000000000001</v>
      </c>
      <c r="S36" s="204">
        <f t="shared" si="4"/>
        <v>2.48542</v>
      </c>
      <c r="T36" s="539">
        <f t="shared" si="5"/>
        <v>-3.2799999999999999E-3</v>
      </c>
      <c r="U36" s="204">
        <f t="shared" si="6"/>
        <v>13.08994</v>
      </c>
      <c r="V36" s="144"/>
      <c r="W36" s="224">
        <f t="shared" si="7"/>
        <v>-2.8700000000000002E-3</v>
      </c>
      <c r="X36" s="80"/>
      <c r="Y36" s="43">
        <f t="shared" si="0"/>
        <v>19</v>
      </c>
      <c r="Z36" s="43"/>
      <c r="AA36" s="119"/>
    </row>
    <row r="37" spans="1:29">
      <c r="A37" s="573">
        <f t="shared" si="1"/>
        <v>20</v>
      </c>
      <c r="B37" s="573"/>
      <c r="C37" s="537">
        <f>C21</f>
        <v>0.17100000000000001</v>
      </c>
      <c r="D37" s="135"/>
      <c r="E37" s="135">
        <f>ROUND(C37*$B$6,0)</f>
        <v>59</v>
      </c>
      <c r="F37" s="29">
        <v>150</v>
      </c>
      <c r="G37" s="29">
        <v>16000</v>
      </c>
      <c r="H37" s="172"/>
      <c r="I37" s="147">
        <f>ROUND('INPUTS-GENERAL'!$F$9*E37,2)</f>
        <v>0.63</v>
      </c>
      <c r="J37" s="147">
        <f>ROUND('DISTRIBUTION (SCHOOL)'!M37,2)</f>
        <v>11.13</v>
      </c>
      <c r="K37" s="147">
        <f>ROUND('INPUTS-GENERAL'!$F$10*E37,2)</f>
        <v>0.09</v>
      </c>
      <c r="L37" s="121">
        <f>ROUND('INPUTS-GENERAL'!$F$11*E37,2)</f>
        <v>0</v>
      </c>
      <c r="M37" s="121">
        <f>ROUND('INPUTS-GENERAL'!$F$12*E37,2)</f>
        <v>0</v>
      </c>
      <c r="N37" s="121">
        <f>ROUND('INPUTS-GENERAL'!$F$13*E37,2)</f>
        <v>0.46</v>
      </c>
      <c r="O37" s="121">
        <f>ROUND('INPUTS-GENERAL'!$F$14*E37,2)</f>
        <v>0</v>
      </c>
      <c r="P37" s="121">
        <f>ROUND('INPUTS-GENERAL'!$F$15*$E37,2)</f>
        <v>0</v>
      </c>
      <c r="Q37" s="144">
        <f t="shared" si="2"/>
        <v>12.310000000000002</v>
      </c>
      <c r="R37" s="204">
        <f t="shared" si="3"/>
        <v>0.3422</v>
      </c>
      <c r="S37" s="204">
        <f t="shared" si="4"/>
        <v>3.5765799999999999</v>
      </c>
      <c r="T37" s="539">
        <f t="shared" si="5"/>
        <v>-4.7200000000000002E-3</v>
      </c>
      <c r="U37" s="204">
        <f t="shared" si="6"/>
        <v>16.224060000000001</v>
      </c>
      <c r="V37" s="144"/>
      <c r="W37" s="224">
        <f t="shared" si="7"/>
        <v>-4.13E-3</v>
      </c>
      <c r="X37" s="80"/>
      <c r="Y37" s="43">
        <f t="shared" si="0"/>
        <v>20</v>
      </c>
      <c r="Z37" s="43"/>
      <c r="AA37" s="119"/>
    </row>
    <row r="38" spans="1:29">
      <c r="A38" s="573">
        <f t="shared" si="1"/>
        <v>21</v>
      </c>
      <c r="B38" s="573"/>
      <c r="C38" s="537"/>
      <c r="D38" s="135"/>
      <c r="E38" s="135"/>
      <c r="F38" s="29" t="s">
        <v>479</v>
      </c>
      <c r="H38" s="172"/>
      <c r="I38" s="147"/>
      <c r="J38" s="147"/>
      <c r="K38" s="147"/>
      <c r="L38" s="121"/>
      <c r="M38" s="121"/>
      <c r="N38" s="121"/>
      <c r="O38" s="121"/>
      <c r="P38" s="121"/>
      <c r="Q38" s="144"/>
      <c r="R38" s="204"/>
      <c r="S38" s="204"/>
      <c r="U38" s="204"/>
      <c r="V38" s="144"/>
      <c r="W38" s="224"/>
      <c r="X38" s="80"/>
      <c r="Y38" s="43">
        <f t="shared" si="0"/>
        <v>21</v>
      </c>
      <c r="Z38" s="43"/>
      <c r="AA38" s="119"/>
    </row>
    <row r="39" spans="1:29">
      <c r="A39" s="573">
        <f t="shared" si="1"/>
        <v>22</v>
      </c>
      <c r="B39" s="573"/>
      <c r="C39" s="537">
        <f>C23</f>
        <v>0.246</v>
      </c>
      <c r="D39" s="135"/>
      <c r="E39" s="135">
        <f>ROUND(C39*$B$6,0)</f>
        <v>85</v>
      </c>
      <c r="F39" s="29">
        <v>200</v>
      </c>
      <c r="G39" s="29">
        <v>22000</v>
      </c>
      <c r="H39" s="172"/>
      <c r="I39" s="147">
        <f>ROUND('INPUTS-GENERAL'!$F$9*E39,2)</f>
        <v>0.91</v>
      </c>
      <c r="J39" s="147">
        <f>ROUND('DISTRIBUTION (SCHOOL)'!M39,2)</f>
        <v>13.9</v>
      </c>
      <c r="K39" s="147">
        <f>ROUND('INPUTS-GENERAL'!$F$10*E39,2)</f>
        <v>0.13</v>
      </c>
      <c r="L39" s="121">
        <f>ROUND('INPUTS-GENERAL'!$F$11*E39,2)</f>
        <v>0</v>
      </c>
      <c r="M39" s="121">
        <f>ROUND('INPUTS-GENERAL'!$F$12*E39,2)</f>
        <v>0</v>
      </c>
      <c r="N39" s="121">
        <f>ROUND('INPUTS-GENERAL'!$F$13*E39,2)</f>
        <v>0.66</v>
      </c>
      <c r="O39" s="121">
        <f>ROUND('INPUTS-GENERAL'!$F$14*E39,2)</f>
        <v>0</v>
      </c>
      <c r="P39" s="121">
        <f>ROUND('INPUTS-GENERAL'!$F$15*$E39,2)</f>
        <v>0</v>
      </c>
      <c r="Q39" s="144">
        <f t="shared" si="2"/>
        <v>15.600000000000001</v>
      </c>
      <c r="R39" s="204">
        <f t="shared" si="3"/>
        <v>0.49299999999999999</v>
      </c>
      <c r="S39" s="204">
        <f t="shared" si="4"/>
        <v>5.1527000000000003</v>
      </c>
      <c r="T39" s="539">
        <f t="shared" si="5"/>
        <v>-6.7999999999999996E-3</v>
      </c>
      <c r="U39" s="204">
        <f t="shared" si="6"/>
        <v>21.238900000000001</v>
      </c>
      <c r="V39" s="144"/>
      <c r="W39" s="224">
        <f t="shared" si="7"/>
        <v>-5.9500000000000004E-3</v>
      </c>
      <c r="X39" s="80"/>
      <c r="Y39" s="43">
        <f t="shared" si="0"/>
        <v>22</v>
      </c>
      <c r="Z39" s="43"/>
      <c r="AA39" s="119"/>
    </row>
    <row r="40" spans="1:29">
      <c r="A40" s="573">
        <f t="shared" si="1"/>
        <v>23</v>
      </c>
      <c r="B40" s="573"/>
      <c r="C40" s="537">
        <f>C24</f>
        <v>0.313</v>
      </c>
      <c r="D40" s="135"/>
      <c r="E40" s="135">
        <f>ROUND(C40*$B$6,0)</f>
        <v>109</v>
      </c>
      <c r="F40" s="29">
        <v>250</v>
      </c>
      <c r="G40" s="29">
        <v>30000</v>
      </c>
      <c r="H40" s="172"/>
      <c r="I40" s="147">
        <f>ROUND('INPUTS-GENERAL'!$F$9*E40,2)</f>
        <v>1.1599999999999999</v>
      </c>
      <c r="J40" s="147">
        <f>ROUND('DISTRIBUTION (SCHOOL)'!M40,2)</f>
        <v>16.46</v>
      </c>
      <c r="K40" s="147">
        <f>ROUND('INPUTS-GENERAL'!$F$10*E40,2)</f>
        <v>0.17</v>
      </c>
      <c r="L40" s="121">
        <f>ROUND('INPUTS-GENERAL'!$F$11*E40,2)</f>
        <v>0.01</v>
      </c>
      <c r="M40" s="121">
        <f>ROUND('INPUTS-GENERAL'!$F$12*E40,2)</f>
        <v>0</v>
      </c>
      <c r="N40" s="121">
        <f>ROUND('INPUTS-GENERAL'!$F$13*E40,2)</f>
        <v>0.85</v>
      </c>
      <c r="O40" s="121">
        <f>ROUND('INPUTS-GENERAL'!$F$14*E40,2)</f>
        <v>0</v>
      </c>
      <c r="P40" s="121">
        <f>ROUND('INPUTS-GENERAL'!$F$15*$E40,2)</f>
        <v>0</v>
      </c>
      <c r="Q40" s="144">
        <f t="shared" si="2"/>
        <v>18.650000000000006</v>
      </c>
      <c r="R40" s="204">
        <f t="shared" si="3"/>
        <v>0.63219999999999998</v>
      </c>
      <c r="S40" s="204">
        <f t="shared" si="4"/>
        <v>6.6075799999999996</v>
      </c>
      <c r="T40" s="539">
        <f t="shared" si="5"/>
        <v>-8.7200000000000003E-3</v>
      </c>
      <c r="U40" s="204">
        <f t="shared" si="6"/>
        <v>25.881060000000002</v>
      </c>
      <c r="V40" s="144"/>
      <c r="W40" s="224">
        <f t="shared" si="7"/>
        <v>-7.6299999999999996E-3</v>
      </c>
      <c r="X40" s="80"/>
      <c r="Y40" s="43">
        <f t="shared" si="0"/>
        <v>23</v>
      </c>
      <c r="Z40" s="43"/>
      <c r="AA40" s="119"/>
    </row>
    <row r="41" spans="1:29">
      <c r="A41" s="573">
        <f t="shared" si="1"/>
        <v>24</v>
      </c>
      <c r="B41" s="573"/>
      <c r="C41" s="537">
        <f>C25</f>
        <v>0.47599999999999998</v>
      </c>
      <c r="D41" s="135"/>
      <c r="E41" s="135">
        <f>ROUND(C41*$B$6,0)</f>
        <v>165</v>
      </c>
      <c r="F41" s="29">
        <v>400</v>
      </c>
      <c r="G41" s="29">
        <v>50000</v>
      </c>
      <c r="H41" s="172"/>
      <c r="I41" s="147">
        <f>ROUND('INPUTS-GENERAL'!$F$9*E41,2)</f>
        <v>1.76</v>
      </c>
      <c r="J41" s="147">
        <f>ROUND('DISTRIBUTION (SCHOOL)'!M41,2)</f>
        <v>21.03</v>
      </c>
      <c r="K41" s="147">
        <f>ROUND('INPUTS-GENERAL'!$F$10*E41,2)</f>
        <v>0.26</v>
      </c>
      <c r="L41" s="121">
        <f>ROUND('INPUTS-GENERAL'!$F$11*E41,2)</f>
        <v>0.01</v>
      </c>
      <c r="M41" s="121">
        <f>ROUND('INPUTS-GENERAL'!$F$12*E41,2)</f>
        <v>0</v>
      </c>
      <c r="N41" s="121">
        <f>ROUND('INPUTS-GENERAL'!$F$13*E41,2)</f>
        <v>1.29</v>
      </c>
      <c r="O41" s="121">
        <f>ROUND('INPUTS-GENERAL'!$F$14*E41,2)</f>
        <v>0.01</v>
      </c>
      <c r="P41" s="121">
        <f>ROUND('INPUTS-GENERAL'!$F$15*$E41,2)</f>
        <v>0</v>
      </c>
      <c r="Q41" s="144">
        <f t="shared" si="2"/>
        <v>24.360000000000007</v>
      </c>
      <c r="R41" s="204">
        <f t="shared" si="3"/>
        <v>0.95699999999999996</v>
      </c>
      <c r="S41" s="204">
        <f t="shared" si="4"/>
        <v>10.0023</v>
      </c>
      <c r="T41" s="539">
        <f t="shared" si="5"/>
        <v>-1.32E-2</v>
      </c>
      <c r="U41" s="204">
        <f t="shared" si="6"/>
        <v>35.306100000000001</v>
      </c>
      <c r="V41" s="144"/>
      <c r="W41" s="224">
        <f t="shared" si="7"/>
        <v>-1.155E-2</v>
      </c>
      <c r="X41" s="80"/>
      <c r="Y41" s="43">
        <f t="shared" si="0"/>
        <v>24</v>
      </c>
      <c r="Z41" s="43"/>
      <c r="AA41" s="119"/>
    </row>
    <row r="42" spans="1:29">
      <c r="A42" s="573">
        <f t="shared" si="1"/>
        <v>25</v>
      </c>
      <c r="B42" s="573"/>
      <c r="C42" s="537"/>
      <c r="D42" s="135"/>
      <c r="E42" s="135"/>
      <c r="F42" s="29" t="s">
        <v>480</v>
      </c>
      <c r="H42" s="172"/>
      <c r="I42" s="147"/>
      <c r="J42" s="147"/>
      <c r="K42" s="147"/>
      <c r="L42" s="121"/>
      <c r="M42" s="121"/>
      <c r="N42" s="121"/>
      <c r="O42" s="121"/>
      <c r="P42" s="121"/>
      <c r="Q42" s="144"/>
      <c r="R42" s="204"/>
      <c r="S42" s="204"/>
      <c r="U42" s="204"/>
      <c r="V42" s="144"/>
      <c r="W42" s="224"/>
      <c r="X42" s="80"/>
      <c r="Y42" s="43">
        <f t="shared" si="0"/>
        <v>25</v>
      </c>
      <c r="Z42" s="43"/>
      <c r="AA42" s="119"/>
    </row>
    <row r="43" spans="1:29">
      <c r="A43" s="573">
        <f t="shared" si="1"/>
        <v>26</v>
      </c>
      <c r="B43" s="573"/>
      <c r="C43" s="537">
        <f>C19</f>
        <v>8.3000000000000004E-2</v>
      </c>
      <c r="D43" s="135"/>
      <c r="E43" s="135">
        <f>ROUND(C43*$B$6,0)</f>
        <v>29</v>
      </c>
      <c r="F43" s="29">
        <v>70</v>
      </c>
      <c r="G43" s="29">
        <v>5800</v>
      </c>
      <c r="H43" s="172"/>
      <c r="I43" s="147">
        <f>ROUND('INPUTS-GENERAL'!$F$9*E43,2)</f>
        <v>0.31</v>
      </c>
      <c r="J43" s="147">
        <f>ROUND('DISTRIBUTION (SCHOOL)'!M43,2)</f>
        <v>13.36</v>
      </c>
      <c r="K43" s="147">
        <f>ROUND('INPUTS-GENERAL'!$F$10*E43,2)</f>
        <v>0.05</v>
      </c>
      <c r="L43" s="121">
        <f>ROUND('INPUTS-GENERAL'!$F$11*E43,2)</f>
        <v>0</v>
      </c>
      <c r="M43" s="121">
        <f>ROUND('INPUTS-GENERAL'!$F$12*E43,2)</f>
        <v>0</v>
      </c>
      <c r="N43" s="121">
        <f>ROUND('INPUTS-GENERAL'!$F$13*E43,2)</f>
        <v>0.23</v>
      </c>
      <c r="O43" s="121">
        <f>ROUND('INPUTS-GENERAL'!$F$14*E43,2)</f>
        <v>0</v>
      </c>
      <c r="P43" s="121">
        <f>ROUND('INPUTS-GENERAL'!$F$15*$E43,2)</f>
        <v>0</v>
      </c>
      <c r="Q43" s="144">
        <f t="shared" si="2"/>
        <v>13.950000000000001</v>
      </c>
      <c r="R43" s="204">
        <f t="shared" si="3"/>
        <v>0.16819999999999999</v>
      </c>
      <c r="S43" s="204">
        <f t="shared" si="4"/>
        <v>1.7579800000000001</v>
      </c>
      <c r="T43" s="539">
        <f t="shared" si="5"/>
        <v>-2.32E-3</v>
      </c>
      <c r="U43" s="204">
        <f t="shared" si="6"/>
        <v>15.873860000000001</v>
      </c>
      <c r="V43" s="144"/>
      <c r="W43" s="224">
        <f t="shared" si="7"/>
        <v>-2.0300000000000001E-3</v>
      </c>
      <c r="X43" s="80"/>
      <c r="Y43" s="43">
        <f t="shared" si="0"/>
        <v>26</v>
      </c>
      <c r="Z43" s="43"/>
      <c r="AA43" s="119"/>
    </row>
    <row r="44" spans="1:29">
      <c r="A44" s="573">
        <f t="shared" si="1"/>
        <v>27</v>
      </c>
      <c r="B44" s="573"/>
      <c r="C44" s="537">
        <f>C20</f>
        <v>0.11700000000000001</v>
      </c>
      <c r="D44" s="135"/>
      <c r="E44" s="135">
        <f>ROUND(C44*$B$6,0)</f>
        <v>41</v>
      </c>
      <c r="F44" s="29">
        <v>100</v>
      </c>
      <c r="G44" s="29">
        <v>9500</v>
      </c>
      <c r="H44" s="172"/>
      <c r="I44" s="147">
        <f>ROUND('INPUTS-GENERAL'!$F$9*E44,2)</f>
        <v>0.44</v>
      </c>
      <c r="J44" s="147">
        <f>ROUND('DISTRIBUTION (SCHOOL)'!M44,2)</f>
        <v>14.45</v>
      </c>
      <c r="K44" s="147">
        <f>ROUND('INPUTS-GENERAL'!$F$10*E44,2)</f>
        <v>0.06</v>
      </c>
      <c r="L44" s="121">
        <f>ROUND('INPUTS-GENERAL'!$F$11*E44,2)</f>
        <v>0</v>
      </c>
      <c r="M44" s="121">
        <f>ROUND('INPUTS-GENERAL'!$F$12*E44,2)</f>
        <v>0</v>
      </c>
      <c r="N44" s="121">
        <f>ROUND('INPUTS-GENERAL'!$F$13*E44,2)</f>
        <v>0.32</v>
      </c>
      <c r="O44" s="121">
        <f>ROUND('INPUTS-GENERAL'!$F$14*E44,2)</f>
        <v>0</v>
      </c>
      <c r="P44" s="121">
        <f>ROUND('INPUTS-GENERAL'!$F$15*$E44,2)</f>
        <v>0</v>
      </c>
      <c r="Q44" s="144">
        <f t="shared" si="2"/>
        <v>15.27</v>
      </c>
      <c r="R44" s="204">
        <f t="shared" si="3"/>
        <v>0.23780000000000001</v>
      </c>
      <c r="S44" s="204">
        <f t="shared" si="4"/>
        <v>2.48542</v>
      </c>
      <c r="T44" s="539">
        <f t="shared" si="5"/>
        <v>-3.2799999999999999E-3</v>
      </c>
      <c r="U44" s="204">
        <f t="shared" si="6"/>
        <v>17.989940000000001</v>
      </c>
      <c r="V44" s="144"/>
      <c r="W44" s="224">
        <f t="shared" si="7"/>
        <v>-2.8700000000000002E-3</v>
      </c>
      <c r="X44" s="80"/>
      <c r="Y44" s="43">
        <f t="shared" si="0"/>
        <v>27</v>
      </c>
      <c r="Z44" s="43"/>
      <c r="AA44" s="119"/>
    </row>
    <row r="45" spans="1:29">
      <c r="A45" s="573">
        <f t="shared" si="1"/>
        <v>28</v>
      </c>
      <c r="B45" s="573"/>
      <c r="C45" s="537">
        <f>C21</f>
        <v>0.17100000000000001</v>
      </c>
      <c r="D45" s="135"/>
      <c r="E45" s="135">
        <f>ROUND(C45*$B$6,0)</f>
        <v>59</v>
      </c>
      <c r="F45" s="29">
        <v>150</v>
      </c>
      <c r="G45" s="29">
        <v>16000</v>
      </c>
      <c r="H45" s="172"/>
      <c r="I45" s="147">
        <f>ROUND('INPUTS-GENERAL'!$F$9*E45,2)</f>
        <v>0.63</v>
      </c>
      <c r="J45" s="147">
        <f>ROUND('DISTRIBUTION (SCHOOL)'!M45,2)</f>
        <v>15.89</v>
      </c>
      <c r="K45" s="147">
        <f>ROUND('INPUTS-GENERAL'!$F$10*E45,2)</f>
        <v>0.09</v>
      </c>
      <c r="L45" s="121">
        <f>ROUND('INPUTS-GENERAL'!$F$11*E45,2)</f>
        <v>0</v>
      </c>
      <c r="M45" s="121">
        <f>ROUND('INPUTS-GENERAL'!$F$12*E45,2)</f>
        <v>0</v>
      </c>
      <c r="N45" s="121">
        <f>ROUND('INPUTS-GENERAL'!$F$13*E45,2)</f>
        <v>0.46</v>
      </c>
      <c r="O45" s="121">
        <f>ROUND('INPUTS-GENERAL'!$F$14*E45,2)</f>
        <v>0</v>
      </c>
      <c r="P45" s="121">
        <f>ROUND('INPUTS-GENERAL'!$F$15*$E45,2)</f>
        <v>0</v>
      </c>
      <c r="Q45" s="144">
        <f t="shared" si="2"/>
        <v>17.07</v>
      </c>
      <c r="R45" s="204">
        <f t="shared" si="3"/>
        <v>0.3422</v>
      </c>
      <c r="S45" s="204">
        <f t="shared" si="4"/>
        <v>3.5765799999999999</v>
      </c>
      <c r="T45" s="539">
        <f t="shared" si="5"/>
        <v>-4.7200000000000002E-3</v>
      </c>
      <c r="U45" s="204">
        <f t="shared" si="6"/>
        <v>20.984059999999999</v>
      </c>
      <c r="V45" s="144"/>
      <c r="W45" s="224">
        <f t="shared" si="7"/>
        <v>-4.13E-3</v>
      </c>
      <c r="X45" s="80"/>
      <c r="Y45" s="43">
        <f t="shared" si="0"/>
        <v>28</v>
      </c>
      <c r="Z45" s="43"/>
      <c r="AA45" s="119"/>
    </row>
    <row r="46" spans="1:29">
      <c r="A46" s="573">
        <f t="shared" si="1"/>
        <v>29</v>
      </c>
      <c r="B46" s="573"/>
      <c r="C46" s="537"/>
      <c r="D46" s="135"/>
      <c r="E46" s="135"/>
      <c r="F46" s="29" t="s">
        <v>481</v>
      </c>
      <c r="H46" s="172"/>
      <c r="I46" s="147"/>
      <c r="J46" s="147"/>
      <c r="K46" s="147"/>
      <c r="L46" s="121"/>
      <c r="M46" s="121"/>
      <c r="N46" s="121"/>
      <c r="O46" s="121"/>
      <c r="P46" s="121"/>
      <c r="Q46" s="144"/>
      <c r="R46" s="204"/>
      <c r="S46" s="204"/>
      <c r="U46" s="204"/>
      <c r="V46" s="144"/>
      <c r="W46" s="224"/>
      <c r="X46" s="80"/>
      <c r="Y46" s="43">
        <f t="shared" si="0"/>
        <v>29</v>
      </c>
      <c r="Z46" s="43"/>
      <c r="AA46" s="119"/>
    </row>
    <row r="47" spans="1:29">
      <c r="A47" s="573">
        <f t="shared" si="1"/>
        <v>30</v>
      </c>
      <c r="B47" s="573"/>
      <c r="C47" s="537">
        <f>C23</f>
        <v>0.246</v>
      </c>
      <c r="D47" s="135"/>
      <c r="E47" s="135">
        <f>ROUND(C47*$B$6,0)</f>
        <v>85</v>
      </c>
      <c r="F47" s="29">
        <v>200</v>
      </c>
      <c r="G47" s="29">
        <v>22000</v>
      </c>
      <c r="H47" s="172"/>
      <c r="I47" s="147">
        <f>ROUND('INPUTS-GENERAL'!$F$9*E47,2)</f>
        <v>0.91</v>
      </c>
      <c r="J47" s="147">
        <f>ROUND('DISTRIBUTION (SCHOOL)'!M47,2)</f>
        <v>19.45</v>
      </c>
      <c r="K47" s="147">
        <f>ROUND('INPUTS-GENERAL'!$F$10*E47,2)</f>
        <v>0.13</v>
      </c>
      <c r="L47" s="121">
        <f>ROUND('INPUTS-GENERAL'!$F$11*E47,2)</f>
        <v>0</v>
      </c>
      <c r="M47" s="121">
        <f>ROUND('INPUTS-GENERAL'!$F$12*E47,2)</f>
        <v>0</v>
      </c>
      <c r="N47" s="121">
        <f>ROUND('INPUTS-GENERAL'!$F$13*E47,2)</f>
        <v>0.66</v>
      </c>
      <c r="O47" s="121">
        <f>ROUND('INPUTS-GENERAL'!$F$14*E47,2)</f>
        <v>0</v>
      </c>
      <c r="P47" s="121">
        <f>ROUND('INPUTS-GENERAL'!$F$15*$E47,2)</f>
        <v>0</v>
      </c>
      <c r="Q47" s="144">
        <f t="shared" si="2"/>
        <v>21.15</v>
      </c>
      <c r="R47" s="204">
        <f t="shared" si="3"/>
        <v>0.49299999999999999</v>
      </c>
      <c r="S47" s="204">
        <f t="shared" si="4"/>
        <v>5.1527000000000003</v>
      </c>
      <c r="T47" s="539">
        <f t="shared" si="5"/>
        <v>-6.7999999999999996E-3</v>
      </c>
      <c r="U47" s="204">
        <f t="shared" si="6"/>
        <v>26.788900000000002</v>
      </c>
      <c r="V47" s="144"/>
      <c r="W47" s="224">
        <f t="shared" si="7"/>
        <v>-5.9500000000000004E-3</v>
      </c>
      <c r="X47" s="80"/>
      <c r="Y47" s="43">
        <f t="shared" si="0"/>
        <v>30</v>
      </c>
      <c r="Z47" s="43"/>
      <c r="AA47" s="119"/>
    </row>
    <row r="48" spans="1:29">
      <c r="A48" s="573">
        <f t="shared" si="1"/>
        <v>31</v>
      </c>
      <c r="B48" s="573"/>
      <c r="C48" s="537">
        <f>C24</f>
        <v>0.313</v>
      </c>
      <c r="D48" s="135"/>
      <c r="E48" s="135">
        <f>ROUND(C48*$B$6,0)</f>
        <v>109</v>
      </c>
      <c r="F48" s="29">
        <v>250</v>
      </c>
      <c r="G48" s="29">
        <v>30000</v>
      </c>
      <c r="H48" s="172"/>
      <c r="I48" s="147">
        <f>ROUND('INPUTS-GENERAL'!$F$9*E48,2)</f>
        <v>1.1599999999999999</v>
      </c>
      <c r="J48" s="147">
        <f>ROUND('DISTRIBUTION (SCHOOL)'!M48,2)</f>
        <v>21.48</v>
      </c>
      <c r="K48" s="147">
        <f>ROUND('INPUTS-GENERAL'!$F$10*E48,2)</f>
        <v>0.17</v>
      </c>
      <c r="L48" s="121">
        <f>ROUND('INPUTS-GENERAL'!$F$11*E48,2)</f>
        <v>0.01</v>
      </c>
      <c r="M48" s="121">
        <f>ROUND('INPUTS-GENERAL'!$F$12*E48,2)</f>
        <v>0</v>
      </c>
      <c r="N48" s="121">
        <f>ROUND('INPUTS-GENERAL'!$F$13*E48,2)</f>
        <v>0.85</v>
      </c>
      <c r="O48" s="121">
        <f>ROUND('INPUTS-GENERAL'!$F$14*E48,2)</f>
        <v>0</v>
      </c>
      <c r="P48" s="121">
        <f>ROUND('INPUTS-GENERAL'!$F$15*$E48,2)</f>
        <v>0</v>
      </c>
      <c r="Q48" s="144">
        <f t="shared" si="2"/>
        <v>23.670000000000005</v>
      </c>
      <c r="R48" s="204">
        <f t="shared" si="3"/>
        <v>0.63219999999999998</v>
      </c>
      <c r="S48" s="204">
        <f t="shared" si="4"/>
        <v>6.6075799999999996</v>
      </c>
      <c r="T48" s="539">
        <f t="shared" si="5"/>
        <v>-8.7200000000000003E-3</v>
      </c>
      <c r="U48" s="204">
        <f t="shared" si="6"/>
        <v>30.901060000000001</v>
      </c>
      <c r="V48" s="144"/>
      <c r="W48" s="224">
        <f t="shared" si="7"/>
        <v>-7.6299999999999996E-3</v>
      </c>
      <c r="X48" s="80"/>
      <c r="Y48" s="43">
        <f t="shared" si="0"/>
        <v>31</v>
      </c>
      <c r="Z48" s="43"/>
      <c r="AA48" s="119"/>
    </row>
    <row r="49" spans="1:27">
      <c r="A49" s="573">
        <f t="shared" si="1"/>
        <v>32</v>
      </c>
      <c r="B49" s="573"/>
      <c r="C49" s="537">
        <f>C25</f>
        <v>0.47599999999999998</v>
      </c>
      <c r="D49" s="135"/>
      <c r="E49" s="135">
        <f>ROUND(C49*$B$6,0)</f>
        <v>165</v>
      </c>
      <c r="F49" s="29">
        <v>400</v>
      </c>
      <c r="G49" s="29">
        <v>50000</v>
      </c>
      <c r="H49" s="172"/>
      <c r="I49" s="147">
        <f>ROUND('INPUTS-GENERAL'!$F$9*E49,2)</f>
        <v>1.76</v>
      </c>
      <c r="J49" s="147">
        <f>ROUND('DISTRIBUTION (SCHOOL)'!M49,2)</f>
        <v>27.66</v>
      </c>
      <c r="K49" s="147">
        <f>ROUND('INPUTS-GENERAL'!$F$10*E49,2)</f>
        <v>0.26</v>
      </c>
      <c r="L49" s="121">
        <f>ROUND('INPUTS-GENERAL'!$F$11*E49,2)</f>
        <v>0.01</v>
      </c>
      <c r="M49" s="121">
        <f>ROUND('INPUTS-GENERAL'!$F$12*E49,2)</f>
        <v>0</v>
      </c>
      <c r="N49" s="121">
        <f>ROUND('INPUTS-GENERAL'!$F$13*E49,2)</f>
        <v>1.29</v>
      </c>
      <c r="O49" s="121">
        <f>ROUND('INPUTS-GENERAL'!$F$14*E49,2)</f>
        <v>0.01</v>
      </c>
      <c r="P49" s="121">
        <f>ROUND('INPUTS-GENERAL'!$F$15*$E49,2)</f>
        <v>0</v>
      </c>
      <c r="Q49" s="144">
        <f t="shared" si="2"/>
        <v>30.990000000000006</v>
      </c>
      <c r="R49" s="204">
        <f t="shared" si="3"/>
        <v>0.95699999999999996</v>
      </c>
      <c r="S49" s="204">
        <f t="shared" si="4"/>
        <v>10.0023</v>
      </c>
      <c r="T49" s="539">
        <f t="shared" si="5"/>
        <v>-1.32E-2</v>
      </c>
      <c r="U49" s="204">
        <f t="shared" si="6"/>
        <v>41.936100000000003</v>
      </c>
      <c r="V49" s="144"/>
      <c r="W49" s="224">
        <f t="shared" si="7"/>
        <v>-1.155E-2</v>
      </c>
      <c r="X49" s="80"/>
      <c r="Y49" s="43">
        <f t="shared" si="0"/>
        <v>32</v>
      </c>
      <c r="Z49" s="43"/>
      <c r="AA49" s="119"/>
    </row>
    <row r="50" spans="1:27">
      <c r="A50" s="573">
        <f t="shared" si="1"/>
        <v>33</v>
      </c>
      <c r="B50" s="573"/>
      <c r="C50" s="537"/>
      <c r="D50" s="135"/>
      <c r="E50" s="135"/>
      <c r="F50" s="29" t="s">
        <v>482</v>
      </c>
      <c r="H50" s="172"/>
      <c r="I50" s="147"/>
      <c r="J50" s="147"/>
      <c r="K50" s="147"/>
      <c r="L50" s="121"/>
      <c r="M50" s="121"/>
      <c r="N50" s="121"/>
      <c r="O50" s="121"/>
      <c r="P50" s="121"/>
      <c r="Q50" s="144"/>
      <c r="R50" s="204"/>
      <c r="S50" s="204"/>
      <c r="U50" s="204"/>
      <c r="V50" s="144"/>
      <c r="W50" s="224"/>
      <c r="X50" s="80"/>
      <c r="Y50" s="43">
        <f t="shared" si="0"/>
        <v>33</v>
      </c>
      <c r="Z50" s="43"/>
      <c r="AA50" s="119"/>
    </row>
    <row r="51" spans="1:27">
      <c r="A51" s="573">
        <f t="shared" si="1"/>
        <v>34</v>
      </c>
      <c r="B51" s="573"/>
      <c r="C51" s="537">
        <f>C35</f>
        <v>8.3000000000000004E-2</v>
      </c>
      <c r="D51" s="135"/>
      <c r="E51" s="135">
        <f>ROUND(C51*$B$6,0)</f>
        <v>29</v>
      </c>
      <c r="F51" s="29">
        <v>70</v>
      </c>
      <c r="G51" s="29">
        <v>5800</v>
      </c>
      <c r="H51" s="172"/>
      <c r="I51" s="147">
        <f>ROUND('INPUTS-GENERAL'!$F$9*E51,2)</f>
        <v>0.31</v>
      </c>
      <c r="J51" s="147">
        <f>ROUND('DISTRIBUTION (SCHOOL)'!M51,2)</f>
        <v>9.2799999999999994</v>
      </c>
      <c r="K51" s="147">
        <f>ROUND('INPUTS-GENERAL'!$F$10*E51,2)</f>
        <v>0.05</v>
      </c>
      <c r="L51" s="121">
        <f>ROUND('INPUTS-GENERAL'!$F$11*E51,2)</f>
        <v>0</v>
      </c>
      <c r="M51" s="121">
        <f>ROUND('INPUTS-GENERAL'!$F$12*E51,2)</f>
        <v>0</v>
      </c>
      <c r="N51" s="121">
        <f>ROUND('INPUTS-GENERAL'!$F$13*E51,2)</f>
        <v>0.23</v>
      </c>
      <c r="O51" s="121">
        <f>ROUND('INPUTS-GENERAL'!$F$14*E51,2)</f>
        <v>0</v>
      </c>
      <c r="P51" s="121">
        <f>ROUND('INPUTS-GENERAL'!$F$15*$E51,2)</f>
        <v>0</v>
      </c>
      <c r="Q51" s="144">
        <f t="shared" si="2"/>
        <v>9.870000000000001</v>
      </c>
      <c r="R51" s="204">
        <f t="shared" si="3"/>
        <v>0.16819999999999999</v>
      </c>
      <c r="S51" s="204">
        <f t="shared" si="4"/>
        <v>1.7579800000000001</v>
      </c>
      <c r="T51" s="539">
        <f t="shared" si="5"/>
        <v>-2.32E-3</v>
      </c>
      <c r="U51" s="204">
        <f t="shared" si="6"/>
        <v>11.79386</v>
      </c>
      <c r="V51" s="144"/>
      <c r="W51" s="224">
        <f t="shared" si="7"/>
        <v>-2.0300000000000001E-3</v>
      </c>
      <c r="X51" s="80"/>
      <c r="Y51" s="43">
        <f t="shared" si="0"/>
        <v>34</v>
      </c>
      <c r="Z51" s="43"/>
      <c r="AA51" s="119"/>
    </row>
    <row r="52" spans="1:27">
      <c r="A52" s="573">
        <f t="shared" si="1"/>
        <v>35</v>
      </c>
      <c r="B52" s="573"/>
      <c r="C52" s="537">
        <f>C36</f>
        <v>0.11700000000000001</v>
      </c>
      <c r="D52" s="135"/>
      <c r="E52" s="135">
        <f>ROUND(C52*$B$6,0)</f>
        <v>41</v>
      </c>
      <c r="F52" s="29">
        <v>100</v>
      </c>
      <c r="G52" s="29">
        <v>9500</v>
      </c>
      <c r="H52" s="172"/>
      <c r="I52" s="147">
        <f>ROUND('INPUTS-GENERAL'!$F$9*E52,2)</f>
        <v>0.44</v>
      </c>
      <c r="J52" s="147">
        <f>ROUND('DISTRIBUTION (SCHOOL)'!M52,2)</f>
        <v>10.61</v>
      </c>
      <c r="K52" s="147">
        <f>ROUND('INPUTS-GENERAL'!$F$10*E52,2)</f>
        <v>0.06</v>
      </c>
      <c r="L52" s="121">
        <f>ROUND('INPUTS-GENERAL'!$F$11*E52,2)</f>
        <v>0</v>
      </c>
      <c r="M52" s="121">
        <f>ROUND('INPUTS-GENERAL'!$F$12*E52,2)</f>
        <v>0</v>
      </c>
      <c r="N52" s="121">
        <f>ROUND('INPUTS-GENERAL'!$F$13*E52,2)</f>
        <v>0.32</v>
      </c>
      <c r="O52" s="121">
        <f>ROUND('INPUTS-GENERAL'!$F$14*E52,2)</f>
        <v>0</v>
      </c>
      <c r="P52" s="121">
        <f>ROUND('INPUTS-GENERAL'!$F$15*$E52,2)</f>
        <v>0</v>
      </c>
      <c r="Q52" s="144">
        <f t="shared" si="2"/>
        <v>11.43</v>
      </c>
      <c r="R52" s="204">
        <f t="shared" si="3"/>
        <v>0.23780000000000001</v>
      </c>
      <c r="S52" s="204">
        <f t="shared" si="4"/>
        <v>2.48542</v>
      </c>
      <c r="T52" s="539">
        <f t="shared" si="5"/>
        <v>-3.2799999999999999E-3</v>
      </c>
      <c r="U52" s="204">
        <f t="shared" si="6"/>
        <v>14.149940000000001</v>
      </c>
      <c r="V52" s="144"/>
      <c r="W52" s="224">
        <f t="shared" si="7"/>
        <v>-2.8700000000000002E-3</v>
      </c>
      <c r="X52" s="80"/>
      <c r="Y52" s="43">
        <f t="shared" si="0"/>
        <v>35</v>
      </c>
      <c r="Z52" s="43"/>
      <c r="AA52" s="119"/>
    </row>
    <row r="53" spans="1:27">
      <c r="A53" s="573">
        <f t="shared" si="1"/>
        <v>36</v>
      </c>
      <c r="B53" s="573"/>
      <c r="C53" s="537">
        <f>C37</f>
        <v>0.17100000000000001</v>
      </c>
      <c r="D53" s="135"/>
      <c r="E53" s="135">
        <f>ROUND(C53*$B$6,0)</f>
        <v>59</v>
      </c>
      <c r="F53" s="29">
        <v>150</v>
      </c>
      <c r="G53" s="29">
        <v>16000</v>
      </c>
      <c r="H53" s="172"/>
      <c r="I53" s="147">
        <f>ROUND('INPUTS-GENERAL'!$F$9*E53,2)</f>
        <v>0.63</v>
      </c>
      <c r="J53" s="147">
        <f>ROUND('DISTRIBUTION (SCHOOL)'!M53,2)</f>
        <v>11.99</v>
      </c>
      <c r="K53" s="147">
        <f>ROUND('INPUTS-GENERAL'!$F$10*E53,2)</f>
        <v>0.09</v>
      </c>
      <c r="L53" s="121">
        <f>ROUND('INPUTS-GENERAL'!$F$11*E53,2)</f>
        <v>0</v>
      </c>
      <c r="M53" s="121">
        <f>ROUND('INPUTS-GENERAL'!$F$12*E53,2)</f>
        <v>0</v>
      </c>
      <c r="N53" s="121">
        <f>ROUND('INPUTS-GENERAL'!$F$13*E53,2)</f>
        <v>0.46</v>
      </c>
      <c r="O53" s="121">
        <f>ROUND('INPUTS-GENERAL'!$F$14*E53,2)</f>
        <v>0</v>
      </c>
      <c r="P53" s="121">
        <f>ROUND('INPUTS-GENERAL'!$F$15*$E53,2)</f>
        <v>0</v>
      </c>
      <c r="Q53" s="144">
        <f t="shared" si="2"/>
        <v>13.170000000000002</v>
      </c>
      <c r="R53" s="204">
        <f t="shared" si="3"/>
        <v>0.3422</v>
      </c>
      <c r="S53" s="204">
        <f t="shared" si="4"/>
        <v>3.5765799999999999</v>
      </c>
      <c r="T53" s="539">
        <f t="shared" si="5"/>
        <v>-4.7200000000000002E-3</v>
      </c>
      <c r="U53" s="204">
        <f t="shared" si="6"/>
        <v>17.084060000000001</v>
      </c>
      <c r="V53" s="144"/>
      <c r="W53" s="224">
        <f t="shared" si="7"/>
        <v>-4.13E-3</v>
      </c>
      <c r="X53" s="80"/>
      <c r="Y53" s="43">
        <f t="shared" si="0"/>
        <v>36</v>
      </c>
      <c r="Z53" s="43"/>
      <c r="AA53" s="119"/>
    </row>
    <row r="54" spans="1:27">
      <c r="A54" s="573">
        <f t="shared" si="1"/>
        <v>37</v>
      </c>
      <c r="B54" s="573"/>
      <c r="C54" s="537"/>
      <c r="D54" s="135"/>
      <c r="E54" s="135"/>
      <c r="F54" s="29" t="s">
        <v>483</v>
      </c>
      <c r="H54" s="172"/>
      <c r="I54" s="147"/>
      <c r="J54" s="147"/>
      <c r="K54" s="147"/>
      <c r="L54" s="121"/>
      <c r="M54" s="121"/>
      <c r="N54" s="121"/>
      <c r="O54" s="121"/>
      <c r="P54" s="121"/>
      <c r="Q54" s="144"/>
      <c r="R54" s="204"/>
      <c r="S54" s="204"/>
      <c r="U54" s="204"/>
      <c r="V54" s="144"/>
      <c r="W54" s="224"/>
      <c r="X54" s="80"/>
      <c r="Y54" s="43">
        <f t="shared" si="0"/>
        <v>37</v>
      </c>
      <c r="Z54" s="43"/>
      <c r="AA54" s="119"/>
    </row>
    <row r="55" spans="1:27">
      <c r="A55" s="573">
        <f t="shared" si="1"/>
        <v>38</v>
      </c>
      <c r="B55" s="573"/>
      <c r="C55" s="537">
        <f>C39</f>
        <v>0.246</v>
      </c>
      <c r="D55" s="135"/>
      <c r="E55" s="135">
        <f>ROUND(C55*$B$6,0)</f>
        <v>85</v>
      </c>
      <c r="F55" s="29">
        <v>200</v>
      </c>
      <c r="G55" s="29">
        <v>22000</v>
      </c>
      <c r="H55" s="172"/>
      <c r="I55" s="147">
        <f>ROUND('INPUTS-GENERAL'!$F$9*E55,2)</f>
        <v>0.91</v>
      </c>
      <c r="J55" s="147">
        <f>ROUND('DISTRIBUTION (SCHOOL)'!M55,2)</f>
        <v>14.16</v>
      </c>
      <c r="K55" s="147">
        <f>ROUND('INPUTS-GENERAL'!$F$10*E55,2)</f>
        <v>0.13</v>
      </c>
      <c r="L55" s="121">
        <f>ROUND('INPUTS-GENERAL'!$F$11*E55,2)</f>
        <v>0</v>
      </c>
      <c r="M55" s="121">
        <f>ROUND('INPUTS-GENERAL'!$F$12*E55,2)</f>
        <v>0</v>
      </c>
      <c r="N55" s="121">
        <f>ROUND('INPUTS-GENERAL'!$F$13*E55,2)</f>
        <v>0.66</v>
      </c>
      <c r="O55" s="121">
        <f>ROUND('INPUTS-GENERAL'!$F$14*E55,2)</f>
        <v>0</v>
      </c>
      <c r="P55" s="121">
        <f>ROUND('INPUTS-GENERAL'!$F$15*$E55,2)</f>
        <v>0</v>
      </c>
      <c r="Q55" s="144">
        <f t="shared" si="2"/>
        <v>15.860000000000001</v>
      </c>
      <c r="R55" s="204">
        <f t="shared" si="3"/>
        <v>0.49299999999999999</v>
      </c>
      <c r="S55" s="204">
        <f t="shared" si="4"/>
        <v>5.1527000000000003</v>
      </c>
      <c r="T55" s="539">
        <f t="shared" si="5"/>
        <v>-6.7999999999999996E-3</v>
      </c>
      <c r="U55" s="204">
        <f t="shared" si="6"/>
        <v>21.498899999999999</v>
      </c>
      <c r="V55" s="144"/>
      <c r="W55" s="224">
        <f t="shared" si="7"/>
        <v>-5.9500000000000004E-3</v>
      </c>
      <c r="X55" s="80"/>
      <c r="Y55" s="43">
        <f t="shared" si="0"/>
        <v>38</v>
      </c>
      <c r="Z55" s="43"/>
      <c r="AA55" s="119"/>
    </row>
    <row r="56" spans="1:27">
      <c r="A56" s="573">
        <f t="shared" si="1"/>
        <v>39</v>
      </c>
      <c r="B56" s="573"/>
      <c r="C56" s="537">
        <f>C40</f>
        <v>0.313</v>
      </c>
      <c r="D56" s="135"/>
      <c r="E56" s="135">
        <f>ROUND(C56*$B$6,0)</f>
        <v>109</v>
      </c>
      <c r="F56" s="29">
        <v>250</v>
      </c>
      <c r="G56" s="29">
        <v>30000</v>
      </c>
      <c r="H56" s="172"/>
      <c r="I56" s="147">
        <f>ROUND('INPUTS-GENERAL'!$F$9*E56,2)</f>
        <v>1.1599999999999999</v>
      </c>
      <c r="J56" s="147">
        <f>ROUND('DISTRIBUTION (SCHOOL)'!M56,2)</f>
        <v>17.29</v>
      </c>
      <c r="K56" s="147">
        <f>ROUND('INPUTS-GENERAL'!$F$10*E56,2)</f>
        <v>0.17</v>
      </c>
      <c r="L56" s="121">
        <f>ROUND('INPUTS-GENERAL'!$F$11*E56,2)</f>
        <v>0.01</v>
      </c>
      <c r="M56" s="121">
        <f>ROUND('INPUTS-GENERAL'!$F$12*E56,2)</f>
        <v>0</v>
      </c>
      <c r="N56" s="121">
        <f>ROUND('INPUTS-GENERAL'!$F$13*E56,2)</f>
        <v>0.85</v>
      </c>
      <c r="O56" s="121">
        <f>ROUND('INPUTS-GENERAL'!$F$14*E56,2)</f>
        <v>0</v>
      </c>
      <c r="P56" s="121">
        <f>ROUND('INPUTS-GENERAL'!$F$15*$E56,2)</f>
        <v>0</v>
      </c>
      <c r="Q56" s="144">
        <f t="shared" si="2"/>
        <v>19.480000000000004</v>
      </c>
      <c r="R56" s="204">
        <f t="shared" si="3"/>
        <v>0.63219999999999998</v>
      </c>
      <c r="S56" s="204">
        <f t="shared" si="4"/>
        <v>6.6075799999999996</v>
      </c>
      <c r="T56" s="539">
        <f t="shared" si="5"/>
        <v>-8.7200000000000003E-3</v>
      </c>
      <c r="U56" s="204">
        <f t="shared" si="6"/>
        <v>26.71106</v>
      </c>
      <c r="V56" s="144"/>
      <c r="W56" s="224">
        <f t="shared" si="7"/>
        <v>-7.6299999999999996E-3</v>
      </c>
      <c r="X56" s="80"/>
      <c r="Y56" s="43">
        <f t="shared" si="0"/>
        <v>39</v>
      </c>
      <c r="Z56" s="43"/>
      <c r="AA56" s="119"/>
    </row>
    <row r="57" spans="1:27">
      <c r="A57" s="573">
        <f t="shared" si="1"/>
        <v>40</v>
      </c>
      <c r="B57" s="573"/>
      <c r="C57" s="537">
        <f>C41</f>
        <v>0.47599999999999998</v>
      </c>
      <c r="D57" s="63"/>
      <c r="E57" s="135">
        <f>ROUND(C57*$B$6,0)</f>
        <v>165</v>
      </c>
      <c r="F57" s="29">
        <v>400</v>
      </c>
      <c r="G57" s="29">
        <v>50000</v>
      </c>
      <c r="H57" s="172"/>
      <c r="I57" s="147">
        <f>ROUND('INPUTS-GENERAL'!$F$9*E57,2)</f>
        <v>1.76</v>
      </c>
      <c r="J57" s="147">
        <f>ROUND('DISTRIBUTION (SCHOOL)'!M57,2)</f>
        <v>21.38</v>
      </c>
      <c r="K57" s="147">
        <f>ROUND('INPUTS-GENERAL'!$F$10*E57,2)</f>
        <v>0.26</v>
      </c>
      <c r="L57" s="121">
        <f>ROUND('INPUTS-GENERAL'!$F$11*E57,2)</f>
        <v>0.01</v>
      </c>
      <c r="M57" s="121">
        <f>ROUND('INPUTS-GENERAL'!$F$12*E57,2)</f>
        <v>0</v>
      </c>
      <c r="N57" s="121">
        <f>ROUND('INPUTS-GENERAL'!$F$13*E57,2)</f>
        <v>1.29</v>
      </c>
      <c r="O57" s="121">
        <f>ROUND('INPUTS-GENERAL'!$F$14*E57,2)</f>
        <v>0.01</v>
      </c>
      <c r="P57" s="121">
        <f>ROUND('INPUTS-GENERAL'!$F$15*$E57,2)</f>
        <v>0</v>
      </c>
      <c r="Q57" s="144">
        <f t="shared" si="2"/>
        <v>24.710000000000004</v>
      </c>
      <c r="R57" s="204">
        <f t="shared" si="3"/>
        <v>0.95699999999999996</v>
      </c>
      <c r="S57" s="204">
        <f t="shared" si="4"/>
        <v>10.0023</v>
      </c>
      <c r="T57" s="539">
        <f t="shared" si="5"/>
        <v>-1.32E-2</v>
      </c>
      <c r="U57" s="204">
        <f t="shared" si="6"/>
        <v>35.656100000000002</v>
      </c>
      <c r="V57" s="144"/>
      <c r="W57" s="224">
        <f t="shared" si="7"/>
        <v>-1.155E-2</v>
      </c>
      <c r="X57" s="41"/>
      <c r="Y57" s="43">
        <f t="shared" si="0"/>
        <v>40</v>
      </c>
      <c r="Z57" s="43"/>
      <c r="AA57" s="119"/>
    </row>
    <row r="58" spans="1:27">
      <c r="A58" s="573">
        <f t="shared" si="1"/>
        <v>41</v>
      </c>
      <c r="B58" s="573"/>
      <c r="C58" s="537"/>
      <c r="D58" s="135"/>
      <c r="E58" s="135"/>
      <c r="F58" s="29" t="s">
        <v>78</v>
      </c>
      <c r="I58" s="147"/>
      <c r="J58" s="147"/>
      <c r="K58" s="147"/>
      <c r="L58" s="121"/>
      <c r="M58" s="121"/>
      <c r="N58" s="121"/>
      <c r="O58" s="121"/>
      <c r="P58" s="121"/>
      <c r="Q58" s="144"/>
      <c r="R58" s="204"/>
      <c r="S58" s="204"/>
      <c r="U58" s="204"/>
      <c r="V58" s="144"/>
      <c r="W58" s="224"/>
      <c r="X58" s="80"/>
      <c r="Y58" s="43">
        <f t="shared" si="0"/>
        <v>41</v>
      </c>
      <c r="Z58" s="43"/>
      <c r="AA58" s="119"/>
    </row>
    <row r="59" spans="1:27">
      <c r="A59" s="573">
        <f t="shared" si="1"/>
        <v>42</v>
      </c>
      <c r="B59" s="573"/>
      <c r="C59" s="537">
        <f>'LP SODIUM VAPOR'!E39/1000</f>
        <v>8.7999999999999995E-2</v>
      </c>
      <c r="D59" s="135"/>
      <c r="E59" s="135">
        <f>ROUND(C59*$B$6,0)</f>
        <v>31</v>
      </c>
      <c r="F59" s="29">
        <v>55</v>
      </c>
      <c r="G59" s="29">
        <v>8000</v>
      </c>
      <c r="H59" s="125"/>
      <c r="I59" s="147">
        <f>ROUND('INPUTS-GENERAL'!$F$9*E59,2)</f>
        <v>0.33</v>
      </c>
      <c r="J59" s="147">
        <f>ROUND('DISTRIBUTION (SCHOOL)'!M59,2)</f>
        <v>12.21</v>
      </c>
      <c r="K59" s="147">
        <f>ROUND('INPUTS-GENERAL'!$F$10*E59,2)</f>
        <v>0.05</v>
      </c>
      <c r="L59" s="121">
        <f>ROUND('INPUTS-GENERAL'!$F$11*E59,2)</f>
        <v>0</v>
      </c>
      <c r="M59" s="121">
        <f>ROUND('INPUTS-GENERAL'!$F$12*E59,2)</f>
        <v>0</v>
      </c>
      <c r="N59" s="121">
        <f>ROUND('INPUTS-GENERAL'!$F$13*E59,2)</f>
        <v>0.24</v>
      </c>
      <c r="O59" s="121">
        <f>ROUND('INPUTS-GENERAL'!$F$14*E59,2)</f>
        <v>0</v>
      </c>
      <c r="P59" s="121">
        <f>ROUND('INPUTS-GENERAL'!$F$15*$E59,2)</f>
        <v>0</v>
      </c>
      <c r="Q59" s="144">
        <f t="shared" si="2"/>
        <v>12.830000000000002</v>
      </c>
      <c r="R59" s="204">
        <f t="shared" si="3"/>
        <v>0.17979999999999999</v>
      </c>
      <c r="S59" s="204">
        <f t="shared" si="4"/>
        <v>1.8792199999999999</v>
      </c>
      <c r="T59" s="539">
        <f t="shared" si="5"/>
        <v>-2.48E-3</v>
      </c>
      <c r="U59" s="204">
        <f t="shared" si="6"/>
        <v>14.88654</v>
      </c>
      <c r="V59" s="144"/>
      <c r="W59" s="224">
        <f t="shared" si="7"/>
        <v>-2.1700000000000001E-3</v>
      </c>
      <c r="X59" s="80"/>
      <c r="Y59" s="43">
        <f t="shared" si="0"/>
        <v>42</v>
      </c>
      <c r="Z59" s="43"/>
      <c r="AA59" s="119"/>
    </row>
    <row r="60" spans="1:27">
      <c r="A60" s="573">
        <f t="shared" si="1"/>
        <v>43</v>
      </c>
      <c r="B60" s="573"/>
      <c r="C60" s="537">
        <f>'LP SODIUM VAPOR'!F39/1000</f>
        <v>0.14499999999999999</v>
      </c>
      <c r="D60" s="135"/>
      <c r="E60" s="135">
        <f>ROUND(C60*$B$6,0)</f>
        <v>50</v>
      </c>
      <c r="F60" s="29">
        <v>90</v>
      </c>
      <c r="G60" s="29">
        <v>13500</v>
      </c>
      <c r="H60" s="125"/>
      <c r="I60" s="147">
        <f>ROUND('INPUTS-GENERAL'!$F$9*E60,2)</f>
        <v>0.53</v>
      </c>
      <c r="J60" s="147">
        <f>ROUND('DISTRIBUTION (SCHOOL)'!M60,2)</f>
        <v>14.59</v>
      </c>
      <c r="K60" s="147">
        <f>ROUND('INPUTS-GENERAL'!$F$10*E60,2)</f>
        <v>0.08</v>
      </c>
      <c r="L60" s="121">
        <f>ROUND('INPUTS-GENERAL'!$F$11*E60,2)</f>
        <v>0</v>
      </c>
      <c r="M60" s="121">
        <f>ROUND('INPUTS-GENERAL'!$F$12*E60,2)</f>
        <v>0</v>
      </c>
      <c r="N60" s="121">
        <f>ROUND('INPUTS-GENERAL'!$F$13*E60,2)</f>
        <v>0.39</v>
      </c>
      <c r="O60" s="121">
        <f>ROUND('INPUTS-GENERAL'!$F$14*E60,2)</f>
        <v>0</v>
      </c>
      <c r="P60" s="121">
        <f>ROUND('INPUTS-GENERAL'!$F$15*$E60,2)</f>
        <v>0</v>
      </c>
      <c r="Q60" s="144">
        <f t="shared" si="2"/>
        <v>15.59</v>
      </c>
      <c r="R60" s="204">
        <f t="shared" si="3"/>
        <v>0.28999999999999998</v>
      </c>
      <c r="S60" s="204">
        <f t="shared" si="4"/>
        <v>3.0310000000000001</v>
      </c>
      <c r="T60" s="539">
        <f t="shared" si="5"/>
        <v>-4.0000000000000001E-3</v>
      </c>
      <c r="U60" s="204">
        <f t="shared" si="6"/>
        <v>18.907</v>
      </c>
      <c r="V60" s="144"/>
      <c r="W60" s="224">
        <f t="shared" si="7"/>
        <v>-3.5000000000000001E-3</v>
      </c>
      <c r="X60" s="80"/>
      <c r="Y60" s="43">
        <f t="shared" si="0"/>
        <v>43</v>
      </c>
      <c r="Z60" s="43"/>
      <c r="AA60" s="119"/>
    </row>
    <row r="61" spans="1:27">
      <c r="A61" s="573">
        <f t="shared" si="1"/>
        <v>44</v>
      </c>
      <c r="B61" s="573"/>
      <c r="C61" s="537">
        <f>'LP SODIUM VAPOR'!G39/1000</f>
        <v>0.20599999999999999</v>
      </c>
      <c r="D61" s="135"/>
      <c r="E61" s="135">
        <f>ROUND(C61*$B$6,0)</f>
        <v>71</v>
      </c>
      <c r="F61" s="29">
        <v>135</v>
      </c>
      <c r="G61" s="29">
        <v>22500</v>
      </c>
      <c r="H61" s="125"/>
      <c r="I61" s="147">
        <f>ROUND('INPUTS-GENERAL'!$F$9*E61,2)</f>
        <v>0.76</v>
      </c>
      <c r="J61" s="147">
        <f>ROUND('DISTRIBUTION (SCHOOL)'!M61,2)</f>
        <v>17.100000000000001</v>
      </c>
      <c r="K61" s="147">
        <f>ROUND('INPUTS-GENERAL'!$F$10*E61,2)</f>
        <v>0.11</v>
      </c>
      <c r="L61" s="121">
        <f>ROUND('INPUTS-GENERAL'!$F$11*E61,2)</f>
        <v>0</v>
      </c>
      <c r="M61" s="121">
        <f>ROUND('INPUTS-GENERAL'!$F$12*E61,2)</f>
        <v>0</v>
      </c>
      <c r="N61" s="121">
        <f>ROUND('INPUTS-GENERAL'!$F$13*E61,2)</f>
        <v>0.55000000000000004</v>
      </c>
      <c r="O61" s="121">
        <f>ROUND('INPUTS-GENERAL'!$F$14*E61,2)</f>
        <v>0</v>
      </c>
      <c r="P61" s="121">
        <f>ROUND('INPUTS-GENERAL'!$F$15*$E61,2)</f>
        <v>0</v>
      </c>
      <c r="Q61" s="144">
        <f t="shared" si="2"/>
        <v>18.520000000000003</v>
      </c>
      <c r="R61" s="204">
        <f t="shared" si="3"/>
        <v>0.4118</v>
      </c>
      <c r="S61" s="204">
        <f t="shared" si="4"/>
        <v>4.3040200000000004</v>
      </c>
      <c r="T61" s="539">
        <f t="shared" si="5"/>
        <v>-5.6800000000000002E-3</v>
      </c>
      <c r="U61" s="204">
        <f t="shared" si="6"/>
        <v>23.230139999999999</v>
      </c>
      <c r="V61" s="144"/>
      <c r="W61" s="224">
        <f t="shared" si="7"/>
        <v>-4.9699999999999996E-3</v>
      </c>
      <c r="X61" s="80"/>
      <c r="Y61" s="43">
        <f t="shared" si="0"/>
        <v>44</v>
      </c>
      <c r="Z61" s="43"/>
      <c r="AA61" s="119"/>
    </row>
    <row r="62" spans="1:27">
      <c r="A62" s="573">
        <f t="shared" si="1"/>
        <v>45</v>
      </c>
      <c r="B62" s="573"/>
      <c r="C62" s="537">
        <f>'LP SODIUM VAPOR'!H39/1000</f>
        <v>0.23499999999999999</v>
      </c>
      <c r="D62" s="135"/>
      <c r="E62" s="135">
        <f>ROUND(C62*$B$6,0)</f>
        <v>82</v>
      </c>
      <c r="F62" s="29">
        <v>180</v>
      </c>
      <c r="G62" s="29">
        <v>33000</v>
      </c>
      <c r="H62" s="125"/>
      <c r="I62" s="147">
        <f>ROUND('INPUTS-GENERAL'!$F$9*E62,2)</f>
        <v>0.87</v>
      </c>
      <c r="J62" s="147">
        <f>ROUND('DISTRIBUTION (SCHOOL)'!M62,2)</f>
        <v>19.04</v>
      </c>
      <c r="K62" s="147">
        <f>ROUND('INPUTS-GENERAL'!$F$10*E62,2)</f>
        <v>0.13</v>
      </c>
      <c r="L62" s="121">
        <f>ROUND('INPUTS-GENERAL'!$F$11*E62,2)</f>
        <v>0</v>
      </c>
      <c r="M62" s="121">
        <f>ROUND('INPUTS-GENERAL'!$F$12*E62,2)</f>
        <v>0</v>
      </c>
      <c r="N62" s="121">
        <f>ROUND('INPUTS-GENERAL'!$F$13*E62,2)</f>
        <v>0.64</v>
      </c>
      <c r="O62" s="121">
        <f>ROUND('INPUTS-GENERAL'!$F$14*E62,2)</f>
        <v>0</v>
      </c>
      <c r="P62" s="121">
        <f>ROUND('INPUTS-GENERAL'!$F$15*$E62,2)</f>
        <v>0</v>
      </c>
      <c r="Q62" s="144">
        <f t="shared" si="2"/>
        <v>20.68</v>
      </c>
      <c r="R62" s="204">
        <f t="shared" si="3"/>
        <v>0.47560000000000002</v>
      </c>
      <c r="S62" s="204">
        <f t="shared" si="4"/>
        <v>4.9708399999999999</v>
      </c>
      <c r="T62" s="539">
        <f t="shared" si="5"/>
        <v>-6.5599999999999999E-3</v>
      </c>
      <c r="U62" s="204">
        <f t="shared" si="6"/>
        <v>26.119879999999998</v>
      </c>
      <c r="V62" s="144"/>
      <c r="W62" s="224">
        <f t="shared" si="7"/>
        <v>-5.7400000000000003E-3</v>
      </c>
      <c r="X62" s="80"/>
      <c r="Y62" s="43">
        <f t="shared" si="0"/>
        <v>45</v>
      </c>
      <c r="Z62" s="43"/>
      <c r="AA62" s="119"/>
    </row>
    <row r="63" spans="1:27">
      <c r="A63" s="573">
        <f t="shared" si="1"/>
        <v>46</v>
      </c>
      <c r="B63" s="573"/>
      <c r="C63" s="537"/>
      <c r="D63" s="135"/>
      <c r="E63" s="135"/>
      <c r="F63" s="29" t="s">
        <v>79</v>
      </c>
      <c r="H63" s="125"/>
      <c r="I63" s="147"/>
      <c r="J63" s="147"/>
      <c r="K63" s="147"/>
      <c r="L63" s="121"/>
      <c r="M63" s="121"/>
      <c r="N63" s="121"/>
      <c r="O63" s="121"/>
      <c r="P63" s="121"/>
      <c r="Q63" s="144"/>
      <c r="R63" s="204"/>
      <c r="S63" s="204"/>
      <c r="U63" s="204"/>
      <c r="V63" s="144"/>
      <c r="W63" s="224"/>
      <c r="X63" s="80"/>
      <c r="Y63" s="43">
        <f t="shared" si="0"/>
        <v>46</v>
      </c>
      <c r="Z63" s="43"/>
      <c r="AA63" s="119"/>
    </row>
    <row r="64" spans="1:27">
      <c r="A64" s="573">
        <f t="shared" si="1"/>
        <v>47</v>
      </c>
      <c r="B64" s="573"/>
      <c r="C64" s="537">
        <f>C59</f>
        <v>8.7999999999999995E-2</v>
      </c>
      <c r="D64" s="135"/>
      <c r="E64" s="135">
        <f>ROUND(C64*$B$6,0)</f>
        <v>31</v>
      </c>
      <c r="F64" s="29">
        <v>55</v>
      </c>
      <c r="G64" s="29">
        <v>8000</v>
      </c>
      <c r="H64" s="125"/>
      <c r="I64" s="147">
        <f>ROUND('INPUTS-GENERAL'!$F$9*E64,2)</f>
        <v>0.33</v>
      </c>
      <c r="J64" s="147">
        <f>ROUND('DISTRIBUTION (SCHOOL)'!M64,2)</f>
        <v>12.52</v>
      </c>
      <c r="K64" s="147">
        <f>ROUND('INPUTS-GENERAL'!$F$10*E64,2)</f>
        <v>0.05</v>
      </c>
      <c r="L64" s="121">
        <f>ROUND('INPUTS-GENERAL'!$F$11*E64,2)</f>
        <v>0</v>
      </c>
      <c r="M64" s="121">
        <f>ROUND('INPUTS-GENERAL'!$F$12*E64,2)</f>
        <v>0</v>
      </c>
      <c r="N64" s="121">
        <f>ROUND('INPUTS-GENERAL'!$F$13*E64,2)</f>
        <v>0.24</v>
      </c>
      <c r="O64" s="121">
        <f>ROUND('INPUTS-GENERAL'!$F$14*E64,2)</f>
        <v>0</v>
      </c>
      <c r="P64" s="121">
        <f>ROUND('INPUTS-GENERAL'!$F$15*$E64,2)</f>
        <v>0</v>
      </c>
      <c r="Q64" s="144">
        <f t="shared" si="2"/>
        <v>13.14</v>
      </c>
      <c r="R64" s="204">
        <f t="shared" si="3"/>
        <v>0.17979999999999999</v>
      </c>
      <c r="S64" s="204">
        <f t="shared" si="4"/>
        <v>1.8792199999999999</v>
      </c>
      <c r="T64" s="539">
        <f t="shared" si="5"/>
        <v>-2.48E-3</v>
      </c>
      <c r="U64" s="204">
        <f t="shared" si="6"/>
        <v>15.196540000000001</v>
      </c>
      <c r="V64" s="144"/>
      <c r="W64" s="224">
        <f t="shared" si="7"/>
        <v>-2.1700000000000001E-3</v>
      </c>
      <c r="X64" s="80"/>
      <c r="Y64" s="43">
        <f t="shared" si="0"/>
        <v>47</v>
      </c>
      <c r="Z64" s="43"/>
      <c r="AA64" s="119"/>
    </row>
    <row r="65" spans="1:27">
      <c r="A65" s="573">
        <f t="shared" si="1"/>
        <v>48</v>
      </c>
      <c r="B65" s="573"/>
      <c r="C65" s="537">
        <f>C60</f>
        <v>0.14499999999999999</v>
      </c>
      <c r="D65" s="135"/>
      <c r="E65" s="135">
        <f>ROUND(C65*$B$6,0)</f>
        <v>50</v>
      </c>
      <c r="F65" s="29">
        <v>90</v>
      </c>
      <c r="G65" s="29">
        <v>13500</v>
      </c>
      <c r="H65" s="125"/>
      <c r="I65" s="147">
        <f>ROUND('INPUTS-GENERAL'!$F$9*E65,2)</f>
        <v>0.53</v>
      </c>
      <c r="J65" s="147">
        <f>ROUND('DISTRIBUTION (SCHOOL)'!M65,2)</f>
        <v>14.9</v>
      </c>
      <c r="K65" s="147">
        <f>ROUND('INPUTS-GENERAL'!$F$10*E65,2)</f>
        <v>0.08</v>
      </c>
      <c r="L65" s="121">
        <f>ROUND('INPUTS-GENERAL'!$F$11*E65,2)</f>
        <v>0</v>
      </c>
      <c r="M65" s="121">
        <f>ROUND('INPUTS-GENERAL'!$F$12*E65,2)</f>
        <v>0</v>
      </c>
      <c r="N65" s="121">
        <f>ROUND('INPUTS-GENERAL'!$F$13*E65,2)</f>
        <v>0.39</v>
      </c>
      <c r="O65" s="121">
        <f>ROUND('INPUTS-GENERAL'!$F$14*E65,2)</f>
        <v>0</v>
      </c>
      <c r="P65" s="121">
        <f>ROUND('INPUTS-GENERAL'!$F$15*$E65,2)</f>
        <v>0</v>
      </c>
      <c r="Q65" s="144">
        <f t="shared" si="2"/>
        <v>15.9</v>
      </c>
      <c r="R65" s="204">
        <f t="shared" si="3"/>
        <v>0.28999999999999998</v>
      </c>
      <c r="S65" s="204">
        <f t="shared" si="4"/>
        <v>3.0310000000000001</v>
      </c>
      <c r="T65" s="539">
        <f t="shared" si="5"/>
        <v>-4.0000000000000001E-3</v>
      </c>
      <c r="U65" s="204">
        <f t="shared" si="6"/>
        <v>19.216999999999999</v>
      </c>
      <c r="V65" s="144"/>
      <c r="W65" s="224">
        <f t="shared" si="7"/>
        <v>-3.5000000000000001E-3</v>
      </c>
      <c r="X65" s="80"/>
      <c r="Y65" s="43">
        <f t="shared" si="0"/>
        <v>48</v>
      </c>
      <c r="Z65" s="43"/>
      <c r="AA65" s="119"/>
    </row>
    <row r="66" spans="1:27">
      <c r="A66" s="573">
        <f t="shared" si="1"/>
        <v>49</v>
      </c>
      <c r="B66" s="573"/>
      <c r="C66" s="537">
        <f>C61</f>
        <v>0.20599999999999999</v>
      </c>
      <c r="D66" s="135"/>
      <c r="E66" s="135">
        <f>ROUND(C66*$B$6,0)</f>
        <v>71</v>
      </c>
      <c r="F66" s="29">
        <v>135</v>
      </c>
      <c r="G66" s="29">
        <v>22500</v>
      </c>
      <c r="H66" s="125"/>
      <c r="I66" s="147">
        <f>ROUND('INPUTS-GENERAL'!$F$9*E66,2)</f>
        <v>0.76</v>
      </c>
      <c r="J66" s="147">
        <f>ROUND('DISTRIBUTION (SCHOOL)'!M66,2)</f>
        <v>17.260000000000002</v>
      </c>
      <c r="K66" s="147">
        <f>ROUND('INPUTS-GENERAL'!$F$10*E66,2)</f>
        <v>0.11</v>
      </c>
      <c r="L66" s="121">
        <f>ROUND('INPUTS-GENERAL'!$F$11*E66,2)</f>
        <v>0</v>
      </c>
      <c r="M66" s="121">
        <f>ROUND('INPUTS-GENERAL'!$F$12*E66,2)</f>
        <v>0</v>
      </c>
      <c r="N66" s="121">
        <f>ROUND('INPUTS-GENERAL'!$F$13*E66,2)</f>
        <v>0.55000000000000004</v>
      </c>
      <c r="O66" s="121">
        <f>ROUND('INPUTS-GENERAL'!$F$14*E66,2)</f>
        <v>0</v>
      </c>
      <c r="P66" s="121">
        <f>ROUND('INPUTS-GENERAL'!$F$15*$E66,2)</f>
        <v>0</v>
      </c>
      <c r="Q66" s="144">
        <f t="shared" si="2"/>
        <v>18.680000000000003</v>
      </c>
      <c r="R66" s="204">
        <f t="shared" si="3"/>
        <v>0.4118</v>
      </c>
      <c r="S66" s="204">
        <f t="shared" si="4"/>
        <v>4.3040200000000004</v>
      </c>
      <c r="T66" s="539">
        <f t="shared" si="5"/>
        <v>-5.6800000000000002E-3</v>
      </c>
      <c r="U66" s="204">
        <f t="shared" si="6"/>
        <v>23.390139999999999</v>
      </c>
      <c r="V66" s="144"/>
      <c r="W66" s="224">
        <f t="shared" si="7"/>
        <v>-4.9699999999999996E-3</v>
      </c>
      <c r="X66" s="80"/>
      <c r="Y66" s="43">
        <f t="shared" si="0"/>
        <v>49</v>
      </c>
      <c r="Z66" s="43"/>
      <c r="AA66" s="119"/>
    </row>
    <row r="67" spans="1:27">
      <c r="A67" s="573">
        <f t="shared" si="1"/>
        <v>50</v>
      </c>
      <c r="B67" s="573"/>
      <c r="C67" s="537">
        <f>C62</f>
        <v>0.23499999999999999</v>
      </c>
      <c r="D67" s="135"/>
      <c r="E67" s="135">
        <f>ROUND(C67*$B$6,0)</f>
        <v>82</v>
      </c>
      <c r="F67" s="29">
        <v>180</v>
      </c>
      <c r="G67" s="29">
        <v>33000</v>
      </c>
      <c r="H67" s="125"/>
      <c r="I67" s="147">
        <f>ROUND('INPUTS-GENERAL'!$F$9*E67,2)</f>
        <v>0.87</v>
      </c>
      <c r="J67" s="147">
        <f>ROUND('DISTRIBUTION (SCHOOL)'!M67,2)</f>
        <v>19.2</v>
      </c>
      <c r="K67" s="147">
        <f>ROUND('INPUTS-GENERAL'!$F$10*E67,2)</f>
        <v>0.13</v>
      </c>
      <c r="L67" s="121">
        <f>ROUND('INPUTS-GENERAL'!$F$11*E67,2)</f>
        <v>0</v>
      </c>
      <c r="M67" s="121">
        <f>ROUND('INPUTS-GENERAL'!$F$12*E67,2)</f>
        <v>0</v>
      </c>
      <c r="N67" s="121">
        <f>ROUND('INPUTS-GENERAL'!$F$13*E67,2)</f>
        <v>0.64</v>
      </c>
      <c r="O67" s="121">
        <f>ROUND('INPUTS-GENERAL'!$F$14*E67,2)</f>
        <v>0</v>
      </c>
      <c r="P67" s="121">
        <f>ROUND('INPUTS-GENERAL'!$F$15*$E67,2)</f>
        <v>0</v>
      </c>
      <c r="Q67" s="144">
        <f t="shared" si="2"/>
        <v>20.84</v>
      </c>
      <c r="R67" s="204">
        <f t="shared" si="3"/>
        <v>0.47560000000000002</v>
      </c>
      <c r="S67" s="204">
        <f t="shared" si="4"/>
        <v>4.9708399999999999</v>
      </c>
      <c r="T67" s="539">
        <f t="shared" si="5"/>
        <v>-6.5599999999999999E-3</v>
      </c>
      <c r="U67" s="204">
        <f t="shared" si="6"/>
        <v>26.279879999999999</v>
      </c>
      <c r="V67" s="144"/>
      <c r="W67" s="224">
        <f t="shared" si="7"/>
        <v>-5.7400000000000003E-3</v>
      </c>
      <c r="X67" s="80"/>
      <c r="Y67" s="43">
        <f t="shared" si="0"/>
        <v>50</v>
      </c>
      <c r="Z67" s="43"/>
      <c r="AA67" s="119"/>
    </row>
    <row r="68" spans="1:27">
      <c r="A68" s="573">
        <f t="shared" si="1"/>
        <v>51</v>
      </c>
      <c r="B68" s="573"/>
      <c r="C68" s="537"/>
      <c r="D68" s="135"/>
      <c r="E68" s="135"/>
      <c r="F68" s="29" t="s">
        <v>80</v>
      </c>
      <c r="H68" s="125"/>
      <c r="I68" s="147"/>
      <c r="J68" s="147"/>
      <c r="K68" s="147"/>
      <c r="L68" s="121"/>
      <c r="M68" s="121"/>
      <c r="N68" s="121"/>
      <c r="O68" s="121"/>
      <c r="P68" s="121"/>
      <c r="Q68" s="144"/>
      <c r="R68" s="204"/>
      <c r="S68" s="204"/>
      <c r="U68" s="204"/>
      <c r="V68" s="144"/>
      <c r="W68" s="224"/>
      <c r="X68" s="80"/>
      <c r="Y68" s="43">
        <f t="shared" si="0"/>
        <v>51</v>
      </c>
      <c r="Z68" s="43"/>
      <c r="AA68" s="119"/>
    </row>
    <row r="69" spans="1:27">
      <c r="A69" s="573">
        <f t="shared" si="1"/>
        <v>52</v>
      </c>
      <c r="B69" s="573"/>
      <c r="C69" s="537">
        <f>C59</f>
        <v>8.7999999999999995E-2</v>
      </c>
      <c r="D69" s="135"/>
      <c r="E69" s="135">
        <f>ROUND(C69*$B$6,0)</f>
        <v>31</v>
      </c>
      <c r="F69" s="29">
        <v>55</v>
      </c>
      <c r="G69" s="29">
        <v>8000</v>
      </c>
      <c r="H69" s="125"/>
      <c r="I69" s="147">
        <f>ROUND('INPUTS-GENERAL'!$F$9*E69,2)</f>
        <v>0.33</v>
      </c>
      <c r="J69" s="147">
        <f>ROUND('DISTRIBUTION (SCHOOL)'!M69,2)</f>
        <v>11.89</v>
      </c>
      <c r="K69" s="147">
        <f>ROUND('INPUTS-GENERAL'!$F$10*E69,2)</f>
        <v>0.05</v>
      </c>
      <c r="L69" s="121">
        <f>ROUND('INPUTS-GENERAL'!$F$11*E69,2)</f>
        <v>0</v>
      </c>
      <c r="M69" s="121">
        <f>ROUND('INPUTS-GENERAL'!$F$12*E69,2)</f>
        <v>0</v>
      </c>
      <c r="N69" s="121">
        <f>ROUND('INPUTS-GENERAL'!$F$13*E69,2)</f>
        <v>0.24</v>
      </c>
      <c r="O69" s="121">
        <f>ROUND('INPUTS-GENERAL'!$F$14*E69,2)</f>
        <v>0</v>
      </c>
      <c r="P69" s="121">
        <f>ROUND('INPUTS-GENERAL'!$F$15*$E69,2)</f>
        <v>0</v>
      </c>
      <c r="Q69" s="144">
        <f t="shared" si="2"/>
        <v>12.510000000000002</v>
      </c>
      <c r="R69" s="204">
        <f t="shared" si="3"/>
        <v>0.17979999999999999</v>
      </c>
      <c r="S69" s="204">
        <f t="shared" si="4"/>
        <v>1.8792199999999999</v>
      </c>
      <c r="T69" s="539">
        <f t="shared" si="5"/>
        <v>-2.48E-3</v>
      </c>
      <c r="U69" s="204">
        <f t="shared" si="6"/>
        <v>14.56654</v>
      </c>
      <c r="V69" s="144"/>
      <c r="W69" s="224">
        <f t="shared" si="7"/>
        <v>-2.1700000000000001E-3</v>
      </c>
      <c r="X69" s="80"/>
      <c r="Y69" s="43">
        <f t="shared" si="0"/>
        <v>52</v>
      </c>
      <c r="Z69" s="43"/>
      <c r="AA69" s="119"/>
    </row>
    <row r="70" spans="1:27">
      <c r="A70" s="573">
        <f t="shared" si="1"/>
        <v>53</v>
      </c>
      <c r="B70" s="573"/>
      <c r="C70" s="537">
        <f>C60</f>
        <v>0.14499999999999999</v>
      </c>
      <c r="D70" s="135"/>
      <c r="E70" s="135">
        <f>ROUND(C70*$B$6,0)</f>
        <v>50</v>
      </c>
      <c r="F70" s="29">
        <v>90</v>
      </c>
      <c r="G70" s="29">
        <v>13500</v>
      </c>
      <c r="H70" s="125"/>
      <c r="I70" s="147">
        <f>ROUND('INPUTS-GENERAL'!$F$9*E70,2)</f>
        <v>0.53</v>
      </c>
      <c r="J70" s="147">
        <f>ROUND('DISTRIBUTION (SCHOOL)'!M70,2)</f>
        <v>14.28</v>
      </c>
      <c r="K70" s="147">
        <f>ROUND('INPUTS-GENERAL'!$F$10*E70,2)</f>
        <v>0.08</v>
      </c>
      <c r="L70" s="121">
        <f>ROUND('INPUTS-GENERAL'!$F$11*E70,2)</f>
        <v>0</v>
      </c>
      <c r="M70" s="121">
        <f>ROUND('INPUTS-GENERAL'!$F$12*E70,2)</f>
        <v>0</v>
      </c>
      <c r="N70" s="121">
        <f>ROUND('INPUTS-GENERAL'!$F$13*E70,2)</f>
        <v>0.39</v>
      </c>
      <c r="O70" s="121">
        <f>ROUND('INPUTS-GENERAL'!$F$14*E70,2)</f>
        <v>0</v>
      </c>
      <c r="P70" s="121">
        <f>ROUND('INPUTS-GENERAL'!$F$15*$E70,2)</f>
        <v>0</v>
      </c>
      <c r="Q70" s="144">
        <f t="shared" si="2"/>
        <v>15.28</v>
      </c>
      <c r="R70" s="204">
        <f t="shared" si="3"/>
        <v>0.28999999999999998</v>
      </c>
      <c r="S70" s="204">
        <f t="shared" si="4"/>
        <v>3.0310000000000001</v>
      </c>
      <c r="T70" s="539">
        <f t="shared" si="5"/>
        <v>-4.0000000000000001E-3</v>
      </c>
      <c r="U70" s="204">
        <f t="shared" si="6"/>
        <v>18.597000000000001</v>
      </c>
      <c r="V70" s="144"/>
      <c r="W70" s="224">
        <f t="shared" si="7"/>
        <v>-3.5000000000000001E-3</v>
      </c>
      <c r="X70" s="80"/>
      <c r="Y70" s="43">
        <f t="shared" si="0"/>
        <v>53</v>
      </c>
      <c r="Z70" s="43"/>
      <c r="AA70" s="119"/>
    </row>
    <row r="71" spans="1:27">
      <c r="A71" s="573">
        <f t="shared" si="1"/>
        <v>54</v>
      </c>
      <c r="B71" s="573"/>
      <c r="C71" s="537">
        <f>C61</f>
        <v>0.20599999999999999</v>
      </c>
      <c r="D71" s="135"/>
      <c r="E71" s="135">
        <f>ROUND(C71*$B$6,0)</f>
        <v>71</v>
      </c>
      <c r="F71" s="29">
        <v>135</v>
      </c>
      <c r="G71" s="29">
        <v>22500</v>
      </c>
      <c r="H71" s="125"/>
      <c r="I71" s="147">
        <f>ROUND('INPUTS-GENERAL'!$F$9*E71,2)</f>
        <v>0.76</v>
      </c>
      <c r="J71" s="147">
        <f>ROUND('DISTRIBUTION (SCHOOL)'!M71,2)</f>
        <v>16.98</v>
      </c>
      <c r="K71" s="147">
        <f>ROUND('INPUTS-GENERAL'!$F$10*E71,2)</f>
        <v>0.11</v>
      </c>
      <c r="L71" s="121">
        <f>ROUND('INPUTS-GENERAL'!$F$11*E71,2)</f>
        <v>0</v>
      </c>
      <c r="M71" s="121">
        <f>ROUND('INPUTS-GENERAL'!$F$12*E71,2)</f>
        <v>0</v>
      </c>
      <c r="N71" s="121">
        <f>ROUND('INPUTS-GENERAL'!$F$13*E71,2)</f>
        <v>0.55000000000000004</v>
      </c>
      <c r="O71" s="121">
        <f>ROUND('INPUTS-GENERAL'!$F$14*E71,2)</f>
        <v>0</v>
      </c>
      <c r="P71" s="121">
        <f>ROUND('INPUTS-GENERAL'!$F$15*$E71,2)</f>
        <v>0</v>
      </c>
      <c r="Q71" s="144">
        <f t="shared" si="2"/>
        <v>18.400000000000002</v>
      </c>
      <c r="R71" s="204">
        <f t="shared" si="3"/>
        <v>0.4118</v>
      </c>
      <c r="S71" s="204">
        <f t="shared" si="4"/>
        <v>4.3040200000000004</v>
      </c>
      <c r="T71" s="539">
        <f t="shared" si="5"/>
        <v>-5.6800000000000002E-3</v>
      </c>
      <c r="U71" s="204">
        <f t="shared" si="6"/>
        <v>23.110140000000001</v>
      </c>
      <c r="V71" s="144"/>
      <c r="W71" s="224">
        <f t="shared" si="7"/>
        <v>-4.9699999999999996E-3</v>
      </c>
      <c r="X71" s="80"/>
      <c r="Y71" s="43">
        <f t="shared" si="0"/>
        <v>54</v>
      </c>
      <c r="Z71" s="43"/>
      <c r="AA71" s="119"/>
    </row>
    <row r="72" spans="1:27">
      <c r="A72" s="573">
        <f t="shared" si="1"/>
        <v>55</v>
      </c>
      <c r="B72" s="573"/>
      <c r="C72" s="537">
        <f>C62</f>
        <v>0.23499999999999999</v>
      </c>
      <c r="D72" s="135"/>
      <c r="E72" s="135">
        <f>ROUND(C72*$B$6,0)</f>
        <v>82</v>
      </c>
      <c r="F72" s="29">
        <v>180</v>
      </c>
      <c r="G72" s="29">
        <v>33000</v>
      </c>
      <c r="H72" s="125"/>
      <c r="I72" s="147">
        <f>ROUND('INPUTS-GENERAL'!$F$9*E72,2)</f>
        <v>0.87</v>
      </c>
      <c r="J72" s="147">
        <f>ROUND('DISTRIBUTION (SCHOOL)'!M72,2)</f>
        <v>18.91</v>
      </c>
      <c r="K72" s="147">
        <f>ROUND('INPUTS-GENERAL'!$F$10*E72,2)</f>
        <v>0.13</v>
      </c>
      <c r="L72" s="121">
        <f>ROUND('INPUTS-GENERAL'!$F$11*E72,2)</f>
        <v>0</v>
      </c>
      <c r="M72" s="121">
        <f>ROUND('INPUTS-GENERAL'!$F$12*E72,2)</f>
        <v>0</v>
      </c>
      <c r="N72" s="121">
        <f>ROUND('INPUTS-GENERAL'!$F$13*E72,2)</f>
        <v>0.64</v>
      </c>
      <c r="O72" s="121">
        <f>ROUND('INPUTS-GENERAL'!$F$14*E72,2)</f>
        <v>0</v>
      </c>
      <c r="P72" s="121">
        <f>ROUND('INPUTS-GENERAL'!$F$15*$E72,2)</f>
        <v>0</v>
      </c>
      <c r="Q72" s="144">
        <f t="shared" si="2"/>
        <v>20.55</v>
      </c>
      <c r="R72" s="204">
        <f t="shared" si="3"/>
        <v>0.47560000000000002</v>
      </c>
      <c r="S72" s="204">
        <f t="shared" si="4"/>
        <v>4.9708399999999999</v>
      </c>
      <c r="T72" s="539">
        <f t="shared" si="5"/>
        <v>-6.5599999999999999E-3</v>
      </c>
      <c r="U72" s="204">
        <f t="shared" si="6"/>
        <v>25.989879999999999</v>
      </c>
      <c r="V72" s="144"/>
      <c r="W72" s="224">
        <f t="shared" si="7"/>
        <v>-5.7400000000000003E-3</v>
      </c>
      <c r="X72" s="80"/>
      <c r="Y72" s="43">
        <f t="shared" si="0"/>
        <v>55</v>
      </c>
      <c r="Z72" s="43"/>
      <c r="AA72" s="119"/>
    </row>
    <row r="73" spans="1:27">
      <c r="A73" s="573">
        <f t="shared" si="1"/>
        <v>56</v>
      </c>
      <c r="B73" s="573"/>
      <c r="C73" s="537"/>
      <c r="D73" s="135"/>
      <c r="E73" s="135"/>
      <c r="F73" s="29" t="s">
        <v>81</v>
      </c>
      <c r="H73" s="125"/>
      <c r="I73" s="147"/>
      <c r="J73" s="147"/>
      <c r="K73" s="147"/>
      <c r="L73" s="121"/>
      <c r="M73" s="121"/>
      <c r="N73" s="121"/>
      <c r="O73" s="121"/>
      <c r="P73" s="121"/>
      <c r="Q73" s="144"/>
      <c r="R73" s="204"/>
      <c r="S73" s="204"/>
      <c r="U73" s="204"/>
      <c r="V73" s="144"/>
      <c r="W73" s="224"/>
      <c r="X73" s="80"/>
      <c r="Y73" s="43">
        <f t="shared" si="0"/>
        <v>56</v>
      </c>
      <c r="Z73" s="43"/>
      <c r="AA73" s="119"/>
    </row>
    <row r="74" spans="1:27">
      <c r="A74" s="573">
        <f t="shared" si="1"/>
        <v>57</v>
      </c>
      <c r="B74" s="573"/>
      <c r="C74" s="537">
        <f>C59</f>
        <v>8.7999999999999995E-2</v>
      </c>
      <c r="D74" s="135"/>
      <c r="E74" s="135">
        <f>ROUND(C74*$B$6,0)</f>
        <v>31</v>
      </c>
      <c r="F74" s="29">
        <v>55</v>
      </c>
      <c r="G74" s="29">
        <v>8000</v>
      </c>
      <c r="H74" s="125"/>
      <c r="I74" s="147">
        <f>ROUND('INPUTS-GENERAL'!$F$9*E74,2)</f>
        <v>0.33</v>
      </c>
      <c r="J74" s="147">
        <f>ROUND('DISTRIBUTION (SCHOOL)'!M74,2)</f>
        <v>15.39</v>
      </c>
      <c r="K74" s="147">
        <f>ROUND('INPUTS-GENERAL'!$F$10*E74,2)</f>
        <v>0.05</v>
      </c>
      <c r="L74" s="121">
        <f>ROUND('INPUTS-GENERAL'!$F$11*E74,2)</f>
        <v>0</v>
      </c>
      <c r="M74" s="121">
        <f>ROUND('INPUTS-GENERAL'!$F$12*E74,2)</f>
        <v>0</v>
      </c>
      <c r="N74" s="121">
        <f>ROUND('INPUTS-GENERAL'!$F$13*E74,2)</f>
        <v>0.24</v>
      </c>
      <c r="O74" s="121">
        <f>ROUND('INPUTS-GENERAL'!$F$14*E74,2)</f>
        <v>0</v>
      </c>
      <c r="P74" s="121">
        <f>ROUND('INPUTS-GENERAL'!$F$15*$E74,2)</f>
        <v>0</v>
      </c>
      <c r="Q74" s="144">
        <f t="shared" si="2"/>
        <v>16.010000000000002</v>
      </c>
      <c r="R74" s="204">
        <f t="shared" si="3"/>
        <v>0.17979999999999999</v>
      </c>
      <c r="S74" s="204">
        <f t="shared" si="4"/>
        <v>1.8792199999999999</v>
      </c>
      <c r="T74" s="539">
        <f t="shared" si="5"/>
        <v>-2.48E-3</v>
      </c>
      <c r="U74" s="204">
        <f t="shared" si="6"/>
        <v>18.06654</v>
      </c>
      <c r="V74" s="144"/>
      <c r="W74" s="224">
        <f t="shared" si="7"/>
        <v>-2.1700000000000001E-3</v>
      </c>
      <c r="X74" s="80"/>
      <c r="Y74" s="43">
        <f t="shared" si="0"/>
        <v>57</v>
      </c>
      <c r="Z74" s="43"/>
      <c r="AA74" s="119"/>
    </row>
    <row r="75" spans="1:27">
      <c r="A75" s="573">
        <f t="shared" si="1"/>
        <v>58</v>
      </c>
      <c r="B75" s="573"/>
      <c r="C75" s="537">
        <f>C60</f>
        <v>0.14499999999999999</v>
      </c>
      <c r="D75" s="135"/>
      <c r="E75" s="135">
        <f>ROUND(C75*$B$6,0)</f>
        <v>50</v>
      </c>
      <c r="F75" s="29">
        <v>90</v>
      </c>
      <c r="G75" s="29">
        <v>13500</v>
      </c>
      <c r="H75" s="125"/>
      <c r="I75" s="147">
        <f>ROUND('INPUTS-GENERAL'!$F$9*E75,2)</f>
        <v>0.53</v>
      </c>
      <c r="J75" s="147">
        <f>ROUND('DISTRIBUTION (SCHOOL)'!M75,2)</f>
        <v>17.34</v>
      </c>
      <c r="K75" s="147">
        <f>ROUND('INPUTS-GENERAL'!$F$10*E75,2)</f>
        <v>0.08</v>
      </c>
      <c r="L75" s="121">
        <f>ROUND('INPUTS-GENERAL'!$F$11*E75,2)</f>
        <v>0</v>
      </c>
      <c r="M75" s="121">
        <f>ROUND('INPUTS-GENERAL'!$F$12*E75,2)</f>
        <v>0</v>
      </c>
      <c r="N75" s="121">
        <f>ROUND('INPUTS-GENERAL'!$F$13*E75,2)</f>
        <v>0.39</v>
      </c>
      <c r="O75" s="121">
        <f>ROUND('INPUTS-GENERAL'!$F$14*E75,2)</f>
        <v>0</v>
      </c>
      <c r="P75" s="121">
        <f>ROUND('INPUTS-GENERAL'!$F$15*$E75,2)</f>
        <v>0</v>
      </c>
      <c r="Q75" s="144">
        <f t="shared" si="2"/>
        <v>18.34</v>
      </c>
      <c r="R75" s="204">
        <f t="shared" si="3"/>
        <v>0.28999999999999998</v>
      </c>
      <c r="S75" s="204">
        <f t="shared" si="4"/>
        <v>3.0310000000000001</v>
      </c>
      <c r="T75" s="539">
        <f t="shared" si="5"/>
        <v>-4.0000000000000001E-3</v>
      </c>
      <c r="U75" s="204">
        <f t="shared" si="6"/>
        <v>21.657</v>
      </c>
      <c r="V75" s="144"/>
      <c r="W75" s="224">
        <f t="shared" si="7"/>
        <v>-3.5000000000000001E-3</v>
      </c>
      <c r="X75" s="80"/>
      <c r="Y75" s="43">
        <f t="shared" ref="Y75:Y329" si="8">A75</f>
        <v>58</v>
      </c>
      <c r="Z75" s="43"/>
      <c r="AA75" s="119"/>
    </row>
    <row r="76" spans="1:27">
      <c r="A76" s="573">
        <f t="shared" si="1"/>
        <v>59</v>
      </c>
      <c r="B76" s="573"/>
      <c r="C76" s="537">
        <f>C61</f>
        <v>0.20599999999999999</v>
      </c>
      <c r="D76" s="135"/>
      <c r="E76" s="135">
        <f>ROUND(C76*$B$6,0)</f>
        <v>71</v>
      </c>
      <c r="F76" s="29">
        <v>135</v>
      </c>
      <c r="G76" s="29">
        <v>22500</v>
      </c>
      <c r="H76" s="125"/>
      <c r="I76" s="147">
        <f>ROUND('INPUTS-GENERAL'!$F$9*E76,2)</f>
        <v>0.76</v>
      </c>
      <c r="J76" s="147">
        <f>ROUND('DISTRIBUTION (SCHOOL)'!M76,2)</f>
        <v>20.420000000000002</v>
      </c>
      <c r="K76" s="147">
        <f>ROUND('INPUTS-GENERAL'!$F$10*E76,2)</f>
        <v>0.11</v>
      </c>
      <c r="L76" s="121">
        <f>ROUND('INPUTS-GENERAL'!$F$11*E76,2)</f>
        <v>0</v>
      </c>
      <c r="M76" s="121">
        <f>ROUND('INPUTS-GENERAL'!$F$12*E76,2)</f>
        <v>0</v>
      </c>
      <c r="N76" s="121">
        <f>ROUND('INPUTS-GENERAL'!$F$13*E76,2)</f>
        <v>0.55000000000000004</v>
      </c>
      <c r="O76" s="121">
        <f>ROUND('INPUTS-GENERAL'!$F$14*E76,2)</f>
        <v>0</v>
      </c>
      <c r="P76" s="121">
        <f>ROUND('INPUTS-GENERAL'!$F$15*$E76,2)</f>
        <v>0</v>
      </c>
      <c r="Q76" s="144">
        <f t="shared" si="2"/>
        <v>21.840000000000003</v>
      </c>
      <c r="R76" s="204">
        <f t="shared" si="3"/>
        <v>0.4118</v>
      </c>
      <c r="S76" s="204">
        <f t="shared" si="4"/>
        <v>4.3040200000000004</v>
      </c>
      <c r="T76" s="539">
        <f t="shared" si="5"/>
        <v>-5.6800000000000002E-3</v>
      </c>
      <c r="U76" s="204">
        <f t="shared" si="6"/>
        <v>26.550139999999999</v>
      </c>
      <c r="V76" s="144"/>
      <c r="W76" s="224">
        <f t="shared" si="7"/>
        <v>-4.9699999999999996E-3</v>
      </c>
      <c r="X76" s="80"/>
      <c r="Y76" s="43">
        <f t="shared" si="8"/>
        <v>59</v>
      </c>
      <c r="Z76" s="43"/>
      <c r="AA76" s="119"/>
    </row>
    <row r="77" spans="1:27">
      <c r="A77" s="573">
        <f t="shared" ref="A77:A140" si="9">A76+1</f>
        <v>60</v>
      </c>
      <c r="B77" s="573"/>
      <c r="C77" s="537">
        <f>C62</f>
        <v>0.23499999999999999</v>
      </c>
      <c r="D77" s="135"/>
      <c r="E77" s="135">
        <f>ROUND(C77*$B$6,0)</f>
        <v>82</v>
      </c>
      <c r="F77" s="29">
        <v>180</v>
      </c>
      <c r="G77" s="29">
        <v>33000</v>
      </c>
      <c r="H77" s="125"/>
      <c r="I77" s="147">
        <f>ROUND('INPUTS-GENERAL'!$F$9*E77,2)</f>
        <v>0.87</v>
      </c>
      <c r="J77" s="147">
        <f>ROUND('DISTRIBUTION (SCHOOL)'!M77,2)</f>
        <v>21.67</v>
      </c>
      <c r="K77" s="147">
        <f>ROUND('INPUTS-GENERAL'!$F$10*E77,2)</f>
        <v>0.13</v>
      </c>
      <c r="L77" s="121">
        <f>ROUND('INPUTS-GENERAL'!$F$11*E77,2)</f>
        <v>0</v>
      </c>
      <c r="M77" s="121">
        <f>ROUND('INPUTS-GENERAL'!$F$12*E77,2)</f>
        <v>0</v>
      </c>
      <c r="N77" s="121">
        <f>ROUND('INPUTS-GENERAL'!$F$13*E77,2)</f>
        <v>0.64</v>
      </c>
      <c r="O77" s="121">
        <f>ROUND('INPUTS-GENERAL'!$F$14*E77,2)</f>
        <v>0</v>
      </c>
      <c r="P77" s="121">
        <f>ROUND('INPUTS-GENERAL'!$F$15*$E77,2)</f>
        <v>0</v>
      </c>
      <c r="Q77" s="144">
        <f t="shared" ref="Q77:Q140" si="10">SUM(I77:P77)</f>
        <v>23.310000000000002</v>
      </c>
      <c r="R77" s="204">
        <f t="shared" ref="R77:R140" si="11">ROUND($AC$4*E77,5)</f>
        <v>0.47560000000000002</v>
      </c>
      <c r="S77" s="204">
        <f t="shared" ref="S77:S140" si="12">ROUND($AC$5*E77,5)</f>
        <v>4.9708399999999999</v>
      </c>
      <c r="T77" s="539">
        <f t="shared" ref="T77:T140" si="13">ROUND($AC$8*E77,5)</f>
        <v>-6.5599999999999999E-3</v>
      </c>
      <c r="U77" s="204">
        <f t="shared" ref="U77:U140" si="14">ROUND(SUM(Q77,R77,T77,S77),5)</f>
        <v>28.749880000000001</v>
      </c>
      <c r="V77" s="144"/>
      <c r="W77" s="224">
        <f t="shared" ref="W77:W140" si="15">ROUND($AC$7*E77,5)</f>
        <v>-5.7400000000000003E-3</v>
      </c>
      <c r="X77" s="80"/>
      <c r="Y77" s="43">
        <f t="shared" si="8"/>
        <v>60</v>
      </c>
      <c r="Z77" s="43"/>
      <c r="AA77" s="119"/>
    </row>
    <row r="78" spans="1:27">
      <c r="A78" s="573">
        <f t="shared" si="9"/>
        <v>61</v>
      </c>
      <c r="B78" s="573"/>
      <c r="C78" s="537"/>
      <c r="D78" s="135"/>
      <c r="E78" s="135"/>
      <c r="F78" s="29" t="s">
        <v>82</v>
      </c>
      <c r="H78" s="125"/>
      <c r="I78" s="147"/>
      <c r="J78" s="147"/>
      <c r="K78" s="147"/>
      <c r="L78" s="121"/>
      <c r="M78" s="121"/>
      <c r="N78" s="121"/>
      <c r="O78" s="121"/>
      <c r="P78" s="121"/>
      <c r="Q78" s="144"/>
      <c r="R78" s="204"/>
      <c r="S78" s="204"/>
      <c r="U78" s="204"/>
      <c r="V78" s="144"/>
      <c r="W78" s="224"/>
      <c r="X78" s="80"/>
      <c r="Y78" s="43">
        <f t="shared" si="8"/>
        <v>61</v>
      </c>
      <c r="Z78" s="43"/>
      <c r="AA78" s="119"/>
    </row>
    <row r="79" spans="1:27">
      <c r="A79" s="573">
        <f t="shared" si="9"/>
        <v>62</v>
      </c>
      <c r="B79" s="573"/>
      <c r="C79" s="537">
        <f>C69</f>
        <v>8.7999999999999995E-2</v>
      </c>
      <c r="D79" s="135"/>
      <c r="E79" s="135">
        <f>ROUND(C79*$B$6,0)</f>
        <v>31</v>
      </c>
      <c r="F79" s="29">
        <v>55</v>
      </c>
      <c r="G79" s="29">
        <v>8000</v>
      </c>
      <c r="H79" s="125"/>
      <c r="I79" s="147">
        <f>ROUND('INPUTS-GENERAL'!$F$9*E79,2)</f>
        <v>0.33</v>
      </c>
      <c r="J79" s="147">
        <f>ROUND('DISTRIBUTION (SCHOOL)'!M79,2)</f>
        <v>11.92</v>
      </c>
      <c r="K79" s="147">
        <f>ROUND('INPUTS-GENERAL'!$F$10*E79,2)</f>
        <v>0.05</v>
      </c>
      <c r="L79" s="121">
        <f>ROUND('INPUTS-GENERAL'!$F$11*E79,2)</f>
        <v>0</v>
      </c>
      <c r="M79" s="121">
        <f>ROUND('INPUTS-GENERAL'!$F$12*E79,2)</f>
        <v>0</v>
      </c>
      <c r="N79" s="121">
        <f>ROUND('INPUTS-GENERAL'!$F$13*E79,2)</f>
        <v>0.24</v>
      </c>
      <c r="O79" s="121">
        <f>ROUND('INPUTS-GENERAL'!$F$14*E79,2)</f>
        <v>0</v>
      </c>
      <c r="P79" s="121">
        <f>ROUND('INPUTS-GENERAL'!$F$15*$E79,2)</f>
        <v>0</v>
      </c>
      <c r="Q79" s="144">
        <f t="shared" si="10"/>
        <v>12.540000000000001</v>
      </c>
      <c r="R79" s="204">
        <f t="shared" si="11"/>
        <v>0.17979999999999999</v>
      </c>
      <c r="S79" s="204">
        <f t="shared" si="12"/>
        <v>1.8792199999999999</v>
      </c>
      <c r="T79" s="539">
        <f t="shared" si="13"/>
        <v>-2.48E-3</v>
      </c>
      <c r="U79" s="204">
        <f t="shared" si="14"/>
        <v>14.596539999999999</v>
      </c>
      <c r="V79" s="144"/>
      <c r="W79" s="224">
        <f t="shared" si="15"/>
        <v>-2.1700000000000001E-3</v>
      </c>
      <c r="X79" s="80"/>
      <c r="Y79" s="43">
        <f t="shared" si="8"/>
        <v>62</v>
      </c>
      <c r="Z79" s="43"/>
      <c r="AA79" s="119"/>
    </row>
    <row r="80" spans="1:27">
      <c r="A80" s="573">
        <f t="shared" si="9"/>
        <v>63</v>
      </c>
      <c r="B80" s="573"/>
      <c r="C80" s="537">
        <f>C70</f>
        <v>0.14499999999999999</v>
      </c>
      <c r="D80" s="135"/>
      <c r="E80" s="135">
        <f>ROUND(C80*$B$6,0)</f>
        <v>50</v>
      </c>
      <c r="F80" s="29">
        <v>90</v>
      </c>
      <c r="G80" s="29">
        <v>13500</v>
      </c>
      <c r="H80" s="125"/>
      <c r="I80" s="147">
        <f>ROUND('INPUTS-GENERAL'!$F$9*E80,2)</f>
        <v>0.53</v>
      </c>
      <c r="J80" s="147">
        <f>ROUND('DISTRIBUTION (SCHOOL)'!M80,2)</f>
        <v>14.33</v>
      </c>
      <c r="K80" s="147">
        <f>ROUND('INPUTS-GENERAL'!$F$10*E80,2)</f>
        <v>0.08</v>
      </c>
      <c r="L80" s="121">
        <f>ROUND('INPUTS-GENERAL'!$F$11*E80,2)</f>
        <v>0</v>
      </c>
      <c r="M80" s="121">
        <f>ROUND('INPUTS-GENERAL'!$F$12*E80,2)</f>
        <v>0</v>
      </c>
      <c r="N80" s="121">
        <f>ROUND('INPUTS-GENERAL'!$F$13*E80,2)</f>
        <v>0.39</v>
      </c>
      <c r="O80" s="121">
        <f>ROUND('INPUTS-GENERAL'!$F$14*E80,2)</f>
        <v>0</v>
      </c>
      <c r="P80" s="121">
        <f>ROUND('INPUTS-GENERAL'!$F$15*$E80,2)</f>
        <v>0</v>
      </c>
      <c r="Q80" s="144">
        <f t="shared" si="10"/>
        <v>15.33</v>
      </c>
      <c r="R80" s="204">
        <f t="shared" si="11"/>
        <v>0.28999999999999998</v>
      </c>
      <c r="S80" s="204">
        <f t="shared" si="12"/>
        <v>3.0310000000000001</v>
      </c>
      <c r="T80" s="539">
        <f t="shared" si="13"/>
        <v>-4.0000000000000001E-3</v>
      </c>
      <c r="U80" s="204">
        <f t="shared" si="14"/>
        <v>18.646999999999998</v>
      </c>
      <c r="V80" s="144"/>
      <c r="W80" s="224">
        <f t="shared" si="15"/>
        <v>-3.5000000000000001E-3</v>
      </c>
      <c r="X80" s="80"/>
      <c r="Y80" s="43">
        <f t="shared" si="8"/>
        <v>63</v>
      </c>
      <c r="Z80" s="43"/>
      <c r="AA80" s="119"/>
    </row>
    <row r="81" spans="1:27">
      <c r="A81" s="573">
        <f t="shared" si="9"/>
        <v>64</v>
      </c>
      <c r="B81" s="573"/>
      <c r="C81" s="537">
        <f>C71</f>
        <v>0.20599999999999999</v>
      </c>
      <c r="D81" s="135"/>
      <c r="E81" s="135">
        <f>ROUND(C81*$B$6,0)</f>
        <v>71</v>
      </c>
      <c r="F81" s="29">
        <v>135</v>
      </c>
      <c r="G81" s="29">
        <v>22500</v>
      </c>
      <c r="H81" s="125"/>
      <c r="I81" s="147">
        <f>ROUND('INPUTS-GENERAL'!$F$9*E81,2)</f>
        <v>0.76</v>
      </c>
      <c r="J81" s="147">
        <f>ROUND('DISTRIBUTION (SCHOOL)'!M81,2)</f>
        <v>17.260000000000002</v>
      </c>
      <c r="K81" s="147">
        <f>ROUND('INPUTS-GENERAL'!$F$10*E81,2)</f>
        <v>0.11</v>
      </c>
      <c r="L81" s="121">
        <f>ROUND('INPUTS-GENERAL'!$F$11*E81,2)</f>
        <v>0</v>
      </c>
      <c r="M81" s="121">
        <f>ROUND('INPUTS-GENERAL'!$F$12*E81,2)</f>
        <v>0</v>
      </c>
      <c r="N81" s="121">
        <f>ROUND('INPUTS-GENERAL'!$F$13*E81,2)</f>
        <v>0.55000000000000004</v>
      </c>
      <c r="O81" s="121">
        <f>ROUND('INPUTS-GENERAL'!$F$14*E81,2)</f>
        <v>0</v>
      </c>
      <c r="P81" s="121">
        <f>ROUND('INPUTS-GENERAL'!$F$15*$E81,2)</f>
        <v>0</v>
      </c>
      <c r="Q81" s="144">
        <f t="shared" si="10"/>
        <v>18.680000000000003</v>
      </c>
      <c r="R81" s="204">
        <f t="shared" si="11"/>
        <v>0.4118</v>
      </c>
      <c r="S81" s="204">
        <f t="shared" si="12"/>
        <v>4.3040200000000004</v>
      </c>
      <c r="T81" s="539">
        <f t="shared" si="13"/>
        <v>-5.6800000000000002E-3</v>
      </c>
      <c r="U81" s="204">
        <f t="shared" si="14"/>
        <v>23.390139999999999</v>
      </c>
      <c r="V81" s="144"/>
      <c r="W81" s="224">
        <f t="shared" si="15"/>
        <v>-4.9699999999999996E-3</v>
      </c>
      <c r="X81" s="80"/>
      <c r="Y81" s="43">
        <f t="shared" si="8"/>
        <v>64</v>
      </c>
      <c r="Z81" s="43"/>
      <c r="AA81" s="119"/>
    </row>
    <row r="82" spans="1:27">
      <c r="A82" s="573">
        <f t="shared" si="9"/>
        <v>65</v>
      </c>
      <c r="B82" s="573"/>
      <c r="C82" s="537">
        <f>C72</f>
        <v>0.23499999999999999</v>
      </c>
      <c r="D82" s="135"/>
      <c r="E82" s="135">
        <f>ROUND(C82*$B$6,0)</f>
        <v>82</v>
      </c>
      <c r="F82" s="29">
        <v>180</v>
      </c>
      <c r="G82" s="29">
        <v>33000</v>
      </c>
      <c r="H82" s="125"/>
      <c r="I82" s="147">
        <f>ROUND('INPUTS-GENERAL'!$F$9*E82,2)</f>
        <v>0.87</v>
      </c>
      <c r="J82" s="147">
        <f>ROUND('DISTRIBUTION (SCHOOL)'!M82,2)</f>
        <v>18.93</v>
      </c>
      <c r="K82" s="147">
        <f>ROUND('INPUTS-GENERAL'!$F$10*E82,2)</f>
        <v>0.13</v>
      </c>
      <c r="L82" s="121">
        <f>ROUND('INPUTS-GENERAL'!$F$11*E82,2)</f>
        <v>0</v>
      </c>
      <c r="M82" s="121">
        <f>ROUND('INPUTS-GENERAL'!$F$12*E82,2)</f>
        <v>0</v>
      </c>
      <c r="N82" s="121">
        <f>ROUND('INPUTS-GENERAL'!$F$13*E82,2)</f>
        <v>0.64</v>
      </c>
      <c r="O82" s="121">
        <f>ROUND('INPUTS-GENERAL'!$F$14*E82,2)</f>
        <v>0</v>
      </c>
      <c r="P82" s="121">
        <f>ROUND('INPUTS-GENERAL'!$F$15*$E82,2)</f>
        <v>0</v>
      </c>
      <c r="Q82" s="144">
        <f t="shared" si="10"/>
        <v>20.57</v>
      </c>
      <c r="R82" s="204">
        <f t="shared" si="11"/>
        <v>0.47560000000000002</v>
      </c>
      <c r="S82" s="204">
        <f t="shared" si="12"/>
        <v>4.9708399999999999</v>
      </c>
      <c r="T82" s="539">
        <f t="shared" si="13"/>
        <v>-6.5599999999999999E-3</v>
      </c>
      <c r="U82" s="204">
        <f t="shared" si="14"/>
        <v>26.009879999999999</v>
      </c>
      <c r="V82" s="144"/>
      <c r="W82" s="224">
        <f t="shared" si="15"/>
        <v>-5.7400000000000003E-3</v>
      </c>
      <c r="X82" s="80"/>
      <c r="Y82" s="43">
        <f t="shared" si="8"/>
        <v>65</v>
      </c>
      <c r="Z82" s="43"/>
      <c r="AA82" s="119"/>
    </row>
    <row r="83" spans="1:27">
      <c r="A83" s="573">
        <f t="shared" si="9"/>
        <v>66</v>
      </c>
      <c r="B83" s="573"/>
      <c r="C83" s="537"/>
      <c r="D83" s="135"/>
      <c r="E83" s="135"/>
      <c r="F83" s="38" t="s">
        <v>209</v>
      </c>
      <c r="H83" s="125"/>
      <c r="I83" s="147"/>
      <c r="J83" s="147"/>
      <c r="K83" s="147"/>
      <c r="L83" s="121"/>
      <c r="M83" s="121"/>
      <c r="N83" s="121"/>
      <c r="O83" s="121"/>
      <c r="P83" s="121"/>
      <c r="Q83" s="144"/>
      <c r="R83" s="204"/>
      <c r="S83" s="204"/>
      <c r="U83" s="204"/>
      <c r="V83" s="144"/>
      <c r="W83" s="224"/>
      <c r="X83" s="80"/>
      <c r="Y83" s="43">
        <f t="shared" si="8"/>
        <v>66</v>
      </c>
      <c r="Z83" s="43"/>
      <c r="AA83" s="119"/>
    </row>
    <row r="84" spans="1:27">
      <c r="A84" s="573">
        <f t="shared" si="9"/>
        <v>67</v>
      </c>
      <c r="B84" s="573"/>
      <c r="C84" s="537">
        <f>'METAL HALIDE'!E25/1000</f>
        <v>0.13200000000000001</v>
      </c>
      <c r="D84" s="135"/>
      <c r="E84" s="135">
        <f>ROUND(C84*$B$6,0)</f>
        <v>46</v>
      </c>
      <c r="F84" s="29">
        <v>100</v>
      </c>
      <c r="G84" s="29">
        <v>8500</v>
      </c>
      <c r="H84" s="125"/>
      <c r="I84" s="147">
        <f>ROUND('INPUTS-GENERAL'!$F$9*E84,2)</f>
        <v>0.49</v>
      </c>
      <c r="J84" s="147">
        <f>ROUND('DISTRIBUTION (SCHOOL)'!M84,2)</f>
        <v>9.59</v>
      </c>
      <c r="K84" s="147">
        <f>ROUND('INPUTS-GENERAL'!$F$10*E84,2)</f>
        <v>7.0000000000000007E-2</v>
      </c>
      <c r="L84" s="121">
        <f>ROUND('INPUTS-GENERAL'!$F$11*E84,2)</f>
        <v>0</v>
      </c>
      <c r="M84" s="121">
        <f>ROUND('INPUTS-GENERAL'!$F$12*E84,2)</f>
        <v>0</v>
      </c>
      <c r="N84" s="121">
        <f>ROUND('INPUTS-GENERAL'!$F$13*E84,2)</f>
        <v>0.36</v>
      </c>
      <c r="O84" s="121">
        <f>ROUND('INPUTS-GENERAL'!$F$14*E84,2)</f>
        <v>0</v>
      </c>
      <c r="P84" s="121">
        <f>ROUND('INPUTS-GENERAL'!$F$15*$E84,2)</f>
        <v>0</v>
      </c>
      <c r="Q84" s="144">
        <f t="shared" si="10"/>
        <v>10.51</v>
      </c>
      <c r="R84" s="204">
        <f t="shared" si="11"/>
        <v>0.26679999999999998</v>
      </c>
      <c r="S84" s="204">
        <f t="shared" si="12"/>
        <v>2.7885200000000001</v>
      </c>
      <c r="T84" s="539">
        <f t="shared" si="13"/>
        <v>-3.6800000000000001E-3</v>
      </c>
      <c r="U84" s="204">
        <f t="shared" si="14"/>
        <v>13.561640000000001</v>
      </c>
      <c r="V84" s="144"/>
      <c r="W84" s="224">
        <f t="shared" si="15"/>
        <v>-3.2200000000000002E-3</v>
      </c>
      <c r="Y84" s="43">
        <f t="shared" si="8"/>
        <v>67</v>
      </c>
      <c r="Z84" s="43"/>
      <c r="AA84" s="119"/>
    </row>
    <row r="85" spans="1:27">
      <c r="A85" s="573">
        <f t="shared" si="9"/>
        <v>68</v>
      </c>
      <c r="B85" s="573"/>
      <c r="C85" s="537">
        <f>'METAL HALIDE'!F25/1000</f>
        <v>0.20699999999999999</v>
      </c>
      <c r="D85" s="135"/>
      <c r="E85" s="135">
        <f>ROUND(C85*$B$6,0)</f>
        <v>72</v>
      </c>
      <c r="F85" s="29">
        <v>175</v>
      </c>
      <c r="G85" s="29">
        <v>12000</v>
      </c>
      <c r="H85" s="125"/>
      <c r="I85" s="147">
        <f>ROUND('INPUTS-GENERAL'!$F$9*E85,2)</f>
        <v>0.77</v>
      </c>
      <c r="J85" s="147">
        <f>ROUND('DISTRIBUTION (SCHOOL)'!M85,2)</f>
        <v>11.81</v>
      </c>
      <c r="K85" s="147">
        <f>ROUND('INPUTS-GENERAL'!$F$10*E85,2)</f>
        <v>0.11</v>
      </c>
      <c r="L85" s="121">
        <f>ROUND('INPUTS-GENERAL'!$F$11*E85,2)</f>
        <v>0</v>
      </c>
      <c r="M85" s="121">
        <f>ROUND('INPUTS-GENERAL'!$F$12*E85,2)</f>
        <v>0</v>
      </c>
      <c r="N85" s="121">
        <f>ROUND('INPUTS-GENERAL'!$F$13*E85,2)</f>
        <v>0.56000000000000005</v>
      </c>
      <c r="O85" s="121">
        <f>ROUND('INPUTS-GENERAL'!$F$14*E85,2)</f>
        <v>0</v>
      </c>
      <c r="P85" s="121">
        <f>ROUND('INPUTS-GENERAL'!$F$15*$E85,2)</f>
        <v>0</v>
      </c>
      <c r="Q85" s="144">
        <f t="shared" si="10"/>
        <v>13.25</v>
      </c>
      <c r="R85" s="204">
        <f t="shared" si="11"/>
        <v>0.41760000000000003</v>
      </c>
      <c r="S85" s="204">
        <f t="shared" si="12"/>
        <v>4.3646399999999996</v>
      </c>
      <c r="T85" s="539">
        <f t="shared" si="13"/>
        <v>-5.7600000000000004E-3</v>
      </c>
      <c r="U85" s="204">
        <f t="shared" si="14"/>
        <v>18.026479999999999</v>
      </c>
      <c r="V85" s="144"/>
      <c r="W85" s="224">
        <f t="shared" si="15"/>
        <v>-5.0400000000000002E-3</v>
      </c>
      <c r="X85" s="80"/>
      <c r="Y85" s="43">
        <f t="shared" si="8"/>
        <v>68</v>
      </c>
      <c r="Z85" s="43"/>
      <c r="AA85" s="119"/>
    </row>
    <row r="86" spans="1:27">
      <c r="A86" s="573">
        <f t="shared" si="9"/>
        <v>69</v>
      </c>
      <c r="B86" s="573"/>
      <c r="C86" s="537">
        <f>'METAL HALIDE'!G25/1000</f>
        <v>0.28799999999999998</v>
      </c>
      <c r="D86" s="135"/>
      <c r="E86" s="135">
        <f>ROUND(C86*$B$6,0)</f>
        <v>100</v>
      </c>
      <c r="F86" s="29">
        <v>250</v>
      </c>
      <c r="G86" s="29">
        <v>18000</v>
      </c>
      <c r="H86" s="125"/>
      <c r="I86" s="147">
        <f>ROUND('INPUTS-GENERAL'!$F$9*E86,2)</f>
        <v>1.07</v>
      </c>
      <c r="J86" s="147">
        <f>ROUND('DISTRIBUTION (SCHOOL)'!M86,2)</f>
        <v>14.3</v>
      </c>
      <c r="K86" s="147">
        <f>ROUND('INPUTS-GENERAL'!$F$10*E86,2)</f>
        <v>0.16</v>
      </c>
      <c r="L86" s="121">
        <f>ROUND('INPUTS-GENERAL'!$F$11*E86,2)</f>
        <v>0.01</v>
      </c>
      <c r="M86" s="121">
        <f>ROUND('INPUTS-GENERAL'!$F$12*E86,2)</f>
        <v>0</v>
      </c>
      <c r="N86" s="121">
        <f>ROUND('INPUTS-GENERAL'!$F$13*E86,2)</f>
        <v>0.78</v>
      </c>
      <c r="O86" s="121">
        <f>ROUND('INPUTS-GENERAL'!$F$14*E86,2)</f>
        <v>0</v>
      </c>
      <c r="P86" s="121">
        <f>ROUND('INPUTS-GENERAL'!$F$15*$E86,2)</f>
        <v>0</v>
      </c>
      <c r="Q86" s="144">
        <f t="shared" si="10"/>
        <v>16.32</v>
      </c>
      <c r="R86" s="204">
        <f t="shared" si="11"/>
        <v>0.57999999999999996</v>
      </c>
      <c r="S86" s="204">
        <f t="shared" si="12"/>
        <v>6.0620000000000003</v>
      </c>
      <c r="T86" s="539">
        <f t="shared" si="13"/>
        <v>-8.0000000000000002E-3</v>
      </c>
      <c r="U86" s="204">
        <f t="shared" si="14"/>
        <v>22.954000000000001</v>
      </c>
      <c r="V86" s="144"/>
      <c r="W86" s="224">
        <f t="shared" si="15"/>
        <v>-7.0000000000000001E-3</v>
      </c>
      <c r="X86" s="80"/>
      <c r="Y86" s="43">
        <f t="shared" si="8"/>
        <v>69</v>
      </c>
      <c r="Z86" s="43"/>
      <c r="AA86" s="119"/>
    </row>
    <row r="87" spans="1:27">
      <c r="A87" s="573">
        <f t="shared" si="9"/>
        <v>70</v>
      </c>
      <c r="B87" s="573"/>
      <c r="C87" s="537">
        <f>'METAL HALIDE'!H25/1000</f>
        <v>0.44400000000000001</v>
      </c>
      <c r="D87" s="135"/>
      <c r="E87" s="135">
        <f>ROUND(C87*$B$6,0)</f>
        <v>154</v>
      </c>
      <c r="F87" s="29">
        <v>400</v>
      </c>
      <c r="G87" s="29">
        <v>32000</v>
      </c>
      <c r="H87" s="125"/>
      <c r="I87" s="147">
        <f>ROUND('INPUTS-GENERAL'!$F$9*E87,2)</f>
        <v>1.64</v>
      </c>
      <c r="J87" s="147">
        <f>ROUND('DISTRIBUTION (SCHOOL)'!M87,2)</f>
        <v>19.420000000000002</v>
      </c>
      <c r="K87" s="147">
        <f>ROUND('INPUTS-GENERAL'!$F$10*E87,2)</f>
        <v>0.24</v>
      </c>
      <c r="L87" s="121">
        <f>ROUND('INPUTS-GENERAL'!$F$11*E87,2)</f>
        <v>0.01</v>
      </c>
      <c r="M87" s="121">
        <f>ROUND('INPUTS-GENERAL'!$F$12*E87,2)</f>
        <v>0</v>
      </c>
      <c r="N87" s="121">
        <f>ROUND('INPUTS-GENERAL'!$F$13*E87,2)</f>
        <v>1.2</v>
      </c>
      <c r="O87" s="121">
        <f>ROUND('INPUTS-GENERAL'!$F$14*E87,2)</f>
        <v>0.01</v>
      </c>
      <c r="P87" s="121">
        <f>ROUND('INPUTS-GENERAL'!$F$15*$E87,2)</f>
        <v>0</v>
      </c>
      <c r="Q87" s="144">
        <f t="shared" si="10"/>
        <v>22.520000000000003</v>
      </c>
      <c r="R87" s="204">
        <f t="shared" si="11"/>
        <v>0.89319999999999999</v>
      </c>
      <c r="S87" s="204">
        <f t="shared" si="12"/>
        <v>9.3354800000000004</v>
      </c>
      <c r="T87" s="539">
        <f t="shared" si="13"/>
        <v>-1.2319999999999999E-2</v>
      </c>
      <c r="U87" s="204">
        <f t="shared" si="14"/>
        <v>32.736359999999998</v>
      </c>
      <c r="V87" s="144"/>
      <c r="W87" s="224">
        <f t="shared" si="15"/>
        <v>-1.078E-2</v>
      </c>
      <c r="X87" s="80"/>
      <c r="Y87" s="43">
        <f t="shared" si="8"/>
        <v>70</v>
      </c>
      <c r="Z87" s="43"/>
      <c r="AA87" s="119"/>
    </row>
    <row r="88" spans="1:27">
      <c r="A88" s="573">
        <f t="shared" si="9"/>
        <v>71</v>
      </c>
      <c r="B88" s="573"/>
      <c r="C88" s="537"/>
      <c r="D88" s="63"/>
      <c r="E88" s="135"/>
      <c r="F88" s="38" t="s">
        <v>210</v>
      </c>
      <c r="I88" s="147"/>
      <c r="J88" s="147"/>
      <c r="K88" s="147"/>
      <c r="L88" s="121"/>
      <c r="M88" s="121"/>
      <c r="N88" s="121"/>
      <c r="O88" s="121"/>
      <c r="P88" s="121"/>
      <c r="Q88" s="144"/>
      <c r="R88" s="204"/>
      <c r="S88" s="204"/>
      <c r="U88" s="204"/>
      <c r="V88" s="144"/>
      <c r="W88" s="224"/>
      <c r="Y88" s="43">
        <f t="shared" si="8"/>
        <v>71</v>
      </c>
      <c r="Z88" s="43"/>
      <c r="AA88" s="119"/>
    </row>
    <row r="89" spans="1:27">
      <c r="A89" s="573">
        <f t="shared" si="9"/>
        <v>72</v>
      </c>
      <c r="B89" s="573"/>
      <c r="C89" s="537">
        <f>C84</f>
        <v>0.13200000000000001</v>
      </c>
      <c r="D89" s="135"/>
      <c r="E89" s="135">
        <f>ROUND(C89*$B$6,0)</f>
        <v>46</v>
      </c>
      <c r="F89" s="29">
        <v>100</v>
      </c>
      <c r="G89" s="29">
        <v>8500</v>
      </c>
      <c r="H89" s="125"/>
      <c r="I89" s="147">
        <f>ROUND('INPUTS-GENERAL'!$F$9*E89,2)</f>
        <v>0.49</v>
      </c>
      <c r="J89" s="147">
        <f>ROUND('DISTRIBUTION (SCHOOL)'!M89,2)</f>
        <v>10.25</v>
      </c>
      <c r="K89" s="147">
        <f>ROUND('INPUTS-GENERAL'!$F$10*E89,2)</f>
        <v>7.0000000000000007E-2</v>
      </c>
      <c r="L89" s="121">
        <f>ROUND('INPUTS-GENERAL'!$F$11*E89,2)</f>
        <v>0</v>
      </c>
      <c r="M89" s="121">
        <f>ROUND('INPUTS-GENERAL'!$F$12*E89,2)</f>
        <v>0</v>
      </c>
      <c r="N89" s="121">
        <f>ROUND('INPUTS-GENERAL'!$F$13*E89,2)</f>
        <v>0.36</v>
      </c>
      <c r="O89" s="121">
        <f>ROUND('INPUTS-GENERAL'!$F$14*E89,2)</f>
        <v>0</v>
      </c>
      <c r="P89" s="121">
        <f>ROUND('INPUTS-GENERAL'!$F$15*$E89,2)</f>
        <v>0</v>
      </c>
      <c r="Q89" s="144">
        <f t="shared" si="10"/>
        <v>11.17</v>
      </c>
      <c r="R89" s="204">
        <f t="shared" si="11"/>
        <v>0.26679999999999998</v>
      </c>
      <c r="S89" s="204">
        <f t="shared" si="12"/>
        <v>2.7885200000000001</v>
      </c>
      <c r="T89" s="539">
        <f t="shared" si="13"/>
        <v>-3.6800000000000001E-3</v>
      </c>
      <c r="U89" s="204">
        <f t="shared" si="14"/>
        <v>14.221640000000001</v>
      </c>
      <c r="V89" s="144"/>
      <c r="W89" s="224">
        <f t="shared" si="15"/>
        <v>-3.2200000000000002E-3</v>
      </c>
      <c r="X89" s="80"/>
      <c r="Y89" s="43">
        <f t="shared" si="8"/>
        <v>72</v>
      </c>
      <c r="Z89" s="43"/>
      <c r="AA89" s="119"/>
    </row>
    <row r="90" spans="1:27">
      <c r="A90" s="573">
        <f t="shared" si="9"/>
        <v>73</v>
      </c>
      <c r="B90" s="573"/>
      <c r="C90" s="537">
        <f>C85</f>
        <v>0.20699999999999999</v>
      </c>
      <c r="D90" s="135"/>
      <c r="E90" s="135">
        <f>ROUND(C90*$B$6,0)</f>
        <v>72</v>
      </c>
      <c r="F90" s="29">
        <v>175</v>
      </c>
      <c r="G90" s="29">
        <v>12000</v>
      </c>
      <c r="H90" s="125"/>
      <c r="I90" s="147">
        <f>ROUND('INPUTS-GENERAL'!$F$9*E90,2)</f>
        <v>0.77</v>
      </c>
      <c r="J90" s="147">
        <f>ROUND('DISTRIBUTION (SCHOOL)'!M90,2)</f>
        <v>12.48</v>
      </c>
      <c r="K90" s="147">
        <f>ROUND('INPUTS-GENERAL'!$F$10*E90,2)</f>
        <v>0.11</v>
      </c>
      <c r="L90" s="121">
        <f>ROUND('INPUTS-GENERAL'!$F$11*E90,2)</f>
        <v>0</v>
      </c>
      <c r="M90" s="121">
        <f>ROUND('INPUTS-GENERAL'!$F$12*E90,2)</f>
        <v>0</v>
      </c>
      <c r="N90" s="121">
        <f>ROUND('INPUTS-GENERAL'!$F$13*E90,2)</f>
        <v>0.56000000000000005</v>
      </c>
      <c r="O90" s="121">
        <f>ROUND('INPUTS-GENERAL'!$F$14*E90,2)</f>
        <v>0</v>
      </c>
      <c r="P90" s="121">
        <f>ROUND('INPUTS-GENERAL'!$F$15*$E90,2)</f>
        <v>0</v>
      </c>
      <c r="Q90" s="144">
        <f t="shared" si="10"/>
        <v>13.92</v>
      </c>
      <c r="R90" s="204">
        <f t="shared" si="11"/>
        <v>0.41760000000000003</v>
      </c>
      <c r="S90" s="204">
        <f t="shared" si="12"/>
        <v>4.3646399999999996</v>
      </c>
      <c r="T90" s="539">
        <f t="shared" si="13"/>
        <v>-5.7600000000000004E-3</v>
      </c>
      <c r="U90" s="204">
        <f t="shared" si="14"/>
        <v>18.696480000000001</v>
      </c>
      <c r="V90" s="144"/>
      <c r="W90" s="224">
        <f t="shared" si="15"/>
        <v>-5.0400000000000002E-3</v>
      </c>
      <c r="X90" s="80"/>
      <c r="Y90" s="43">
        <f t="shared" si="8"/>
        <v>73</v>
      </c>
      <c r="Z90" s="43"/>
      <c r="AA90" s="119"/>
    </row>
    <row r="91" spans="1:27">
      <c r="A91" s="573">
        <f t="shared" si="9"/>
        <v>74</v>
      </c>
      <c r="B91" s="573"/>
      <c r="C91" s="537">
        <f>C86</f>
        <v>0.28799999999999998</v>
      </c>
      <c r="D91" s="135"/>
      <c r="E91" s="135">
        <f>ROUND(C91*$B$6,0)</f>
        <v>100</v>
      </c>
      <c r="F91" s="29">
        <v>250</v>
      </c>
      <c r="G91" s="29">
        <v>18000</v>
      </c>
      <c r="H91" s="125"/>
      <c r="I91" s="147">
        <f>ROUND('INPUTS-GENERAL'!$F$9*E91,2)</f>
        <v>1.07</v>
      </c>
      <c r="J91" s="147">
        <f>ROUND('DISTRIBUTION (SCHOOL)'!M91,2)</f>
        <v>14.96</v>
      </c>
      <c r="K91" s="147">
        <f>ROUND('INPUTS-GENERAL'!$F$10*E91,2)</f>
        <v>0.16</v>
      </c>
      <c r="L91" s="121">
        <f>ROUND('INPUTS-GENERAL'!$F$11*E91,2)</f>
        <v>0.01</v>
      </c>
      <c r="M91" s="121">
        <f>ROUND('INPUTS-GENERAL'!$F$12*E91,2)</f>
        <v>0</v>
      </c>
      <c r="N91" s="121">
        <f>ROUND('INPUTS-GENERAL'!$F$13*E91,2)</f>
        <v>0.78</v>
      </c>
      <c r="O91" s="121">
        <f>ROUND('INPUTS-GENERAL'!$F$14*E91,2)</f>
        <v>0</v>
      </c>
      <c r="P91" s="121">
        <f>ROUND('INPUTS-GENERAL'!$F$15*$E91,2)</f>
        <v>0</v>
      </c>
      <c r="Q91" s="144">
        <f t="shared" si="10"/>
        <v>16.980000000000004</v>
      </c>
      <c r="R91" s="204">
        <f t="shared" si="11"/>
        <v>0.57999999999999996</v>
      </c>
      <c r="S91" s="204">
        <f t="shared" si="12"/>
        <v>6.0620000000000003</v>
      </c>
      <c r="T91" s="539">
        <f t="shared" si="13"/>
        <v>-8.0000000000000002E-3</v>
      </c>
      <c r="U91" s="204">
        <f t="shared" si="14"/>
        <v>23.614000000000001</v>
      </c>
      <c r="V91" s="144"/>
      <c r="W91" s="224">
        <f t="shared" si="15"/>
        <v>-7.0000000000000001E-3</v>
      </c>
      <c r="X91" s="80"/>
      <c r="Y91" s="43">
        <f t="shared" si="8"/>
        <v>74</v>
      </c>
      <c r="Z91" s="43"/>
      <c r="AA91" s="119"/>
    </row>
    <row r="92" spans="1:27">
      <c r="A92" s="573">
        <f t="shared" si="9"/>
        <v>75</v>
      </c>
      <c r="B92" s="573"/>
      <c r="C92" s="537">
        <f>C87</f>
        <v>0.44400000000000001</v>
      </c>
      <c r="D92" s="135"/>
      <c r="E92" s="135">
        <f>ROUND(C92*$B$6,0)</f>
        <v>154</v>
      </c>
      <c r="F92" s="29">
        <v>400</v>
      </c>
      <c r="G92" s="29">
        <v>32000</v>
      </c>
      <c r="H92" s="125"/>
      <c r="I92" s="147">
        <f>ROUND('INPUTS-GENERAL'!$F$9*E92,2)</f>
        <v>1.64</v>
      </c>
      <c r="J92" s="147">
        <f>ROUND('DISTRIBUTION (SCHOOL)'!M92,2)</f>
        <v>20.079999999999998</v>
      </c>
      <c r="K92" s="147">
        <f>ROUND('INPUTS-GENERAL'!$F$10*E92,2)</f>
        <v>0.24</v>
      </c>
      <c r="L92" s="121">
        <f>ROUND('INPUTS-GENERAL'!$F$11*E92,2)</f>
        <v>0.01</v>
      </c>
      <c r="M92" s="121">
        <f>ROUND('INPUTS-GENERAL'!$F$12*E92,2)</f>
        <v>0</v>
      </c>
      <c r="N92" s="121">
        <f>ROUND('INPUTS-GENERAL'!$F$13*E92,2)</f>
        <v>1.2</v>
      </c>
      <c r="O92" s="121">
        <f>ROUND('INPUTS-GENERAL'!$F$14*E92,2)</f>
        <v>0.01</v>
      </c>
      <c r="P92" s="121">
        <f>ROUND('INPUTS-GENERAL'!$F$15*$E92,2)</f>
        <v>0</v>
      </c>
      <c r="Q92" s="144">
        <f t="shared" si="10"/>
        <v>23.18</v>
      </c>
      <c r="R92" s="204">
        <f t="shared" si="11"/>
        <v>0.89319999999999999</v>
      </c>
      <c r="S92" s="204">
        <f t="shared" si="12"/>
        <v>9.3354800000000004</v>
      </c>
      <c r="T92" s="539">
        <f t="shared" si="13"/>
        <v>-1.2319999999999999E-2</v>
      </c>
      <c r="U92" s="204">
        <f t="shared" si="14"/>
        <v>33.396360000000001</v>
      </c>
      <c r="V92" s="144"/>
      <c r="W92" s="224">
        <f t="shared" si="15"/>
        <v>-1.078E-2</v>
      </c>
      <c r="X92" s="80"/>
      <c r="Y92" s="43">
        <f t="shared" si="8"/>
        <v>75</v>
      </c>
      <c r="Z92" s="43"/>
      <c r="AA92" s="119"/>
    </row>
    <row r="93" spans="1:27">
      <c r="A93" s="573">
        <f t="shared" si="9"/>
        <v>76</v>
      </c>
      <c r="B93" s="573"/>
      <c r="C93" s="537"/>
      <c r="D93" s="63"/>
      <c r="E93" s="135"/>
      <c r="F93" s="38" t="s">
        <v>211</v>
      </c>
      <c r="I93" s="147"/>
      <c r="J93" s="147"/>
      <c r="K93" s="147"/>
      <c r="L93" s="121"/>
      <c r="M93" s="121"/>
      <c r="N93" s="121"/>
      <c r="O93" s="121"/>
      <c r="P93" s="121"/>
      <c r="Q93" s="144"/>
      <c r="R93" s="204"/>
      <c r="S93" s="204"/>
      <c r="U93" s="204"/>
      <c r="V93" s="144"/>
      <c r="W93" s="224"/>
      <c r="Y93" s="43">
        <f t="shared" si="8"/>
        <v>76</v>
      </c>
      <c r="Z93" s="43"/>
      <c r="AA93" s="119"/>
    </row>
    <row r="94" spans="1:27">
      <c r="A94" s="573">
        <f t="shared" si="9"/>
        <v>77</v>
      </c>
      <c r="B94" s="573"/>
      <c r="C94" s="537">
        <f>C84</f>
        <v>0.13200000000000001</v>
      </c>
      <c r="D94" s="135"/>
      <c r="E94" s="135">
        <f>ROUND(C94*$B$6,0)</f>
        <v>46</v>
      </c>
      <c r="F94" s="29">
        <v>100</v>
      </c>
      <c r="G94" s="29">
        <v>8500</v>
      </c>
      <c r="H94" s="125"/>
      <c r="I94" s="147">
        <f>ROUND('INPUTS-GENERAL'!$F$9*E94,2)</f>
        <v>0.49</v>
      </c>
      <c r="J94" s="147">
        <f>ROUND('DISTRIBUTION (SCHOOL)'!M94,2)</f>
        <v>20.45</v>
      </c>
      <c r="K94" s="147">
        <f>ROUND('INPUTS-GENERAL'!$F$10*E94,2)</f>
        <v>7.0000000000000007E-2</v>
      </c>
      <c r="L94" s="121">
        <f>ROUND('INPUTS-GENERAL'!$F$11*E94,2)</f>
        <v>0</v>
      </c>
      <c r="M94" s="121">
        <f>ROUND('INPUTS-GENERAL'!$F$12*E94,2)</f>
        <v>0</v>
      </c>
      <c r="N94" s="121">
        <f>ROUND('INPUTS-GENERAL'!$F$13*E94,2)</f>
        <v>0.36</v>
      </c>
      <c r="O94" s="121">
        <f>ROUND('INPUTS-GENERAL'!$F$14*E94,2)</f>
        <v>0</v>
      </c>
      <c r="P94" s="121">
        <f>ROUND('INPUTS-GENERAL'!$F$15*$E94,2)</f>
        <v>0</v>
      </c>
      <c r="Q94" s="144">
        <f t="shared" si="10"/>
        <v>21.369999999999997</v>
      </c>
      <c r="R94" s="204">
        <f t="shared" si="11"/>
        <v>0.26679999999999998</v>
      </c>
      <c r="S94" s="204">
        <f t="shared" si="12"/>
        <v>2.7885200000000001</v>
      </c>
      <c r="T94" s="539">
        <f t="shared" si="13"/>
        <v>-3.6800000000000001E-3</v>
      </c>
      <c r="U94" s="204">
        <f t="shared" si="14"/>
        <v>24.42164</v>
      </c>
      <c r="V94" s="144"/>
      <c r="W94" s="224">
        <f t="shared" si="15"/>
        <v>-3.2200000000000002E-3</v>
      </c>
      <c r="X94" s="80"/>
      <c r="Y94" s="43">
        <f t="shared" si="8"/>
        <v>77</v>
      </c>
      <c r="Z94" s="43"/>
      <c r="AA94" s="119"/>
    </row>
    <row r="95" spans="1:27">
      <c r="A95" s="573">
        <f t="shared" si="9"/>
        <v>78</v>
      </c>
      <c r="B95" s="573"/>
      <c r="C95" s="537">
        <f>C85</f>
        <v>0.20699999999999999</v>
      </c>
      <c r="D95" s="135"/>
      <c r="E95" s="135">
        <f>ROUND(C95*$B$6,0)</f>
        <v>72</v>
      </c>
      <c r="F95" s="29">
        <v>175</v>
      </c>
      <c r="G95" s="29">
        <v>12000</v>
      </c>
      <c r="H95" s="125"/>
      <c r="I95" s="147">
        <f>ROUND('INPUTS-GENERAL'!$F$9*E95,2)</f>
        <v>0.77</v>
      </c>
      <c r="J95" s="147">
        <f>ROUND('DISTRIBUTION (SCHOOL)'!M95,2)</f>
        <v>22.68</v>
      </c>
      <c r="K95" s="147">
        <f>ROUND('INPUTS-GENERAL'!$F$10*E95,2)</f>
        <v>0.11</v>
      </c>
      <c r="L95" s="121">
        <f>ROUND('INPUTS-GENERAL'!$F$11*E95,2)</f>
        <v>0</v>
      </c>
      <c r="M95" s="121">
        <f>ROUND('INPUTS-GENERAL'!$F$12*E95,2)</f>
        <v>0</v>
      </c>
      <c r="N95" s="121">
        <f>ROUND('INPUTS-GENERAL'!$F$13*E95,2)</f>
        <v>0.56000000000000005</v>
      </c>
      <c r="O95" s="121">
        <f>ROUND('INPUTS-GENERAL'!$F$14*E95,2)</f>
        <v>0</v>
      </c>
      <c r="P95" s="121">
        <f>ROUND('INPUTS-GENERAL'!$F$15*$E95,2)</f>
        <v>0</v>
      </c>
      <c r="Q95" s="144">
        <f t="shared" si="10"/>
        <v>24.119999999999997</v>
      </c>
      <c r="R95" s="204">
        <f t="shared" si="11"/>
        <v>0.41760000000000003</v>
      </c>
      <c r="S95" s="204">
        <f t="shared" si="12"/>
        <v>4.3646399999999996</v>
      </c>
      <c r="T95" s="539">
        <f t="shared" si="13"/>
        <v>-5.7600000000000004E-3</v>
      </c>
      <c r="U95" s="204">
        <f t="shared" si="14"/>
        <v>28.89648</v>
      </c>
      <c r="V95" s="144"/>
      <c r="W95" s="224">
        <f t="shared" si="15"/>
        <v>-5.0400000000000002E-3</v>
      </c>
      <c r="X95" s="80"/>
      <c r="Y95" s="43">
        <f t="shared" si="8"/>
        <v>78</v>
      </c>
      <c r="Z95" s="43"/>
      <c r="AA95" s="119"/>
    </row>
    <row r="96" spans="1:27">
      <c r="A96" s="573">
        <f t="shared" si="9"/>
        <v>79</v>
      </c>
      <c r="B96" s="573"/>
      <c r="C96" s="537">
        <f>C86</f>
        <v>0.28799999999999998</v>
      </c>
      <c r="D96" s="135"/>
      <c r="E96" s="135">
        <f>ROUND(C96*$B$6,0)</f>
        <v>100</v>
      </c>
      <c r="F96" s="29">
        <v>250</v>
      </c>
      <c r="G96" s="29">
        <v>18000</v>
      </c>
      <c r="H96" s="125"/>
      <c r="I96" s="147">
        <f>ROUND('INPUTS-GENERAL'!$F$9*E96,2)</f>
        <v>1.07</v>
      </c>
      <c r="J96" s="147">
        <f>ROUND('DISTRIBUTION (SCHOOL)'!M96,2)</f>
        <v>25.16</v>
      </c>
      <c r="K96" s="147">
        <f>ROUND('INPUTS-GENERAL'!$F$10*E96,2)</f>
        <v>0.16</v>
      </c>
      <c r="L96" s="121">
        <f>ROUND('INPUTS-GENERAL'!$F$11*E96,2)</f>
        <v>0.01</v>
      </c>
      <c r="M96" s="121">
        <f>ROUND('INPUTS-GENERAL'!$F$12*E96,2)</f>
        <v>0</v>
      </c>
      <c r="N96" s="121">
        <f>ROUND('INPUTS-GENERAL'!$F$13*E96,2)</f>
        <v>0.78</v>
      </c>
      <c r="O96" s="121">
        <f>ROUND('INPUTS-GENERAL'!$F$14*E96,2)</f>
        <v>0</v>
      </c>
      <c r="P96" s="121">
        <f>ROUND('INPUTS-GENERAL'!$F$15*$E96,2)</f>
        <v>0</v>
      </c>
      <c r="Q96" s="144">
        <f t="shared" si="10"/>
        <v>27.180000000000003</v>
      </c>
      <c r="R96" s="204">
        <f t="shared" si="11"/>
        <v>0.57999999999999996</v>
      </c>
      <c r="S96" s="204">
        <f t="shared" si="12"/>
        <v>6.0620000000000003</v>
      </c>
      <c r="T96" s="539">
        <f t="shared" si="13"/>
        <v>-8.0000000000000002E-3</v>
      </c>
      <c r="U96" s="204">
        <f t="shared" si="14"/>
        <v>33.814</v>
      </c>
      <c r="V96" s="144"/>
      <c r="W96" s="224">
        <f t="shared" si="15"/>
        <v>-7.0000000000000001E-3</v>
      </c>
      <c r="X96" s="80"/>
      <c r="Y96" s="43">
        <f t="shared" si="8"/>
        <v>79</v>
      </c>
      <c r="Z96" s="43"/>
      <c r="AA96" s="119"/>
    </row>
    <row r="97" spans="1:34">
      <c r="A97" s="573">
        <f t="shared" si="9"/>
        <v>80</v>
      </c>
      <c r="B97" s="573"/>
      <c r="C97" s="537">
        <f>C87</f>
        <v>0.44400000000000001</v>
      </c>
      <c r="D97" s="135"/>
      <c r="E97" s="135">
        <f>ROUND(C97*$B$6,0)</f>
        <v>154</v>
      </c>
      <c r="F97" s="29">
        <v>400</v>
      </c>
      <c r="G97" s="29">
        <v>32000</v>
      </c>
      <c r="H97" s="125"/>
      <c r="I97" s="147">
        <f>ROUND('INPUTS-GENERAL'!$F$9*E97,2)</f>
        <v>1.64</v>
      </c>
      <c r="J97" s="147">
        <f>ROUND('DISTRIBUTION (SCHOOL)'!M97,2)</f>
        <v>30.28</v>
      </c>
      <c r="K97" s="147">
        <f>ROUND('INPUTS-GENERAL'!$F$10*E97,2)</f>
        <v>0.24</v>
      </c>
      <c r="L97" s="121">
        <f>ROUND('INPUTS-GENERAL'!$F$11*E97,2)</f>
        <v>0.01</v>
      </c>
      <c r="M97" s="121">
        <f>ROUND('INPUTS-GENERAL'!$F$12*E97,2)</f>
        <v>0</v>
      </c>
      <c r="N97" s="121">
        <f>ROUND('INPUTS-GENERAL'!$F$13*E97,2)</f>
        <v>1.2</v>
      </c>
      <c r="O97" s="121">
        <f>ROUND('INPUTS-GENERAL'!$F$14*E97,2)</f>
        <v>0.01</v>
      </c>
      <c r="P97" s="121">
        <f>ROUND('INPUTS-GENERAL'!$F$15*$E97,2)</f>
        <v>0</v>
      </c>
      <c r="Q97" s="144">
        <f t="shared" si="10"/>
        <v>33.380000000000003</v>
      </c>
      <c r="R97" s="204">
        <f t="shared" si="11"/>
        <v>0.89319999999999999</v>
      </c>
      <c r="S97" s="204">
        <f t="shared" si="12"/>
        <v>9.3354800000000004</v>
      </c>
      <c r="T97" s="539">
        <f t="shared" si="13"/>
        <v>-1.2319999999999999E-2</v>
      </c>
      <c r="U97" s="204">
        <f t="shared" si="14"/>
        <v>43.596359999999997</v>
      </c>
      <c r="V97" s="144"/>
      <c r="W97" s="224">
        <f t="shared" si="15"/>
        <v>-1.078E-2</v>
      </c>
      <c r="X97" s="80"/>
      <c r="Y97" s="43">
        <f t="shared" si="8"/>
        <v>80</v>
      </c>
      <c r="Z97" s="43"/>
      <c r="AA97" s="119"/>
    </row>
    <row r="98" spans="1:34">
      <c r="A98" s="573">
        <f t="shared" si="9"/>
        <v>81</v>
      </c>
      <c r="B98" s="573"/>
      <c r="C98" s="537"/>
      <c r="D98" s="135"/>
      <c r="E98" s="135"/>
      <c r="F98" s="29" t="s">
        <v>575</v>
      </c>
      <c r="H98" s="125"/>
      <c r="I98" s="147"/>
      <c r="J98" s="147"/>
      <c r="K98" s="147"/>
      <c r="L98" s="121"/>
      <c r="M98" s="121"/>
      <c r="N98" s="121"/>
      <c r="O98" s="121"/>
      <c r="P98" s="121"/>
      <c r="Q98" s="144"/>
      <c r="R98" s="204"/>
      <c r="S98" s="204"/>
      <c r="U98" s="204"/>
      <c r="V98" s="144"/>
      <c r="W98" s="224"/>
      <c r="X98" s="80"/>
      <c r="Y98" s="43">
        <f t="shared" si="8"/>
        <v>81</v>
      </c>
      <c r="Z98" s="43"/>
      <c r="AA98" s="119"/>
    </row>
    <row r="99" spans="1:34">
      <c r="A99" s="573">
        <f t="shared" si="9"/>
        <v>82</v>
      </c>
      <c r="B99" s="573"/>
      <c r="C99" s="537"/>
      <c r="D99" s="135"/>
      <c r="E99" s="135"/>
      <c r="F99" s="568" t="s">
        <v>560</v>
      </c>
      <c r="H99" s="173"/>
      <c r="I99" s="147"/>
      <c r="J99" s="147">
        <f>ROUND('DISTRIBUTION (SCHOOL)'!M99,2)</f>
        <v>5.86</v>
      </c>
      <c r="K99" s="147"/>
      <c r="L99" s="121"/>
      <c r="M99" s="121"/>
      <c r="N99" s="121"/>
      <c r="O99" s="121"/>
      <c r="P99" s="121"/>
      <c r="Q99" s="144">
        <f t="shared" si="10"/>
        <v>5.86</v>
      </c>
      <c r="R99" s="204"/>
      <c r="S99" s="204"/>
      <c r="U99" s="204">
        <f t="shared" si="14"/>
        <v>5.86</v>
      </c>
      <c r="V99" s="144"/>
      <c r="W99" s="224"/>
      <c r="X99" s="80"/>
      <c r="Y99" s="43">
        <f t="shared" si="8"/>
        <v>82</v>
      </c>
      <c r="Z99" s="43"/>
      <c r="AA99" s="119"/>
    </row>
    <row r="100" spans="1:34">
      <c r="A100" s="573">
        <f t="shared" si="9"/>
        <v>83</v>
      </c>
      <c r="B100" s="573"/>
      <c r="C100" s="537"/>
      <c r="D100" s="135"/>
      <c r="E100" s="135"/>
      <c r="F100" s="568" t="s">
        <v>561</v>
      </c>
      <c r="H100" s="173"/>
      <c r="I100" s="147"/>
      <c r="J100" s="147">
        <f>ROUND('DISTRIBUTION (SCHOOL)'!M100,2)</f>
        <v>5.9</v>
      </c>
      <c r="K100" s="147"/>
      <c r="L100" s="121"/>
      <c r="M100" s="121"/>
      <c r="N100" s="121"/>
      <c r="O100" s="121"/>
      <c r="P100" s="121"/>
      <c r="Q100" s="144">
        <f t="shared" si="10"/>
        <v>5.9</v>
      </c>
      <c r="R100" s="204"/>
      <c r="S100" s="204"/>
      <c r="U100" s="204">
        <f t="shared" si="14"/>
        <v>5.9</v>
      </c>
      <c r="V100" s="144"/>
      <c r="W100" s="224"/>
      <c r="X100" s="80"/>
      <c r="Y100" s="43">
        <f t="shared" si="8"/>
        <v>83</v>
      </c>
      <c r="Z100" s="43"/>
      <c r="AA100" s="119"/>
    </row>
    <row r="101" spans="1:34">
      <c r="A101" s="573">
        <f t="shared" si="9"/>
        <v>84</v>
      </c>
      <c r="B101" s="378"/>
      <c r="C101" s="537"/>
      <c r="D101" s="135"/>
      <c r="E101" s="135"/>
      <c r="F101" s="77" t="s">
        <v>677</v>
      </c>
      <c r="G101" s="573"/>
      <c r="H101" s="63"/>
      <c r="I101" s="147"/>
      <c r="J101" s="261"/>
      <c r="K101" s="147"/>
      <c r="L101" s="121"/>
      <c r="M101" s="121"/>
      <c r="N101" s="121"/>
      <c r="O101" s="121"/>
      <c r="P101" s="121"/>
      <c r="Q101" s="144"/>
      <c r="R101" s="204"/>
      <c r="S101" s="204"/>
      <c r="U101" s="204"/>
      <c r="V101" s="144"/>
      <c r="W101" s="224"/>
      <c r="X101" s="171"/>
      <c r="Y101" s="43">
        <f t="shared" si="8"/>
        <v>84</v>
      </c>
      <c r="Z101" s="43"/>
      <c r="AA101" s="119"/>
    </row>
    <row r="102" spans="1:34">
      <c r="A102" s="573">
        <f t="shared" si="9"/>
        <v>85</v>
      </c>
      <c r="B102" s="378"/>
      <c r="C102" s="538">
        <f>AVERAGE(0,5)/1000</f>
        <v>2.5000000000000001E-3</v>
      </c>
      <c r="D102" s="135"/>
      <c r="E102" s="135">
        <f t="shared" ref="E102:E165" si="16">ROUND(C102*$B$6,0)</f>
        <v>1</v>
      </c>
      <c r="F102" s="63">
        <f>C102*1000</f>
        <v>2.5</v>
      </c>
      <c r="G102" s="573"/>
      <c r="H102" s="63"/>
      <c r="I102" s="147">
        <f>ROUND('INPUTS-GENERAL'!$F$9*E102,2)</f>
        <v>0.01</v>
      </c>
      <c r="J102" s="261">
        <f>ROUND('PROPOSED LS-1 LED DIST RATES'!$H$68,2)</f>
        <v>10.72</v>
      </c>
      <c r="K102" s="147">
        <f>ROUND('INPUTS-GENERAL'!$F$10*E102,2)</f>
        <v>0</v>
      </c>
      <c r="L102" s="121">
        <f>ROUND('INPUTS-GENERAL'!$F$11*E102,2)</f>
        <v>0</v>
      </c>
      <c r="M102" s="121">
        <f>ROUND('INPUTS-GENERAL'!$F$12*E102,2)</f>
        <v>0</v>
      </c>
      <c r="N102" s="121">
        <f>ROUND('INPUTS-GENERAL'!$F$13*E102,2)</f>
        <v>0.01</v>
      </c>
      <c r="O102" s="121">
        <f>ROUND('INPUTS-GENERAL'!$F$14*E102,2)</f>
        <v>0</v>
      </c>
      <c r="P102" s="121">
        <f>ROUND('INPUTS-GENERAL'!$F$15*$E102,2)</f>
        <v>0</v>
      </c>
      <c r="Q102" s="144">
        <f t="shared" si="10"/>
        <v>10.74</v>
      </c>
      <c r="R102" s="204">
        <f t="shared" si="11"/>
        <v>5.7999999999999996E-3</v>
      </c>
      <c r="S102" s="204">
        <f t="shared" si="12"/>
        <v>6.062E-2</v>
      </c>
      <c r="T102" s="539">
        <f t="shared" si="13"/>
        <v>-8.0000000000000007E-5</v>
      </c>
      <c r="U102" s="204">
        <f t="shared" si="14"/>
        <v>10.806340000000001</v>
      </c>
      <c r="V102" s="144"/>
      <c r="W102" s="224">
        <f t="shared" si="15"/>
        <v>-6.9999999999999994E-5</v>
      </c>
      <c r="X102" s="171"/>
      <c r="Y102" s="43">
        <f t="shared" si="8"/>
        <v>85</v>
      </c>
      <c r="Z102" s="43"/>
      <c r="AA102" s="119"/>
      <c r="AF102" s="144"/>
    </row>
    <row r="103" spans="1:34">
      <c r="A103" s="573">
        <f t="shared" si="9"/>
        <v>86</v>
      </c>
      <c r="B103" s="378"/>
      <c r="C103" s="538">
        <f t="shared" ref="C103:C166" si="17">C102+0.005</f>
        <v>7.4999999999999997E-3</v>
      </c>
      <c r="D103" s="135"/>
      <c r="E103" s="135">
        <f t="shared" si="16"/>
        <v>3</v>
      </c>
      <c r="F103" s="63">
        <f t="shared" ref="F103:F166" si="18">C103*1000</f>
        <v>7.5</v>
      </c>
      <c r="G103" s="573"/>
      <c r="H103" s="63"/>
      <c r="I103" s="147">
        <f>ROUND('INPUTS-GENERAL'!$F$9*E103,2)</f>
        <v>0.03</v>
      </c>
      <c r="J103" s="261">
        <f>ROUND('PROPOSED LS-1 LED DIST RATES'!$H$68,2)</f>
        <v>10.72</v>
      </c>
      <c r="K103" s="147">
        <f>ROUND('INPUTS-GENERAL'!$F$10*E103,2)</f>
        <v>0</v>
      </c>
      <c r="L103" s="121">
        <f>ROUND('INPUTS-GENERAL'!$F$11*E103,2)</f>
        <v>0</v>
      </c>
      <c r="M103" s="121">
        <f>ROUND('INPUTS-GENERAL'!$F$12*E103,2)</f>
        <v>0</v>
      </c>
      <c r="N103" s="121">
        <f>ROUND('INPUTS-GENERAL'!$F$13*E103,2)</f>
        <v>0.02</v>
      </c>
      <c r="O103" s="121">
        <f>ROUND('INPUTS-GENERAL'!$F$14*E103,2)</f>
        <v>0</v>
      </c>
      <c r="P103" s="121">
        <f>ROUND('INPUTS-GENERAL'!$F$15*$E103,2)</f>
        <v>0</v>
      </c>
      <c r="Q103" s="144">
        <f t="shared" si="10"/>
        <v>10.77</v>
      </c>
      <c r="R103" s="204">
        <f t="shared" si="11"/>
        <v>1.7399999999999999E-2</v>
      </c>
      <c r="S103" s="204">
        <f t="shared" si="12"/>
        <v>0.18185999999999999</v>
      </c>
      <c r="T103" s="539">
        <f t="shared" si="13"/>
        <v>-2.4000000000000001E-4</v>
      </c>
      <c r="U103" s="204">
        <f t="shared" si="14"/>
        <v>10.96902</v>
      </c>
      <c r="V103" s="144"/>
      <c r="W103" s="224">
        <f t="shared" si="15"/>
        <v>-2.1000000000000001E-4</v>
      </c>
      <c r="X103" s="171"/>
      <c r="Y103" s="43">
        <f t="shared" si="8"/>
        <v>86</v>
      </c>
      <c r="Z103" s="43"/>
      <c r="AA103" s="119"/>
      <c r="AF103" s="144"/>
      <c r="AG103" s="144"/>
      <c r="AH103" s="144"/>
    </row>
    <row r="104" spans="1:34">
      <c r="A104" s="573">
        <f t="shared" si="9"/>
        <v>87</v>
      </c>
      <c r="B104" s="378"/>
      <c r="C104" s="538">
        <f t="shared" si="17"/>
        <v>1.2500000000000001E-2</v>
      </c>
      <c r="D104" s="135"/>
      <c r="E104" s="135">
        <f t="shared" si="16"/>
        <v>4</v>
      </c>
      <c r="F104" s="63">
        <f t="shared" si="18"/>
        <v>12.5</v>
      </c>
      <c r="G104" s="573"/>
      <c r="H104" s="63"/>
      <c r="I104" s="147">
        <f>ROUND('INPUTS-GENERAL'!$F$9*E104,2)</f>
        <v>0.04</v>
      </c>
      <c r="J104" s="261">
        <f>ROUND('PROPOSED LS-1 LED DIST RATES'!$H$68,2)</f>
        <v>10.72</v>
      </c>
      <c r="K104" s="147">
        <f>ROUND('INPUTS-GENERAL'!$F$10*E104,2)</f>
        <v>0.01</v>
      </c>
      <c r="L104" s="121">
        <f>ROUND('INPUTS-GENERAL'!$F$11*E104,2)</f>
        <v>0</v>
      </c>
      <c r="M104" s="121">
        <f>ROUND('INPUTS-GENERAL'!$F$12*E104,2)</f>
        <v>0</v>
      </c>
      <c r="N104" s="121">
        <f>ROUND('INPUTS-GENERAL'!$F$13*E104,2)</f>
        <v>0.03</v>
      </c>
      <c r="O104" s="121">
        <f>ROUND('INPUTS-GENERAL'!$F$14*E104,2)</f>
        <v>0</v>
      </c>
      <c r="P104" s="121">
        <f>ROUND('INPUTS-GENERAL'!$F$15*$E104,2)</f>
        <v>0</v>
      </c>
      <c r="Q104" s="144">
        <f t="shared" si="10"/>
        <v>10.799999999999999</v>
      </c>
      <c r="R104" s="204">
        <f t="shared" si="11"/>
        <v>2.3199999999999998E-2</v>
      </c>
      <c r="S104" s="204">
        <f t="shared" si="12"/>
        <v>0.24248</v>
      </c>
      <c r="T104" s="539">
        <f t="shared" si="13"/>
        <v>-3.2000000000000003E-4</v>
      </c>
      <c r="U104" s="204">
        <f t="shared" si="14"/>
        <v>11.06536</v>
      </c>
      <c r="V104" s="144"/>
      <c r="W104" s="224">
        <f t="shared" si="15"/>
        <v>-2.7999999999999998E-4</v>
      </c>
      <c r="X104" s="171"/>
      <c r="Y104" s="43">
        <f t="shared" si="8"/>
        <v>87</v>
      </c>
      <c r="Z104" s="43"/>
      <c r="AA104" s="119"/>
    </row>
    <row r="105" spans="1:34">
      <c r="A105" s="573">
        <f t="shared" si="9"/>
        <v>88</v>
      </c>
      <c r="B105" s="378"/>
      <c r="C105" s="538">
        <f t="shared" si="17"/>
        <v>1.7500000000000002E-2</v>
      </c>
      <c r="D105" s="135"/>
      <c r="E105" s="135">
        <f t="shared" si="16"/>
        <v>6</v>
      </c>
      <c r="F105" s="63">
        <f t="shared" si="18"/>
        <v>17.5</v>
      </c>
      <c r="G105" s="573"/>
      <c r="H105" s="63"/>
      <c r="I105" s="147">
        <f>ROUND('INPUTS-GENERAL'!$F$9*E105,2)</f>
        <v>0.06</v>
      </c>
      <c r="J105" s="261">
        <f>ROUND('PROPOSED LS-1 LED DIST RATES'!$H$68,2)</f>
        <v>10.72</v>
      </c>
      <c r="K105" s="147">
        <f>ROUND('INPUTS-GENERAL'!$F$10*E105,2)</f>
        <v>0.01</v>
      </c>
      <c r="L105" s="121">
        <f>ROUND('INPUTS-GENERAL'!$F$11*E105,2)</f>
        <v>0</v>
      </c>
      <c r="M105" s="121">
        <f>ROUND('INPUTS-GENERAL'!$F$12*E105,2)</f>
        <v>0</v>
      </c>
      <c r="N105" s="121">
        <f>ROUND('INPUTS-GENERAL'!$F$13*E105,2)</f>
        <v>0.05</v>
      </c>
      <c r="O105" s="121">
        <f>ROUND('INPUTS-GENERAL'!$F$14*E105,2)</f>
        <v>0</v>
      </c>
      <c r="P105" s="121">
        <f>ROUND('INPUTS-GENERAL'!$F$15*$E105,2)</f>
        <v>0</v>
      </c>
      <c r="Q105" s="144">
        <f t="shared" si="10"/>
        <v>10.840000000000002</v>
      </c>
      <c r="R105" s="204">
        <f t="shared" si="11"/>
        <v>3.4799999999999998E-2</v>
      </c>
      <c r="S105" s="204">
        <f t="shared" si="12"/>
        <v>0.36371999999999999</v>
      </c>
      <c r="T105" s="539">
        <f t="shared" si="13"/>
        <v>-4.8000000000000001E-4</v>
      </c>
      <c r="U105" s="204">
        <f t="shared" si="14"/>
        <v>11.23804</v>
      </c>
      <c r="V105" s="144"/>
      <c r="W105" s="224">
        <f t="shared" si="15"/>
        <v>-4.2000000000000002E-4</v>
      </c>
      <c r="X105" s="171"/>
      <c r="Y105" s="43">
        <f t="shared" si="8"/>
        <v>88</v>
      </c>
      <c r="Z105" s="43"/>
      <c r="AA105" s="119"/>
    </row>
    <row r="106" spans="1:34">
      <c r="A106" s="573">
        <f t="shared" si="9"/>
        <v>89</v>
      </c>
      <c r="B106" s="378"/>
      <c r="C106" s="538">
        <f t="shared" si="17"/>
        <v>2.2500000000000003E-2</v>
      </c>
      <c r="D106" s="135"/>
      <c r="E106" s="135">
        <f t="shared" si="16"/>
        <v>8</v>
      </c>
      <c r="F106" s="63">
        <f t="shared" si="18"/>
        <v>22.500000000000004</v>
      </c>
      <c r="G106" s="573"/>
      <c r="H106" s="63"/>
      <c r="I106" s="147">
        <f>ROUND('INPUTS-GENERAL'!$F$9*E106,2)</f>
        <v>0.09</v>
      </c>
      <c r="J106" s="261">
        <f>ROUND('PROPOSED LS-1 LED DIST RATES'!$H$68,2)</f>
        <v>10.72</v>
      </c>
      <c r="K106" s="147">
        <f>ROUND('INPUTS-GENERAL'!$F$10*E106,2)</f>
        <v>0.01</v>
      </c>
      <c r="L106" s="121">
        <f>ROUND('INPUTS-GENERAL'!$F$11*E106,2)</f>
        <v>0</v>
      </c>
      <c r="M106" s="121">
        <f>ROUND('INPUTS-GENERAL'!$F$12*E106,2)</f>
        <v>0</v>
      </c>
      <c r="N106" s="121">
        <f>ROUND('INPUTS-GENERAL'!$F$13*E106,2)</f>
        <v>0.06</v>
      </c>
      <c r="O106" s="121">
        <f>ROUND('INPUTS-GENERAL'!$F$14*E106,2)</f>
        <v>0</v>
      </c>
      <c r="P106" s="121">
        <f>ROUND('INPUTS-GENERAL'!$F$15*$E106,2)</f>
        <v>0</v>
      </c>
      <c r="Q106" s="144">
        <f t="shared" si="10"/>
        <v>10.88</v>
      </c>
      <c r="R106" s="204">
        <f t="shared" si="11"/>
        <v>4.6399999999999997E-2</v>
      </c>
      <c r="S106" s="204">
        <f t="shared" si="12"/>
        <v>0.48496</v>
      </c>
      <c r="T106" s="539">
        <f t="shared" si="13"/>
        <v>-6.4000000000000005E-4</v>
      </c>
      <c r="U106" s="204">
        <f t="shared" si="14"/>
        <v>11.41072</v>
      </c>
      <c r="V106" s="144"/>
      <c r="W106" s="224">
        <f t="shared" si="15"/>
        <v>-5.5999999999999995E-4</v>
      </c>
      <c r="X106" s="171"/>
      <c r="Y106" s="43">
        <f t="shared" si="8"/>
        <v>89</v>
      </c>
      <c r="Z106" s="43"/>
      <c r="AA106" s="119"/>
    </row>
    <row r="107" spans="1:34">
      <c r="A107" s="573">
        <f t="shared" si="9"/>
        <v>90</v>
      </c>
      <c r="B107" s="378"/>
      <c r="C107" s="538">
        <f t="shared" si="17"/>
        <v>2.7500000000000004E-2</v>
      </c>
      <c r="D107" s="135"/>
      <c r="E107" s="135">
        <f t="shared" si="16"/>
        <v>10</v>
      </c>
      <c r="F107" s="63">
        <f t="shared" si="18"/>
        <v>27.500000000000004</v>
      </c>
      <c r="G107" s="573"/>
      <c r="H107" s="63"/>
      <c r="I107" s="147">
        <f>ROUND('INPUTS-GENERAL'!$F$9*E107,2)</f>
        <v>0.11</v>
      </c>
      <c r="J107" s="261">
        <f>ROUND('PROPOSED LS-1 LED DIST RATES'!$H$68,2)</f>
        <v>10.72</v>
      </c>
      <c r="K107" s="147">
        <f>ROUND('INPUTS-GENERAL'!$F$10*E107,2)</f>
        <v>0.02</v>
      </c>
      <c r="L107" s="121">
        <f>ROUND('INPUTS-GENERAL'!$F$11*E107,2)</f>
        <v>0</v>
      </c>
      <c r="M107" s="121">
        <f>ROUND('INPUTS-GENERAL'!$F$12*E107,2)</f>
        <v>0</v>
      </c>
      <c r="N107" s="121">
        <f>ROUND('INPUTS-GENERAL'!$F$13*E107,2)</f>
        <v>0.08</v>
      </c>
      <c r="O107" s="121">
        <f>ROUND('INPUTS-GENERAL'!$F$14*E107,2)</f>
        <v>0</v>
      </c>
      <c r="P107" s="121">
        <f>ROUND('INPUTS-GENERAL'!$F$15*$E107,2)</f>
        <v>0</v>
      </c>
      <c r="Q107" s="144">
        <f t="shared" si="10"/>
        <v>10.93</v>
      </c>
      <c r="R107" s="204">
        <f t="shared" si="11"/>
        <v>5.8000000000000003E-2</v>
      </c>
      <c r="S107" s="204">
        <f t="shared" si="12"/>
        <v>0.60619999999999996</v>
      </c>
      <c r="T107" s="539">
        <f t="shared" si="13"/>
        <v>-8.0000000000000004E-4</v>
      </c>
      <c r="U107" s="204">
        <f t="shared" si="14"/>
        <v>11.593400000000001</v>
      </c>
      <c r="V107" s="144"/>
      <c r="W107" s="224">
        <f t="shared" si="15"/>
        <v>-6.9999999999999999E-4</v>
      </c>
      <c r="X107" s="171"/>
      <c r="Y107" s="43">
        <f t="shared" si="8"/>
        <v>90</v>
      </c>
      <c r="Z107" s="43"/>
      <c r="AA107" s="119"/>
    </row>
    <row r="108" spans="1:34">
      <c r="A108" s="573">
        <f t="shared" si="9"/>
        <v>91</v>
      </c>
      <c r="B108" s="378"/>
      <c r="C108" s="538">
        <f t="shared" si="17"/>
        <v>3.2500000000000001E-2</v>
      </c>
      <c r="D108" s="135"/>
      <c r="E108" s="135">
        <f t="shared" si="16"/>
        <v>11</v>
      </c>
      <c r="F108" s="63">
        <f t="shared" si="18"/>
        <v>32.5</v>
      </c>
      <c r="G108" s="573"/>
      <c r="H108" s="63"/>
      <c r="I108" s="147">
        <f>ROUND('INPUTS-GENERAL'!$F$9*E108,2)</f>
        <v>0.12</v>
      </c>
      <c r="J108" s="261">
        <f>ROUND('PROPOSED LS-1 LED DIST RATES'!$H$68,2)</f>
        <v>10.72</v>
      </c>
      <c r="K108" s="147">
        <f>ROUND('INPUTS-GENERAL'!$F$10*E108,2)</f>
        <v>0.02</v>
      </c>
      <c r="L108" s="121">
        <f>ROUND('INPUTS-GENERAL'!$F$11*E108,2)</f>
        <v>0</v>
      </c>
      <c r="M108" s="121">
        <f>ROUND('INPUTS-GENERAL'!$F$12*E108,2)</f>
        <v>0</v>
      </c>
      <c r="N108" s="121">
        <f>ROUND('INPUTS-GENERAL'!$F$13*E108,2)</f>
        <v>0.09</v>
      </c>
      <c r="O108" s="121">
        <f>ROUND('INPUTS-GENERAL'!$F$14*E108,2)</f>
        <v>0</v>
      </c>
      <c r="P108" s="121">
        <f>ROUND('INPUTS-GENERAL'!$F$15*$E108,2)</f>
        <v>0</v>
      </c>
      <c r="Q108" s="144">
        <f t="shared" si="10"/>
        <v>10.95</v>
      </c>
      <c r="R108" s="204">
        <f t="shared" si="11"/>
        <v>6.3799999999999996E-2</v>
      </c>
      <c r="S108" s="204">
        <f t="shared" si="12"/>
        <v>0.66681999999999997</v>
      </c>
      <c r="T108" s="539">
        <f t="shared" si="13"/>
        <v>-8.8000000000000003E-4</v>
      </c>
      <c r="U108" s="204">
        <f t="shared" si="14"/>
        <v>11.679740000000001</v>
      </c>
      <c r="V108" s="144"/>
      <c r="W108" s="224">
        <f t="shared" si="15"/>
        <v>-7.6999999999999996E-4</v>
      </c>
      <c r="X108" s="171"/>
      <c r="Y108" s="43">
        <f t="shared" si="8"/>
        <v>91</v>
      </c>
      <c r="Z108" s="43"/>
      <c r="AA108" s="119"/>
    </row>
    <row r="109" spans="1:34">
      <c r="A109" s="573">
        <f t="shared" si="9"/>
        <v>92</v>
      </c>
      <c r="B109" s="378"/>
      <c r="C109" s="538">
        <f t="shared" si="17"/>
        <v>3.7499999999999999E-2</v>
      </c>
      <c r="D109" s="135"/>
      <c r="E109" s="135">
        <f t="shared" si="16"/>
        <v>13</v>
      </c>
      <c r="F109" s="63">
        <f t="shared" si="18"/>
        <v>37.5</v>
      </c>
      <c r="G109" s="573"/>
      <c r="H109" s="63"/>
      <c r="I109" s="147">
        <f>ROUND('INPUTS-GENERAL'!$F$9*E109,2)</f>
        <v>0.14000000000000001</v>
      </c>
      <c r="J109" s="261">
        <f>ROUND('PROPOSED LS-1 LED DIST RATES'!$H$68,2)</f>
        <v>10.72</v>
      </c>
      <c r="K109" s="147">
        <f>ROUND('INPUTS-GENERAL'!$F$10*E109,2)</f>
        <v>0.02</v>
      </c>
      <c r="L109" s="121">
        <f>ROUND('INPUTS-GENERAL'!$F$11*E109,2)</f>
        <v>0</v>
      </c>
      <c r="M109" s="121">
        <f>ROUND('INPUTS-GENERAL'!$F$12*E109,2)</f>
        <v>0</v>
      </c>
      <c r="N109" s="121">
        <f>ROUND('INPUTS-GENERAL'!$F$13*E109,2)</f>
        <v>0.1</v>
      </c>
      <c r="O109" s="121">
        <f>ROUND('INPUTS-GENERAL'!$F$14*E109,2)</f>
        <v>0</v>
      </c>
      <c r="P109" s="121">
        <f>ROUND('INPUTS-GENERAL'!$F$15*$E109,2)</f>
        <v>0</v>
      </c>
      <c r="Q109" s="144">
        <f t="shared" si="10"/>
        <v>10.98</v>
      </c>
      <c r="R109" s="204">
        <f t="shared" si="11"/>
        <v>7.5399999999999995E-2</v>
      </c>
      <c r="S109" s="204">
        <f t="shared" si="12"/>
        <v>0.78805999999999998</v>
      </c>
      <c r="T109" s="539">
        <f t="shared" si="13"/>
        <v>-1.0399999999999999E-3</v>
      </c>
      <c r="U109" s="204">
        <f t="shared" si="14"/>
        <v>11.842420000000001</v>
      </c>
      <c r="V109" s="144"/>
      <c r="W109" s="224">
        <f t="shared" si="15"/>
        <v>-9.1E-4</v>
      </c>
      <c r="X109" s="171"/>
      <c r="Y109" s="43">
        <f t="shared" si="8"/>
        <v>92</v>
      </c>
      <c r="Z109" s="43"/>
      <c r="AA109" s="119"/>
    </row>
    <row r="110" spans="1:34">
      <c r="A110" s="573">
        <f t="shared" si="9"/>
        <v>93</v>
      </c>
      <c r="B110" s="378"/>
      <c r="C110" s="538">
        <f t="shared" si="17"/>
        <v>4.2499999999999996E-2</v>
      </c>
      <c r="D110" s="135"/>
      <c r="E110" s="135">
        <f t="shared" si="16"/>
        <v>15</v>
      </c>
      <c r="F110" s="63">
        <f t="shared" si="18"/>
        <v>42.499999999999993</v>
      </c>
      <c r="G110" s="573"/>
      <c r="H110" s="63"/>
      <c r="I110" s="147">
        <f>ROUND('INPUTS-GENERAL'!$F$9*E110,2)</f>
        <v>0.16</v>
      </c>
      <c r="J110" s="261">
        <f>ROUND('PROPOSED LS-1 LED DIST RATES'!$H$68,2)</f>
        <v>10.72</v>
      </c>
      <c r="K110" s="147">
        <f>ROUND('INPUTS-GENERAL'!$F$10*E110,2)</f>
        <v>0.02</v>
      </c>
      <c r="L110" s="121">
        <f>ROUND('INPUTS-GENERAL'!$F$11*E110,2)</f>
        <v>0</v>
      </c>
      <c r="M110" s="121">
        <f>ROUND('INPUTS-GENERAL'!$F$12*E110,2)</f>
        <v>0</v>
      </c>
      <c r="N110" s="121">
        <f>ROUND('INPUTS-GENERAL'!$F$13*E110,2)</f>
        <v>0.12</v>
      </c>
      <c r="O110" s="121">
        <f>ROUND('INPUTS-GENERAL'!$F$14*E110,2)</f>
        <v>0</v>
      </c>
      <c r="P110" s="121">
        <f>ROUND('INPUTS-GENERAL'!$F$15*$E110,2)</f>
        <v>0</v>
      </c>
      <c r="Q110" s="144">
        <f t="shared" si="10"/>
        <v>11.02</v>
      </c>
      <c r="R110" s="204">
        <f t="shared" si="11"/>
        <v>8.6999999999999994E-2</v>
      </c>
      <c r="S110" s="204">
        <f t="shared" si="12"/>
        <v>0.9093</v>
      </c>
      <c r="T110" s="539">
        <f t="shared" si="13"/>
        <v>-1.1999999999999999E-3</v>
      </c>
      <c r="U110" s="204">
        <f t="shared" si="14"/>
        <v>12.0151</v>
      </c>
      <c r="V110" s="144"/>
      <c r="W110" s="224">
        <f t="shared" si="15"/>
        <v>-1.0499999999999999E-3</v>
      </c>
      <c r="X110" s="171"/>
      <c r="Y110" s="43">
        <f t="shared" si="8"/>
        <v>93</v>
      </c>
      <c r="Z110" s="43"/>
      <c r="AA110" s="119"/>
    </row>
    <row r="111" spans="1:34">
      <c r="A111" s="573">
        <f t="shared" si="9"/>
        <v>94</v>
      </c>
      <c r="B111" s="378"/>
      <c r="C111" s="538">
        <f t="shared" si="17"/>
        <v>4.7499999999999994E-2</v>
      </c>
      <c r="D111" s="135"/>
      <c r="E111" s="135">
        <f t="shared" si="16"/>
        <v>16</v>
      </c>
      <c r="F111" s="63">
        <f t="shared" si="18"/>
        <v>47.499999999999993</v>
      </c>
      <c r="G111" s="573"/>
      <c r="H111" s="63"/>
      <c r="I111" s="147">
        <f>ROUND('INPUTS-GENERAL'!$F$9*E111,2)</f>
        <v>0.17</v>
      </c>
      <c r="J111" s="261">
        <f>ROUND('PROPOSED LS-1 LED DIST RATES'!$H$68,2)</f>
        <v>10.72</v>
      </c>
      <c r="K111" s="147">
        <f>ROUND('INPUTS-GENERAL'!$F$10*E111,2)</f>
        <v>0.02</v>
      </c>
      <c r="L111" s="121">
        <f>ROUND('INPUTS-GENERAL'!$F$11*E111,2)</f>
        <v>0</v>
      </c>
      <c r="M111" s="121">
        <f>ROUND('INPUTS-GENERAL'!$F$12*E111,2)</f>
        <v>0</v>
      </c>
      <c r="N111" s="121">
        <f>ROUND('INPUTS-GENERAL'!$F$13*E111,2)</f>
        <v>0.12</v>
      </c>
      <c r="O111" s="121">
        <f>ROUND('INPUTS-GENERAL'!$F$14*E111,2)</f>
        <v>0</v>
      </c>
      <c r="P111" s="121">
        <f>ROUND('INPUTS-GENERAL'!$F$15*$E111,2)</f>
        <v>0</v>
      </c>
      <c r="Q111" s="144">
        <f t="shared" si="10"/>
        <v>11.03</v>
      </c>
      <c r="R111" s="204">
        <f t="shared" si="11"/>
        <v>9.2799999999999994E-2</v>
      </c>
      <c r="S111" s="204">
        <f t="shared" si="12"/>
        <v>0.96992</v>
      </c>
      <c r="T111" s="539">
        <f t="shared" si="13"/>
        <v>-1.2800000000000001E-3</v>
      </c>
      <c r="U111" s="204">
        <f t="shared" si="14"/>
        <v>12.09144</v>
      </c>
      <c r="V111" s="144"/>
      <c r="W111" s="224">
        <f t="shared" si="15"/>
        <v>-1.1199999999999999E-3</v>
      </c>
      <c r="X111" s="171"/>
      <c r="Y111" s="43">
        <f t="shared" si="8"/>
        <v>94</v>
      </c>
      <c r="Z111" s="43"/>
      <c r="AA111" s="119"/>
    </row>
    <row r="112" spans="1:34">
      <c r="A112" s="573">
        <f t="shared" si="9"/>
        <v>95</v>
      </c>
      <c r="B112" s="378"/>
      <c r="C112" s="538">
        <f t="shared" si="17"/>
        <v>5.2499999999999991E-2</v>
      </c>
      <c r="D112" s="135"/>
      <c r="E112" s="135">
        <f t="shared" si="16"/>
        <v>18</v>
      </c>
      <c r="F112" s="63">
        <f t="shared" si="18"/>
        <v>52.499999999999993</v>
      </c>
      <c r="G112" s="573"/>
      <c r="H112" s="63"/>
      <c r="I112" s="147">
        <f>ROUND('INPUTS-GENERAL'!$F$9*E112,2)</f>
        <v>0.19</v>
      </c>
      <c r="J112" s="261">
        <f>ROUND('PROPOSED LS-1 LED DIST RATES'!$H$68,2)</f>
        <v>10.72</v>
      </c>
      <c r="K112" s="147">
        <f>ROUND('INPUTS-GENERAL'!$F$10*E112,2)</f>
        <v>0.03</v>
      </c>
      <c r="L112" s="121">
        <f>ROUND('INPUTS-GENERAL'!$F$11*E112,2)</f>
        <v>0</v>
      </c>
      <c r="M112" s="121">
        <f>ROUND('INPUTS-GENERAL'!$F$12*E112,2)</f>
        <v>0</v>
      </c>
      <c r="N112" s="121">
        <f>ROUND('INPUTS-GENERAL'!$F$13*E112,2)</f>
        <v>0.14000000000000001</v>
      </c>
      <c r="O112" s="121">
        <f>ROUND('INPUTS-GENERAL'!$F$14*E112,2)</f>
        <v>0</v>
      </c>
      <c r="P112" s="121">
        <f>ROUND('INPUTS-GENERAL'!$F$15*$E112,2)</f>
        <v>0</v>
      </c>
      <c r="Q112" s="144">
        <f t="shared" si="10"/>
        <v>11.08</v>
      </c>
      <c r="R112" s="204">
        <f t="shared" si="11"/>
        <v>0.10440000000000001</v>
      </c>
      <c r="S112" s="204">
        <f t="shared" si="12"/>
        <v>1.0911599999999999</v>
      </c>
      <c r="T112" s="539">
        <f t="shared" si="13"/>
        <v>-1.4400000000000001E-3</v>
      </c>
      <c r="U112" s="204">
        <f t="shared" si="14"/>
        <v>12.27412</v>
      </c>
      <c r="V112" s="144"/>
      <c r="W112" s="224">
        <f t="shared" si="15"/>
        <v>-1.2600000000000001E-3</v>
      </c>
      <c r="X112" s="171"/>
      <c r="Y112" s="43">
        <f t="shared" si="8"/>
        <v>95</v>
      </c>
      <c r="Z112" s="43"/>
      <c r="AA112" s="119"/>
    </row>
    <row r="113" spans="1:27">
      <c r="A113" s="573">
        <f t="shared" si="9"/>
        <v>96</v>
      </c>
      <c r="B113" s="378"/>
      <c r="C113" s="538">
        <f t="shared" si="17"/>
        <v>5.7499999999999989E-2</v>
      </c>
      <c r="D113" s="135"/>
      <c r="E113" s="135">
        <f t="shared" si="16"/>
        <v>20</v>
      </c>
      <c r="F113" s="63">
        <f t="shared" si="18"/>
        <v>57.499999999999986</v>
      </c>
      <c r="G113" s="573"/>
      <c r="H113" s="63"/>
      <c r="I113" s="147">
        <f>ROUND('INPUTS-GENERAL'!$F$9*E113,2)</f>
        <v>0.21</v>
      </c>
      <c r="J113" s="261">
        <f>ROUND('PROPOSED LS-1 LED DIST RATES'!$H$68,2)</f>
        <v>10.72</v>
      </c>
      <c r="K113" s="147">
        <f>ROUND('INPUTS-GENERAL'!$F$10*E113,2)</f>
        <v>0.03</v>
      </c>
      <c r="L113" s="121">
        <f>ROUND('INPUTS-GENERAL'!$F$11*E113,2)</f>
        <v>0</v>
      </c>
      <c r="M113" s="121">
        <f>ROUND('INPUTS-GENERAL'!$F$12*E113,2)</f>
        <v>0</v>
      </c>
      <c r="N113" s="121">
        <f>ROUND('INPUTS-GENERAL'!$F$13*E113,2)</f>
        <v>0.16</v>
      </c>
      <c r="O113" s="121">
        <f>ROUND('INPUTS-GENERAL'!$F$14*E113,2)</f>
        <v>0</v>
      </c>
      <c r="P113" s="121">
        <f>ROUND('INPUTS-GENERAL'!$F$15*$E113,2)</f>
        <v>0</v>
      </c>
      <c r="Q113" s="144">
        <f t="shared" si="10"/>
        <v>11.120000000000001</v>
      </c>
      <c r="R113" s="204">
        <f t="shared" si="11"/>
        <v>0.11600000000000001</v>
      </c>
      <c r="S113" s="204">
        <f t="shared" si="12"/>
        <v>1.2123999999999999</v>
      </c>
      <c r="T113" s="539">
        <f t="shared" si="13"/>
        <v>-1.6000000000000001E-3</v>
      </c>
      <c r="U113" s="204">
        <f t="shared" si="14"/>
        <v>12.4468</v>
      </c>
      <c r="V113" s="144"/>
      <c r="W113" s="224">
        <f t="shared" si="15"/>
        <v>-1.4E-3</v>
      </c>
      <c r="X113" s="171"/>
      <c r="Y113" s="43">
        <f t="shared" si="8"/>
        <v>96</v>
      </c>
      <c r="Z113" s="43"/>
      <c r="AA113" s="119"/>
    </row>
    <row r="114" spans="1:27">
      <c r="A114" s="573">
        <f t="shared" si="9"/>
        <v>97</v>
      </c>
      <c r="B114" s="378"/>
      <c r="C114" s="538">
        <f t="shared" si="17"/>
        <v>6.2499999999999986E-2</v>
      </c>
      <c r="D114" s="135"/>
      <c r="E114" s="135">
        <f t="shared" si="16"/>
        <v>22</v>
      </c>
      <c r="F114" s="63">
        <f t="shared" si="18"/>
        <v>62.499999999999986</v>
      </c>
      <c r="G114" s="573"/>
      <c r="H114" s="63"/>
      <c r="I114" s="147">
        <f>ROUND('INPUTS-GENERAL'!$F$9*E114,2)</f>
        <v>0.23</v>
      </c>
      <c r="J114" s="261">
        <f>ROUND('PROPOSED LS-1 LED DIST RATES'!$H$68,2)</f>
        <v>10.72</v>
      </c>
      <c r="K114" s="147">
        <f>ROUND('INPUTS-GENERAL'!$F$10*E114,2)</f>
        <v>0.03</v>
      </c>
      <c r="L114" s="121">
        <f>ROUND('INPUTS-GENERAL'!$F$11*E114,2)</f>
        <v>0</v>
      </c>
      <c r="M114" s="121">
        <f>ROUND('INPUTS-GENERAL'!$F$12*E114,2)</f>
        <v>0</v>
      </c>
      <c r="N114" s="121">
        <f>ROUND('INPUTS-GENERAL'!$F$13*E114,2)</f>
        <v>0.17</v>
      </c>
      <c r="O114" s="121">
        <f>ROUND('INPUTS-GENERAL'!$F$14*E114,2)</f>
        <v>0</v>
      </c>
      <c r="P114" s="121">
        <f>ROUND('INPUTS-GENERAL'!$F$15*$E114,2)</f>
        <v>0</v>
      </c>
      <c r="Q114" s="144">
        <f t="shared" si="10"/>
        <v>11.15</v>
      </c>
      <c r="R114" s="204">
        <f t="shared" si="11"/>
        <v>0.12759999999999999</v>
      </c>
      <c r="S114" s="204">
        <f t="shared" si="12"/>
        <v>1.3336399999999999</v>
      </c>
      <c r="T114" s="539">
        <f t="shared" si="13"/>
        <v>-1.7600000000000001E-3</v>
      </c>
      <c r="U114" s="204">
        <f t="shared" si="14"/>
        <v>12.60948</v>
      </c>
      <c r="V114" s="144"/>
      <c r="W114" s="224">
        <f t="shared" si="15"/>
        <v>-1.5399999999999999E-3</v>
      </c>
      <c r="X114" s="171"/>
      <c r="Y114" s="43">
        <f t="shared" si="8"/>
        <v>97</v>
      </c>
      <c r="Z114" s="43"/>
      <c r="AA114" s="119"/>
    </row>
    <row r="115" spans="1:27">
      <c r="A115" s="573">
        <f t="shared" si="9"/>
        <v>98</v>
      </c>
      <c r="B115" s="378"/>
      <c r="C115" s="538">
        <f t="shared" si="17"/>
        <v>6.7499999999999991E-2</v>
      </c>
      <c r="D115" s="135"/>
      <c r="E115" s="135">
        <f t="shared" si="16"/>
        <v>23</v>
      </c>
      <c r="F115" s="63">
        <f t="shared" si="18"/>
        <v>67.499999999999986</v>
      </c>
      <c r="G115" s="573"/>
      <c r="H115" s="63"/>
      <c r="I115" s="147">
        <f>ROUND('INPUTS-GENERAL'!$F$9*E115,2)</f>
        <v>0.25</v>
      </c>
      <c r="J115" s="261">
        <f>ROUND('PROPOSED LS-1 LED DIST RATES'!$H$68,2)</f>
        <v>10.72</v>
      </c>
      <c r="K115" s="147">
        <f>ROUND('INPUTS-GENERAL'!$F$10*E115,2)</f>
        <v>0.04</v>
      </c>
      <c r="L115" s="121">
        <f>ROUND('INPUTS-GENERAL'!$F$11*E115,2)</f>
        <v>0</v>
      </c>
      <c r="M115" s="121">
        <f>ROUND('INPUTS-GENERAL'!$F$12*E115,2)</f>
        <v>0</v>
      </c>
      <c r="N115" s="121">
        <f>ROUND('INPUTS-GENERAL'!$F$13*E115,2)</f>
        <v>0.18</v>
      </c>
      <c r="O115" s="121">
        <f>ROUND('INPUTS-GENERAL'!$F$14*E115,2)</f>
        <v>0</v>
      </c>
      <c r="P115" s="121">
        <f>ROUND('INPUTS-GENERAL'!$F$15*$E115,2)</f>
        <v>0</v>
      </c>
      <c r="Q115" s="144">
        <f t="shared" si="10"/>
        <v>11.19</v>
      </c>
      <c r="R115" s="204">
        <f t="shared" si="11"/>
        <v>0.13339999999999999</v>
      </c>
      <c r="S115" s="204">
        <f t="shared" si="12"/>
        <v>1.3942600000000001</v>
      </c>
      <c r="T115" s="539">
        <f t="shared" si="13"/>
        <v>-1.8400000000000001E-3</v>
      </c>
      <c r="U115" s="204">
        <f t="shared" si="14"/>
        <v>12.715820000000001</v>
      </c>
      <c r="V115" s="144"/>
      <c r="W115" s="224">
        <f t="shared" si="15"/>
        <v>-1.6100000000000001E-3</v>
      </c>
      <c r="X115" s="171"/>
      <c r="Y115" s="43">
        <f t="shared" si="8"/>
        <v>98</v>
      </c>
      <c r="Z115" s="43"/>
      <c r="AA115" s="119"/>
    </row>
    <row r="116" spans="1:27">
      <c r="A116" s="573">
        <f t="shared" si="9"/>
        <v>99</v>
      </c>
      <c r="B116" s="378"/>
      <c r="C116" s="538">
        <f t="shared" si="17"/>
        <v>7.2499999999999995E-2</v>
      </c>
      <c r="D116" s="135"/>
      <c r="E116" s="135">
        <f t="shared" si="16"/>
        <v>25</v>
      </c>
      <c r="F116" s="63">
        <f t="shared" si="18"/>
        <v>72.5</v>
      </c>
      <c r="G116" s="573"/>
      <c r="H116" s="63"/>
      <c r="I116" s="147">
        <f>ROUND('INPUTS-GENERAL'!$F$9*E116,2)</f>
        <v>0.27</v>
      </c>
      <c r="J116" s="261">
        <f>ROUND('PROPOSED LS-1 LED DIST RATES'!$H$68,2)</f>
        <v>10.72</v>
      </c>
      <c r="K116" s="147">
        <f>ROUND('INPUTS-GENERAL'!$F$10*E116,2)</f>
        <v>0.04</v>
      </c>
      <c r="L116" s="121">
        <f>ROUND('INPUTS-GENERAL'!$F$11*E116,2)</f>
        <v>0</v>
      </c>
      <c r="M116" s="121">
        <f>ROUND('INPUTS-GENERAL'!$F$12*E116,2)</f>
        <v>0</v>
      </c>
      <c r="N116" s="121">
        <f>ROUND('INPUTS-GENERAL'!$F$13*E116,2)</f>
        <v>0.2</v>
      </c>
      <c r="O116" s="121">
        <f>ROUND('INPUTS-GENERAL'!$F$14*E116,2)</f>
        <v>0</v>
      </c>
      <c r="P116" s="121">
        <f>ROUND('INPUTS-GENERAL'!$F$15*$E116,2)</f>
        <v>0</v>
      </c>
      <c r="Q116" s="144">
        <f t="shared" si="10"/>
        <v>11.229999999999999</v>
      </c>
      <c r="R116" s="204">
        <f t="shared" si="11"/>
        <v>0.14499999999999999</v>
      </c>
      <c r="S116" s="204">
        <f t="shared" si="12"/>
        <v>1.5155000000000001</v>
      </c>
      <c r="T116" s="539">
        <f t="shared" si="13"/>
        <v>-2E-3</v>
      </c>
      <c r="U116" s="204">
        <f t="shared" si="14"/>
        <v>12.888500000000001</v>
      </c>
      <c r="V116" s="144"/>
      <c r="W116" s="224">
        <f t="shared" si="15"/>
        <v>-1.75E-3</v>
      </c>
      <c r="X116" s="171"/>
      <c r="Y116" s="43">
        <f t="shared" si="8"/>
        <v>99</v>
      </c>
      <c r="Z116" s="43"/>
      <c r="AA116" s="119"/>
    </row>
    <row r="117" spans="1:27">
      <c r="A117" s="573">
        <f t="shared" si="9"/>
        <v>100</v>
      </c>
      <c r="B117" s="378"/>
      <c r="C117" s="538">
        <f t="shared" si="17"/>
        <v>7.7499999999999999E-2</v>
      </c>
      <c r="D117" s="135"/>
      <c r="E117" s="135">
        <f t="shared" si="16"/>
        <v>27</v>
      </c>
      <c r="F117" s="63">
        <f t="shared" si="18"/>
        <v>77.5</v>
      </c>
      <c r="G117" s="573"/>
      <c r="H117" s="63"/>
      <c r="I117" s="147">
        <f>ROUND('INPUTS-GENERAL'!$F$9*E117,2)</f>
        <v>0.28999999999999998</v>
      </c>
      <c r="J117" s="261">
        <f>ROUND('PROPOSED LS-1 LED DIST RATES'!$H$68,2)</f>
        <v>10.72</v>
      </c>
      <c r="K117" s="147">
        <f>ROUND('INPUTS-GENERAL'!$F$10*E117,2)</f>
        <v>0.04</v>
      </c>
      <c r="L117" s="121">
        <f>ROUND('INPUTS-GENERAL'!$F$11*E117,2)</f>
        <v>0</v>
      </c>
      <c r="M117" s="121">
        <f>ROUND('INPUTS-GENERAL'!$F$12*E117,2)</f>
        <v>0</v>
      </c>
      <c r="N117" s="121">
        <f>ROUND('INPUTS-GENERAL'!$F$13*E117,2)</f>
        <v>0.21</v>
      </c>
      <c r="O117" s="121">
        <f>ROUND('INPUTS-GENERAL'!$F$14*E117,2)</f>
        <v>0</v>
      </c>
      <c r="P117" s="121">
        <f>ROUND('INPUTS-GENERAL'!$F$15*$E117,2)</f>
        <v>0</v>
      </c>
      <c r="Q117" s="144">
        <f t="shared" si="10"/>
        <v>11.26</v>
      </c>
      <c r="R117" s="204">
        <f t="shared" si="11"/>
        <v>0.15659999999999999</v>
      </c>
      <c r="S117" s="204">
        <f t="shared" si="12"/>
        <v>1.6367400000000001</v>
      </c>
      <c r="T117" s="539">
        <f t="shared" si="13"/>
        <v>-2.16E-3</v>
      </c>
      <c r="U117" s="204">
        <f t="shared" si="14"/>
        <v>13.05118</v>
      </c>
      <c r="V117" s="144"/>
      <c r="W117" s="224">
        <f t="shared" si="15"/>
        <v>-1.89E-3</v>
      </c>
      <c r="X117" s="171"/>
      <c r="Y117" s="43">
        <f t="shared" si="8"/>
        <v>100</v>
      </c>
      <c r="Z117" s="43"/>
      <c r="AA117" s="119"/>
    </row>
    <row r="118" spans="1:27">
      <c r="A118" s="573">
        <f t="shared" si="9"/>
        <v>101</v>
      </c>
      <c r="B118" s="378"/>
      <c r="C118" s="538">
        <f t="shared" si="17"/>
        <v>8.2500000000000004E-2</v>
      </c>
      <c r="D118" s="135"/>
      <c r="E118" s="135">
        <f t="shared" si="16"/>
        <v>29</v>
      </c>
      <c r="F118" s="63">
        <f t="shared" si="18"/>
        <v>82.5</v>
      </c>
      <c r="G118" s="573"/>
      <c r="H118" s="63"/>
      <c r="I118" s="147">
        <f>ROUND('INPUTS-GENERAL'!$F$9*E118,2)</f>
        <v>0.31</v>
      </c>
      <c r="J118" s="261">
        <f>ROUND('PROPOSED LS-1 LED DIST RATES'!$H$68,2)</f>
        <v>10.72</v>
      </c>
      <c r="K118" s="147">
        <f>ROUND('INPUTS-GENERAL'!$F$10*E118,2)</f>
        <v>0.05</v>
      </c>
      <c r="L118" s="121">
        <f>ROUND('INPUTS-GENERAL'!$F$11*E118,2)</f>
        <v>0</v>
      </c>
      <c r="M118" s="121">
        <f>ROUND('INPUTS-GENERAL'!$F$12*E118,2)</f>
        <v>0</v>
      </c>
      <c r="N118" s="121">
        <f>ROUND('INPUTS-GENERAL'!$F$13*E118,2)</f>
        <v>0.23</v>
      </c>
      <c r="O118" s="121">
        <f>ROUND('INPUTS-GENERAL'!$F$14*E118,2)</f>
        <v>0</v>
      </c>
      <c r="P118" s="121">
        <f>ROUND('INPUTS-GENERAL'!$F$15*$E118,2)</f>
        <v>0</v>
      </c>
      <c r="Q118" s="144">
        <f t="shared" si="10"/>
        <v>11.310000000000002</v>
      </c>
      <c r="R118" s="204">
        <f t="shared" si="11"/>
        <v>0.16819999999999999</v>
      </c>
      <c r="S118" s="204">
        <f t="shared" si="12"/>
        <v>1.7579800000000001</v>
      </c>
      <c r="T118" s="539">
        <f t="shared" si="13"/>
        <v>-2.32E-3</v>
      </c>
      <c r="U118" s="204">
        <f t="shared" si="14"/>
        <v>13.23386</v>
      </c>
      <c r="V118" s="144"/>
      <c r="W118" s="224">
        <f t="shared" si="15"/>
        <v>-2.0300000000000001E-3</v>
      </c>
      <c r="X118" s="171"/>
      <c r="Y118" s="43">
        <f t="shared" si="8"/>
        <v>101</v>
      </c>
      <c r="Z118" s="43"/>
      <c r="AA118" s="119"/>
    </row>
    <row r="119" spans="1:27">
      <c r="A119" s="573">
        <f t="shared" si="9"/>
        <v>102</v>
      </c>
      <c r="B119" s="378"/>
      <c r="C119" s="538">
        <f t="shared" si="17"/>
        <v>8.7500000000000008E-2</v>
      </c>
      <c r="D119" s="135"/>
      <c r="E119" s="135">
        <f t="shared" si="16"/>
        <v>30</v>
      </c>
      <c r="F119" s="63">
        <f t="shared" si="18"/>
        <v>87.500000000000014</v>
      </c>
      <c r="G119" s="573"/>
      <c r="H119" s="63"/>
      <c r="I119" s="147">
        <f>ROUND('INPUTS-GENERAL'!$F$9*E119,2)</f>
        <v>0.32</v>
      </c>
      <c r="J119" s="261">
        <f>ROUND('PROPOSED LS-1 LED DIST RATES'!$H$68,2)</f>
        <v>10.72</v>
      </c>
      <c r="K119" s="147">
        <f>ROUND('INPUTS-GENERAL'!$F$10*E119,2)</f>
        <v>0.05</v>
      </c>
      <c r="L119" s="121">
        <f>ROUND('INPUTS-GENERAL'!$F$11*E119,2)</f>
        <v>0</v>
      </c>
      <c r="M119" s="121">
        <f>ROUND('INPUTS-GENERAL'!$F$12*E119,2)</f>
        <v>0</v>
      </c>
      <c r="N119" s="121">
        <f>ROUND('INPUTS-GENERAL'!$F$13*E119,2)</f>
        <v>0.23</v>
      </c>
      <c r="O119" s="121">
        <f>ROUND('INPUTS-GENERAL'!$F$14*E119,2)</f>
        <v>0</v>
      </c>
      <c r="P119" s="121">
        <f>ROUND('INPUTS-GENERAL'!$F$15*$E119,2)</f>
        <v>0</v>
      </c>
      <c r="Q119" s="144">
        <f t="shared" si="10"/>
        <v>11.320000000000002</v>
      </c>
      <c r="R119" s="204">
        <f t="shared" si="11"/>
        <v>0.17399999999999999</v>
      </c>
      <c r="S119" s="204">
        <f t="shared" si="12"/>
        <v>1.8186</v>
      </c>
      <c r="T119" s="539">
        <f t="shared" si="13"/>
        <v>-2.3999999999999998E-3</v>
      </c>
      <c r="U119" s="204">
        <f t="shared" si="14"/>
        <v>13.3102</v>
      </c>
      <c r="V119" s="144"/>
      <c r="W119" s="224">
        <f t="shared" si="15"/>
        <v>-2.0999999999999999E-3</v>
      </c>
      <c r="X119" s="171"/>
      <c r="Y119" s="43">
        <f t="shared" si="8"/>
        <v>102</v>
      </c>
      <c r="Z119" s="43"/>
      <c r="AA119" s="119"/>
    </row>
    <row r="120" spans="1:27">
      <c r="A120" s="573">
        <f t="shared" si="9"/>
        <v>103</v>
      </c>
      <c r="B120" s="378"/>
      <c r="C120" s="538">
        <f t="shared" si="17"/>
        <v>9.2500000000000013E-2</v>
      </c>
      <c r="D120" s="135"/>
      <c r="E120" s="135">
        <f t="shared" si="16"/>
        <v>32</v>
      </c>
      <c r="F120" s="63">
        <f t="shared" si="18"/>
        <v>92.500000000000014</v>
      </c>
      <c r="G120" s="573"/>
      <c r="H120" s="63"/>
      <c r="I120" s="147">
        <f>ROUND('INPUTS-GENERAL'!$F$9*E120,2)</f>
        <v>0.34</v>
      </c>
      <c r="J120" s="261">
        <f>ROUND('PROPOSED LS-1 LED DIST RATES'!$H$68,2)</f>
        <v>10.72</v>
      </c>
      <c r="K120" s="147">
        <f>ROUND('INPUTS-GENERAL'!$F$10*E120,2)</f>
        <v>0.05</v>
      </c>
      <c r="L120" s="121">
        <f>ROUND('INPUTS-GENERAL'!$F$11*E120,2)</f>
        <v>0</v>
      </c>
      <c r="M120" s="121">
        <f>ROUND('INPUTS-GENERAL'!$F$12*E120,2)</f>
        <v>0</v>
      </c>
      <c r="N120" s="121">
        <f>ROUND('INPUTS-GENERAL'!$F$13*E120,2)</f>
        <v>0.25</v>
      </c>
      <c r="O120" s="121">
        <f>ROUND('INPUTS-GENERAL'!$F$14*E120,2)</f>
        <v>0</v>
      </c>
      <c r="P120" s="121">
        <f>ROUND('INPUTS-GENERAL'!$F$15*$E120,2)</f>
        <v>0</v>
      </c>
      <c r="Q120" s="144">
        <f t="shared" si="10"/>
        <v>11.360000000000001</v>
      </c>
      <c r="R120" s="204">
        <f t="shared" si="11"/>
        <v>0.18559999999999999</v>
      </c>
      <c r="S120" s="204">
        <f t="shared" si="12"/>
        <v>1.93984</v>
      </c>
      <c r="T120" s="539">
        <f t="shared" si="13"/>
        <v>-2.5600000000000002E-3</v>
      </c>
      <c r="U120" s="204">
        <f t="shared" si="14"/>
        <v>13.48288</v>
      </c>
      <c r="V120" s="144"/>
      <c r="W120" s="224">
        <f t="shared" si="15"/>
        <v>-2.2399999999999998E-3</v>
      </c>
      <c r="X120" s="171"/>
      <c r="Y120" s="43">
        <f t="shared" si="8"/>
        <v>103</v>
      </c>
      <c r="Z120" s="43"/>
      <c r="AA120" s="119"/>
    </row>
    <row r="121" spans="1:27">
      <c r="A121" s="573">
        <f t="shared" si="9"/>
        <v>104</v>
      </c>
      <c r="B121" s="378"/>
      <c r="C121" s="538">
        <f t="shared" si="17"/>
        <v>9.7500000000000017E-2</v>
      </c>
      <c r="D121" s="135"/>
      <c r="E121" s="135">
        <f t="shared" si="16"/>
        <v>34</v>
      </c>
      <c r="F121" s="63">
        <f t="shared" si="18"/>
        <v>97.500000000000014</v>
      </c>
      <c r="G121" s="573"/>
      <c r="H121" s="63"/>
      <c r="I121" s="147">
        <f>ROUND('INPUTS-GENERAL'!$F$9*E121,2)</f>
        <v>0.36</v>
      </c>
      <c r="J121" s="261">
        <f>ROUND('PROPOSED LS-1 LED DIST RATES'!$H$68,2)</f>
        <v>10.72</v>
      </c>
      <c r="K121" s="147">
        <f>ROUND('INPUTS-GENERAL'!$F$10*E121,2)</f>
        <v>0.05</v>
      </c>
      <c r="L121" s="121">
        <f>ROUND('INPUTS-GENERAL'!$F$11*E121,2)</f>
        <v>0</v>
      </c>
      <c r="M121" s="121">
        <f>ROUND('INPUTS-GENERAL'!$F$12*E121,2)</f>
        <v>0</v>
      </c>
      <c r="N121" s="121">
        <f>ROUND('INPUTS-GENERAL'!$F$13*E121,2)</f>
        <v>0.27</v>
      </c>
      <c r="O121" s="121">
        <f>ROUND('INPUTS-GENERAL'!$F$14*E121,2)</f>
        <v>0</v>
      </c>
      <c r="P121" s="121">
        <f>ROUND('INPUTS-GENERAL'!$F$15*$E121,2)</f>
        <v>0</v>
      </c>
      <c r="Q121" s="144">
        <f t="shared" si="10"/>
        <v>11.4</v>
      </c>
      <c r="R121" s="204">
        <f t="shared" si="11"/>
        <v>0.19719999999999999</v>
      </c>
      <c r="S121" s="204">
        <f t="shared" si="12"/>
        <v>2.06108</v>
      </c>
      <c r="T121" s="539">
        <f t="shared" si="13"/>
        <v>-2.7200000000000002E-3</v>
      </c>
      <c r="U121" s="204">
        <f t="shared" si="14"/>
        <v>13.655559999999999</v>
      </c>
      <c r="V121" s="144"/>
      <c r="W121" s="224">
        <f t="shared" si="15"/>
        <v>-2.3800000000000002E-3</v>
      </c>
      <c r="X121" s="171"/>
      <c r="Y121" s="43">
        <f t="shared" si="8"/>
        <v>104</v>
      </c>
      <c r="Z121" s="43"/>
      <c r="AA121" s="119"/>
    </row>
    <row r="122" spans="1:27">
      <c r="A122" s="573">
        <f t="shared" si="9"/>
        <v>105</v>
      </c>
      <c r="B122" s="378"/>
      <c r="C122" s="538">
        <f t="shared" si="17"/>
        <v>0.10250000000000002</v>
      </c>
      <c r="D122" s="135"/>
      <c r="E122" s="135">
        <f t="shared" si="16"/>
        <v>36</v>
      </c>
      <c r="F122" s="63">
        <f t="shared" si="18"/>
        <v>102.50000000000003</v>
      </c>
      <c r="G122" s="573"/>
      <c r="H122" s="63"/>
      <c r="I122" s="147">
        <f>ROUND('INPUTS-GENERAL'!$F$9*E122,2)</f>
        <v>0.38</v>
      </c>
      <c r="J122" s="261">
        <f>ROUND('PROPOSED LS-1 LED DIST RATES'!$H$68,2)</f>
        <v>10.72</v>
      </c>
      <c r="K122" s="147">
        <f>ROUND('INPUTS-GENERAL'!$F$10*E122,2)</f>
        <v>0.06</v>
      </c>
      <c r="L122" s="121">
        <f>ROUND('INPUTS-GENERAL'!$F$11*E122,2)</f>
        <v>0</v>
      </c>
      <c r="M122" s="121">
        <f>ROUND('INPUTS-GENERAL'!$F$12*E122,2)</f>
        <v>0</v>
      </c>
      <c r="N122" s="121">
        <f>ROUND('INPUTS-GENERAL'!$F$13*E122,2)</f>
        <v>0.28000000000000003</v>
      </c>
      <c r="O122" s="121">
        <f>ROUND('INPUTS-GENERAL'!$F$14*E122,2)</f>
        <v>0</v>
      </c>
      <c r="P122" s="121">
        <f>ROUND('INPUTS-GENERAL'!$F$15*$E122,2)</f>
        <v>0</v>
      </c>
      <c r="Q122" s="144">
        <f t="shared" si="10"/>
        <v>11.440000000000001</v>
      </c>
      <c r="R122" s="204">
        <f t="shared" si="11"/>
        <v>0.20880000000000001</v>
      </c>
      <c r="S122" s="204">
        <f t="shared" si="12"/>
        <v>2.1823199999999998</v>
      </c>
      <c r="T122" s="539">
        <f t="shared" si="13"/>
        <v>-2.8800000000000002E-3</v>
      </c>
      <c r="U122" s="204">
        <f t="shared" si="14"/>
        <v>13.828239999999999</v>
      </c>
      <c r="V122" s="144"/>
      <c r="W122" s="224">
        <f t="shared" si="15"/>
        <v>-2.5200000000000001E-3</v>
      </c>
      <c r="X122" s="171"/>
      <c r="Y122" s="43">
        <f t="shared" si="8"/>
        <v>105</v>
      </c>
      <c r="Z122" s="43"/>
      <c r="AA122" s="119"/>
    </row>
    <row r="123" spans="1:27">
      <c r="A123" s="573">
        <f t="shared" si="9"/>
        <v>106</v>
      </c>
      <c r="B123" s="378"/>
      <c r="C123" s="538">
        <f t="shared" si="17"/>
        <v>0.10750000000000003</v>
      </c>
      <c r="D123" s="135"/>
      <c r="E123" s="135">
        <f t="shared" si="16"/>
        <v>37</v>
      </c>
      <c r="F123" s="63">
        <f t="shared" si="18"/>
        <v>107.50000000000003</v>
      </c>
      <c r="G123" s="573"/>
      <c r="H123" s="63"/>
      <c r="I123" s="147">
        <f>ROUND('INPUTS-GENERAL'!$F$9*E123,2)</f>
        <v>0.39</v>
      </c>
      <c r="J123" s="261">
        <f>ROUND('PROPOSED LS-1 LED DIST RATES'!$H$68,2)</f>
        <v>10.72</v>
      </c>
      <c r="K123" s="147">
        <f>ROUND('INPUTS-GENERAL'!$F$10*E123,2)</f>
        <v>0.06</v>
      </c>
      <c r="L123" s="121">
        <f>ROUND('INPUTS-GENERAL'!$F$11*E123,2)</f>
        <v>0</v>
      </c>
      <c r="M123" s="121">
        <f>ROUND('INPUTS-GENERAL'!$F$12*E123,2)</f>
        <v>0</v>
      </c>
      <c r="N123" s="121">
        <f>ROUND('INPUTS-GENERAL'!$F$13*E123,2)</f>
        <v>0.28999999999999998</v>
      </c>
      <c r="O123" s="121">
        <f>ROUND('INPUTS-GENERAL'!$F$14*E123,2)</f>
        <v>0</v>
      </c>
      <c r="P123" s="121">
        <f>ROUND('INPUTS-GENERAL'!$F$15*$E123,2)</f>
        <v>0</v>
      </c>
      <c r="Q123" s="144">
        <f t="shared" si="10"/>
        <v>11.46</v>
      </c>
      <c r="R123" s="204">
        <f t="shared" si="11"/>
        <v>0.21460000000000001</v>
      </c>
      <c r="S123" s="204">
        <f t="shared" si="12"/>
        <v>2.2429399999999999</v>
      </c>
      <c r="T123" s="539">
        <f t="shared" si="13"/>
        <v>-2.96E-3</v>
      </c>
      <c r="U123" s="204">
        <f t="shared" si="14"/>
        <v>13.914580000000001</v>
      </c>
      <c r="V123" s="144"/>
      <c r="W123" s="224">
        <f t="shared" si="15"/>
        <v>-2.5899999999999999E-3</v>
      </c>
      <c r="X123" s="171"/>
      <c r="Y123" s="43">
        <f t="shared" si="8"/>
        <v>106</v>
      </c>
      <c r="Z123" s="43"/>
      <c r="AA123" s="119"/>
    </row>
    <row r="124" spans="1:27">
      <c r="A124" s="573">
        <f t="shared" si="9"/>
        <v>107</v>
      </c>
      <c r="B124" s="378"/>
      <c r="C124" s="538">
        <f t="shared" si="17"/>
        <v>0.11250000000000003</v>
      </c>
      <c r="D124" s="135"/>
      <c r="E124" s="135">
        <f t="shared" si="16"/>
        <v>39</v>
      </c>
      <c r="F124" s="63">
        <f t="shared" si="18"/>
        <v>112.50000000000003</v>
      </c>
      <c r="G124" s="573"/>
      <c r="H124" s="63"/>
      <c r="I124" s="147">
        <f>ROUND('INPUTS-GENERAL'!$F$9*E124,2)</f>
        <v>0.42</v>
      </c>
      <c r="J124" s="261">
        <f>ROUND('PROPOSED LS-1 LED DIST RATES'!$H$68,2)</f>
        <v>10.72</v>
      </c>
      <c r="K124" s="147">
        <f>ROUND('INPUTS-GENERAL'!$F$10*E124,2)</f>
        <v>0.06</v>
      </c>
      <c r="L124" s="121">
        <f>ROUND('INPUTS-GENERAL'!$F$11*E124,2)</f>
        <v>0</v>
      </c>
      <c r="M124" s="121">
        <f>ROUND('INPUTS-GENERAL'!$F$12*E124,2)</f>
        <v>0</v>
      </c>
      <c r="N124" s="121">
        <f>ROUND('INPUTS-GENERAL'!$F$13*E124,2)</f>
        <v>0.3</v>
      </c>
      <c r="O124" s="121">
        <f>ROUND('INPUTS-GENERAL'!$F$14*E124,2)</f>
        <v>0</v>
      </c>
      <c r="P124" s="121">
        <f>ROUND('INPUTS-GENERAL'!$F$15*$E124,2)</f>
        <v>0</v>
      </c>
      <c r="Q124" s="144">
        <f t="shared" si="10"/>
        <v>11.500000000000002</v>
      </c>
      <c r="R124" s="204">
        <f t="shared" si="11"/>
        <v>0.22620000000000001</v>
      </c>
      <c r="S124" s="204">
        <f t="shared" si="12"/>
        <v>2.3641800000000002</v>
      </c>
      <c r="T124" s="539">
        <f t="shared" si="13"/>
        <v>-3.1199999999999999E-3</v>
      </c>
      <c r="U124" s="204">
        <f t="shared" si="14"/>
        <v>14.087260000000001</v>
      </c>
      <c r="V124" s="144"/>
      <c r="W124" s="224">
        <f t="shared" si="15"/>
        <v>-2.7299999999999998E-3</v>
      </c>
      <c r="X124" s="171"/>
      <c r="Y124" s="43">
        <f t="shared" si="8"/>
        <v>107</v>
      </c>
      <c r="Z124" s="43"/>
      <c r="AA124" s="119"/>
    </row>
    <row r="125" spans="1:27">
      <c r="A125" s="573">
        <f t="shared" si="9"/>
        <v>108</v>
      </c>
      <c r="B125" s="378"/>
      <c r="C125" s="538">
        <f t="shared" si="17"/>
        <v>0.11750000000000003</v>
      </c>
      <c r="D125" s="135"/>
      <c r="E125" s="135">
        <f t="shared" si="16"/>
        <v>41</v>
      </c>
      <c r="F125" s="63">
        <f t="shared" si="18"/>
        <v>117.50000000000003</v>
      </c>
      <c r="G125" s="573"/>
      <c r="H125" s="63"/>
      <c r="I125" s="147">
        <f>ROUND('INPUTS-GENERAL'!$F$9*E125,2)</f>
        <v>0.44</v>
      </c>
      <c r="J125" s="261">
        <f>ROUND('PROPOSED LS-1 LED DIST RATES'!$H$68,2)</f>
        <v>10.72</v>
      </c>
      <c r="K125" s="147">
        <f>ROUND('INPUTS-GENERAL'!$F$10*E125,2)</f>
        <v>0.06</v>
      </c>
      <c r="L125" s="121">
        <f>ROUND('INPUTS-GENERAL'!$F$11*E125,2)</f>
        <v>0</v>
      </c>
      <c r="M125" s="121">
        <f>ROUND('INPUTS-GENERAL'!$F$12*E125,2)</f>
        <v>0</v>
      </c>
      <c r="N125" s="121">
        <f>ROUND('INPUTS-GENERAL'!$F$13*E125,2)</f>
        <v>0.32</v>
      </c>
      <c r="O125" s="121">
        <f>ROUND('INPUTS-GENERAL'!$F$14*E125,2)</f>
        <v>0</v>
      </c>
      <c r="P125" s="121">
        <f>ROUND('INPUTS-GENERAL'!$F$15*$E125,2)</f>
        <v>0</v>
      </c>
      <c r="Q125" s="144">
        <f t="shared" si="10"/>
        <v>11.540000000000001</v>
      </c>
      <c r="R125" s="204">
        <f t="shared" si="11"/>
        <v>0.23780000000000001</v>
      </c>
      <c r="S125" s="204">
        <f t="shared" si="12"/>
        <v>2.48542</v>
      </c>
      <c r="T125" s="539">
        <f t="shared" si="13"/>
        <v>-3.2799999999999999E-3</v>
      </c>
      <c r="U125" s="204">
        <f t="shared" si="14"/>
        <v>14.25994</v>
      </c>
      <c r="V125" s="144"/>
      <c r="W125" s="224">
        <f t="shared" si="15"/>
        <v>-2.8700000000000002E-3</v>
      </c>
      <c r="X125" s="171"/>
      <c r="Y125" s="43">
        <f t="shared" si="8"/>
        <v>108</v>
      </c>
      <c r="Z125" s="43"/>
      <c r="AA125" s="119"/>
    </row>
    <row r="126" spans="1:27">
      <c r="A126" s="573">
        <f t="shared" si="9"/>
        <v>109</v>
      </c>
      <c r="B126" s="378"/>
      <c r="C126" s="538">
        <f t="shared" si="17"/>
        <v>0.12250000000000004</v>
      </c>
      <c r="D126" s="135"/>
      <c r="E126" s="135">
        <f t="shared" si="16"/>
        <v>43</v>
      </c>
      <c r="F126" s="63">
        <f t="shared" si="18"/>
        <v>122.50000000000004</v>
      </c>
      <c r="G126" s="573"/>
      <c r="H126" s="63"/>
      <c r="I126" s="147">
        <f>ROUND('INPUTS-GENERAL'!$F$9*E126,2)</f>
        <v>0.46</v>
      </c>
      <c r="J126" s="261">
        <f>ROUND('PROPOSED LS-1 LED DIST RATES'!$H$68,2)</f>
        <v>10.72</v>
      </c>
      <c r="K126" s="147">
        <f>ROUND('INPUTS-GENERAL'!$F$10*E126,2)</f>
        <v>7.0000000000000007E-2</v>
      </c>
      <c r="L126" s="121">
        <f>ROUND('INPUTS-GENERAL'!$F$11*E126,2)</f>
        <v>0</v>
      </c>
      <c r="M126" s="121">
        <f>ROUND('INPUTS-GENERAL'!$F$12*E126,2)</f>
        <v>0</v>
      </c>
      <c r="N126" s="121">
        <f>ROUND('INPUTS-GENERAL'!$F$13*E126,2)</f>
        <v>0.34</v>
      </c>
      <c r="O126" s="121">
        <f>ROUND('INPUTS-GENERAL'!$F$14*E126,2)</f>
        <v>0</v>
      </c>
      <c r="P126" s="121">
        <f>ROUND('INPUTS-GENERAL'!$F$15*$E126,2)</f>
        <v>0</v>
      </c>
      <c r="Q126" s="144">
        <f t="shared" si="10"/>
        <v>11.590000000000002</v>
      </c>
      <c r="R126" s="204">
        <f t="shared" si="11"/>
        <v>0.24940000000000001</v>
      </c>
      <c r="S126" s="204">
        <f t="shared" si="12"/>
        <v>2.6066600000000002</v>
      </c>
      <c r="T126" s="539">
        <f t="shared" si="13"/>
        <v>-3.4399999999999999E-3</v>
      </c>
      <c r="U126" s="204">
        <f t="shared" si="14"/>
        <v>14.44262</v>
      </c>
      <c r="V126" s="144"/>
      <c r="W126" s="224">
        <f t="shared" si="15"/>
        <v>-3.0100000000000001E-3</v>
      </c>
      <c r="X126" s="171"/>
      <c r="Y126" s="43">
        <f t="shared" si="8"/>
        <v>109</v>
      </c>
      <c r="Z126" s="43"/>
      <c r="AA126" s="119"/>
    </row>
    <row r="127" spans="1:27">
      <c r="A127" s="573">
        <f t="shared" si="9"/>
        <v>110</v>
      </c>
      <c r="B127" s="378"/>
      <c r="C127" s="538">
        <f t="shared" si="17"/>
        <v>0.12750000000000003</v>
      </c>
      <c r="D127" s="135"/>
      <c r="E127" s="135">
        <f t="shared" si="16"/>
        <v>44</v>
      </c>
      <c r="F127" s="63">
        <f t="shared" si="18"/>
        <v>127.50000000000003</v>
      </c>
      <c r="G127" s="573"/>
      <c r="H127" s="63"/>
      <c r="I127" s="147">
        <f>ROUND('INPUTS-GENERAL'!$F$9*E127,2)</f>
        <v>0.47</v>
      </c>
      <c r="J127" s="261">
        <f>ROUND('PROPOSED LS-1 LED DIST RATES'!$H$68,2)</f>
        <v>10.72</v>
      </c>
      <c r="K127" s="147">
        <f>ROUND('INPUTS-GENERAL'!$F$10*E127,2)</f>
        <v>7.0000000000000007E-2</v>
      </c>
      <c r="L127" s="121">
        <f>ROUND('INPUTS-GENERAL'!$F$11*E127,2)</f>
        <v>0</v>
      </c>
      <c r="M127" s="121">
        <f>ROUND('INPUTS-GENERAL'!$F$12*E127,2)</f>
        <v>0</v>
      </c>
      <c r="N127" s="121">
        <f>ROUND('INPUTS-GENERAL'!$F$13*E127,2)</f>
        <v>0.34</v>
      </c>
      <c r="O127" s="121">
        <f>ROUND('INPUTS-GENERAL'!$F$14*E127,2)</f>
        <v>0</v>
      </c>
      <c r="P127" s="121">
        <f>ROUND('INPUTS-GENERAL'!$F$15*$E127,2)</f>
        <v>0</v>
      </c>
      <c r="Q127" s="144">
        <f t="shared" si="10"/>
        <v>11.600000000000001</v>
      </c>
      <c r="R127" s="204">
        <f t="shared" si="11"/>
        <v>0.25519999999999998</v>
      </c>
      <c r="S127" s="204">
        <f t="shared" si="12"/>
        <v>2.6672799999999999</v>
      </c>
      <c r="T127" s="539">
        <f t="shared" si="13"/>
        <v>-3.5200000000000001E-3</v>
      </c>
      <c r="U127" s="204">
        <f t="shared" si="14"/>
        <v>14.51896</v>
      </c>
      <c r="V127" s="144"/>
      <c r="W127" s="224">
        <f t="shared" si="15"/>
        <v>-3.0799999999999998E-3</v>
      </c>
      <c r="X127" s="171"/>
      <c r="Y127" s="43">
        <f t="shared" si="8"/>
        <v>110</v>
      </c>
      <c r="Z127" s="43"/>
      <c r="AA127" s="119"/>
    </row>
    <row r="128" spans="1:27">
      <c r="A128" s="573">
        <f t="shared" si="9"/>
        <v>111</v>
      </c>
      <c r="B128" s="378"/>
      <c r="C128" s="538">
        <f t="shared" si="17"/>
        <v>0.13250000000000003</v>
      </c>
      <c r="D128" s="135"/>
      <c r="E128" s="135">
        <f t="shared" si="16"/>
        <v>46</v>
      </c>
      <c r="F128" s="63">
        <f t="shared" si="18"/>
        <v>132.50000000000003</v>
      </c>
      <c r="G128" s="573"/>
      <c r="H128" s="63"/>
      <c r="I128" s="147">
        <f>ROUND('INPUTS-GENERAL'!$F$9*E128,2)</f>
        <v>0.49</v>
      </c>
      <c r="J128" s="261">
        <f>ROUND('PROPOSED LS-1 LED DIST RATES'!$H$68,2)</f>
        <v>10.72</v>
      </c>
      <c r="K128" s="147">
        <f>ROUND('INPUTS-GENERAL'!$F$10*E128,2)</f>
        <v>7.0000000000000007E-2</v>
      </c>
      <c r="L128" s="121">
        <f>ROUND('INPUTS-GENERAL'!$F$11*E128,2)</f>
        <v>0</v>
      </c>
      <c r="M128" s="121">
        <f>ROUND('INPUTS-GENERAL'!$F$12*E128,2)</f>
        <v>0</v>
      </c>
      <c r="N128" s="121">
        <f>ROUND('INPUTS-GENERAL'!$F$13*E128,2)</f>
        <v>0.36</v>
      </c>
      <c r="O128" s="121">
        <f>ROUND('INPUTS-GENERAL'!$F$14*E128,2)</f>
        <v>0</v>
      </c>
      <c r="P128" s="121">
        <f>ROUND('INPUTS-GENERAL'!$F$15*$E128,2)</f>
        <v>0</v>
      </c>
      <c r="Q128" s="144">
        <f t="shared" si="10"/>
        <v>11.64</v>
      </c>
      <c r="R128" s="204">
        <f t="shared" si="11"/>
        <v>0.26679999999999998</v>
      </c>
      <c r="S128" s="204">
        <f t="shared" si="12"/>
        <v>2.7885200000000001</v>
      </c>
      <c r="T128" s="539">
        <f t="shared" si="13"/>
        <v>-3.6800000000000001E-3</v>
      </c>
      <c r="U128" s="204">
        <f t="shared" si="14"/>
        <v>14.69164</v>
      </c>
      <c r="V128" s="144"/>
      <c r="W128" s="224">
        <f t="shared" si="15"/>
        <v>-3.2200000000000002E-3</v>
      </c>
      <c r="X128" s="171"/>
      <c r="Y128" s="43">
        <f t="shared" si="8"/>
        <v>111</v>
      </c>
      <c r="Z128" s="43"/>
      <c r="AA128" s="119"/>
    </row>
    <row r="129" spans="1:27">
      <c r="A129" s="573">
        <f t="shared" si="9"/>
        <v>112</v>
      </c>
      <c r="B129" s="378"/>
      <c r="C129" s="538">
        <f t="shared" si="17"/>
        <v>0.13750000000000004</v>
      </c>
      <c r="D129" s="135"/>
      <c r="E129" s="135">
        <f t="shared" si="16"/>
        <v>48</v>
      </c>
      <c r="F129" s="63">
        <f t="shared" si="18"/>
        <v>137.50000000000003</v>
      </c>
      <c r="G129" s="573"/>
      <c r="H129" s="63"/>
      <c r="I129" s="147">
        <f>ROUND('INPUTS-GENERAL'!$F$9*E129,2)</f>
        <v>0.51</v>
      </c>
      <c r="J129" s="261">
        <f>ROUND('PROPOSED LS-1 LED DIST RATES'!$H$68,2)</f>
        <v>10.72</v>
      </c>
      <c r="K129" s="147">
        <f>ROUND('INPUTS-GENERAL'!$F$10*E129,2)</f>
        <v>7.0000000000000007E-2</v>
      </c>
      <c r="L129" s="121">
        <f>ROUND('INPUTS-GENERAL'!$F$11*E129,2)</f>
        <v>0</v>
      </c>
      <c r="M129" s="121">
        <f>ROUND('INPUTS-GENERAL'!$F$12*E129,2)</f>
        <v>0</v>
      </c>
      <c r="N129" s="121">
        <f>ROUND('INPUTS-GENERAL'!$F$13*E129,2)</f>
        <v>0.37</v>
      </c>
      <c r="O129" s="121">
        <f>ROUND('INPUTS-GENERAL'!$F$14*E129,2)</f>
        <v>0</v>
      </c>
      <c r="P129" s="121">
        <f>ROUND('INPUTS-GENERAL'!$F$15*$E129,2)</f>
        <v>0</v>
      </c>
      <c r="Q129" s="144">
        <f t="shared" si="10"/>
        <v>11.67</v>
      </c>
      <c r="R129" s="204">
        <f t="shared" si="11"/>
        <v>0.27839999999999998</v>
      </c>
      <c r="S129" s="204">
        <f t="shared" si="12"/>
        <v>2.9097599999999999</v>
      </c>
      <c r="T129" s="539">
        <f t="shared" si="13"/>
        <v>-3.8400000000000001E-3</v>
      </c>
      <c r="U129" s="204">
        <f t="shared" si="14"/>
        <v>14.85432</v>
      </c>
      <c r="V129" s="144"/>
      <c r="W129" s="224">
        <f t="shared" si="15"/>
        <v>-3.3600000000000001E-3</v>
      </c>
      <c r="X129" s="171"/>
      <c r="Y129" s="43">
        <f t="shared" si="8"/>
        <v>112</v>
      </c>
      <c r="Z129" s="43"/>
      <c r="AA129" s="119"/>
    </row>
    <row r="130" spans="1:27">
      <c r="A130" s="573">
        <f t="shared" si="9"/>
        <v>113</v>
      </c>
      <c r="B130" s="378"/>
      <c r="C130" s="538">
        <f t="shared" si="17"/>
        <v>0.14250000000000004</v>
      </c>
      <c r="D130" s="135"/>
      <c r="E130" s="135">
        <f t="shared" si="16"/>
        <v>49</v>
      </c>
      <c r="F130" s="63">
        <f t="shared" si="18"/>
        <v>142.50000000000006</v>
      </c>
      <c r="G130" s="573"/>
      <c r="H130" s="63"/>
      <c r="I130" s="147">
        <f>ROUND('INPUTS-GENERAL'!$F$9*E130,2)</f>
        <v>0.52</v>
      </c>
      <c r="J130" s="261">
        <f>ROUND('PROPOSED LS-1 LED DIST RATES'!$H$68,2)</f>
        <v>10.72</v>
      </c>
      <c r="K130" s="147">
        <f>ROUND('INPUTS-GENERAL'!$F$10*E130,2)</f>
        <v>0.08</v>
      </c>
      <c r="L130" s="121">
        <f>ROUND('INPUTS-GENERAL'!$F$11*E130,2)</f>
        <v>0</v>
      </c>
      <c r="M130" s="121">
        <f>ROUND('INPUTS-GENERAL'!$F$12*E130,2)</f>
        <v>0</v>
      </c>
      <c r="N130" s="121">
        <f>ROUND('INPUTS-GENERAL'!$F$13*E130,2)</f>
        <v>0.38</v>
      </c>
      <c r="O130" s="121">
        <f>ROUND('INPUTS-GENERAL'!$F$14*E130,2)</f>
        <v>0</v>
      </c>
      <c r="P130" s="121">
        <f>ROUND('INPUTS-GENERAL'!$F$15*$E130,2)</f>
        <v>0</v>
      </c>
      <c r="Q130" s="144">
        <f t="shared" si="10"/>
        <v>11.700000000000001</v>
      </c>
      <c r="R130" s="204">
        <f t="shared" si="11"/>
        <v>0.28420000000000001</v>
      </c>
      <c r="S130" s="204">
        <f t="shared" si="12"/>
        <v>2.97038</v>
      </c>
      <c r="T130" s="539">
        <f t="shared" si="13"/>
        <v>-3.9199999999999999E-3</v>
      </c>
      <c r="U130" s="204">
        <f t="shared" si="14"/>
        <v>14.950659999999999</v>
      </c>
      <c r="V130" s="144"/>
      <c r="W130" s="224">
        <f t="shared" si="15"/>
        <v>-3.4299999999999999E-3</v>
      </c>
      <c r="X130" s="171"/>
      <c r="Y130" s="43">
        <f t="shared" si="8"/>
        <v>113</v>
      </c>
      <c r="Z130" s="43"/>
      <c r="AA130" s="119"/>
    </row>
    <row r="131" spans="1:27">
      <c r="A131" s="573">
        <f t="shared" si="9"/>
        <v>114</v>
      </c>
      <c r="B131" s="378"/>
      <c r="C131" s="538">
        <f t="shared" si="17"/>
        <v>0.14750000000000005</v>
      </c>
      <c r="D131" s="135"/>
      <c r="E131" s="135">
        <f t="shared" si="16"/>
        <v>51</v>
      </c>
      <c r="F131" s="63">
        <f t="shared" si="18"/>
        <v>147.50000000000006</v>
      </c>
      <c r="G131" s="573"/>
      <c r="H131" s="63"/>
      <c r="I131" s="147">
        <f>ROUND('INPUTS-GENERAL'!$F$9*E131,2)</f>
        <v>0.54</v>
      </c>
      <c r="J131" s="261">
        <f>ROUND('PROPOSED LS-1 LED DIST RATES'!$H$68,2)</f>
        <v>10.72</v>
      </c>
      <c r="K131" s="147">
        <f>ROUND('INPUTS-GENERAL'!$F$10*E131,2)</f>
        <v>0.08</v>
      </c>
      <c r="L131" s="121">
        <f>ROUND('INPUTS-GENERAL'!$F$11*E131,2)</f>
        <v>0</v>
      </c>
      <c r="M131" s="121">
        <f>ROUND('INPUTS-GENERAL'!$F$12*E131,2)</f>
        <v>0</v>
      </c>
      <c r="N131" s="121">
        <f>ROUND('INPUTS-GENERAL'!$F$13*E131,2)</f>
        <v>0.4</v>
      </c>
      <c r="O131" s="121">
        <f>ROUND('INPUTS-GENERAL'!$F$14*E131,2)</f>
        <v>0</v>
      </c>
      <c r="P131" s="121">
        <f>ROUND('INPUTS-GENERAL'!$F$15*$E131,2)</f>
        <v>0</v>
      </c>
      <c r="Q131" s="144">
        <f t="shared" si="10"/>
        <v>11.740000000000002</v>
      </c>
      <c r="R131" s="204">
        <f t="shared" si="11"/>
        <v>0.29580000000000001</v>
      </c>
      <c r="S131" s="204">
        <f t="shared" si="12"/>
        <v>3.0916199999999998</v>
      </c>
      <c r="T131" s="539">
        <f t="shared" si="13"/>
        <v>-4.0800000000000003E-3</v>
      </c>
      <c r="U131" s="204">
        <f t="shared" si="14"/>
        <v>15.123340000000001</v>
      </c>
      <c r="V131" s="144"/>
      <c r="W131" s="224">
        <f t="shared" si="15"/>
        <v>-3.5699999999999998E-3</v>
      </c>
      <c r="X131" s="171"/>
      <c r="Y131" s="43">
        <f t="shared" si="8"/>
        <v>114</v>
      </c>
      <c r="Z131" s="43"/>
      <c r="AA131" s="119"/>
    </row>
    <row r="132" spans="1:27">
      <c r="A132" s="573">
        <f t="shared" si="9"/>
        <v>115</v>
      </c>
      <c r="B132" s="378"/>
      <c r="C132" s="538">
        <f t="shared" si="17"/>
        <v>0.15250000000000005</v>
      </c>
      <c r="D132" s="135"/>
      <c r="E132" s="135">
        <f t="shared" si="16"/>
        <v>53</v>
      </c>
      <c r="F132" s="63">
        <f t="shared" si="18"/>
        <v>152.50000000000006</v>
      </c>
      <c r="G132" s="573"/>
      <c r="H132" s="63"/>
      <c r="I132" s="147">
        <f>ROUND('INPUTS-GENERAL'!$F$9*E132,2)</f>
        <v>0.56000000000000005</v>
      </c>
      <c r="J132" s="261">
        <f>ROUND('PROPOSED LS-1 LED DIST RATES'!$H$68,2)</f>
        <v>10.72</v>
      </c>
      <c r="K132" s="147">
        <f>ROUND('INPUTS-GENERAL'!$F$10*E132,2)</f>
        <v>0.08</v>
      </c>
      <c r="L132" s="121">
        <f>ROUND('INPUTS-GENERAL'!$F$11*E132,2)</f>
        <v>0</v>
      </c>
      <c r="M132" s="121">
        <f>ROUND('INPUTS-GENERAL'!$F$12*E132,2)</f>
        <v>0</v>
      </c>
      <c r="N132" s="121">
        <f>ROUND('INPUTS-GENERAL'!$F$13*E132,2)</f>
        <v>0.41</v>
      </c>
      <c r="O132" s="121">
        <f>ROUND('INPUTS-GENERAL'!$F$14*E132,2)</f>
        <v>0</v>
      </c>
      <c r="P132" s="121">
        <f>ROUND('INPUTS-GENERAL'!$F$15*$E132,2)</f>
        <v>0</v>
      </c>
      <c r="Q132" s="144">
        <f t="shared" si="10"/>
        <v>11.770000000000001</v>
      </c>
      <c r="R132" s="204">
        <f t="shared" si="11"/>
        <v>0.30740000000000001</v>
      </c>
      <c r="S132" s="204">
        <f t="shared" si="12"/>
        <v>3.21286</v>
      </c>
      <c r="T132" s="539">
        <f t="shared" si="13"/>
        <v>-4.2399999999999998E-3</v>
      </c>
      <c r="U132" s="204">
        <f t="shared" si="14"/>
        <v>15.286020000000001</v>
      </c>
      <c r="V132" s="144"/>
      <c r="W132" s="224">
        <f t="shared" si="15"/>
        <v>-3.7100000000000002E-3</v>
      </c>
      <c r="X132" s="171"/>
      <c r="Y132" s="43">
        <f t="shared" si="8"/>
        <v>115</v>
      </c>
      <c r="Z132" s="43"/>
      <c r="AA132" s="119"/>
    </row>
    <row r="133" spans="1:27">
      <c r="A133" s="573">
        <f t="shared" si="9"/>
        <v>116</v>
      </c>
      <c r="B133" s="378"/>
      <c r="C133" s="538">
        <f t="shared" si="17"/>
        <v>0.15750000000000006</v>
      </c>
      <c r="D133" s="135"/>
      <c r="E133" s="135">
        <f t="shared" si="16"/>
        <v>55</v>
      </c>
      <c r="F133" s="63">
        <f t="shared" si="18"/>
        <v>157.50000000000006</v>
      </c>
      <c r="G133" s="573"/>
      <c r="H133" s="63"/>
      <c r="I133" s="147">
        <f>ROUND('INPUTS-GENERAL'!$F$9*E133,2)</f>
        <v>0.59</v>
      </c>
      <c r="J133" s="261">
        <f>ROUND('PROPOSED LS-1 LED DIST RATES'!$H$68,2)</f>
        <v>10.72</v>
      </c>
      <c r="K133" s="147">
        <f>ROUND('INPUTS-GENERAL'!$F$10*E133,2)</f>
        <v>0.09</v>
      </c>
      <c r="L133" s="121">
        <f>ROUND('INPUTS-GENERAL'!$F$11*E133,2)</f>
        <v>0</v>
      </c>
      <c r="M133" s="121">
        <f>ROUND('INPUTS-GENERAL'!$F$12*E133,2)</f>
        <v>0</v>
      </c>
      <c r="N133" s="121">
        <f>ROUND('INPUTS-GENERAL'!$F$13*E133,2)</f>
        <v>0.43</v>
      </c>
      <c r="O133" s="121">
        <f>ROUND('INPUTS-GENERAL'!$F$14*E133,2)</f>
        <v>0</v>
      </c>
      <c r="P133" s="121">
        <f>ROUND('INPUTS-GENERAL'!$F$15*$E133,2)</f>
        <v>0</v>
      </c>
      <c r="Q133" s="144">
        <f t="shared" si="10"/>
        <v>11.83</v>
      </c>
      <c r="R133" s="204">
        <f t="shared" si="11"/>
        <v>0.31900000000000001</v>
      </c>
      <c r="S133" s="204">
        <f t="shared" si="12"/>
        <v>3.3340999999999998</v>
      </c>
      <c r="T133" s="539">
        <f t="shared" si="13"/>
        <v>-4.4000000000000003E-3</v>
      </c>
      <c r="U133" s="204">
        <f t="shared" si="14"/>
        <v>15.4787</v>
      </c>
      <c r="V133" s="144"/>
      <c r="W133" s="224">
        <f t="shared" si="15"/>
        <v>-3.8500000000000001E-3</v>
      </c>
      <c r="X133" s="171"/>
      <c r="Y133" s="43">
        <f t="shared" si="8"/>
        <v>116</v>
      </c>
      <c r="Z133" s="43"/>
      <c r="AA133" s="119"/>
    </row>
    <row r="134" spans="1:27">
      <c r="A134" s="573">
        <f t="shared" si="9"/>
        <v>117</v>
      </c>
      <c r="B134" s="378"/>
      <c r="C134" s="538">
        <f t="shared" si="17"/>
        <v>0.16250000000000006</v>
      </c>
      <c r="D134" s="135"/>
      <c r="E134" s="135">
        <f t="shared" si="16"/>
        <v>56</v>
      </c>
      <c r="F134" s="63">
        <f t="shared" si="18"/>
        <v>162.50000000000006</v>
      </c>
      <c r="G134" s="573"/>
      <c r="H134" s="63"/>
      <c r="I134" s="147">
        <f>ROUND('INPUTS-GENERAL'!$F$9*E134,2)</f>
        <v>0.6</v>
      </c>
      <c r="J134" s="261">
        <f>ROUND('PROPOSED LS-1 LED DIST RATES'!$H$68,2)</f>
        <v>10.72</v>
      </c>
      <c r="K134" s="147">
        <f>ROUND('INPUTS-GENERAL'!$F$10*E134,2)</f>
        <v>0.09</v>
      </c>
      <c r="L134" s="121">
        <f>ROUND('INPUTS-GENERAL'!$F$11*E134,2)</f>
        <v>0</v>
      </c>
      <c r="M134" s="121">
        <f>ROUND('INPUTS-GENERAL'!$F$12*E134,2)</f>
        <v>0</v>
      </c>
      <c r="N134" s="121">
        <f>ROUND('INPUTS-GENERAL'!$F$13*E134,2)</f>
        <v>0.44</v>
      </c>
      <c r="O134" s="121">
        <f>ROUND('INPUTS-GENERAL'!$F$14*E134,2)</f>
        <v>0</v>
      </c>
      <c r="P134" s="121">
        <f>ROUND('INPUTS-GENERAL'!$F$15*$E134,2)</f>
        <v>0</v>
      </c>
      <c r="Q134" s="144">
        <f t="shared" si="10"/>
        <v>11.85</v>
      </c>
      <c r="R134" s="204">
        <f t="shared" si="11"/>
        <v>0.32479999999999998</v>
      </c>
      <c r="S134" s="204">
        <f t="shared" si="12"/>
        <v>3.39472</v>
      </c>
      <c r="T134" s="539">
        <f t="shared" si="13"/>
        <v>-4.4799999999999996E-3</v>
      </c>
      <c r="U134" s="204">
        <f t="shared" si="14"/>
        <v>15.56504</v>
      </c>
      <c r="V134" s="144"/>
      <c r="W134" s="224">
        <f t="shared" si="15"/>
        <v>-3.9199999999999999E-3</v>
      </c>
      <c r="X134" s="171"/>
      <c r="Y134" s="43">
        <f t="shared" si="8"/>
        <v>117</v>
      </c>
      <c r="Z134" s="43"/>
      <c r="AA134" s="119"/>
    </row>
    <row r="135" spans="1:27">
      <c r="A135" s="573">
        <f t="shared" si="9"/>
        <v>118</v>
      </c>
      <c r="B135" s="378"/>
      <c r="C135" s="538">
        <f t="shared" si="17"/>
        <v>0.16750000000000007</v>
      </c>
      <c r="D135" s="135"/>
      <c r="E135" s="135">
        <f t="shared" si="16"/>
        <v>58</v>
      </c>
      <c r="F135" s="63">
        <f t="shared" si="18"/>
        <v>167.50000000000006</v>
      </c>
      <c r="G135" s="573"/>
      <c r="H135" s="63"/>
      <c r="I135" s="147">
        <f>ROUND('INPUTS-GENERAL'!$F$9*E135,2)</f>
        <v>0.62</v>
      </c>
      <c r="J135" s="261">
        <f>ROUND('PROPOSED LS-1 LED DIST RATES'!$H$68,2)</f>
        <v>10.72</v>
      </c>
      <c r="K135" s="147">
        <f>ROUND('INPUTS-GENERAL'!$F$10*E135,2)</f>
        <v>0.09</v>
      </c>
      <c r="L135" s="121">
        <f>ROUND('INPUTS-GENERAL'!$F$11*E135,2)</f>
        <v>0</v>
      </c>
      <c r="M135" s="121">
        <f>ROUND('INPUTS-GENERAL'!$F$12*E135,2)</f>
        <v>0</v>
      </c>
      <c r="N135" s="121">
        <f>ROUND('INPUTS-GENERAL'!$F$13*E135,2)</f>
        <v>0.45</v>
      </c>
      <c r="O135" s="121">
        <f>ROUND('INPUTS-GENERAL'!$F$14*E135,2)</f>
        <v>0</v>
      </c>
      <c r="P135" s="121">
        <f>ROUND('INPUTS-GENERAL'!$F$15*$E135,2)</f>
        <v>0</v>
      </c>
      <c r="Q135" s="144">
        <f t="shared" si="10"/>
        <v>11.879999999999999</v>
      </c>
      <c r="R135" s="204">
        <f t="shared" si="11"/>
        <v>0.33639999999999998</v>
      </c>
      <c r="S135" s="204">
        <f t="shared" si="12"/>
        <v>3.5159600000000002</v>
      </c>
      <c r="T135" s="539">
        <f t="shared" si="13"/>
        <v>-4.64E-3</v>
      </c>
      <c r="U135" s="204">
        <f t="shared" si="14"/>
        <v>15.72772</v>
      </c>
      <c r="V135" s="144"/>
      <c r="W135" s="224">
        <f t="shared" si="15"/>
        <v>-4.0600000000000002E-3</v>
      </c>
      <c r="X135" s="171"/>
      <c r="Y135" s="43">
        <f t="shared" si="8"/>
        <v>118</v>
      </c>
      <c r="Z135" s="43"/>
      <c r="AA135" s="119"/>
    </row>
    <row r="136" spans="1:27">
      <c r="A136" s="573">
        <f t="shared" si="9"/>
        <v>119</v>
      </c>
      <c r="B136" s="378"/>
      <c r="C136" s="538">
        <f t="shared" si="17"/>
        <v>0.17250000000000007</v>
      </c>
      <c r="D136" s="135"/>
      <c r="E136" s="135">
        <f t="shared" si="16"/>
        <v>60</v>
      </c>
      <c r="F136" s="63">
        <f t="shared" si="18"/>
        <v>172.50000000000006</v>
      </c>
      <c r="G136" s="573"/>
      <c r="H136" s="63"/>
      <c r="I136" s="147">
        <f>ROUND('INPUTS-GENERAL'!$F$9*E136,2)</f>
        <v>0.64</v>
      </c>
      <c r="J136" s="261">
        <f>ROUND('PROPOSED LS-1 LED DIST RATES'!$H$68,2)</f>
        <v>10.72</v>
      </c>
      <c r="K136" s="147">
        <f>ROUND('INPUTS-GENERAL'!$F$10*E136,2)</f>
        <v>0.09</v>
      </c>
      <c r="L136" s="121">
        <f>ROUND('INPUTS-GENERAL'!$F$11*E136,2)</f>
        <v>0</v>
      </c>
      <c r="M136" s="121">
        <f>ROUND('INPUTS-GENERAL'!$F$12*E136,2)</f>
        <v>0</v>
      </c>
      <c r="N136" s="121">
        <f>ROUND('INPUTS-GENERAL'!$F$13*E136,2)</f>
        <v>0.47</v>
      </c>
      <c r="O136" s="121">
        <f>ROUND('INPUTS-GENERAL'!$F$14*E136,2)</f>
        <v>0</v>
      </c>
      <c r="P136" s="121">
        <f>ROUND('INPUTS-GENERAL'!$F$15*$E136,2)</f>
        <v>0</v>
      </c>
      <c r="Q136" s="144">
        <f t="shared" si="10"/>
        <v>11.920000000000002</v>
      </c>
      <c r="R136" s="204">
        <f t="shared" si="11"/>
        <v>0.34799999999999998</v>
      </c>
      <c r="S136" s="204">
        <f t="shared" si="12"/>
        <v>3.6372</v>
      </c>
      <c r="T136" s="539">
        <f t="shared" si="13"/>
        <v>-4.7999999999999996E-3</v>
      </c>
      <c r="U136" s="204">
        <f t="shared" si="14"/>
        <v>15.900399999999999</v>
      </c>
      <c r="V136" s="144"/>
      <c r="W136" s="224">
        <f t="shared" si="15"/>
        <v>-4.1999999999999997E-3</v>
      </c>
      <c r="X136" s="171"/>
      <c r="Y136" s="43">
        <f t="shared" si="8"/>
        <v>119</v>
      </c>
      <c r="Z136" s="43"/>
      <c r="AA136" s="119"/>
    </row>
    <row r="137" spans="1:27">
      <c r="A137" s="573">
        <f t="shared" si="9"/>
        <v>120</v>
      </c>
      <c r="B137" s="378"/>
      <c r="C137" s="538">
        <f t="shared" si="17"/>
        <v>0.17750000000000007</v>
      </c>
      <c r="D137" s="135"/>
      <c r="E137" s="135">
        <f t="shared" si="16"/>
        <v>62</v>
      </c>
      <c r="F137" s="63">
        <f t="shared" si="18"/>
        <v>177.50000000000009</v>
      </c>
      <c r="G137" s="573"/>
      <c r="H137" s="63"/>
      <c r="I137" s="147">
        <f>ROUND('INPUTS-GENERAL'!$F$9*E137,2)</f>
        <v>0.66</v>
      </c>
      <c r="J137" s="261">
        <f>ROUND('PROPOSED LS-1 LED DIST RATES'!$H$68,2)</f>
        <v>10.72</v>
      </c>
      <c r="K137" s="147">
        <f>ROUND('INPUTS-GENERAL'!$F$10*E137,2)</f>
        <v>0.1</v>
      </c>
      <c r="L137" s="121">
        <f>ROUND('INPUTS-GENERAL'!$F$11*E137,2)</f>
        <v>0</v>
      </c>
      <c r="M137" s="121">
        <f>ROUND('INPUTS-GENERAL'!$F$12*E137,2)</f>
        <v>0</v>
      </c>
      <c r="N137" s="121">
        <f>ROUND('INPUTS-GENERAL'!$F$13*E137,2)</f>
        <v>0.48</v>
      </c>
      <c r="O137" s="121">
        <f>ROUND('INPUTS-GENERAL'!$F$14*E137,2)</f>
        <v>0</v>
      </c>
      <c r="P137" s="121">
        <f>ROUND('INPUTS-GENERAL'!$F$15*$E137,2)</f>
        <v>0</v>
      </c>
      <c r="Q137" s="144">
        <f t="shared" si="10"/>
        <v>11.96</v>
      </c>
      <c r="R137" s="204">
        <f t="shared" si="11"/>
        <v>0.35959999999999998</v>
      </c>
      <c r="S137" s="204">
        <f t="shared" si="12"/>
        <v>3.7584399999999998</v>
      </c>
      <c r="T137" s="539">
        <f t="shared" si="13"/>
        <v>-4.96E-3</v>
      </c>
      <c r="U137" s="204">
        <f t="shared" si="14"/>
        <v>16.073080000000001</v>
      </c>
      <c r="V137" s="144"/>
      <c r="W137" s="224">
        <f t="shared" si="15"/>
        <v>-4.3400000000000001E-3</v>
      </c>
      <c r="X137" s="171"/>
      <c r="Y137" s="43">
        <f t="shared" si="8"/>
        <v>120</v>
      </c>
      <c r="Z137" s="43"/>
      <c r="AA137" s="119"/>
    </row>
    <row r="138" spans="1:27">
      <c r="A138" s="573">
        <f t="shared" si="9"/>
        <v>121</v>
      </c>
      <c r="B138" s="378"/>
      <c r="C138" s="538">
        <f t="shared" si="17"/>
        <v>0.18250000000000008</v>
      </c>
      <c r="D138" s="135"/>
      <c r="E138" s="135">
        <f t="shared" si="16"/>
        <v>63</v>
      </c>
      <c r="F138" s="63">
        <f t="shared" si="18"/>
        <v>182.50000000000009</v>
      </c>
      <c r="G138" s="573"/>
      <c r="H138" s="63"/>
      <c r="I138" s="147">
        <f>ROUND('INPUTS-GENERAL'!$F$9*E138,2)</f>
        <v>0.67</v>
      </c>
      <c r="J138" s="261">
        <f>ROUND('PROPOSED LS-1 LED DIST RATES'!$H$68,2)</f>
        <v>10.72</v>
      </c>
      <c r="K138" s="147">
        <f>ROUND('INPUTS-GENERAL'!$F$10*E138,2)</f>
        <v>0.1</v>
      </c>
      <c r="L138" s="121">
        <f>ROUND('INPUTS-GENERAL'!$F$11*E138,2)</f>
        <v>0</v>
      </c>
      <c r="M138" s="121">
        <f>ROUND('INPUTS-GENERAL'!$F$12*E138,2)</f>
        <v>0</v>
      </c>
      <c r="N138" s="121">
        <f>ROUND('INPUTS-GENERAL'!$F$13*E138,2)</f>
        <v>0.49</v>
      </c>
      <c r="O138" s="121">
        <f>ROUND('INPUTS-GENERAL'!$F$14*E138,2)</f>
        <v>0</v>
      </c>
      <c r="P138" s="121">
        <f>ROUND('INPUTS-GENERAL'!$F$15*$E138,2)</f>
        <v>0</v>
      </c>
      <c r="Q138" s="144">
        <f t="shared" si="10"/>
        <v>11.98</v>
      </c>
      <c r="R138" s="204">
        <f t="shared" si="11"/>
        <v>0.3654</v>
      </c>
      <c r="S138" s="204">
        <f t="shared" si="12"/>
        <v>3.8190599999999999</v>
      </c>
      <c r="T138" s="539">
        <f t="shared" si="13"/>
        <v>-5.0400000000000002E-3</v>
      </c>
      <c r="U138" s="204">
        <f t="shared" si="14"/>
        <v>16.159420000000001</v>
      </c>
      <c r="V138" s="144"/>
      <c r="W138" s="224">
        <f t="shared" si="15"/>
        <v>-4.4099999999999999E-3</v>
      </c>
      <c r="X138" s="171"/>
      <c r="Y138" s="43">
        <f t="shared" si="8"/>
        <v>121</v>
      </c>
      <c r="Z138" s="43"/>
      <c r="AA138" s="119"/>
    </row>
    <row r="139" spans="1:27">
      <c r="A139" s="573">
        <f t="shared" si="9"/>
        <v>122</v>
      </c>
      <c r="B139" s="378"/>
      <c r="C139" s="538">
        <f t="shared" si="17"/>
        <v>0.18750000000000008</v>
      </c>
      <c r="D139" s="135"/>
      <c r="E139" s="135">
        <f t="shared" si="16"/>
        <v>65</v>
      </c>
      <c r="F139" s="63">
        <f t="shared" si="18"/>
        <v>187.50000000000009</v>
      </c>
      <c r="G139" s="573"/>
      <c r="H139" s="63"/>
      <c r="I139" s="147">
        <f>ROUND('INPUTS-GENERAL'!$F$9*E139,2)</f>
        <v>0.69</v>
      </c>
      <c r="J139" s="261">
        <f>ROUND('PROPOSED LS-1 LED DIST RATES'!$H$68,2)</f>
        <v>10.72</v>
      </c>
      <c r="K139" s="147">
        <f>ROUND('INPUTS-GENERAL'!$F$10*E139,2)</f>
        <v>0.1</v>
      </c>
      <c r="L139" s="121">
        <f>ROUND('INPUTS-GENERAL'!$F$11*E139,2)</f>
        <v>0</v>
      </c>
      <c r="M139" s="121">
        <f>ROUND('INPUTS-GENERAL'!$F$12*E139,2)</f>
        <v>0</v>
      </c>
      <c r="N139" s="121">
        <f>ROUND('INPUTS-GENERAL'!$F$13*E139,2)</f>
        <v>0.51</v>
      </c>
      <c r="O139" s="121">
        <f>ROUND('INPUTS-GENERAL'!$F$14*E139,2)</f>
        <v>0</v>
      </c>
      <c r="P139" s="121">
        <f>ROUND('INPUTS-GENERAL'!$F$15*$E139,2)</f>
        <v>0</v>
      </c>
      <c r="Q139" s="144">
        <f t="shared" si="10"/>
        <v>12.02</v>
      </c>
      <c r="R139" s="204">
        <f t="shared" si="11"/>
        <v>0.377</v>
      </c>
      <c r="S139" s="204">
        <f t="shared" si="12"/>
        <v>3.9403000000000001</v>
      </c>
      <c r="T139" s="539">
        <f t="shared" si="13"/>
        <v>-5.1999999999999998E-3</v>
      </c>
      <c r="U139" s="204">
        <f t="shared" si="14"/>
        <v>16.332100000000001</v>
      </c>
      <c r="V139" s="144"/>
      <c r="W139" s="224">
        <f t="shared" si="15"/>
        <v>-4.5500000000000002E-3</v>
      </c>
      <c r="X139" s="171"/>
      <c r="Y139" s="43">
        <f t="shared" si="8"/>
        <v>122</v>
      </c>
      <c r="Z139" s="43"/>
      <c r="AA139" s="119"/>
    </row>
    <row r="140" spans="1:27">
      <c r="A140" s="573">
        <f t="shared" si="9"/>
        <v>123</v>
      </c>
      <c r="B140" s="378"/>
      <c r="C140" s="538">
        <f t="shared" si="17"/>
        <v>0.19250000000000009</v>
      </c>
      <c r="D140" s="135"/>
      <c r="E140" s="135">
        <f t="shared" si="16"/>
        <v>67</v>
      </c>
      <c r="F140" s="63">
        <f t="shared" si="18"/>
        <v>192.50000000000009</v>
      </c>
      <c r="G140" s="573"/>
      <c r="H140" s="63"/>
      <c r="I140" s="147">
        <f>ROUND('INPUTS-GENERAL'!$F$9*E140,2)</f>
        <v>0.71</v>
      </c>
      <c r="J140" s="261">
        <f>ROUND('PROPOSED LS-1 LED DIST RATES'!$H$68,2)</f>
        <v>10.72</v>
      </c>
      <c r="K140" s="147">
        <f>ROUND('INPUTS-GENERAL'!$F$10*E140,2)</f>
        <v>0.1</v>
      </c>
      <c r="L140" s="121">
        <f>ROUND('INPUTS-GENERAL'!$F$11*E140,2)</f>
        <v>0</v>
      </c>
      <c r="M140" s="121">
        <f>ROUND('INPUTS-GENERAL'!$F$12*E140,2)</f>
        <v>0</v>
      </c>
      <c r="N140" s="121">
        <f>ROUND('INPUTS-GENERAL'!$F$13*E140,2)</f>
        <v>0.52</v>
      </c>
      <c r="O140" s="121">
        <f>ROUND('INPUTS-GENERAL'!$F$14*E140,2)</f>
        <v>0</v>
      </c>
      <c r="P140" s="121">
        <f>ROUND('INPUTS-GENERAL'!$F$15*$E140,2)</f>
        <v>0</v>
      </c>
      <c r="Q140" s="144">
        <f t="shared" si="10"/>
        <v>12.049999999999999</v>
      </c>
      <c r="R140" s="204">
        <f t="shared" si="11"/>
        <v>0.3886</v>
      </c>
      <c r="S140" s="204">
        <f t="shared" si="12"/>
        <v>4.0615399999999999</v>
      </c>
      <c r="T140" s="539">
        <f t="shared" si="13"/>
        <v>-5.3600000000000002E-3</v>
      </c>
      <c r="U140" s="204">
        <f t="shared" si="14"/>
        <v>16.494779999999999</v>
      </c>
      <c r="V140" s="144"/>
      <c r="W140" s="224">
        <f t="shared" si="15"/>
        <v>-4.6899999999999997E-3</v>
      </c>
      <c r="X140" s="171"/>
      <c r="Y140" s="43">
        <f t="shared" si="8"/>
        <v>123</v>
      </c>
      <c r="Z140" s="43"/>
      <c r="AA140" s="119"/>
    </row>
    <row r="141" spans="1:27">
      <c r="A141" s="573">
        <f t="shared" ref="A141:A204" si="19">A140+1</f>
        <v>124</v>
      </c>
      <c r="B141" s="378"/>
      <c r="C141" s="538">
        <f t="shared" si="17"/>
        <v>0.19750000000000009</v>
      </c>
      <c r="D141" s="135"/>
      <c r="E141" s="135">
        <f t="shared" si="16"/>
        <v>69</v>
      </c>
      <c r="F141" s="63">
        <f t="shared" si="18"/>
        <v>197.50000000000009</v>
      </c>
      <c r="G141" s="573"/>
      <c r="H141" s="63"/>
      <c r="I141" s="147">
        <f>ROUND('INPUTS-GENERAL'!$F$9*E141,2)</f>
        <v>0.74</v>
      </c>
      <c r="J141" s="261">
        <f>ROUND('PROPOSED LS-1 LED DIST RATES'!$H$68,2)</f>
        <v>10.72</v>
      </c>
      <c r="K141" s="147">
        <f>ROUND('INPUTS-GENERAL'!$F$10*E141,2)</f>
        <v>0.11</v>
      </c>
      <c r="L141" s="121">
        <f>ROUND('INPUTS-GENERAL'!$F$11*E141,2)</f>
        <v>0</v>
      </c>
      <c r="M141" s="121">
        <f>ROUND('INPUTS-GENERAL'!$F$12*E141,2)</f>
        <v>0</v>
      </c>
      <c r="N141" s="121">
        <f>ROUND('INPUTS-GENERAL'!$F$13*E141,2)</f>
        <v>0.54</v>
      </c>
      <c r="O141" s="121">
        <f>ROUND('INPUTS-GENERAL'!$F$14*E141,2)</f>
        <v>0</v>
      </c>
      <c r="P141" s="121">
        <f>ROUND('INPUTS-GENERAL'!$F$15*$E141,2)</f>
        <v>0</v>
      </c>
      <c r="Q141" s="144">
        <f t="shared" ref="Q141:Q204" si="20">SUM(I141:P141)</f>
        <v>12.11</v>
      </c>
      <c r="R141" s="204">
        <f t="shared" ref="R141:R204" si="21">ROUND($AC$4*E141,5)</f>
        <v>0.4002</v>
      </c>
      <c r="S141" s="204">
        <f t="shared" ref="S141:S204" si="22">ROUND($AC$5*E141,5)</f>
        <v>4.1827800000000002</v>
      </c>
      <c r="T141" s="539">
        <f t="shared" ref="T141:T204" si="23">ROUND($AC$8*E141,5)</f>
        <v>-5.5199999999999997E-3</v>
      </c>
      <c r="U141" s="204">
        <f t="shared" ref="U141:U204" si="24">ROUND(SUM(Q141,R141,T141,S141),5)</f>
        <v>16.687460000000002</v>
      </c>
      <c r="V141" s="144"/>
      <c r="W141" s="224">
        <f t="shared" ref="W141:W204" si="25">ROUND($AC$7*E141,5)</f>
        <v>-4.8300000000000001E-3</v>
      </c>
      <c r="X141" s="171"/>
      <c r="Y141" s="43">
        <f t="shared" si="8"/>
        <v>124</v>
      </c>
      <c r="Z141" s="43"/>
      <c r="AA141" s="119"/>
    </row>
    <row r="142" spans="1:27">
      <c r="A142" s="573">
        <f t="shared" si="19"/>
        <v>125</v>
      </c>
      <c r="B142" s="378"/>
      <c r="C142" s="538">
        <f t="shared" si="17"/>
        <v>0.2025000000000001</v>
      </c>
      <c r="D142" s="135"/>
      <c r="E142" s="135">
        <f t="shared" si="16"/>
        <v>70</v>
      </c>
      <c r="F142" s="63">
        <f t="shared" si="18"/>
        <v>202.50000000000009</v>
      </c>
      <c r="G142" s="573"/>
      <c r="H142" s="63"/>
      <c r="I142" s="147">
        <f>ROUND('INPUTS-GENERAL'!$F$9*E142,2)</f>
        <v>0.75</v>
      </c>
      <c r="J142" s="261">
        <f>ROUND('PROPOSED LS-1 LED DIST RATES'!$H$68,2)</f>
        <v>10.72</v>
      </c>
      <c r="K142" s="147">
        <f>ROUND('INPUTS-GENERAL'!$F$10*E142,2)</f>
        <v>0.11</v>
      </c>
      <c r="L142" s="121">
        <f>ROUND('INPUTS-GENERAL'!$F$11*E142,2)</f>
        <v>0</v>
      </c>
      <c r="M142" s="121">
        <f>ROUND('INPUTS-GENERAL'!$F$12*E142,2)</f>
        <v>0</v>
      </c>
      <c r="N142" s="121">
        <f>ROUND('INPUTS-GENERAL'!$F$13*E142,2)</f>
        <v>0.55000000000000004</v>
      </c>
      <c r="O142" s="121">
        <f>ROUND('INPUTS-GENERAL'!$F$14*E142,2)</f>
        <v>0</v>
      </c>
      <c r="P142" s="121">
        <f>ROUND('INPUTS-GENERAL'!$F$15*$E142,2)</f>
        <v>0</v>
      </c>
      <c r="Q142" s="144">
        <f t="shared" si="20"/>
        <v>12.13</v>
      </c>
      <c r="R142" s="204">
        <f t="shared" si="21"/>
        <v>0.40600000000000003</v>
      </c>
      <c r="S142" s="204">
        <f t="shared" si="22"/>
        <v>4.2434000000000003</v>
      </c>
      <c r="T142" s="539">
        <f t="shared" si="23"/>
        <v>-5.5999999999999999E-3</v>
      </c>
      <c r="U142" s="204">
        <f t="shared" si="24"/>
        <v>16.773800000000001</v>
      </c>
      <c r="V142" s="144"/>
      <c r="W142" s="224">
        <f t="shared" si="25"/>
        <v>-4.8999999999999998E-3</v>
      </c>
      <c r="X142" s="171"/>
      <c r="Y142" s="43">
        <f t="shared" si="8"/>
        <v>125</v>
      </c>
      <c r="Z142" s="43"/>
      <c r="AA142" s="119"/>
    </row>
    <row r="143" spans="1:27">
      <c r="A143" s="573">
        <f t="shared" si="19"/>
        <v>126</v>
      </c>
      <c r="B143" s="378"/>
      <c r="C143" s="538">
        <f t="shared" si="17"/>
        <v>0.2075000000000001</v>
      </c>
      <c r="D143" s="135"/>
      <c r="E143" s="135">
        <f t="shared" si="16"/>
        <v>72</v>
      </c>
      <c r="F143" s="63">
        <f t="shared" si="18"/>
        <v>207.50000000000011</v>
      </c>
      <c r="G143" s="573"/>
      <c r="H143" s="63"/>
      <c r="I143" s="147">
        <f>ROUND('INPUTS-GENERAL'!$F$9*E143,2)</f>
        <v>0.77</v>
      </c>
      <c r="J143" s="261">
        <f>ROUND('PROPOSED LS-1 LED DIST RATES'!$H$68,2)</f>
        <v>10.72</v>
      </c>
      <c r="K143" s="147">
        <f>ROUND('INPUTS-GENERAL'!$F$10*E143,2)</f>
        <v>0.11</v>
      </c>
      <c r="L143" s="121">
        <f>ROUND('INPUTS-GENERAL'!$F$11*E143,2)</f>
        <v>0</v>
      </c>
      <c r="M143" s="121">
        <f>ROUND('INPUTS-GENERAL'!$F$12*E143,2)</f>
        <v>0</v>
      </c>
      <c r="N143" s="121">
        <f>ROUND('INPUTS-GENERAL'!$F$13*E143,2)</f>
        <v>0.56000000000000005</v>
      </c>
      <c r="O143" s="121">
        <f>ROUND('INPUTS-GENERAL'!$F$14*E143,2)</f>
        <v>0</v>
      </c>
      <c r="P143" s="121">
        <f>ROUND('INPUTS-GENERAL'!$F$15*$E143,2)</f>
        <v>0</v>
      </c>
      <c r="Q143" s="144">
        <f t="shared" si="20"/>
        <v>12.16</v>
      </c>
      <c r="R143" s="204">
        <f t="shared" si="21"/>
        <v>0.41760000000000003</v>
      </c>
      <c r="S143" s="204">
        <f t="shared" si="22"/>
        <v>4.3646399999999996</v>
      </c>
      <c r="T143" s="539">
        <f t="shared" si="23"/>
        <v>-5.7600000000000004E-3</v>
      </c>
      <c r="U143" s="204">
        <f t="shared" si="24"/>
        <v>16.93648</v>
      </c>
      <c r="V143" s="144"/>
      <c r="W143" s="224">
        <f t="shared" si="25"/>
        <v>-5.0400000000000002E-3</v>
      </c>
      <c r="X143" s="171"/>
      <c r="Y143" s="43">
        <f t="shared" si="8"/>
        <v>126</v>
      </c>
      <c r="Z143" s="43"/>
      <c r="AA143" s="119"/>
    </row>
    <row r="144" spans="1:27">
      <c r="A144" s="573">
        <f t="shared" si="19"/>
        <v>127</v>
      </c>
      <c r="B144" s="378"/>
      <c r="C144" s="538">
        <f t="shared" si="17"/>
        <v>0.21250000000000011</v>
      </c>
      <c r="D144" s="135"/>
      <c r="E144" s="135">
        <f t="shared" si="16"/>
        <v>74</v>
      </c>
      <c r="F144" s="63">
        <f t="shared" si="18"/>
        <v>212.50000000000011</v>
      </c>
      <c r="G144" s="573"/>
      <c r="H144" s="63"/>
      <c r="I144" s="147">
        <f>ROUND('INPUTS-GENERAL'!$F$9*E144,2)</f>
        <v>0.79</v>
      </c>
      <c r="J144" s="261">
        <f>ROUND('PROPOSED LS-1 LED DIST RATES'!$H$68,2)</f>
        <v>10.72</v>
      </c>
      <c r="K144" s="147">
        <f>ROUND('INPUTS-GENERAL'!$F$10*E144,2)</f>
        <v>0.12</v>
      </c>
      <c r="L144" s="121">
        <f>ROUND('INPUTS-GENERAL'!$F$11*E144,2)</f>
        <v>0</v>
      </c>
      <c r="M144" s="121">
        <f>ROUND('INPUTS-GENERAL'!$F$12*E144,2)</f>
        <v>0</v>
      </c>
      <c r="N144" s="121">
        <f>ROUND('INPUTS-GENERAL'!$F$13*E144,2)</f>
        <v>0.57999999999999996</v>
      </c>
      <c r="O144" s="121">
        <f>ROUND('INPUTS-GENERAL'!$F$14*E144,2)</f>
        <v>0</v>
      </c>
      <c r="P144" s="121">
        <f>ROUND('INPUTS-GENERAL'!$F$15*$E144,2)</f>
        <v>0</v>
      </c>
      <c r="Q144" s="144">
        <f t="shared" si="20"/>
        <v>12.21</v>
      </c>
      <c r="R144" s="204">
        <f t="shared" si="21"/>
        <v>0.42920000000000003</v>
      </c>
      <c r="S144" s="204">
        <f t="shared" si="22"/>
        <v>4.4858799999999999</v>
      </c>
      <c r="T144" s="539">
        <f t="shared" si="23"/>
        <v>-5.9199999999999999E-3</v>
      </c>
      <c r="U144" s="204">
        <f t="shared" si="24"/>
        <v>17.119160000000001</v>
      </c>
      <c r="V144" s="144"/>
      <c r="W144" s="224">
        <f t="shared" si="25"/>
        <v>-5.1799999999999997E-3</v>
      </c>
      <c r="X144" s="171"/>
      <c r="Y144" s="43">
        <f t="shared" si="8"/>
        <v>127</v>
      </c>
      <c r="Z144" s="43"/>
      <c r="AA144" s="119"/>
    </row>
    <row r="145" spans="1:27">
      <c r="A145" s="573">
        <f t="shared" si="19"/>
        <v>128</v>
      </c>
      <c r="B145" s="378"/>
      <c r="C145" s="538">
        <f t="shared" si="17"/>
        <v>0.21750000000000011</v>
      </c>
      <c r="D145" s="135"/>
      <c r="E145" s="135">
        <f t="shared" si="16"/>
        <v>75</v>
      </c>
      <c r="F145" s="63">
        <f t="shared" si="18"/>
        <v>217.50000000000011</v>
      </c>
      <c r="G145" s="573"/>
      <c r="H145" s="63"/>
      <c r="I145" s="147">
        <f>ROUND('INPUTS-GENERAL'!$F$9*E145,2)</f>
        <v>0.8</v>
      </c>
      <c r="J145" s="261">
        <f>ROUND('PROPOSED LS-1 LED DIST RATES'!$H$68,2)</f>
        <v>10.72</v>
      </c>
      <c r="K145" s="147">
        <f>ROUND('INPUTS-GENERAL'!$F$10*E145,2)</f>
        <v>0.12</v>
      </c>
      <c r="L145" s="121">
        <f>ROUND('INPUTS-GENERAL'!$F$11*E145,2)</f>
        <v>0</v>
      </c>
      <c r="M145" s="121">
        <f>ROUND('INPUTS-GENERAL'!$F$12*E145,2)</f>
        <v>0</v>
      </c>
      <c r="N145" s="121">
        <f>ROUND('INPUTS-GENERAL'!$F$13*E145,2)</f>
        <v>0.59</v>
      </c>
      <c r="O145" s="121">
        <f>ROUND('INPUTS-GENERAL'!$F$14*E145,2)</f>
        <v>0</v>
      </c>
      <c r="P145" s="121">
        <f>ROUND('INPUTS-GENERAL'!$F$15*$E145,2)</f>
        <v>0</v>
      </c>
      <c r="Q145" s="144">
        <f t="shared" si="20"/>
        <v>12.23</v>
      </c>
      <c r="R145" s="204">
        <f t="shared" si="21"/>
        <v>0.435</v>
      </c>
      <c r="S145" s="204">
        <f t="shared" si="22"/>
        <v>4.5465</v>
      </c>
      <c r="T145" s="539">
        <f t="shared" si="23"/>
        <v>-6.0000000000000001E-3</v>
      </c>
      <c r="U145" s="204">
        <f t="shared" si="24"/>
        <v>17.205500000000001</v>
      </c>
      <c r="V145" s="144"/>
      <c r="W145" s="224">
        <f t="shared" si="25"/>
        <v>-5.2500000000000003E-3</v>
      </c>
      <c r="X145" s="171"/>
      <c r="Y145" s="43">
        <f t="shared" si="8"/>
        <v>128</v>
      </c>
      <c r="Z145" s="43"/>
      <c r="AA145" s="119"/>
    </row>
    <row r="146" spans="1:27">
      <c r="A146" s="573">
        <f t="shared" si="19"/>
        <v>129</v>
      </c>
      <c r="B146" s="378"/>
      <c r="C146" s="538">
        <f t="shared" si="17"/>
        <v>0.22250000000000011</v>
      </c>
      <c r="D146" s="135"/>
      <c r="E146" s="135">
        <f t="shared" si="16"/>
        <v>77</v>
      </c>
      <c r="F146" s="63">
        <f t="shared" si="18"/>
        <v>222.50000000000011</v>
      </c>
      <c r="G146" s="573"/>
      <c r="H146" s="63"/>
      <c r="I146" s="147">
        <f>ROUND('INPUTS-GENERAL'!$F$9*E146,2)</f>
        <v>0.82</v>
      </c>
      <c r="J146" s="261">
        <f>ROUND('PROPOSED LS-1 LED DIST RATES'!$H$68,2)</f>
        <v>10.72</v>
      </c>
      <c r="K146" s="147">
        <f>ROUND('INPUTS-GENERAL'!$F$10*E146,2)</f>
        <v>0.12</v>
      </c>
      <c r="L146" s="121">
        <f>ROUND('INPUTS-GENERAL'!$F$11*E146,2)</f>
        <v>0</v>
      </c>
      <c r="M146" s="121">
        <f>ROUND('INPUTS-GENERAL'!$F$12*E146,2)</f>
        <v>0</v>
      </c>
      <c r="N146" s="121">
        <f>ROUND('INPUTS-GENERAL'!$F$13*E146,2)</f>
        <v>0.6</v>
      </c>
      <c r="O146" s="121">
        <f>ROUND('INPUTS-GENERAL'!$F$14*E146,2)</f>
        <v>0</v>
      </c>
      <c r="P146" s="121">
        <f>ROUND('INPUTS-GENERAL'!$F$15*$E146,2)</f>
        <v>0</v>
      </c>
      <c r="Q146" s="144">
        <f t="shared" si="20"/>
        <v>12.26</v>
      </c>
      <c r="R146" s="204">
        <f t="shared" si="21"/>
        <v>0.4466</v>
      </c>
      <c r="S146" s="204">
        <f t="shared" si="22"/>
        <v>4.6677400000000002</v>
      </c>
      <c r="T146" s="539">
        <f t="shared" si="23"/>
        <v>-6.1599999999999997E-3</v>
      </c>
      <c r="U146" s="204">
        <f t="shared" si="24"/>
        <v>17.368179999999999</v>
      </c>
      <c r="V146" s="144"/>
      <c r="W146" s="224">
        <f t="shared" si="25"/>
        <v>-5.3899999999999998E-3</v>
      </c>
      <c r="X146" s="171"/>
      <c r="Y146" s="43">
        <f t="shared" si="8"/>
        <v>129</v>
      </c>
      <c r="Z146" s="43"/>
      <c r="AA146" s="119"/>
    </row>
    <row r="147" spans="1:27">
      <c r="A147" s="573">
        <f t="shared" si="19"/>
        <v>130</v>
      </c>
      <c r="B147" s="378"/>
      <c r="C147" s="538">
        <f t="shared" si="17"/>
        <v>0.22750000000000012</v>
      </c>
      <c r="D147" s="135"/>
      <c r="E147" s="135">
        <f t="shared" si="16"/>
        <v>79</v>
      </c>
      <c r="F147" s="63">
        <f t="shared" si="18"/>
        <v>227.50000000000011</v>
      </c>
      <c r="G147" s="573"/>
      <c r="H147" s="63"/>
      <c r="I147" s="147">
        <f>ROUND('INPUTS-GENERAL'!$F$9*E147,2)</f>
        <v>0.84</v>
      </c>
      <c r="J147" s="261">
        <f>ROUND('PROPOSED LS-1 LED DIST RATES'!$H$68,2)</f>
        <v>10.72</v>
      </c>
      <c r="K147" s="147">
        <f>ROUND('INPUTS-GENERAL'!$F$10*E147,2)</f>
        <v>0.12</v>
      </c>
      <c r="L147" s="121">
        <f>ROUND('INPUTS-GENERAL'!$F$11*E147,2)</f>
        <v>0</v>
      </c>
      <c r="M147" s="121">
        <f>ROUND('INPUTS-GENERAL'!$F$12*E147,2)</f>
        <v>0</v>
      </c>
      <c r="N147" s="121">
        <f>ROUND('INPUTS-GENERAL'!$F$13*E147,2)</f>
        <v>0.62</v>
      </c>
      <c r="O147" s="121">
        <f>ROUND('INPUTS-GENERAL'!$F$14*E147,2)</f>
        <v>0</v>
      </c>
      <c r="P147" s="121">
        <f>ROUND('INPUTS-GENERAL'!$F$15*$E147,2)</f>
        <v>0</v>
      </c>
      <c r="Q147" s="144">
        <f t="shared" si="20"/>
        <v>12.299999999999999</v>
      </c>
      <c r="R147" s="204">
        <f t="shared" si="21"/>
        <v>0.4582</v>
      </c>
      <c r="S147" s="204">
        <f t="shared" si="22"/>
        <v>4.7889799999999996</v>
      </c>
      <c r="T147" s="539">
        <f t="shared" si="23"/>
        <v>-6.3200000000000001E-3</v>
      </c>
      <c r="U147" s="204">
        <f t="shared" si="24"/>
        <v>17.540859999999999</v>
      </c>
      <c r="V147" s="144"/>
      <c r="W147" s="224">
        <f t="shared" si="25"/>
        <v>-5.5300000000000002E-3</v>
      </c>
      <c r="X147" s="171"/>
      <c r="Y147" s="43">
        <f t="shared" si="8"/>
        <v>130</v>
      </c>
      <c r="Z147" s="43"/>
      <c r="AA147" s="119"/>
    </row>
    <row r="148" spans="1:27">
      <c r="A148" s="573">
        <f t="shared" si="19"/>
        <v>131</v>
      </c>
      <c r="B148" s="378"/>
      <c r="C148" s="538">
        <f t="shared" si="17"/>
        <v>0.23250000000000012</v>
      </c>
      <c r="D148" s="135"/>
      <c r="E148" s="135">
        <f t="shared" si="16"/>
        <v>81</v>
      </c>
      <c r="F148" s="63">
        <f t="shared" si="18"/>
        <v>232.50000000000011</v>
      </c>
      <c r="G148" s="573"/>
      <c r="H148" s="63"/>
      <c r="I148" s="147">
        <f>ROUND('INPUTS-GENERAL'!$F$9*E148,2)</f>
        <v>0.86</v>
      </c>
      <c r="J148" s="261">
        <f>ROUND('PROPOSED LS-1 LED DIST RATES'!$H$68,2)</f>
        <v>10.72</v>
      </c>
      <c r="K148" s="147">
        <f>ROUND('INPUTS-GENERAL'!$F$10*E148,2)</f>
        <v>0.13</v>
      </c>
      <c r="L148" s="121">
        <f>ROUND('INPUTS-GENERAL'!$F$11*E148,2)</f>
        <v>0</v>
      </c>
      <c r="M148" s="121">
        <f>ROUND('INPUTS-GENERAL'!$F$12*E148,2)</f>
        <v>0</v>
      </c>
      <c r="N148" s="121">
        <f>ROUND('INPUTS-GENERAL'!$F$13*E148,2)</f>
        <v>0.63</v>
      </c>
      <c r="O148" s="121">
        <f>ROUND('INPUTS-GENERAL'!$F$14*E148,2)</f>
        <v>0</v>
      </c>
      <c r="P148" s="121">
        <f>ROUND('INPUTS-GENERAL'!$F$15*$E148,2)</f>
        <v>0</v>
      </c>
      <c r="Q148" s="144">
        <f t="shared" si="20"/>
        <v>12.340000000000002</v>
      </c>
      <c r="R148" s="204">
        <f t="shared" si="21"/>
        <v>0.4698</v>
      </c>
      <c r="S148" s="204">
        <f t="shared" si="22"/>
        <v>4.9102199999999998</v>
      </c>
      <c r="T148" s="539">
        <f t="shared" si="23"/>
        <v>-6.4799999999999996E-3</v>
      </c>
      <c r="U148" s="204">
        <f t="shared" si="24"/>
        <v>17.713539999999998</v>
      </c>
      <c r="V148" s="144"/>
      <c r="W148" s="224">
        <f t="shared" si="25"/>
        <v>-5.6699999999999997E-3</v>
      </c>
      <c r="X148" s="171"/>
      <c r="Y148" s="43">
        <f t="shared" si="8"/>
        <v>131</v>
      </c>
      <c r="Z148" s="43"/>
      <c r="AA148" s="119"/>
    </row>
    <row r="149" spans="1:27">
      <c r="A149" s="573">
        <f t="shared" si="19"/>
        <v>132</v>
      </c>
      <c r="B149" s="378"/>
      <c r="C149" s="538">
        <f t="shared" si="17"/>
        <v>0.23750000000000013</v>
      </c>
      <c r="D149" s="135"/>
      <c r="E149" s="135">
        <f t="shared" si="16"/>
        <v>82</v>
      </c>
      <c r="F149" s="63">
        <f t="shared" si="18"/>
        <v>237.50000000000011</v>
      </c>
      <c r="G149" s="573"/>
      <c r="H149" s="63"/>
      <c r="I149" s="147">
        <f>ROUND('INPUTS-GENERAL'!$F$9*E149,2)</f>
        <v>0.87</v>
      </c>
      <c r="J149" s="261">
        <f>ROUND('PROPOSED LS-1 LED DIST RATES'!$H$68,2)</f>
        <v>10.72</v>
      </c>
      <c r="K149" s="147">
        <f>ROUND('INPUTS-GENERAL'!$F$10*E149,2)</f>
        <v>0.13</v>
      </c>
      <c r="L149" s="121">
        <f>ROUND('INPUTS-GENERAL'!$F$11*E149,2)</f>
        <v>0</v>
      </c>
      <c r="M149" s="121">
        <f>ROUND('INPUTS-GENERAL'!$F$12*E149,2)</f>
        <v>0</v>
      </c>
      <c r="N149" s="121">
        <f>ROUND('INPUTS-GENERAL'!$F$13*E149,2)</f>
        <v>0.64</v>
      </c>
      <c r="O149" s="121">
        <f>ROUND('INPUTS-GENERAL'!$F$14*E149,2)</f>
        <v>0</v>
      </c>
      <c r="P149" s="121">
        <f>ROUND('INPUTS-GENERAL'!$F$15*$E149,2)</f>
        <v>0</v>
      </c>
      <c r="Q149" s="144">
        <f t="shared" si="20"/>
        <v>12.360000000000001</v>
      </c>
      <c r="R149" s="204">
        <f t="shared" si="21"/>
        <v>0.47560000000000002</v>
      </c>
      <c r="S149" s="204">
        <f t="shared" si="22"/>
        <v>4.9708399999999999</v>
      </c>
      <c r="T149" s="539">
        <f t="shared" si="23"/>
        <v>-6.5599999999999999E-3</v>
      </c>
      <c r="U149" s="204">
        <f t="shared" si="24"/>
        <v>17.799880000000002</v>
      </c>
      <c r="V149" s="144"/>
      <c r="W149" s="224">
        <f t="shared" si="25"/>
        <v>-5.7400000000000003E-3</v>
      </c>
      <c r="X149" s="171"/>
      <c r="Y149" s="43">
        <f t="shared" si="8"/>
        <v>132</v>
      </c>
      <c r="Z149" s="43"/>
      <c r="AA149" s="119"/>
    </row>
    <row r="150" spans="1:27">
      <c r="A150" s="573">
        <f t="shared" si="19"/>
        <v>133</v>
      </c>
      <c r="B150" s="378"/>
      <c r="C150" s="538">
        <f t="shared" si="17"/>
        <v>0.24250000000000013</v>
      </c>
      <c r="D150" s="135"/>
      <c r="E150" s="135">
        <f t="shared" si="16"/>
        <v>84</v>
      </c>
      <c r="F150" s="63">
        <f t="shared" si="18"/>
        <v>242.50000000000014</v>
      </c>
      <c r="G150" s="573"/>
      <c r="H150" s="63"/>
      <c r="I150" s="147">
        <f>ROUND('INPUTS-GENERAL'!$F$9*E150,2)</f>
        <v>0.9</v>
      </c>
      <c r="J150" s="261">
        <f>ROUND('PROPOSED LS-1 LED DIST RATES'!$H$68,2)</f>
        <v>10.72</v>
      </c>
      <c r="K150" s="147">
        <f>ROUND('INPUTS-GENERAL'!$F$10*E150,2)</f>
        <v>0.13</v>
      </c>
      <c r="L150" s="121">
        <f>ROUND('INPUTS-GENERAL'!$F$11*E150,2)</f>
        <v>0</v>
      </c>
      <c r="M150" s="121">
        <f>ROUND('INPUTS-GENERAL'!$F$12*E150,2)</f>
        <v>0</v>
      </c>
      <c r="N150" s="121">
        <f>ROUND('INPUTS-GENERAL'!$F$13*E150,2)</f>
        <v>0.66</v>
      </c>
      <c r="O150" s="121">
        <f>ROUND('INPUTS-GENERAL'!$F$14*E150,2)</f>
        <v>0</v>
      </c>
      <c r="P150" s="121">
        <f>ROUND('INPUTS-GENERAL'!$F$15*$E150,2)</f>
        <v>0</v>
      </c>
      <c r="Q150" s="144">
        <f t="shared" si="20"/>
        <v>12.410000000000002</v>
      </c>
      <c r="R150" s="204">
        <f t="shared" si="21"/>
        <v>0.48720000000000002</v>
      </c>
      <c r="S150" s="204">
        <f t="shared" si="22"/>
        <v>5.0920800000000002</v>
      </c>
      <c r="T150" s="539">
        <f t="shared" si="23"/>
        <v>-6.7200000000000003E-3</v>
      </c>
      <c r="U150" s="204">
        <f t="shared" si="24"/>
        <v>17.982559999999999</v>
      </c>
      <c r="V150" s="144"/>
      <c r="W150" s="224">
        <f t="shared" si="25"/>
        <v>-5.8799999999999998E-3</v>
      </c>
      <c r="X150" s="171"/>
      <c r="Y150" s="43">
        <f t="shared" si="8"/>
        <v>133</v>
      </c>
      <c r="Z150" s="43"/>
      <c r="AA150" s="119"/>
    </row>
    <row r="151" spans="1:27">
      <c r="A151" s="573">
        <f t="shared" si="19"/>
        <v>134</v>
      </c>
      <c r="B151" s="378"/>
      <c r="C151" s="538">
        <f t="shared" si="17"/>
        <v>0.24750000000000014</v>
      </c>
      <c r="D151" s="135"/>
      <c r="E151" s="135">
        <f t="shared" si="16"/>
        <v>86</v>
      </c>
      <c r="F151" s="63">
        <f t="shared" si="18"/>
        <v>247.50000000000014</v>
      </c>
      <c r="G151" s="573"/>
      <c r="H151" s="63"/>
      <c r="I151" s="147">
        <f>ROUND('INPUTS-GENERAL'!$F$9*E151,2)</f>
        <v>0.92</v>
      </c>
      <c r="J151" s="261">
        <f>ROUND('PROPOSED LS-1 LED DIST RATES'!$H$68,2)</f>
        <v>10.72</v>
      </c>
      <c r="K151" s="147">
        <f>ROUND('INPUTS-GENERAL'!$F$10*E151,2)</f>
        <v>0.13</v>
      </c>
      <c r="L151" s="121">
        <f>ROUND('INPUTS-GENERAL'!$F$11*E151,2)</f>
        <v>0</v>
      </c>
      <c r="M151" s="121">
        <f>ROUND('INPUTS-GENERAL'!$F$12*E151,2)</f>
        <v>0</v>
      </c>
      <c r="N151" s="121">
        <f>ROUND('INPUTS-GENERAL'!$F$13*E151,2)</f>
        <v>0.67</v>
      </c>
      <c r="O151" s="121">
        <f>ROUND('INPUTS-GENERAL'!$F$14*E151,2)</f>
        <v>0</v>
      </c>
      <c r="P151" s="121">
        <f>ROUND('INPUTS-GENERAL'!$F$15*$E151,2)</f>
        <v>0</v>
      </c>
      <c r="Q151" s="144">
        <f t="shared" si="20"/>
        <v>12.440000000000001</v>
      </c>
      <c r="R151" s="204">
        <f t="shared" si="21"/>
        <v>0.49880000000000002</v>
      </c>
      <c r="S151" s="204">
        <f t="shared" si="22"/>
        <v>5.2133200000000004</v>
      </c>
      <c r="T151" s="539">
        <f t="shared" si="23"/>
        <v>-6.8799999999999998E-3</v>
      </c>
      <c r="U151" s="204">
        <f t="shared" si="24"/>
        <v>18.145240000000001</v>
      </c>
      <c r="V151" s="144"/>
      <c r="W151" s="224">
        <f t="shared" si="25"/>
        <v>-6.0200000000000002E-3</v>
      </c>
      <c r="X151" s="171"/>
      <c r="Y151" s="43">
        <f t="shared" si="8"/>
        <v>134</v>
      </c>
      <c r="Z151" s="43"/>
      <c r="AA151" s="119"/>
    </row>
    <row r="152" spans="1:27">
      <c r="A152" s="573">
        <f t="shared" si="19"/>
        <v>135</v>
      </c>
      <c r="B152" s="378"/>
      <c r="C152" s="538">
        <f t="shared" si="17"/>
        <v>0.25250000000000011</v>
      </c>
      <c r="D152" s="135"/>
      <c r="E152" s="135">
        <f t="shared" si="16"/>
        <v>88</v>
      </c>
      <c r="F152" s="63">
        <f t="shared" si="18"/>
        <v>252.50000000000011</v>
      </c>
      <c r="G152" s="573"/>
      <c r="H152" s="63"/>
      <c r="I152" s="147">
        <f>ROUND('INPUTS-GENERAL'!$F$9*E152,2)</f>
        <v>0.94</v>
      </c>
      <c r="J152" s="261">
        <f>ROUND('PROPOSED LS-1 LED DIST RATES'!$H$68,2)</f>
        <v>10.72</v>
      </c>
      <c r="K152" s="147">
        <f>ROUND('INPUTS-GENERAL'!$F$10*E152,2)</f>
        <v>0.14000000000000001</v>
      </c>
      <c r="L152" s="121">
        <f>ROUND('INPUTS-GENERAL'!$F$11*E152,2)</f>
        <v>0</v>
      </c>
      <c r="M152" s="121">
        <f>ROUND('INPUTS-GENERAL'!$F$12*E152,2)</f>
        <v>0</v>
      </c>
      <c r="N152" s="121">
        <f>ROUND('INPUTS-GENERAL'!$F$13*E152,2)</f>
        <v>0.69</v>
      </c>
      <c r="O152" s="121">
        <f>ROUND('INPUTS-GENERAL'!$F$14*E152,2)</f>
        <v>0</v>
      </c>
      <c r="P152" s="121">
        <f>ROUND('INPUTS-GENERAL'!$F$15*$E152,2)</f>
        <v>0</v>
      </c>
      <c r="Q152" s="144">
        <f t="shared" si="20"/>
        <v>12.49</v>
      </c>
      <c r="R152" s="204">
        <f t="shared" si="21"/>
        <v>0.51039999999999996</v>
      </c>
      <c r="S152" s="204">
        <f t="shared" si="22"/>
        <v>5.3345599999999997</v>
      </c>
      <c r="T152" s="539">
        <f t="shared" si="23"/>
        <v>-7.0400000000000003E-3</v>
      </c>
      <c r="U152" s="204">
        <f t="shared" si="24"/>
        <v>18.327919999999999</v>
      </c>
      <c r="V152" s="144"/>
      <c r="W152" s="224">
        <f t="shared" si="25"/>
        <v>-6.1599999999999997E-3</v>
      </c>
      <c r="X152" s="171"/>
      <c r="Y152" s="43">
        <f t="shared" si="8"/>
        <v>135</v>
      </c>
      <c r="Z152" s="43"/>
      <c r="AA152" s="119"/>
    </row>
    <row r="153" spans="1:27">
      <c r="A153" s="573">
        <f t="shared" si="19"/>
        <v>136</v>
      </c>
      <c r="B153" s="378"/>
      <c r="C153" s="538">
        <f t="shared" si="17"/>
        <v>0.25750000000000012</v>
      </c>
      <c r="D153" s="135"/>
      <c r="E153" s="135">
        <f t="shared" si="16"/>
        <v>89</v>
      </c>
      <c r="F153" s="63">
        <f t="shared" si="18"/>
        <v>257.50000000000011</v>
      </c>
      <c r="G153" s="573"/>
      <c r="H153" s="63"/>
      <c r="I153" s="147">
        <f>ROUND('INPUTS-GENERAL'!$F$9*E153,2)</f>
        <v>0.95</v>
      </c>
      <c r="J153" s="261">
        <f>ROUND('PROPOSED LS-1 LED DIST RATES'!$H$68,2)</f>
        <v>10.72</v>
      </c>
      <c r="K153" s="147">
        <f>ROUND('INPUTS-GENERAL'!$F$10*E153,2)</f>
        <v>0.14000000000000001</v>
      </c>
      <c r="L153" s="121">
        <f>ROUND('INPUTS-GENERAL'!$F$11*E153,2)</f>
        <v>0.01</v>
      </c>
      <c r="M153" s="121">
        <f>ROUND('INPUTS-GENERAL'!$F$12*E153,2)</f>
        <v>0</v>
      </c>
      <c r="N153" s="121">
        <f>ROUND('INPUTS-GENERAL'!$F$13*E153,2)</f>
        <v>0.69</v>
      </c>
      <c r="O153" s="121">
        <f>ROUND('INPUTS-GENERAL'!$F$14*E153,2)</f>
        <v>0</v>
      </c>
      <c r="P153" s="121">
        <f>ROUND('INPUTS-GENERAL'!$F$15*$E153,2)</f>
        <v>0</v>
      </c>
      <c r="Q153" s="144">
        <f t="shared" si="20"/>
        <v>12.51</v>
      </c>
      <c r="R153" s="204">
        <f t="shared" si="21"/>
        <v>0.51619999999999999</v>
      </c>
      <c r="S153" s="204">
        <f t="shared" si="22"/>
        <v>5.3951799999999999</v>
      </c>
      <c r="T153" s="539">
        <f t="shared" si="23"/>
        <v>-7.1199999999999996E-3</v>
      </c>
      <c r="U153" s="204">
        <f t="shared" si="24"/>
        <v>18.414259999999999</v>
      </c>
      <c r="V153" s="144"/>
      <c r="W153" s="224">
        <f t="shared" si="25"/>
        <v>-6.2300000000000003E-3</v>
      </c>
      <c r="X153" s="171"/>
      <c r="Y153" s="43">
        <f t="shared" si="8"/>
        <v>136</v>
      </c>
      <c r="Z153" s="43"/>
      <c r="AA153" s="119"/>
    </row>
    <row r="154" spans="1:27">
      <c r="A154" s="573">
        <f t="shared" si="19"/>
        <v>137</v>
      </c>
      <c r="B154" s="378"/>
      <c r="C154" s="538">
        <f t="shared" si="17"/>
        <v>0.26250000000000012</v>
      </c>
      <c r="D154" s="135"/>
      <c r="E154" s="135">
        <f t="shared" si="16"/>
        <v>91</v>
      </c>
      <c r="F154" s="63">
        <f t="shared" si="18"/>
        <v>262.50000000000011</v>
      </c>
      <c r="G154" s="573"/>
      <c r="H154" s="63"/>
      <c r="I154" s="147">
        <f>ROUND('INPUTS-GENERAL'!$F$9*E154,2)</f>
        <v>0.97</v>
      </c>
      <c r="J154" s="261">
        <f>ROUND('PROPOSED LS-1 LED DIST RATES'!$H$68,2)</f>
        <v>10.72</v>
      </c>
      <c r="K154" s="147">
        <f>ROUND('INPUTS-GENERAL'!$F$10*E154,2)</f>
        <v>0.14000000000000001</v>
      </c>
      <c r="L154" s="121">
        <f>ROUND('INPUTS-GENERAL'!$F$11*E154,2)</f>
        <v>0.01</v>
      </c>
      <c r="M154" s="121">
        <f>ROUND('INPUTS-GENERAL'!$F$12*E154,2)</f>
        <v>0</v>
      </c>
      <c r="N154" s="121">
        <f>ROUND('INPUTS-GENERAL'!$F$13*E154,2)</f>
        <v>0.71</v>
      </c>
      <c r="O154" s="121">
        <f>ROUND('INPUTS-GENERAL'!$F$14*E154,2)</f>
        <v>0</v>
      </c>
      <c r="P154" s="121">
        <f>ROUND('INPUTS-GENERAL'!$F$15*$E154,2)</f>
        <v>0</v>
      </c>
      <c r="Q154" s="144">
        <f t="shared" si="20"/>
        <v>12.55</v>
      </c>
      <c r="R154" s="204">
        <f t="shared" si="21"/>
        <v>0.52780000000000005</v>
      </c>
      <c r="S154" s="204">
        <f t="shared" si="22"/>
        <v>5.5164200000000001</v>
      </c>
      <c r="T154" s="539">
        <f t="shared" si="23"/>
        <v>-7.28E-3</v>
      </c>
      <c r="U154" s="204">
        <f t="shared" si="24"/>
        <v>18.586939999999998</v>
      </c>
      <c r="V154" s="144"/>
      <c r="W154" s="224">
        <f t="shared" si="25"/>
        <v>-6.3699999999999998E-3</v>
      </c>
      <c r="X154" s="171"/>
      <c r="Y154" s="43">
        <f t="shared" si="8"/>
        <v>137</v>
      </c>
      <c r="Z154" s="43"/>
      <c r="AA154" s="119"/>
    </row>
    <row r="155" spans="1:27">
      <c r="A155" s="573">
        <f t="shared" si="19"/>
        <v>138</v>
      </c>
      <c r="B155" s="378"/>
      <c r="C155" s="538">
        <f t="shared" si="17"/>
        <v>0.26750000000000013</v>
      </c>
      <c r="D155" s="135"/>
      <c r="E155" s="135">
        <f t="shared" si="16"/>
        <v>93</v>
      </c>
      <c r="F155" s="63">
        <f t="shared" si="18"/>
        <v>267.50000000000011</v>
      </c>
      <c r="G155" s="573"/>
      <c r="H155" s="63"/>
      <c r="I155" s="147">
        <f>ROUND('INPUTS-GENERAL'!$F$9*E155,2)</f>
        <v>0.99</v>
      </c>
      <c r="J155" s="261">
        <f>ROUND('PROPOSED LS-1 LED DIST RATES'!$H$68,2)</f>
        <v>10.72</v>
      </c>
      <c r="K155" s="147">
        <f>ROUND('INPUTS-GENERAL'!$F$10*E155,2)</f>
        <v>0.15</v>
      </c>
      <c r="L155" s="121">
        <f>ROUND('INPUTS-GENERAL'!$F$11*E155,2)</f>
        <v>0.01</v>
      </c>
      <c r="M155" s="121">
        <f>ROUND('INPUTS-GENERAL'!$F$12*E155,2)</f>
        <v>0</v>
      </c>
      <c r="N155" s="121">
        <f>ROUND('INPUTS-GENERAL'!$F$13*E155,2)</f>
        <v>0.73</v>
      </c>
      <c r="O155" s="121">
        <f>ROUND('INPUTS-GENERAL'!$F$14*E155,2)</f>
        <v>0</v>
      </c>
      <c r="P155" s="121">
        <f>ROUND('INPUTS-GENERAL'!$F$15*$E155,2)</f>
        <v>0</v>
      </c>
      <c r="Q155" s="144">
        <f t="shared" si="20"/>
        <v>12.600000000000001</v>
      </c>
      <c r="R155" s="204">
        <f t="shared" si="21"/>
        <v>0.53939999999999999</v>
      </c>
      <c r="S155" s="204">
        <f t="shared" si="22"/>
        <v>5.6376600000000003</v>
      </c>
      <c r="T155" s="539">
        <f t="shared" si="23"/>
        <v>-7.4400000000000004E-3</v>
      </c>
      <c r="U155" s="204">
        <f t="shared" si="24"/>
        <v>18.76962</v>
      </c>
      <c r="V155" s="144"/>
      <c r="W155" s="224">
        <f t="shared" si="25"/>
        <v>-6.5100000000000002E-3</v>
      </c>
      <c r="X155" s="171"/>
      <c r="Y155" s="43">
        <f t="shared" si="8"/>
        <v>138</v>
      </c>
      <c r="Z155" s="43"/>
      <c r="AA155" s="119"/>
    </row>
    <row r="156" spans="1:27">
      <c r="A156" s="573">
        <f t="shared" si="19"/>
        <v>139</v>
      </c>
      <c r="B156" s="378"/>
      <c r="C156" s="538">
        <f t="shared" si="17"/>
        <v>0.27250000000000013</v>
      </c>
      <c r="D156" s="135"/>
      <c r="E156" s="135">
        <f t="shared" si="16"/>
        <v>95</v>
      </c>
      <c r="F156" s="63">
        <f t="shared" si="18"/>
        <v>272.50000000000011</v>
      </c>
      <c r="G156" s="573"/>
      <c r="H156" s="63"/>
      <c r="I156" s="147">
        <f>ROUND('INPUTS-GENERAL'!$F$9*E156,2)</f>
        <v>1.01</v>
      </c>
      <c r="J156" s="261">
        <f>ROUND('PROPOSED LS-1 LED DIST RATES'!$H$68,2)</f>
        <v>10.72</v>
      </c>
      <c r="K156" s="147">
        <f>ROUND('INPUTS-GENERAL'!$F$10*E156,2)</f>
        <v>0.15</v>
      </c>
      <c r="L156" s="121">
        <f>ROUND('INPUTS-GENERAL'!$F$11*E156,2)</f>
        <v>0.01</v>
      </c>
      <c r="M156" s="121">
        <f>ROUND('INPUTS-GENERAL'!$F$12*E156,2)</f>
        <v>0</v>
      </c>
      <c r="N156" s="121">
        <f>ROUND('INPUTS-GENERAL'!$F$13*E156,2)</f>
        <v>0.74</v>
      </c>
      <c r="O156" s="121">
        <f>ROUND('INPUTS-GENERAL'!$F$14*E156,2)</f>
        <v>0</v>
      </c>
      <c r="P156" s="121">
        <f>ROUND('INPUTS-GENERAL'!$F$15*$E156,2)</f>
        <v>0</v>
      </c>
      <c r="Q156" s="144">
        <f t="shared" si="20"/>
        <v>12.63</v>
      </c>
      <c r="R156" s="204">
        <f t="shared" si="21"/>
        <v>0.55100000000000005</v>
      </c>
      <c r="S156" s="204">
        <f t="shared" si="22"/>
        <v>5.7588999999999997</v>
      </c>
      <c r="T156" s="539">
        <f t="shared" si="23"/>
        <v>-7.6E-3</v>
      </c>
      <c r="U156" s="204">
        <f t="shared" si="24"/>
        <v>18.932300000000001</v>
      </c>
      <c r="V156" s="144"/>
      <c r="W156" s="224">
        <f t="shared" si="25"/>
        <v>-6.6499999999999997E-3</v>
      </c>
      <c r="X156" s="171"/>
      <c r="Y156" s="43">
        <f t="shared" si="8"/>
        <v>139</v>
      </c>
      <c r="Z156" s="43"/>
      <c r="AA156" s="119"/>
    </row>
    <row r="157" spans="1:27">
      <c r="A157" s="573">
        <f t="shared" si="19"/>
        <v>140</v>
      </c>
      <c r="B157" s="378"/>
      <c r="C157" s="538">
        <f t="shared" si="17"/>
        <v>0.27750000000000014</v>
      </c>
      <c r="D157" s="135"/>
      <c r="E157" s="135">
        <f t="shared" si="16"/>
        <v>96</v>
      </c>
      <c r="F157" s="63">
        <f t="shared" si="18"/>
        <v>277.50000000000011</v>
      </c>
      <c r="G157" s="573"/>
      <c r="H157" s="63"/>
      <c r="I157" s="147">
        <f>ROUND('INPUTS-GENERAL'!$F$9*E157,2)</f>
        <v>1.02</v>
      </c>
      <c r="J157" s="261">
        <f>ROUND('PROPOSED LS-1 LED DIST RATES'!$H$68,2)</f>
        <v>10.72</v>
      </c>
      <c r="K157" s="147">
        <f>ROUND('INPUTS-GENERAL'!$F$10*E157,2)</f>
        <v>0.15</v>
      </c>
      <c r="L157" s="121">
        <f>ROUND('INPUTS-GENERAL'!$F$11*E157,2)</f>
        <v>0.01</v>
      </c>
      <c r="M157" s="121">
        <f>ROUND('INPUTS-GENERAL'!$F$12*E157,2)</f>
        <v>0</v>
      </c>
      <c r="N157" s="121">
        <f>ROUND('INPUTS-GENERAL'!$F$13*E157,2)</f>
        <v>0.75</v>
      </c>
      <c r="O157" s="121">
        <f>ROUND('INPUTS-GENERAL'!$F$14*E157,2)</f>
        <v>0</v>
      </c>
      <c r="P157" s="121">
        <f>ROUND('INPUTS-GENERAL'!$F$15*$E157,2)</f>
        <v>0</v>
      </c>
      <c r="Q157" s="144">
        <f t="shared" si="20"/>
        <v>12.65</v>
      </c>
      <c r="R157" s="204">
        <f t="shared" si="21"/>
        <v>0.55679999999999996</v>
      </c>
      <c r="S157" s="204">
        <f t="shared" si="22"/>
        <v>5.8195199999999998</v>
      </c>
      <c r="T157" s="539">
        <f t="shared" si="23"/>
        <v>-7.6800000000000002E-3</v>
      </c>
      <c r="U157" s="204">
        <f t="shared" si="24"/>
        <v>19.018640000000001</v>
      </c>
      <c r="V157" s="144"/>
      <c r="W157" s="224">
        <f t="shared" si="25"/>
        <v>-6.7200000000000003E-3</v>
      </c>
      <c r="X157" s="171"/>
      <c r="Y157" s="43">
        <f t="shared" si="8"/>
        <v>140</v>
      </c>
      <c r="Z157" s="43"/>
      <c r="AA157" s="119"/>
    </row>
    <row r="158" spans="1:27">
      <c r="A158" s="573">
        <f t="shared" si="19"/>
        <v>141</v>
      </c>
      <c r="B158" s="378"/>
      <c r="C158" s="538">
        <f t="shared" si="17"/>
        <v>0.28250000000000014</v>
      </c>
      <c r="D158" s="135"/>
      <c r="E158" s="135">
        <f t="shared" si="16"/>
        <v>98</v>
      </c>
      <c r="F158" s="63">
        <f t="shared" si="18"/>
        <v>282.50000000000011</v>
      </c>
      <c r="G158" s="573"/>
      <c r="H158" s="63"/>
      <c r="I158" s="147">
        <f>ROUND('INPUTS-GENERAL'!$F$9*E158,2)</f>
        <v>1.04</v>
      </c>
      <c r="J158" s="261">
        <f>ROUND('PROPOSED LS-1 LED DIST RATES'!$H$68,2)</f>
        <v>10.72</v>
      </c>
      <c r="K158" s="147">
        <f>ROUND('INPUTS-GENERAL'!$F$10*E158,2)</f>
        <v>0.15</v>
      </c>
      <c r="L158" s="121">
        <f>ROUND('INPUTS-GENERAL'!$F$11*E158,2)</f>
        <v>0.01</v>
      </c>
      <c r="M158" s="121">
        <f>ROUND('INPUTS-GENERAL'!$F$12*E158,2)</f>
        <v>0</v>
      </c>
      <c r="N158" s="121">
        <f>ROUND('INPUTS-GENERAL'!$F$13*E158,2)</f>
        <v>0.76</v>
      </c>
      <c r="O158" s="121">
        <f>ROUND('INPUTS-GENERAL'!$F$14*E158,2)</f>
        <v>0</v>
      </c>
      <c r="P158" s="121">
        <f>ROUND('INPUTS-GENERAL'!$F$15*$E158,2)</f>
        <v>0</v>
      </c>
      <c r="Q158" s="144">
        <f t="shared" si="20"/>
        <v>12.680000000000001</v>
      </c>
      <c r="R158" s="204">
        <f t="shared" si="21"/>
        <v>0.56840000000000002</v>
      </c>
      <c r="S158" s="204">
        <f t="shared" si="22"/>
        <v>5.94076</v>
      </c>
      <c r="T158" s="539">
        <f t="shared" si="23"/>
        <v>-7.8399999999999997E-3</v>
      </c>
      <c r="U158" s="204">
        <f t="shared" si="24"/>
        <v>19.181319999999999</v>
      </c>
      <c r="V158" s="144"/>
      <c r="W158" s="224">
        <f t="shared" si="25"/>
        <v>-6.8599999999999998E-3</v>
      </c>
      <c r="X158" s="171"/>
      <c r="Y158" s="43">
        <f t="shared" si="8"/>
        <v>141</v>
      </c>
      <c r="Z158" s="43"/>
      <c r="AA158" s="119"/>
    </row>
    <row r="159" spans="1:27">
      <c r="A159" s="573">
        <f t="shared" si="19"/>
        <v>142</v>
      </c>
      <c r="B159" s="378"/>
      <c r="C159" s="538">
        <f t="shared" si="17"/>
        <v>0.28750000000000014</v>
      </c>
      <c r="D159" s="135"/>
      <c r="E159" s="135">
        <f t="shared" si="16"/>
        <v>100</v>
      </c>
      <c r="F159" s="63">
        <f t="shared" si="18"/>
        <v>287.50000000000017</v>
      </c>
      <c r="G159" s="573"/>
      <c r="H159" s="63"/>
      <c r="I159" s="147">
        <f>ROUND('INPUTS-GENERAL'!$F$9*E159,2)</f>
        <v>1.07</v>
      </c>
      <c r="J159" s="261">
        <f>ROUND('PROPOSED LS-1 LED DIST RATES'!$H$68,2)</f>
        <v>10.72</v>
      </c>
      <c r="K159" s="147">
        <f>ROUND('INPUTS-GENERAL'!$F$10*E159,2)</f>
        <v>0.16</v>
      </c>
      <c r="L159" s="121">
        <f>ROUND('INPUTS-GENERAL'!$F$11*E159,2)</f>
        <v>0.01</v>
      </c>
      <c r="M159" s="121">
        <f>ROUND('INPUTS-GENERAL'!$F$12*E159,2)</f>
        <v>0</v>
      </c>
      <c r="N159" s="121">
        <f>ROUND('INPUTS-GENERAL'!$F$13*E159,2)</f>
        <v>0.78</v>
      </c>
      <c r="O159" s="121">
        <f>ROUND('INPUTS-GENERAL'!$F$14*E159,2)</f>
        <v>0</v>
      </c>
      <c r="P159" s="121">
        <f>ROUND('INPUTS-GENERAL'!$F$15*$E159,2)</f>
        <v>0</v>
      </c>
      <c r="Q159" s="144">
        <f t="shared" si="20"/>
        <v>12.74</v>
      </c>
      <c r="R159" s="204">
        <f t="shared" si="21"/>
        <v>0.57999999999999996</v>
      </c>
      <c r="S159" s="204">
        <f t="shared" si="22"/>
        <v>6.0620000000000003</v>
      </c>
      <c r="T159" s="539">
        <f t="shared" si="23"/>
        <v>-8.0000000000000002E-3</v>
      </c>
      <c r="U159" s="204">
        <f t="shared" si="24"/>
        <v>19.373999999999999</v>
      </c>
      <c r="V159" s="144"/>
      <c r="W159" s="224">
        <f t="shared" si="25"/>
        <v>-7.0000000000000001E-3</v>
      </c>
      <c r="X159" s="171"/>
      <c r="Y159" s="43">
        <f t="shared" si="8"/>
        <v>142</v>
      </c>
      <c r="Z159" s="43"/>
      <c r="AA159" s="119"/>
    </row>
    <row r="160" spans="1:27">
      <c r="A160" s="573">
        <f t="shared" si="19"/>
        <v>143</v>
      </c>
      <c r="B160" s="378"/>
      <c r="C160" s="538">
        <f t="shared" si="17"/>
        <v>0.29250000000000015</v>
      </c>
      <c r="D160" s="135"/>
      <c r="E160" s="135">
        <f t="shared" si="16"/>
        <v>102</v>
      </c>
      <c r="F160" s="63">
        <f t="shared" si="18"/>
        <v>292.50000000000017</v>
      </c>
      <c r="G160" s="573"/>
      <c r="H160" s="63"/>
      <c r="I160" s="147">
        <f>ROUND('INPUTS-GENERAL'!$F$9*E160,2)</f>
        <v>1.0900000000000001</v>
      </c>
      <c r="J160" s="261">
        <f>ROUND('PROPOSED LS-1 LED DIST RATES'!$H$68,2)</f>
        <v>10.72</v>
      </c>
      <c r="K160" s="147">
        <f>ROUND('INPUTS-GENERAL'!$F$10*E160,2)</f>
        <v>0.16</v>
      </c>
      <c r="L160" s="121">
        <f>ROUND('INPUTS-GENERAL'!$F$11*E160,2)</f>
        <v>0.01</v>
      </c>
      <c r="M160" s="121">
        <f>ROUND('INPUTS-GENERAL'!$F$12*E160,2)</f>
        <v>0</v>
      </c>
      <c r="N160" s="121">
        <f>ROUND('INPUTS-GENERAL'!$F$13*E160,2)</f>
        <v>0.8</v>
      </c>
      <c r="O160" s="121">
        <f>ROUND('INPUTS-GENERAL'!$F$14*E160,2)</f>
        <v>0</v>
      </c>
      <c r="P160" s="121">
        <f>ROUND('INPUTS-GENERAL'!$F$15*$E160,2)</f>
        <v>0</v>
      </c>
      <c r="Q160" s="144">
        <f t="shared" si="20"/>
        <v>12.780000000000001</v>
      </c>
      <c r="R160" s="204">
        <f t="shared" si="21"/>
        <v>0.59160000000000001</v>
      </c>
      <c r="S160" s="204">
        <f t="shared" si="22"/>
        <v>6.1832399999999996</v>
      </c>
      <c r="T160" s="539">
        <f t="shared" si="23"/>
        <v>-8.1600000000000006E-3</v>
      </c>
      <c r="U160" s="204">
        <f t="shared" si="24"/>
        <v>19.546679999999999</v>
      </c>
      <c r="V160" s="144"/>
      <c r="W160" s="224">
        <f t="shared" si="25"/>
        <v>-7.1399999999999996E-3</v>
      </c>
      <c r="X160" s="171"/>
      <c r="Y160" s="43">
        <f t="shared" si="8"/>
        <v>143</v>
      </c>
      <c r="Z160" s="43"/>
      <c r="AA160" s="119"/>
    </row>
    <row r="161" spans="1:27">
      <c r="A161" s="573">
        <f t="shared" si="19"/>
        <v>144</v>
      </c>
      <c r="B161" s="378"/>
      <c r="C161" s="538">
        <f t="shared" si="17"/>
        <v>0.29750000000000015</v>
      </c>
      <c r="D161" s="135"/>
      <c r="E161" s="135">
        <f t="shared" si="16"/>
        <v>103</v>
      </c>
      <c r="F161" s="63">
        <f t="shared" si="18"/>
        <v>297.50000000000017</v>
      </c>
      <c r="G161" s="573"/>
      <c r="H161" s="63"/>
      <c r="I161" s="147">
        <f>ROUND('INPUTS-GENERAL'!$F$9*E161,2)</f>
        <v>1.1000000000000001</v>
      </c>
      <c r="J161" s="261">
        <f>ROUND('PROPOSED LS-1 LED DIST RATES'!$H$68,2)</f>
        <v>10.72</v>
      </c>
      <c r="K161" s="147">
        <f>ROUND('INPUTS-GENERAL'!$F$10*E161,2)</f>
        <v>0.16</v>
      </c>
      <c r="L161" s="121">
        <f>ROUND('INPUTS-GENERAL'!$F$11*E161,2)</f>
        <v>0.01</v>
      </c>
      <c r="M161" s="121">
        <f>ROUND('INPUTS-GENERAL'!$F$12*E161,2)</f>
        <v>0</v>
      </c>
      <c r="N161" s="121">
        <f>ROUND('INPUTS-GENERAL'!$F$13*E161,2)</f>
        <v>0.8</v>
      </c>
      <c r="O161" s="121">
        <f>ROUND('INPUTS-GENERAL'!$F$14*E161,2)</f>
        <v>0</v>
      </c>
      <c r="P161" s="121">
        <f>ROUND('INPUTS-GENERAL'!$F$15*$E161,2)</f>
        <v>0</v>
      </c>
      <c r="Q161" s="144">
        <f t="shared" si="20"/>
        <v>12.790000000000001</v>
      </c>
      <c r="R161" s="204">
        <f t="shared" si="21"/>
        <v>0.59740000000000004</v>
      </c>
      <c r="S161" s="204">
        <f t="shared" si="22"/>
        <v>6.2438599999999997</v>
      </c>
      <c r="T161" s="539">
        <f t="shared" si="23"/>
        <v>-8.2400000000000008E-3</v>
      </c>
      <c r="U161" s="204">
        <f t="shared" si="24"/>
        <v>19.62302</v>
      </c>
      <c r="V161" s="144"/>
      <c r="W161" s="224">
        <f t="shared" si="25"/>
        <v>-7.2100000000000003E-3</v>
      </c>
      <c r="X161" s="171"/>
      <c r="Y161" s="43">
        <f t="shared" si="8"/>
        <v>144</v>
      </c>
      <c r="Z161" s="43"/>
      <c r="AA161" s="119"/>
    </row>
    <row r="162" spans="1:27">
      <c r="A162" s="573">
        <f t="shared" si="19"/>
        <v>145</v>
      </c>
      <c r="B162" s="378"/>
      <c r="C162" s="538">
        <f t="shared" si="17"/>
        <v>0.30250000000000016</v>
      </c>
      <c r="D162" s="135"/>
      <c r="E162" s="135">
        <f t="shared" si="16"/>
        <v>105</v>
      </c>
      <c r="F162" s="63">
        <f t="shared" si="18"/>
        <v>302.50000000000017</v>
      </c>
      <c r="G162" s="573"/>
      <c r="H162" s="63"/>
      <c r="I162" s="147">
        <f>ROUND('INPUTS-GENERAL'!$F$9*E162,2)</f>
        <v>1.1200000000000001</v>
      </c>
      <c r="J162" s="261">
        <f>ROUND('PROPOSED LS-1 LED DIST RATES'!$H$68,2)</f>
        <v>10.72</v>
      </c>
      <c r="K162" s="147">
        <f>ROUND('INPUTS-GENERAL'!$F$10*E162,2)</f>
        <v>0.16</v>
      </c>
      <c r="L162" s="121">
        <f>ROUND('INPUTS-GENERAL'!$F$11*E162,2)</f>
        <v>0.01</v>
      </c>
      <c r="M162" s="121">
        <f>ROUND('INPUTS-GENERAL'!$F$12*E162,2)</f>
        <v>0</v>
      </c>
      <c r="N162" s="121">
        <f>ROUND('INPUTS-GENERAL'!$F$13*E162,2)</f>
        <v>0.82</v>
      </c>
      <c r="O162" s="121">
        <f>ROUND('INPUTS-GENERAL'!$F$14*E162,2)</f>
        <v>0</v>
      </c>
      <c r="P162" s="121">
        <f>ROUND('INPUTS-GENERAL'!$F$15*$E162,2)</f>
        <v>0</v>
      </c>
      <c r="Q162" s="144">
        <f t="shared" si="20"/>
        <v>12.83</v>
      </c>
      <c r="R162" s="204">
        <f t="shared" si="21"/>
        <v>0.60899999999999999</v>
      </c>
      <c r="S162" s="204">
        <f t="shared" si="22"/>
        <v>6.3651</v>
      </c>
      <c r="T162" s="539">
        <f t="shared" si="23"/>
        <v>-8.3999999999999995E-3</v>
      </c>
      <c r="U162" s="204">
        <f t="shared" si="24"/>
        <v>19.7957</v>
      </c>
      <c r="V162" s="144"/>
      <c r="W162" s="224">
        <f t="shared" si="25"/>
        <v>-7.3499999999999998E-3</v>
      </c>
      <c r="X162" s="171"/>
      <c r="Y162" s="43">
        <f t="shared" si="8"/>
        <v>145</v>
      </c>
      <c r="Z162" s="43"/>
      <c r="AA162" s="119"/>
    </row>
    <row r="163" spans="1:27">
      <c r="A163" s="573">
        <f t="shared" si="19"/>
        <v>146</v>
      </c>
      <c r="B163" s="378"/>
      <c r="C163" s="538">
        <f t="shared" si="17"/>
        <v>0.30750000000000016</v>
      </c>
      <c r="D163" s="135"/>
      <c r="E163" s="135">
        <f t="shared" si="16"/>
        <v>107</v>
      </c>
      <c r="F163" s="63">
        <f t="shared" si="18"/>
        <v>307.50000000000017</v>
      </c>
      <c r="G163" s="573"/>
      <c r="H163" s="63"/>
      <c r="I163" s="147">
        <f>ROUND('INPUTS-GENERAL'!$F$9*E163,2)</f>
        <v>1.1399999999999999</v>
      </c>
      <c r="J163" s="261">
        <f>ROUND('PROPOSED LS-1 LED DIST RATES'!$H$68,2)</f>
        <v>10.72</v>
      </c>
      <c r="K163" s="147">
        <f>ROUND('INPUTS-GENERAL'!$F$10*E163,2)</f>
        <v>0.17</v>
      </c>
      <c r="L163" s="121">
        <f>ROUND('INPUTS-GENERAL'!$F$11*E163,2)</f>
        <v>0.01</v>
      </c>
      <c r="M163" s="121">
        <f>ROUND('INPUTS-GENERAL'!$F$12*E163,2)</f>
        <v>0</v>
      </c>
      <c r="N163" s="121">
        <f>ROUND('INPUTS-GENERAL'!$F$13*E163,2)</f>
        <v>0.83</v>
      </c>
      <c r="O163" s="121">
        <f>ROUND('INPUTS-GENERAL'!$F$14*E163,2)</f>
        <v>0</v>
      </c>
      <c r="P163" s="121">
        <f>ROUND('INPUTS-GENERAL'!$F$15*$E163,2)</f>
        <v>0</v>
      </c>
      <c r="Q163" s="144">
        <f t="shared" si="20"/>
        <v>12.870000000000001</v>
      </c>
      <c r="R163" s="204">
        <f t="shared" si="21"/>
        <v>0.62060000000000004</v>
      </c>
      <c r="S163" s="204">
        <f t="shared" si="22"/>
        <v>6.4863400000000002</v>
      </c>
      <c r="T163" s="539">
        <f t="shared" si="23"/>
        <v>-8.5599999999999999E-3</v>
      </c>
      <c r="U163" s="204">
        <f t="shared" si="24"/>
        <v>19.96838</v>
      </c>
      <c r="V163" s="144"/>
      <c r="W163" s="224">
        <f t="shared" si="25"/>
        <v>-7.4900000000000001E-3</v>
      </c>
      <c r="X163" s="171"/>
      <c r="Y163" s="43">
        <f t="shared" si="8"/>
        <v>146</v>
      </c>
      <c r="Z163" s="43"/>
      <c r="AA163" s="119"/>
    </row>
    <row r="164" spans="1:27">
      <c r="A164" s="573">
        <f t="shared" si="19"/>
        <v>147</v>
      </c>
      <c r="B164" s="378"/>
      <c r="C164" s="538">
        <f t="shared" si="17"/>
        <v>0.31250000000000017</v>
      </c>
      <c r="D164" s="135"/>
      <c r="E164" s="135">
        <f t="shared" si="16"/>
        <v>108</v>
      </c>
      <c r="F164" s="63">
        <f t="shared" si="18"/>
        <v>312.50000000000017</v>
      </c>
      <c r="G164" s="573"/>
      <c r="H164" s="63"/>
      <c r="I164" s="147">
        <f>ROUND('INPUTS-GENERAL'!$F$9*E164,2)</f>
        <v>1.1499999999999999</v>
      </c>
      <c r="J164" s="261">
        <f>ROUND('PROPOSED LS-1 LED DIST RATES'!$H$68,2)</f>
        <v>10.72</v>
      </c>
      <c r="K164" s="147">
        <f>ROUND('INPUTS-GENERAL'!$F$10*E164,2)</f>
        <v>0.17</v>
      </c>
      <c r="L164" s="121">
        <f>ROUND('INPUTS-GENERAL'!$F$11*E164,2)</f>
        <v>0.01</v>
      </c>
      <c r="M164" s="121">
        <f>ROUND('INPUTS-GENERAL'!$F$12*E164,2)</f>
        <v>0</v>
      </c>
      <c r="N164" s="121">
        <f>ROUND('INPUTS-GENERAL'!$F$13*E164,2)</f>
        <v>0.84</v>
      </c>
      <c r="O164" s="121">
        <f>ROUND('INPUTS-GENERAL'!$F$14*E164,2)</f>
        <v>0</v>
      </c>
      <c r="P164" s="121">
        <f>ROUND('INPUTS-GENERAL'!$F$15*$E164,2)</f>
        <v>0</v>
      </c>
      <c r="Q164" s="144">
        <f t="shared" si="20"/>
        <v>12.89</v>
      </c>
      <c r="R164" s="204">
        <f t="shared" si="21"/>
        <v>0.62639999999999996</v>
      </c>
      <c r="S164" s="204">
        <f t="shared" si="22"/>
        <v>6.5469600000000003</v>
      </c>
      <c r="T164" s="539">
        <f t="shared" si="23"/>
        <v>-8.6400000000000001E-3</v>
      </c>
      <c r="U164" s="204">
        <f t="shared" si="24"/>
        <v>20.05472</v>
      </c>
      <c r="V164" s="144"/>
      <c r="W164" s="224">
        <f t="shared" si="25"/>
        <v>-7.5599999999999999E-3</v>
      </c>
      <c r="X164" s="171"/>
      <c r="Y164" s="43">
        <f t="shared" si="8"/>
        <v>147</v>
      </c>
      <c r="Z164" s="43"/>
      <c r="AA164" s="119"/>
    </row>
    <row r="165" spans="1:27">
      <c r="A165" s="573">
        <f t="shared" si="19"/>
        <v>148</v>
      </c>
      <c r="B165" s="378"/>
      <c r="C165" s="538">
        <f t="shared" si="17"/>
        <v>0.31750000000000017</v>
      </c>
      <c r="D165" s="135"/>
      <c r="E165" s="135">
        <f t="shared" si="16"/>
        <v>110</v>
      </c>
      <c r="F165" s="63">
        <f t="shared" si="18"/>
        <v>317.50000000000017</v>
      </c>
      <c r="G165" s="573"/>
      <c r="H165" s="63"/>
      <c r="I165" s="147">
        <f>ROUND('INPUTS-GENERAL'!$F$9*E165,2)</f>
        <v>1.17</v>
      </c>
      <c r="J165" s="261">
        <f>ROUND('PROPOSED LS-1 LED DIST RATES'!$H$68,2)</f>
        <v>10.72</v>
      </c>
      <c r="K165" s="147">
        <f>ROUND('INPUTS-GENERAL'!$F$10*E165,2)</f>
        <v>0.17</v>
      </c>
      <c r="L165" s="121">
        <f>ROUND('INPUTS-GENERAL'!$F$11*E165,2)</f>
        <v>0.01</v>
      </c>
      <c r="M165" s="121">
        <f>ROUND('INPUTS-GENERAL'!$F$12*E165,2)</f>
        <v>0</v>
      </c>
      <c r="N165" s="121">
        <f>ROUND('INPUTS-GENERAL'!$F$13*E165,2)</f>
        <v>0.86</v>
      </c>
      <c r="O165" s="121">
        <f>ROUND('INPUTS-GENERAL'!$F$14*E165,2)</f>
        <v>0</v>
      </c>
      <c r="P165" s="121">
        <f>ROUND('INPUTS-GENERAL'!$F$15*$E165,2)</f>
        <v>0</v>
      </c>
      <c r="Q165" s="144">
        <f t="shared" si="20"/>
        <v>12.93</v>
      </c>
      <c r="R165" s="204">
        <f t="shared" si="21"/>
        <v>0.63800000000000001</v>
      </c>
      <c r="S165" s="204">
        <f t="shared" si="22"/>
        <v>6.6681999999999997</v>
      </c>
      <c r="T165" s="539">
        <f t="shared" si="23"/>
        <v>-8.8000000000000005E-3</v>
      </c>
      <c r="U165" s="204">
        <f t="shared" si="24"/>
        <v>20.227399999999999</v>
      </c>
      <c r="V165" s="144"/>
      <c r="W165" s="224">
        <f t="shared" si="25"/>
        <v>-7.7000000000000002E-3</v>
      </c>
      <c r="X165" s="171"/>
      <c r="Y165" s="43">
        <f t="shared" si="8"/>
        <v>148</v>
      </c>
      <c r="Z165" s="43"/>
      <c r="AA165" s="119"/>
    </row>
    <row r="166" spans="1:27">
      <c r="A166" s="573">
        <f t="shared" si="19"/>
        <v>149</v>
      </c>
      <c r="B166" s="378"/>
      <c r="C166" s="538">
        <f t="shared" si="17"/>
        <v>0.32250000000000018</v>
      </c>
      <c r="D166" s="135"/>
      <c r="E166" s="135">
        <f t="shared" ref="E166:E181" si="26">ROUND(C166*$B$6,0)</f>
        <v>112</v>
      </c>
      <c r="F166" s="63">
        <f t="shared" si="18"/>
        <v>322.50000000000017</v>
      </c>
      <c r="G166" s="573"/>
      <c r="H166" s="63"/>
      <c r="I166" s="147">
        <f>ROUND('INPUTS-GENERAL'!$F$9*E166,2)</f>
        <v>1.19</v>
      </c>
      <c r="J166" s="261">
        <f>ROUND('PROPOSED LS-1 LED DIST RATES'!$H$68,2)</f>
        <v>10.72</v>
      </c>
      <c r="K166" s="147">
        <f>ROUND('INPUTS-GENERAL'!$F$10*E166,2)</f>
        <v>0.17</v>
      </c>
      <c r="L166" s="121">
        <f>ROUND('INPUTS-GENERAL'!$F$11*E166,2)</f>
        <v>0.01</v>
      </c>
      <c r="M166" s="121">
        <f>ROUND('INPUTS-GENERAL'!$F$12*E166,2)</f>
        <v>0</v>
      </c>
      <c r="N166" s="121">
        <f>ROUND('INPUTS-GENERAL'!$F$13*E166,2)</f>
        <v>0.87</v>
      </c>
      <c r="O166" s="121">
        <f>ROUND('INPUTS-GENERAL'!$F$14*E166,2)</f>
        <v>0</v>
      </c>
      <c r="P166" s="121">
        <f>ROUND('INPUTS-GENERAL'!$F$15*$E166,2)</f>
        <v>0</v>
      </c>
      <c r="Q166" s="144">
        <f t="shared" si="20"/>
        <v>12.959999999999999</v>
      </c>
      <c r="R166" s="204">
        <f t="shared" si="21"/>
        <v>0.64959999999999996</v>
      </c>
      <c r="S166" s="204">
        <f t="shared" si="22"/>
        <v>6.7894399999999999</v>
      </c>
      <c r="T166" s="539">
        <f t="shared" si="23"/>
        <v>-8.9599999999999992E-3</v>
      </c>
      <c r="U166" s="204">
        <f t="shared" si="24"/>
        <v>20.390080000000001</v>
      </c>
      <c r="V166" s="144"/>
      <c r="W166" s="224">
        <f t="shared" si="25"/>
        <v>-7.8399999999999997E-3</v>
      </c>
      <c r="X166" s="171"/>
      <c r="Y166" s="43">
        <f t="shared" si="8"/>
        <v>149</v>
      </c>
      <c r="Z166" s="43"/>
      <c r="AA166" s="119"/>
    </row>
    <row r="167" spans="1:27">
      <c r="A167" s="573">
        <f t="shared" si="19"/>
        <v>150</v>
      </c>
      <c r="B167" s="378"/>
      <c r="C167" s="538">
        <f t="shared" ref="C167:C181" si="27">C166+0.005</f>
        <v>0.32750000000000018</v>
      </c>
      <c r="D167" s="135"/>
      <c r="E167" s="135">
        <f t="shared" si="26"/>
        <v>114</v>
      </c>
      <c r="F167" s="63">
        <f t="shared" ref="F167:F181" si="28">C167*1000</f>
        <v>327.50000000000017</v>
      </c>
      <c r="G167" s="573"/>
      <c r="H167" s="63"/>
      <c r="I167" s="147">
        <f>ROUND('INPUTS-GENERAL'!$F$9*E167,2)</f>
        <v>1.22</v>
      </c>
      <c r="J167" s="261">
        <f>ROUND('PROPOSED LS-1 LED DIST RATES'!$H$68,2)</f>
        <v>10.72</v>
      </c>
      <c r="K167" s="147">
        <f>ROUND('INPUTS-GENERAL'!$F$10*E167,2)</f>
        <v>0.18</v>
      </c>
      <c r="L167" s="121">
        <f>ROUND('INPUTS-GENERAL'!$F$11*E167,2)</f>
        <v>0.01</v>
      </c>
      <c r="M167" s="121">
        <f>ROUND('INPUTS-GENERAL'!$F$12*E167,2)</f>
        <v>0</v>
      </c>
      <c r="N167" s="121">
        <f>ROUND('INPUTS-GENERAL'!$F$13*E167,2)</f>
        <v>0.89</v>
      </c>
      <c r="O167" s="121">
        <f>ROUND('INPUTS-GENERAL'!$F$14*E167,2)</f>
        <v>0</v>
      </c>
      <c r="P167" s="121">
        <f>ROUND('INPUTS-GENERAL'!$F$15*$E167,2)</f>
        <v>0</v>
      </c>
      <c r="Q167" s="144">
        <f t="shared" si="20"/>
        <v>13.020000000000001</v>
      </c>
      <c r="R167" s="204">
        <f t="shared" si="21"/>
        <v>0.66120000000000001</v>
      </c>
      <c r="S167" s="204">
        <f t="shared" si="22"/>
        <v>6.9106800000000002</v>
      </c>
      <c r="T167" s="539">
        <f t="shared" si="23"/>
        <v>-9.1199999999999996E-3</v>
      </c>
      <c r="U167" s="204">
        <f t="shared" si="24"/>
        <v>20.58276</v>
      </c>
      <c r="V167" s="144"/>
      <c r="W167" s="224">
        <f t="shared" si="25"/>
        <v>-7.9799999999999992E-3</v>
      </c>
      <c r="X167" s="171"/>
      <c r="Y167" s="43">
        <f t="shared" si="8"/>
        <v>150</v>
      </c>
      <c r="Z167" s="43"/>
      <c r="AA167" s="119"/>
    </row>
    <row r="168" spans="1:27">
      <c r="A168" s="573">
        <f t="shared" si="19"/>
        <v>151</v>
      </c>
      <c r="B168" s="378"/>
      <c r="C168" s="538">
        <f t="shared" si="27"/>
        <v>0.33250000000000018</v>
      </c>
      <c r="D168" s="135"/>
      <c r="E168" s="135">
        <f t="shared" si="26"/>
        <v>115</v>
      </c>
      <c r="F168" s="63">
        <f t="shared" si="28"/>
        <v>332.50000000000017</v>
      </c>
      <c r="G168" s="573"/>
      <c r="H168" s="63"/>
      <c r="I168" s="147">
        <f>ROUND('INPUTS-GENERAL'!$F$9*E168,2)</f>
        <v>1.23</v>
      </c>
      <c r="J168" s="261">
        <f>ROUND('PROPOSED LS-1 LED DIST RATES'!$H$68,2)</f>
        <v>10.72</v>
      </c>
      <c r="K168" s="147">
        <f>ROUND('INPUTS-GENERAL'!$F$10*E168,2)</f>
        <v>0.18</v>
      </c>
      <c r="L168" s="121">
        <f>ROUND('INPUTS-GENERAL'!$F$11*E168,2)</f>
        <v>0.01</v>
      </c>
      <c r="M168" s="121">
        <f>ROUND('INPUTS-GENERAL'!$F$12*E168,2)</f>
        <v>0</v>
      </c>
      <c r="N168" s="121">
        <f>ROUND('INPUTS-GENERAL'!$F$13*E168,2)</f>
        <v>0.9</v>
      </c>
      <c r="O168" s="121">
        <f>ROUND('INPUTS-GENERAL'!$F$14*E168,2)</f>
        <v>0</v>
      </c>
      <c r="P168" s="121">
        <f>ROUND('INPUTS-GENERAL'!$F$15*$E168,2)</f>
        <v>0</v>
      </c>
      <c r="Q168" s="144">
        <f t="shared" si="20"/>
        <v>13.040000000000001</v>
      </c>
      <c r="R168" s="204">
        <f t="shared" si="21"/>
        <v>0.66700000000000004</v>
      </c>
      <c r="S168" s="204">
        <f t="shared" si="22"/>
        <v>6.9713000000000003</v>
      </c>
      <c r="T168" s="539">
        <f t="shared" si="23"/>
        <v>-9.1999999999999998E-3</v>
      </c>
      <c r="U168" s="204">
        <f t="shared" si="24"/>
        <v>20.6691</v>
      </c>
      <c r="V168" s="144"/>
      <c r="W168" s="224">
        <f t="shared" si="25"/>
        <v>-8.0499999999999999E-3</v>
      </c>
      <c r="X168" s="171"/>
      <c r="Y168" s="43">
        <f t="shared" si="8"/>
        <v>151</v>
      </c>
      <c r="Z168" s="43"/>
      <c r="AA168" s="119"/>
    </row>
    <row r="169" spans="1:27">
      <c r="A169" s="573">
        <f t="shared" si="19"/>
        <v>152</v>
      </c>
      <c r="B169" s="378"/>
      <c r="C169" s="538">
        <f t="shared" si="27"/>
        <v>0.33750000000000019</v>
      </c>
      <c r="D169" s="135"/>
      <c r="E169" s="135">
        <f t="shared" si="26"/>
        <v>117</v>
      </c>
      <c r="F169" s="63">
        <f t="shared" si="28"/>
        <v>337.50000000000017</v>
      </c>
      <c r="G169" s="573"/>
      <c r="H169" s="63"/>
      <c r="I169" s="147">
        <f>ROUND('INPUTS-GENERAL'!$F$9*E169,2)</f>
        <v>1.25</v>
      </c>
      <c r="J169" s="261">
        <f>ROUND('PROPOSED LS-1 LED DIST RATES'!$H$68,2)</f>
        <v>10.72</v>
      </c>
      <c r="K169" s="147">
        <f>ROUND('INPUTS-GENERAL'!$F$10*E169,2)</f>
        <v>0.18</v>
      </c>
      <c r="L169" s="121">
        <f>ROUND('INPUTS-GENERAL'!$F$11*E169,2)</f>
        <v>0.01</v>
      </c>
      <c r="M169" s="121">
        <f>ROUND('INPUTS-GENERAL'!$F$12*E169,2)</f>
        <v>0</v>
      </c>
      <c r="N169" s="121">
        <f>ROUND('INPUTS-GENERAL'!$F$13*E169,2)</f>
        <v>0.91</v>
      </c>
      <c r="O169" s="121">
        <f>ROUND('INPUTS-GENERAL'!$F$14*E169,2)</f>
        <v>0</v>
      </c>
      <c r="P169" s="121">
        <f>ROUND('INPUTS-GENERAL'!$F$15*$E169,2)</f>
        <v>0</v>
      </c>
      <c r="Q169" s="144">
        <f t="shared" si="20"/>
        <v>13.07</v>
      </c>
      <c r="R169" s="204">
        <f t="shared" si="21"/>
        <v>0.67859999999999998</v>
      </c>
      <c r="S169" s="204">
        <f t="shared" si="22"/>
        <v>7.0925399999999996</v>
      </c>
      <c r="T169" s="539">
        <f t="shared" si="23"/>
        <v>-9.3600000000000003E-3</v>
      </c>
      <c r="U169" s="204">
        <f t="shared" si="24"/>
        <v>20.831779999999998</v>
      </c>
      <c r="V169" s="144"/>
      <c r="W169" s="224">
        <f t="shared" si="25"/>
        <v>-8.1899999999999994E-3</v>
      </c>
      <c r="X169" s="171"/>
      <c r="Y169" s="43">
        <f t="shared" si="8"/>
        <v>152</v>
      </c>
      <c r="Z169" s="43"/>
      <c r="AA169" s="119"/>
    </row>
    <row r="170" spans="1:27">
      <c r="A170" s="573">
        <f t="shared" si="19"/>
        <v>153</v>
      </c>
      <c r="B170" s="378"/>
      <c r="C170" s="538">
        <f t="shared" si="27"/>
        <v>0.34250000000000019</v>
      </c>
      <c r="D170" s="135"/>
      <c r="E170" s="135">
        <f t="shared" si="26"/>
        <v>119</v>
      </c>
      <c r="F170" s="63">
        <f t="shared" si="28"/>
        <v>342.50000000000017</v>
      </c>
      <c r="G170" s="573"/>
      <c r="H170" s="63"/>
      <c r="I170" s="147">
        <f>ROUND('INPUTS-GENERAL'!$F$9*E170,2)</f>
        <v>1.27</v>
      </c>
      <c r="J170" s="261">
        <f>ROUND('PROPOSED LS-1 LED DIST RATES'!$H$68,2)</f>
        <v>10.72</v>
      </c>
      <c r="K170" s="147">
        <f>ROUND('INPUTS-GENERAL'!$F$10*E170,2)</f>
        <v>0.19</v>
      </c>
      <c r="L170" s="121">
        <f>ROUND('INPUTS-GENERAL'!$F$11*E170,2)</f>
        <v>0.01</v>
      </c>
      <c r="M170" s="121">
        <f>ROUND('INPUTS-GENERAL'!$F$12*E170,2)</f>
        <v>0</v>
      </c>
      <c r="N170" s="121">
        <f>ROUND('INPUTS-GENERAL'!$F$13*E170,2)</f>
        <v>0.93</v>
      </c>
      <c r="O170" s="121">
        <f>ROUND('INPUTS-GENERAL'!$F$14*E170,2)</f>
        <v>0</v>
      </c>
      <c r="P170" s="121">
        <f>ROUND('INPUTS-GENERAL'!$F$15*$E170,2)</f>
        <v>0</v>
      </c>
      <c r="Q170" s="144">
        <f t="shared" si="20"/>
        <v>13.12</v>
      </c>
      <c r="R170" s="204">
        <f t="shared" si="21"/>
        <v>0.69020000000000004</v>
      </c>
      <c r="S170" s="204">
        <f t="shared" si="22"/>
        <v>7.2137799999999999</v>
      </c>
      <c r="T170" s="539">
        <f t="shared" si="23"/>
        <v>-9.5200000000000007E-3</v>
      </c>
      <c r="U170" s="204">
        <f t="shared" si="24"/>
        <v>21.01446</v>
      </c>
      <c r="V170" s="144"/>
      <c r="W170" s="224">
        <f t="shared" si="25"/>
        <v>-8.3300000000000006E-3</v>
      </c>
      <c r="X170" s="171"/>
      <c r="Y170" s="43">
        <f t="shared" si="8"/>
        <v>153</v>
      </c>
      <c r="Z170" s="43"/>
      <c r="AA170" s="119"/>
    </row>
    <row r="171" spans="1:27">
      <c r="A171" s="573">
        <f t="shared" si="19"/>
        <v>154</v>
      </c>
      <c r="B171" s="378"/>
      <c r="C171" s="538">
        <f t="shared" si="27"/>
        <v>0.3475000000000002</v>
      </c>
      <c r="D171" s="135"/>
      <c r="E171" s="135">
        <f t="shared" si="26"/>
        <v>121</v>
      </c>
      <c r="F171" s="63">
        <f t="shared" si="28"/>
        <v>347.50000000000017</v>
      </c>
      <c r="G171" s="573"/>
      <c r="H171" s="63"/>
      <c r="I171" s="147">
        <f>ROUND('INPUTS-GENERAL'!$F$9*E171,2)</f>
        <v>1.29</v>
      </c>
      <c r="J171" s="261">
        <f>ROUND('PROPOSED LS-1 LED DIST RATES'!$H$68,2)</f>
        <v>10.72</v>
      </c>
      <c r="K171" s="147">
        <f>ROUND('INPUTS-GENERAL'!$F$10*E171,2)</f>
        <v>0.19</v>
      </c>
      <c r="L171" s="121">
        <f>ROUND('INPUTS-GENERAL'!$F$11*E171,2)</f>
        <v>0.01</v>
      </c>
      <c r="M171" s="121">
        <f>ROUND('INPUTS-GENERAL'!$F$12*E171,2)</f>
        <v>0</v>
      </c>
      <c r="N171" s="121">
        <f>ROUND('INPUTS-GENERAL'!$F$13*E171,2)</f>
        <v>0.94</v>
      </c>
      <c r="O171" s="121">
        <f>ROUND('INPUTS-GENERAL'!$F$14*E171,2)</f>
        <v>0</v>
      </c>
      <c r="P171" s="121">
        <f>ROUND('INPUTS-GENERAL'!$F$15*$E171,2)</f>
        <v>0</v>
      </c>
      <c r="Q171" s="144">
        <f t="shared" si="20"/>
        <v>13.15</v>
      </c>
      <c r="R171" s="204">
        <f t="shared" si="21"/>
        <v>0.70179999999999998</v>
      </c>
      <c r="S171" s="204">
        <f t="shared" si="22"/>
        <v>7.3350200000000001</v>
      </c>
      <c r="T171" s="539">
        <f t="shared" si="23"/>
        <v>-9.6799999999999994E-3</v>
      </c>
      <c r="U171" s="204">
        <f t="shared" si="24"/>
        <v>21.177140000000001</v>
      </c>
      <c r="V171" s="144"/>
      <c r="W171" s="224">
        <f t="shared" si="25"/>
        <v>-8.4700000000000001E-3</v>
      </c>
      <c r="X171" s="171"/>
      <c r="Y171" s="43">
        <f t="shared" si="8"/>
        <v>154</v>
      </c>
      <c r="Z171" s="43"/>
      <c r="AA171" s="119"/>
    </row>
    <row r="172" spans="1:27">
      <c r="A172" s="573">
        <f t="shared" si="19"/>
        <v>155</v>
      </c>
      <c r="B172" s="378"/>
      <c r="C172" s="538">
        <f t="shared" si="27"/>
        <v>0.3525000000000002</v>
      </c>
      <c r="D172" s="135"/>
      <c r="E172" s="135">
        <f t="shared" si="26"/>
        <v>122</v>
      </c>
      <c r="F172" s="63">
        <f t="shared" si="28"/>
        <v>352.50000000000023</v>
      </c>
      <c r="G172" s="573"/>
      <c r="H172" s="63"/>
      <c r="I172" s="147">
        <f>ROUND('INPUTS-GENERAL'!$F$9*E172,2)</f>
        <v>1.3</v>
      </c>
      <c r="J172" s="261">
        <f>ROUND('PROPOSED LS-1 LED DIST RATES'!$H$68,2)</f>
        <v>10.72</v>
      </c>
      <c r="K172" s="147">
        <f>ROUND('INPUTS-GENERAL'!$F$10*E172,2)</f>
        <v>0.19</v>
      </c>
      <c r="L172" s="121">
        <f>ROUND('INPUTS-GENERAL'!$F$11*E172,2)</f>
        <v>0.01</v>
      </c>
      <c r="M172" s="121">
        <f>ROUND('INPUTS-GENERAL'!$F$12*E172,2)</f>
        <v>0</v>
      </c>
      <c r="N172" s="121">
        <f>ROUND('INPUTS-GENERAL'!$F$13*E172,2)</f>
        <v>0.95</v>
      </c>
      <c r="O172" s="121">
        <f>ROUND('INPUTS-GENERAL'!$F$14*E172,2)</f>
        <v>0</v>
      </c>
      <c r="P172" s="121">
        <f>ROUND('INPUTS-GENERAL'!$F$15*$E172,2)</f>
        <v>0</v>
      </c>
      <c r="Q172" s="144">
        <f t="shared" si="20"/>
        <v>13.17</v>
      </c>
      <c r="R172" s="204">
        <f t="shared" si="21"/>
        <v>0.70760000000000001</v>
      </c>
      <c r="S172" s="204">
        <f t="shared" si="22"/>
        <v>7.3956400000000002</v>
      </c>
      <c r="T172" s="539">
        <f t="shared" si="23"/>
        <v>-9.7599999999999996E-3</v>
      </c>
      <c r="U172" s="204">
        <f t="shared" si="24"/>
        <v>21.263480000000001</v>
      </c>
      <c r="V172" s="144"/>
      <c r="W172" s="224">
        <f t="shared" si="25"/>
        <v>-8.5400000000000007E-3</v>
      </c>
      <c r="X172" s="171"/>
      <c r="Y172" s="43">
        <f t="shared" si="8"/>
        <v>155</v>
      </c>
      <c r="Z172" s="43"/>
      <c r="AA172" s="119"/>
    </row>
    <row r="173" spans="1:27">
      <c r="A173" s="573">
        <f t="shared" si="19"/>
        <v>156</v>
      </c>
      <c r="B173" s="378"/>
      <c r="C173" s="538">
        <f t="shared" si="27"/>
        <v>0.35750000000000021</v>
      </c>
      <c r="D173" s="135"/>
      <c r="E173" s="135">
        <f t="shared" si="26"/>
        <v>124</v>
      </c>
      <c r="F173" s="63">
        <f t="shared" si="28"/>
        <v>357.50000000000023</v>
      </c>
      <c r="G173" s="573"/>
      <c r="H173" s="63"/>
      <c r="I173" s="147">
        <f>ROUND('INPUTS-GENERAL'!$F$9*E173,2)</f>
        <v>1.32</v>
      </c>
      <c r="J173" s="261">
        <f>ROUND('PROPOSED LS-1 LED DIST RATES'!$H$68,2)</f>
        <v>10.72</v>
      </c>
      <c r="K173" s="147">
        <f>ROUND('INPUTS-GENERAL'!$F$10*E173,2)</f>
        <v>0.19</v>
      </c>
      <c r="L173" s="121">
        <f>ROUND('INPUTS-GENERAL'!$F$11*E173,2)</f>
        <v>0.01</v>
      </c>
      <c r="M173" s="121">
        <f>ROUND('INPUTS-GENERAL'!$F$12*E173,2)</f>
        <v>0</v>
      </c>
      <c r="N173" s="121">
        <f>ROUND('INPUTS-GENERAL'!$F$13*E173,2)</f>
        <v>0.97</v>
      </c>
      <c r="O173" s="121">
        <f>ROUND('INPUTS-GENERAL'!$F$14*E173,2)</f>
        <v>0</v>
      </c>
      <c r="P173" s="121">
        <f>ROUND('INPUTS-GENERAL'!$F$15*$E173,2)</f>
        <v>0</v>
      </c>
      <c r="Q173" s="144">
        <f t="shared" si="20"/>
        <v>13.21</v>
      </c>
      <c r="R173" s="204">
        <f t="shared" si="21"/>
        <v>0.71919999999999995</v>
      </c>
      <c r="S173" s="204">
        <f t="shared" si="22"/>
        <v>7.5168799999999996</v>
      </c>
      <c r="T173" s="539">
        <f t="shared" si="23"/>
        <v>-9.92E-3</v>
      </c>
      <c r="U173" s="204">
        <f t="shared" si="24"/>
        <v>21.436160000000001</v>
      </c>
      <c r="V173" s="144"/>
      <c r="W173" s="224">
        <f t="shared" si="25"/>
        <v>-8.6800000000000002E-3</v>
      </c>
      <c r="X173" s="171"/>
      <c r="Y173" s="43">
        <f t="shared" si="8"/>
        <v>156</v>
      </c>
      <c r="Z173" s="43"/>
      <c r="AA173" s="119"/>
    </row>
    <row r="174" spans="1:27">
      <c r="A174" s="573">
        <f t="shared" si="19"/>
        <v>157</v>
      </c>
      <c r="B174" s="378"/>
      <c r="C174" s="538">
        <f t="shared" si="27"/>
        <v>0.36250000000000021</v>
      </c>
      <c r="D174" s="135"/>
      <c r="E174" s="135">
        <f t="shared" si="26"/>
        <v>126</v>
      </c>
      <c r="F174" s="63">
        <f t="shared" si="28"/>
        <v>362.50000000000023</v>
      </c>
      <c r="G174" s="573"/>
      <c r="H174" s="63"/>
      <c r="I174" s="147">
        <f>ROUND('INPUTS-GENERAL'!$F$9*E174,2)</f>
        <v>1.34</v>
      </c>
      <c r="J174" s="261">
        <f>ROUND('PROPOSED LS-1 LED DIST RATES'!$H$68,2)</f>
        <v>10.72</v>
      </c>
      <c r="K174" s="147">
        <f>ROUND('INPUTS-GENERAL'!$F$10*E174,2)</f>
        <v>0.2</v>
      </c>
      <c r="L174" s="121">
        <f>ROUND('INPUTS-GENERAL'!$F$11*E174,2)</f>
        <v>0.01</v>
      </c>
      <c r="M174" s="121">
        <f>ROUND('INPUTS-GENERAL'!$F$12*E174,2)</f>
        <v>0</v>
      </c>
      <c r="N174" s="121">
        <f>ROUND('INPUTS-GENERAL'!$F$13*E174,2)</f>
        <v>0.98</v>
      </c>
      <c r="O174" s="121">
        <f>ROUND('INPUTS-GENERAL'!$F$14*E174,2)</f>
        <v>0.01</v>
      </c>
      <c r="P174" s="121">
        <f>ROUND('INPUTS-GENERAL'!$F$15*$E174,2)</f>
        <v>0</v>
      </c>
      <c r="Q174" s="144">
        <f t="shared" si="20"/>
        <v>13.26</v>
      </c>
      <c r="R174" s="204">
        <f t="shared" si="21"/>
        <v>0.73080000000000001</v>
      </c>
      <c r="S174" s="204">
        <f t="shared" si="22"/>
        <v>7.6381199999999998</v>
      </c>
      <c r="T174" s="539">
        <f t="shared" si="23"/>
        <v>-1.008E-2</v>
      </c>
      <c r="U174" s="204">
        <f t="shared" si="24"/>
        <v>21.618839999999999</v>
      </c>
      <c r="V174" s="144"/>
      <c r="W174" s="224">
        <f t="shared" si="25"/>
        <v>-8.8199999999999997E-3</v>
      </c>
      <c r="X174" s="171"/>
      <c r="Y174" s="43">
        <f t="shared" si="8"/>
        <v>157</v>
      </c>
      <c r="Z174" s="43"/>
      <c r="AA174" s="119"/>
    </row>
    <row r="175" spans="1:27">
      <c r="A175" s="573">
        <f t="shared" si="19"/>
        <v>158</v>
      </c>
      <c r="B175" s="378"/>
      <c r="C175" s="538">
        <f t="shared" si="27"/>
        <v>0.36750000000000022</v>
      </c>
      <c r="D175" s="135"/>
      <c r="E175" s="135">
        <f t="shared" si="26"/>
        <v>128</v>
      </c>
      <c r="F175" s="63">
        <f t="shared" si="28"/>
        <v>367.50000000000023</v>
      </c>
      <c r="G175" s="573"/>
      <c r="H175" s="63"/>
      <c r="I175" s="147">
        <f>ROUND('INPUTS-GENERAL'!$F$9*E175,2)</f>
        <v>1.36</v>
      </c>
      <c r="J175" s="261">
        <f>ROUND('PROPOSED LS-1 LED DIST RATES'!$H$68,2)</f>
        <v>10.72</v>
      </c>
      <c r="K175" s="147">
        <f>ROUND('INPUTS-GENERAL'!$F$10*E175,2)</f>
        <v>0.2</v>
      </c>
      <c r="L175" s="121">
        <f>ROUND('INPUTS-GENERAL'!$F$11*E175,2)</f>
        <v>0.01</v>
      </c>
      <c r="M175" s="121">
        <f>ROUND('INPUTS-GENERAL'!$F$12*E175,2)</f>
        <v>0</v>
      </c>
      <c r="N175" s="121">
        <f>ROUND('INPUTS-GENERAL'!$F$13*E175,2)</f>
        <v>1</v>
      </c>
      <c r="O175" s="121">
        <f>ROUND('INPUTS-GENERAL'!$F$14*E175,2)</f>
        <v>0.01</v>
      </c>
      <c r="P175" s="121">
        <f>ROUND('INPUTS-GENERAL'!$F$15*$E175,2)</f>
        <v>0</v>
      </c>
      <c r="Q175" s="144">
        <f t="shared" si="20"/>
        <v>13.299999999999999</v>
      </c>
      <c r="R175" s="204">
        <f t="shared" si="21"/>
        <v>0.74239999999999995</v>
      </c>
      <c r="S175" s="204">
        <f t="shared" si="22"/>
        <v>7.75936</v>
      </c>
      <c r="T175" s="539">
        <f t="shared" si="23"/>
        <v>-1.0240000000000001E-2</v>
      </c>
      <c r="U175" s="204">
        <f t="shared" si="24"/>
        <v>21.791519999999998</v>
      </c>
      <c r="V175" s="144"/>
      <c r="W175" s="224">
        <f t="shared" si="25"/>
        <v>-8.9599999999999992E-3</v>
      </c>
      <c r="X175" s="171"/>
      <c r="Y175" s="43">
        <f t="shared" si="8"/>
        <v>158</v>
      </c>
      <c r="Z175" s="43"/>
      <c r="AA175" s="119"/>
    </row>
    <row r="176" spans="1:27">
      <c r="A176" s="573">
        <f t="shared" si="19"/>
        <v>159</v>
      </c>
      <c r="B176" s="378"/>
      <c r="C176" s="538">
        <f t="shared" si="27"/>
        <v>0.37250000000000022</v>
      </c>
      <c r="D176" s="135"/>
      <c r="E176" s="135">
        <f t="shared" si="26"/>
        <v>129</v>
      </c>
      <c r="F176" s="63">
        <f t="shared" si="28"/>
        <v>372.50000000000023</v>
      </c>
      <c r="G176" s="573"/>
      <c r="H176" s="63"/>
      <c r="I176" s="147">
        <f>ROUND('INPUTS-GENERAL'!$F$9*E176,2)</f>
        <v>1.38</v>
      </c>
      <c r="J176" s="261">
        <f>ROUND('PROPOSED LS-1 LED DIST RATES'!$H$68,2)</f>
        <v>10.72</v>
      </c>
      <c r="K176" s="147">
        <f>ROUND('INPUTS-GENERAL'!$F$10*E176,2)</f>
        <v>0.2</v>
      </c>
      <c r="L176" s="121">
        <f>ROUND('INPUTS-GENERAL'!$F$11*E176,2)</f>
        <v>0.01</v>
      </c>
      <c r="M176" s="121">
        <f>ROUND('INPUTS-GENERAL'!$F$12*E176,2)</f>
        <v>0</v>
      </c>
      <c r="N176" s="121">
        <f>ROUND('INPUTS-GENERAL'!$F$13*E176,2)</f>
        <v>1.01</v>
      </c>
      <c r="O176" s="121">
        <f>ROUND('INPUTS-GENERAL'!$F$14*E176,2)</f>
        <v>0.01</v>
      </c>
      <c r="P176" s="121">
        <f>ROUND('INPUTS-GENERAL'!$F$15*$E176,2)</f>
        <v>0</v>
      </c>
      <c r="Q176" s="144">
        <f t="shared" si="20"/>
        <v>13.33</v>
      </c>
      <c r="R176" s="204">
        <f t="shared" si="21"/>
        <v>0.74819999999999998</v>
      </c>
      <c r="S176" s="204">
        <f t="shared" si="22"/>
        <v>7.8199800000000002</v>
      </c>
      <c r="T176" s="539">
        <f t="shared" si="23"/>
        <v>-1.0319999999999999E-2</v>
      </c>
      <c r="U176" s="204">
        <f t="shared" si="24"/>
        <v>21.88786</v>
      </c>
      <c r="V176" s="144"/>
      <c r="W176" s="224">
        <f t="shared" si="25"/>
        <v>-9.0299999999999998E-3</v>
      </c>
      <c r="X176" s="171"/>
      <c r="Y176" s="43">
        <f t="shared" si="8"/>
        <v>159</v>
      </c>
      <c r="Z176" s="43"/>
      <c r="AA176" s="119"/>
    </row>
    <row r="177" spans="1:27">
      <c r="A177" s="573">
        <f t="shared" si="19"/>
        <v>160</v>
      </c>
      <c r="B177" s="378"/>
      <c r="C177" s="538">
        <f t="shared" si="27"/>
        <v>0.37750000000000022</v>
      </c>
      <c r="D177" s="135"/>
      <c r="E177" s="135">
        <f t="shared" si="26"/>
        <v>131</v>
      </c>
      <c r="F177" s="63">
        <f t="shared" si="28"/>
        <v>377.50000000000023</v>
      </c>
      <c r="G177" s="573"/>
      <c r="H177" s="63"/>
      <c r="I177" s="147">
        <f>ROUND('INPUTS-GENERAL'!$F$9*E177,2)</f>
        <v>1.4</v>
      </c>
      <c r="J177" s="261">
        <f>ROUND('PROPOSED LS-1 LED DIST RATES'!$H$68,2)</f>
        <v>10.72</v>
      </c>
      <c r="K177" s="147">
        <f>ROUND('INPUTS-GENERAL'!$F$10*E177,2)</f>
        <v>0.2</v>
      </c>
      <c r="L177" s="121">
        <f>ROUND('INPUTS-GENERAL'!$F$11*E177,2)</f>
        <v>0.01</v>
      </c>
      <c r="M177" s="121">
        <f>ROUND('INPUTS-GENERAL'!$F$12*E177,2)</f>
        <v>0</v>
      </c>
      <c r="N177" s="121">
        <f>ROUND('INPUTS-GENERAL'!$F$13*E177,2)</f>
        <v>1.02</v>
      </c>
      <c r="O177" s="121">
        <f>ROUND('INPUTS-GENERAL'!$F$14*E177,2)</f>
        <v>0.01</v>
      </c>
      <c r="P177" s="121">
        <f>ROUND('INPUTS-GENERAL'!$F$15*$E177,2)</f>
        <v>0</v>
      </c>
      <c r="Q177" s="144">
        <f t="shared" si="20"/>
        <v>13.36</v>
      </c>
      <c r="R177" s="204">
        <f t="shared" si="21"/>
        <v>0.75980000000000003</v>
      </c>
      <c r="S177" s="204">
        <f t="shared" si="22"/>
        <v>7.9412200000000004</v>
      </c>
      <c r="T177" s="539">
        <f t="shared" si="23"/>
        <v>-1.048E-2</v>
      </c>
      <c r="U177" s="204">
        <f t="shared" si="24"/>
        <v>22.050540000000002</v>
      </c>
      <c r="V177" s="144"/>
      <c r="W177" s="224">
        <f t="shared" si="25"/>
        <v>-9.1699999999999993E-3</v>
      </c>
      <c r="X177" s="171"/>
      <c r="Y177" s="43">
        <f t="shared" si="8"/>
        <v>160</v>
      </c>
      <c r="Z177" s="43"/>
      <c r="AA177" s="119"/>
    </row>
    <row r="178" spans="1:27">
      <c r="A178" s="573">
        <f t="shared" si="19"/>
        <v>161</v>
      </c>
      <c r="B178" s="378"/>
      <c r="C178" s="538">
        <f t="shared" si="27"/>
        <v>0.38250000000000023</v>
      </c>
      <c r="D178" s="135"/>
      <c r="E178" s="135">
        <f t="shared" si="26"/>
        <v>133</v>
      </c>
      <c r="F178" s="63">
        <f t="shared" si="28"/>
        <v>382.50000000000023</v>
      </c>
      <c r="G178" s="573"/>
      <c r="H178" s="63"/>
      <c r="I178" s="147">
        <f>ROUND('INPUTS-GENERAL'!$F$9*E178,2)</f>
        <v>1.42</v>
      </c>
      <c r="J178" s="261">
        <f>ROUND('PROPOSED LS-1 LED DIST RATES'!$H$68,2)</f>
        <v>10.72</v>
      </c>
      <c r="K178" s="147">
        <f>ROUND('INPUTS-GENERAL'!$F$10*E178,2)</f>
        <v>0.21</v>
      </c>
      <c r="L178" s="121">
        <f>ROUND('INPUTS-GENERAL'!$F$11*E178,2)</f>
        <v>0.01</v>
      </c>
      <c r="M178" s="121">
        <f>ROUND('INPUTS-GENERAL'!$F$12*E178,2)</f>
        <v>0</v>
      </c>
      <c r="N178" s="121">
        <f>ROUND('INPUTS-GENERAL'!$F$13*E178,2)</f>
        <v>1.04</v>
      </c>
      <c r="O178" s="121">
        <f>ROUND('INPUTS-GENERAL'!$F$14*E178,2)</f>
        <v>0.01</v>
      </c>
      <c r="P178" s="121">
        <f>ROUND('INPUTS-GENERAL'!$F$15*$E178,2)</f>
        <v>0</v>
      </c>
      <c r="Q178" s="144">
        <f t="shared" si="20"/>
        <v>13.410000000000002</v>
      </c>
      <c r="R178" s="204">
        <f t="shared" si="21"/>
        <v>0.77139999999999997</v>
      </c>
      <c r="S178" s="204">
        <f t="shared" si="22"/>
        <v>8.0624599999999997</v>
      </c>
      <c r="T178" s="539">
        <f t="shared" si="23"/>
        <v>-1.064E-2</v>
      </c>
      <c r="U178" s="204">
        <f t="shared" si="24"/>
        <v>22.233219999999999</v>
      </c>
      <c r="V178" s="144"/>
      <c r="W178" s="224">
        <f t="shared" si="25"/>
        <v>-9.3100000000000006E-3</v>
      </c>
      <c r="X178" s="171"/>
      <c r="Y178" s="43">
        <f t="shared" si="8"/>
        <v>161</v>
      </c>
      <c r="Z178" s="43"/>
      <c r="AA178" s="119"/>
    </row>
    <row r="179" spans="1:27">
      <c r="A179" s="573">
        <f t="shared" si="19"/>
        <v>162</v>
      </c>
      <c r="B179" s="378"/>
      <c r="C179" s="538">
        <f t="shared" si="27"/>
        <v>0.38750000000000023</v>
      </c>
      <c r="D179" s="135"/>
      <c r="E179" s="135">
        <f t="shared" si="26"/>
        <v>134</v>
      </c>
      <c r="F179" s="63">
        <f t="shared" si="28"/>
        <v>387.50000000000023</v>
      </c>
      <c r="G179" s="573"/>
      <c r="H179" s="63"/>
      <c r="I179" s="147">
        <f>ROUND('INPUTS-GENERAL'!$F$9*E179,2)</f>
        <v>1.43</v>
      </c>
      <c r="J179" s="261">
        <f>ROUND('PROPOSED LS-1 LED DIST RATES'!$H$68,2)</f>
        <v>10.72</v>
      </c>
      <c r="K179" s="147">
        <f>ROUND('INPUTS-GENERAL'!$F$10*E179,2)</f>
        <v>0.21</v>
      </c>
      <c r="L179" s="121">
        <f>ROUND('INPUTS-GENERAL'!$F$11*E179,2)</f>
        <v>0.01</v>
      </c>
      <c r="M179" s="121">
        <f>ROUND('INPUTS-GENERAL'!$F$12*E179,2)</f>
        <v>0</v>
      </c>
      <c r="N179" s="121">
        <f>ROUND('INPUTS-GENERAL'!$F$13*E179,2)</f>
        <v>1.05</v>
      </c>
      <c r="O179" s="121">
        <f>ROUND('INPUTS-GENERAL'!$F$14*E179,2)</f>
        <v>0.01</v>
      </c>
      <c r="P179" s="121">
        <f>ROUND('INPUTS-GENERAL'!$F$15*$E179,2)</f>
        <v>0</v>
      </c>
      <c r="Q179" s="144">
        <f t="shared" si="20"/>
        <v>13.430000000000001</v>
      </c>
      <c r="R179" s="204">
        <f t="shared" si="21"/>
        <v>0.7772</v>
      </c>
      <c r="S179" s="204">
        <f t="shared" si="22"/>
        <v>8.1230799999999999</v>
      </c>
      <c r="T179" s="539">
        <f t="shared" si="23"/>
        <v>-1.072E-2</v>
      </c>
      <c r="U179" s="204">
        <f t="shared" si="24"/>
        <v>22.319559999999999</v>
      </c>
      <c r="V179" s="144"/>
      <c r="W179" s="224">
        <f t="shared" si="25"/>
        <v>-9.3799999999999994E-3</v>
      </c>
      <c r="X179" s="171"/>
      <c r="Y179" s="43">
        <f t="shared" si="8"/>
        <v>162</v>
      </c>
      <c r="Z179" s="43"/>
      <c r="AA179" s="119"/>
    </row>
    <row r="180" spans="1:27">
      <c r="A180" s="573">
        <f t="shared" si="19"/>
        <v>163</v>
      </c>
      <c r="B180" s="378"/>
      <c r="C180" s="538">
        <f t="shared" si="27"/>
        <v>0.39250000000000024</v>
      </c>
      <c r="D180" s="135"/>
      <c r="E180" s="135">
        <f t="shared" si="26"/>
        <v>136</v>
      </c>
      <c r="F180" s="63">
        <f t="shared" si="28"/>
        <v>392.50000000000023</v>
      </c>
      <c r="G180" s="573"/>
      <c r="H180" s="63"/>
      <c r="I180" s="147">
        <f>ROUND('INPUTS-GENERAL'!$F$9*E180,2)</f>
        <v>1.45</v>
      </c>
      <c r="J180" s="261">
        <f>ROUND('PROPOSED LS-1 LED DIST RATES'!$H$68,2)</f>
        <v>10.72</v>
      </c>
      <c r="K180" s="147">
        <f>ROUND('INPUTS-GENERAL'!$F$10*E180,2)</f>
        <v>0.21</v>
      </c>
      <c r="L180" s="121">
        <f>ROUND('INPUTS-GENERAL'!$F$11*E180,2)</f>
        <v>0.01</v>
      </c>
      <c r="M180" s="121">
        <f>ROUND('INPUTS-GENERAL'!$F$12*E180,2)</f>
        <v>0</v>
      </c>
      <c r="N180" s="121">
        <f>ROUND('INPUTS-GENERAL'!$F$13*E180,2)</f>
        <v>1.06</v>
      </c>
      <c r="O180" s="121">
        <f>ROUND('INPUTS-GENERAL'!$F$14*E180,2)</f>
        <v>0.01</v>
      </c>
      <c r="P180" s="121">
        <f>ROUND('INPUTS-GENERAL'!$F$15*$E180,2)</f>
        <v>0</v>
      </c>
      <c r="Q180" s="144">
        <f t="shared" si="20"/>
        <v>13.46</v>
      </c>
      <c r="R180" s="204">
        <f t="shared" si="21"/>
        <v>0.78879999999999995</v>
      </c>
      <c r="S180" s="204">
        <f t="shared" si="22"/>
        <v>8.2443200000000001</v>
      </c>
      <c r="T180" s="539">
        <f t="shared" si="23"/>
        <v>-1.0880000000000001E-2</v>
      </c>
      <c r="U180" s="204">
        <f t="shared" si="24"/>
        <v>22.482240000000001</v>
      </c>
      <c r="V180" s="144"/>
      <c r="W180" s="224">
        <f t="shared" si="25"/>
        <v>-9.5200000000000007E-3</v>
      </c>
      <c r="X180" s="171"/>
      <c r="Y180" s="43">
        <f t="shared" si="8"/>
        <v>163</v>
      </c>
      <c r="Z180" s="43"/>
      <c r="AA180" s="119"/>
    </row>
    <row r="181" spans="1:27">
      <c r="A181" s="573">
        <f t="shared" si="19"/>
        <v>164</v>
      </c>
      <c r="B181" s="378"/>
      <c r="C181" s="538">
        <f t="shared" si="27"/>
        <v>0.39750000000000024</v>
      </c>
      <c r="D181" s="135"/>
      <c r="E181" s="135">
        <f t="shared" si="26"/>
        <v>138</v>
      </c>
      <c r="F181" s="63">
        <f t="shared" si="28"/>
        <v>397.50000000000023</v>
      </c>
      <c r="G181" s="573"/>
      <c r="H181" s="63"/>
      <c r="I181" s="147">
        <f>ROUND('INPUTS-GENERAL'!$F$9*E181,2)</f>
        <v>1.47</v>
      </c>
      <c r="J181" s="261">
        <f>ROUND('PROPOSED LS-1 LED DIST RATES'!$H$68,2)</f>
        <v>10.72</v>
      </c>
      <c r="K181" s="147">
        <f>ROUND('INPUTS-GENERAL'!$F$10*E181,2)</f>
        <v>0.22</v>
      </c>
      <c r="L181" s="121">
        <f>ROUND('INPUTS-GENERAL'!$F$11*E181,2)</f>
        <v>0.01</v>
      </c>
      <c r="M181" s="121">
        <f>ROUND('INPUTS-GENERAL'!$F$12*E181,2)</f>
        <v>0</v>
      </c>
      <c r="N181" s="121">
        <f>ROUND('INPUTS-GENERAL'!$F$13*E181,2)</f>
        <v>1.08</v>
      </c>
      <c r="O181" s="121">
        <f>ROUND('INPUTS-GENERAL'!$F$14*E181,2)</f>
        <v>0.01</v>
      </c>
      <c r="P181" s="121">
        <f>ROUND('INPUTS-GENERAL'!$F$15*$E181,2)</f>
        <v>0</v>
      </c>
      <c r="Q181" s="144">
        <f t="shared" si="20"/>
        <v>13.510000000000002</v>
      </c>
      <c r="R181" s="204">
        <f t="shared" si="21"/>
        <v>0.8004</v>
      </c>
      <c r="S181" s="204">
        <f t="shared" si="22"/>
        <v>8.3655600000000003</v>
      </c>
      <c r="T181" s="539">
        <f t="shared" si="23"/>
        <v>-1.1039999999999999E-2</v>
      </c>
      <c r="U181" s="204">
        <f t="shared" si="24"/>
        <v>22.664919999999999</v>
      </c>
      <c r="V181" s="144"/>
      <c r="W181" s="224">
        <f t="shared" si="25"/>
        <v>-9.6600000000000002E-3</v>
      </c>
      <c r="X181" s="171"/>
      <c r="Y181" s="43">
        <f t="shared" si="8"/>
        <v>164</v>
      </c>
      <c r="Z181" s="43"/>
      <c r="AA181" s="119"/>
    </row>
    <row r="182" spans="1:27">
      <c r="A182" s="573">
        <f t="shared" si="19"/>
        <v>165</v>
      </c>
      <c r="B182" s="378"/>
      <c r="C182" s="537"/>
      <c r="D182" s="135"/>
      <c r="E182" s="135"/>
      <c r="F182" s="77" t="s">
        <v>678</v>
      </c>
      <c r="G182" s="573"/>
      <c r="H182" s="63"/>
      <c r="I182" s="147"/>
      <c r="J182" s="261"/>
      <c r="K182" s="147"/>
      <c r="L182" s="121"/>
      <c r="M182" s="121"/>
      <c r="N182" s="121"/>
      <c r="O182" s="121"/>
      <c r="P182" s="121"/>
      <c r="Q182" s="144"/>
      <c r="R182" s="204"/>
      <c r="S182" s="204"/>
      <c r="U182" s="204"/>
      <c r="V182" s="144"/>
      <c r="W182" s="224"/>
      <c r="X182" s="171"/>
      <c r="Y182" s="43">
        <f t="shared" si="8"/>
        <v>165</v>
      </c>
      <c r="Z182" s="43"/>
      <c r="AA182" s="119"/>
    </row>
    <row r="183" spans="1:27">
      <c r="A183" s="573">
        <f t="shared" si="19"/>
        <v>166</v>
      </c>
      <c r="B183" s="378"/>
      <c r="C183" s="538">
        <f>AVERAGE(0,5)/1000</f>
        <v>2.5000000000000001E-3</v>
      </c>
      <c r="D183" s="135"/>
      <c r="E183" s="135">
        <f t="shared" ref="E183:E246" si="29">ROUND(C183*$B$6,0)</f>
        <v>1</v>
      </c>
      <c r="F183" s="63">
        <f>C183*1000</f>
        <v>2.5</v>
      </c>
      <c r="G183" s="573"/>
      <c r="H183" s="63"/>
      <c r="I183" s="147">
        <f>ROUND('INPUTS-GENERAL'!$F$9*E183,2)</f>
        <v>0.01</v>
      </c>
      <c r="J183" s="261">
        <f>ROUND('PROPOSED LS-1 LED DIST RATES'!$H$68,2)</f>
        <v>10.72</v>
      </c>
      <c r="K183" s="147">
        <f>ROUND('INPUTS-GENERAL'!$F$10*E183,2)</f>
        <v>0</v>
      </c>
      <c r="L183" s="121">
        <f>ROUND('INPUTS-GENERAL'!$F$11*E183,2)</f>
        <v>0</v>
      </c>
      <c r="M183" s="121">
        <f>ROUND('INPUTS-GENERAL'!$F$12*E183,2)</f>
        <v>0</v>
      </c>
      <c r="N183" s="121">
        <f>ROUND('INPUTS-GENERAL'!$F$13*E183,2)</f>
        <v>0.01</v>
      </c>
      <c r="O183" s="121">
        <f>ROUND('INPUTS-GENERAL'!$F$14*E183,2)</f>
        <v>0</v>
      </c>
      <c r="P183" s="121">
        <f>ROUND('INPUTS-GENERAL'!$F$15*$E183,2)</f>
        <v>0</v>
      </c>
      <c r="Q183" s="144">
        <f t="shared" si="20"/>
        <v>10.74</v>
      </c>
      <c r="R183" s="204">
        <f t="shared" si="21"/>
        <v>5.7999999999999996E-3</v>
      </c>
      <c r="S183" s="204">
        <f t="shared" si="22"/>
        <v>6.062E-2</v>
      </c>
      <c r="T183" s="539">
        <f t="shared" si="23"/>
        <v>-8.0000000000000007E-5</v>
      </c>
      <c r="U183" s="204">
        <f t="shared" si="24"/>
        <v>10.806340000000001</v>
      </c>
      <c r="V183" s="144"/>
      <c r="W183" s="224">
        <f t="shared" si="25"/>
        <v>-6.9999999999999994E-5</v>
      </c>
      <c r="X183" s="171"/>
      <c r="Y183" s="43">
        <f t="shared" si="8"/>
        <v>166</v>
      </c>
      <c r="Z183" s="43"/>
      <c r="AA183" s="119"/>
    </row>
    <row r="184" spans="1:27">
      <c r="A184" s="573">
        <f t="shared" si="19"/>
        <v>167</v>
      </c>
      <c r="B184" s="378"/>
      <c r="C184" s="538">
        <f t="shared" ref="C184:C247" si="30">C183+0.005</f>
        <v>7.4999999999999997E-3</v>
      </c>
      <c r="D184" s="135"/>
      <c r="E184" s="135">
        <f t="shared" si="29"/>
        <v>3</v>
      </c>
      <c r="F184" s="63">
        <f t="shared" ref="F184:F247" si="31">C184*1000</f>
        <v>7.5</v>
      </c>
      <c r="G184" s="573"/>
      <c r="H184" s="63"/>
      <c r="I184" s="147">
        <f>ROUND('INPUTS-GENERAL'!$F$9*E184,2)</f>
        <v>0.03</v>
      </c>
      <c r="J184" s="261">
        <f>ROUND('PROPOSED LS-1 LED DIST RATES'!$H$68,2)</f>
        <v>10.72</v>
      </c>
      <c r="K184" s="147">
        <f>ROUND('INPUTS-GENERAL'!$F$10*E184,2)</f>
        <v>0</v>
      </c>
      <c r="L184" s="121">
        <f>ROUND('INPUTS-GENERAL'!$F$11*E184,2)</f>
        <v>0</v>
      </c>
      <c r="M184" s="121">
        <f>ROUND('INPUTS-GENERAL'!$F$12*E184,2)</f>
        <v>0</v>
      </c>
      <c r="N184" s="121">
        <f>ROUND('INPUTS-GENERAL'!$F$13*E184,2)</f>
        <v>0.02</v>
      </c>
      <c r="O184" s="121">
        <f>ROUND('INPUTS-GENERAL'!$F$14*E184,2)</f>
        <v>0</v>
      </c>
      <c r="P184" s="121">
        <f>ROUND('INPUTS-GENERAL'!$F$15*$E184,2)</f>
        <v>0</v>
      </c>
      <c r="Q184" s="144">
        <f t="shared" si="20"/>
        <v>10.77</v>
      </c>
      <c r="R184" s="204">
        <f t="shared" si="21"/>
        <v>1.7399999999999999E-2</v>
      </c>
      <c r="S184" s="204">
        <f t="shared" si="22"/>
        <v>0.18185999999999999</v>
      </c>
      <c r="T184" s="539">
        <f t="shared" si="23"/>
        <v>-2.4000000000000001E-4</v>
      </c>
      <c r="U184" s="204">
        <f t="shared" si="24"/>
        <v>10.96902</v>
      </c>
      <c r="V184" s="144"/>
      <c r="W184" s="224">
        <f t="shared" si="25"/>
        <v>-2.1000000000000001E-4</v>
      </c>
      <c r="X184" s="171"/>
      <c r="Y184" s="43">
        <f t="shared" si="8"/>
        <v>167</v>
      </c>
      <c r="Z184" s="43"/>
      <c r="AA184" s="119"/>
    </row>
    <row r="185" spans="1:27">
      <c r="A185" s="573">
        <f t="shared" si="19"/>
        <v>168</v>
      </c>
      <c r="B185" s="378"/>
      <c r="C185" s="538">
        <f t="shared" si="30"/>
        <v>1.2500000000000001E-2</v>
      </c>
      <c r="D185" s="135"/>
      <c r="E185" s="135">
        <f t="shared" si="29"/>
        <v>4</v>
      </c>
      <c r="F185" s="63">
        <f t="shared" si="31"/>
        <v>12.5</v>
      </c>
      <c r="G185" s="573"/>
      <c r="H185" s="63"/>
      <c r="I185" s="147">
        <f>ROUND('INPUTS-GENERAL'!$F$9*E185,2)</f>
        <v>0.04</v>
      </c>
      <c r="J185" s="261">
        <f>ROUND('PROPOSED LS-1 LED DIST RATES'!$H$68,2)</f>
        <v>10.72</v>
      </c>
      <c r="K185" s="147">
        <f>ROUND('INPUTS-GENERAL'!$F$10*E185,2)</f>
        <v>0.01</v>
      </c>
      <c r="L185" s="121">
        <f>ROUND('INPUTS-GENERAL'!$F$11*E185,2)</f>
        <v>0</v>
      </c>
      <c r="M185" s="121">
        <f>ROUND('INPUTS-GENERAL'!$F$12*E185,2)</f>
        <v>0</v>
      </c>
      <c r="N185" s="121">
        <f>ROUND('INPUTS-GENERAL'!$F$13*E185,2)</f>
        <v>0.03</v>
      </c>
      <c r="O185" s="121">
        <f>ROUND('INPUTS-GENERAL'!$F$14*E185,2)</f>
        <v>0</v>
      </c>
      <c r="P185" s="121">
        <f>ROUND('INPUTS-GENERAL'!$F$15*$E185,2)</f>
        <v>0</v>
      </c>
      <c r="Q185" s="144">
        <f t="shared" si="20"/>
        <v>10.799999999999999</v>
      </c>
      <c r="R185" s="204">
        <f t="shared" si="21"/>
        <v>2.3199999999999998E-2</v>
      </c>
      <c r="S185" s="204">
        <f t="shared" si="22"/>
        <v>0.24248</v>
      </c>
      <c r="T185" s="539">
        <f t="shared" si="23"/>
        <v>-3.2000000000000003E-4</v>
      </c>
      <c r="U185" s="204">
        <f t="shared" si="24"/>
        <v>11.06536</v>
      </c>
      <c r="V185" s="144"/>
      <c r="W185" s="224">
        <f t="shared" si="25"/>
        <v>-2.7999999999999998E-4</v>
      </c>
      <c r="X185" s="171"/>
      <c r="Y185" s="43">
        <f t="shared" si="8"/>
        <v>168</v>
      </c>
      <c r="Z185" s="43"/>
      <c r="AA185" s="119"/>
    </row>
    <row r="186" spans="1:27">
      <c r="A186" s="573">
        <f t="shared" si="19"/>
        <v>169</v>
      </c>
      <c r="B186" s="378"/>
      <c r="C186" s="538">
        <f t="shared" si="30"/>
        <v>1.7500000000000002E-2</v>
      </c>
      <c r="D186" s="135"/>
      <c r="E186" s="135">
        <f t="shared" si="29"/>
        <v>6</v>
      </c>
      <c r="F186" s="63">
        <f t="shared" si="31"/>
        <v>17.5</v>
      </c>
      <c r="G186" s="573"/>
      <c r="H186" s="63"/>
      <c r="I186" s="147">
        <f>ROUND('INPUTS-GENERAL'!$F$9*E186,2)</f>
        <v>0.06</v>
      </c>
      <c r="J186" s="261">
        <f>ROUND('PROPOSED LS-1 LED DIST RATES'!$H$68,2)</f>
        <v>10.72</v>
      </c>
      <c r="K186" s="147">
        <f>ROUND('INPUTS-GENERAL'!$F$10*E186,2)</f>
        <v>0.01</v>
      </c>
      <c r="L186" s="121">
        <f>ROUND('INPUTS-GENERAL'!$F$11*E186,2)</f>
        <v>0</v>
      </c>
      <c r="M186" s="121">
        <f>ROUND('INPUTS-GENERAL'!$F$12*E186,2)</f>
        <v>0</v>
      </c>
      <c r="N186" s="121">
        <f>ROUND('INPUTS-GENERAL'!$F$13*E186,2)</f>
        <v>0.05</v>
      </c>
      <c r="O186" s="121">
        <f>ROUND('INPUTS-GENERAL'!$F$14*E186,2)</f>
        <v>0</v>
      </c>
      <c r="P186" s="121">
        <f>ROUND('INPUTS-GENERAL'!$F$15*$E186,2)</f>
        <v>0</v>
      </c>
      <c r="Q186" s="144">
        <f t="shared" si="20"/>
        <v>10.840000000000002</v>
      </c>
      <c r="R186" s="204">
        <f t="shared" si="21"/>
        <v>3.4799999999999998E-2</v>
      </c>
      <c r="S186" s="204">
        <f t="shared" si="22"/>
        <v>0.36371999999999999</v>
      </c>
      <c r="T186" s="539">
        <f t="shared" si="23"/>
        <v>-4.8000000000000001E-4</v>
      </c>
      <c r="U186" s="204">
        <f t="shared" si="24"/>
        <v>11.23804</v>
      </c>
      <c r="V186" s="144"/>
      <c r="W186" s="224">
        <f t="shared" si="25"/>
        <v>-4.2000000000000002E-4</v>
      </c>
      <c r="X186" s="171"/>
      <c r="Y186" s="43">
        <f t="shared" si="8"/>
        <v>169</v>
      </c>
      <c r="Z186" s="43"/>
      <c r="AA186" s="119"/>
    </row>
    <row r="187" spans="1:27">
      <c r="A187" s="573">
        <f t="shared" si="19"/>
        <v>170</v>
      </c>
      <c r="B187" s="378"/>
      <c r="C187" s="538">
        <f t="shared" si="30"/>
        <v>2.2500000000000003E-2</v>
      </c>
      <c r="D187" s="135"/>
      <c r="E187" s="135">
        <f t="shared" si="29"/>
        <v>8</v>
      </c>
      <c r="F187" s="63">
        <f t="shared" si="31"/>
        <v>22.500000000000004</v>
      </c>
      <c r="G187" s="573"/>
      <c r="H187" s="63"/>
      <c r="I187" s="147">
        <f>ROUND('INPUTS-GENERAL'!$F$9*E187,2)</f>
        <v>0.09</v>
      </c>
      <c r="J187" s="261">
        <f>ROUND('PROPOSED LS-1 LED DIST RATES'!$H$68,2)</f>
        <v>10.72</v>
      </c>
      <c r="K187" s="147">
        <f>ROUND('INPUTS-GENERAL'!$F$10*E187,2)</f>
        <v>0.01</v>
      </c>
      <c r="L187" s="121">
        <f>ROUND('INPUTS-GENERAL'!$F$11*E187,2)</f>
        <v>0</v>
      </c>
      <c r="M187" s="121">
        <f>ROUND('INPUTS-GENERAL'!$F$12*E187,2)</f>
        <v>0</v>
      </c>
      <c r="N187" s="121">
        <f>ROUND('INPUTS-GENERAL'!$F$13*E187,2)</f>
        <v>0.06</v>
      </c>
      <c r="O187" s="121">
        <f>ROUND('INPUTS-GENERAL'!$F$14*E187,2)</f>
        <v>0</v>
      </c>
      <c r="P187" s="121">
        <f>ROUND('INPUTS-GENERAL'!$F$15*$E187,2)</f>
        <v>0</v>
      </c>
      <c r="Q187" s="144">
        <f t="shared" si="20"/>
        <v>10.88</v>
      </c>
      <c r="R187" s="204">
        <f t="shared" si="21"/>
        <v>4.6399999999999997E-2</v>
      </c>
      <c r="S187" s="204">
        <f t="shared" si="22"/>
        <v>0.48496</v>
      </c>
      <c r="T187" s="539">
        <f t="shared" si="23"/>
        <v>-6.4000000000000005E-4</v>
      </c>
      <c r="U187" s="204">
        <f t="shared" si="24"/>
        <v>11.41072</v>
      </c>
      <c r="V187" s="144"/>
      <c r="W187" s="224">
        <f t="shared" si="25"/>
        <v>-5.5999999999999995E-4</v>
      </c>
      <c r="X187" s="171"/>
      <c r="Y187" s="43">
        <f t="shared" si="8"/>
        <v>170</v>
      </c>
      <c r="Z187" s="43"/>
      <c r="AA187" s="119"/>
    </row>
    <row r="188" spans="1:27">
      <c r="A188" s="573">
        <f t="shared" si="19"/>
        <v>171</v>
      </c>
      <c r="B188" s="378"/>
      <c r="C188" s="538">
        <f t="shared" si="30"/>
        <v>2.7500000000000004E-2</v>
      </c>
      <c r="D188" s="135"/>
      <c r="E188" s="135">
        <f t="shared" si="29"/>
        <v>10</v>
      </c>
      <c r="F188" s="63">
        <f t="shared" si="31"/>
        <v>27.500000000000004</v>
      </c>
      <c r="G188" s="573"/>
      <c r="H188" s="63"/>
      <c r="I188" s="147">
        <f>ROUND('INPUTS-GENERAL'!$F$9*E188,2)</f>
        <v>0.11</v>
      </c>
      <c r="J188" s="261">
        <f>ROUND('PROPOSED LS-1 LED DIST RATES'!$H$68,2)</f>
        <v>10.72</v>
      </c>
      <c r="K188" s="147">
        <f>ROUND('INPUTS-GENERAL'!$F$10*E188,2)</f>
        <v>0.02</v>
      </c>
      <c r="L188" s="121">
        <f>ROUND('INPUTS-GENERAL'!$F$11*E188,2)</f>
        <v>0</v>
      </c>
      <c r="M188" s="121">
        <f>ROUND('INPUTS-GENERAL'!$F$12*E188,2)</f>
        <v>0</v>
      </c>
      <c r="N188" s="121">
        <f>ROUND('INPUTS-GENERAL'!$F$13*E188,2)</f>
        <v>0.08</v>
      </c>
      <c r="O188" s="121">
        <f>ROUND('INPUTS-GENERAL'!$F$14*E188,2)</f>
        <v>0</v>
      </c>
      <c r="P188" s="121">
        <f>ROUND('INPUTS-GENERAL'!$F$15*$E188,2)</f>
        <v>0</v>
      </c>
      <c r="Q188" s="144">
        <f t="shared" si="20"/>
        <v>10.93</v>
      </c>
      <c r="R188" s="204">
        <f t="shared" si="21"/>
        <v>5.8000000000000003E-2</v>
      </c>
      <c r="S188" s="204">
        <f t="shared" si="22"/>
        <v>0.60619999999999996</v>
      </c>
      <c r="T188" s="539">
        <f t="shared" si="23"/>
        <v>-8.0000000000000004E-4</v>
      </c>
      <c r="U188" s="204">
        <f t="shared" si="24"/>
        <v>11.593400000000001</v>
      </c>
      <c r="V188" s="144"/>
      <c r="W188" s="224">
        <f t="shared" si="25"/>
        <v>-6.9999999999999999E-4</v>
      </c>
      <c r="X188" s="171"/>
      <c r="Y188" s="43">
        <f t="shared" si="8"/>
        <v>171</v>
      </c>
      <c r="Z188" s="43"/>
      <c r="AA188" s="119"/>
    </row>
    <row r="189" spans="1:27">
      <c r="A189" s="573">
        <f t="shared" si="19"/>
        <v>172</v>
      </c>
      <c r="B189" s="378"/>
      <c r="C189" s="538">
        <f t="shared" si="30"/>
        <v>3.2500000000000001E-2</v>
      </c>
      <c r="D189" s="135"/>
      <c r="E189" s="135">
        <f t="shared" si="29"/>
        <v>11</v>
      </c>
      <c r="F189" s="63">
        <f t="shared" si="31"/>
        <v>32.5</v>
      </c>
      <c r="G189" s="573"/>
      <c r="H189" s="63"/>
      <c r="I189" s="147">
        <f>ROUND('INPUTS-GENERAL'!$F$9*E189,2)</f>
        <v>0.12</v>
      </c>
      <c r="J189" s="261">
        <f>ROUND('PROPOSED LS-1 LED DIST RATES'!$H$68,2)</f>
        <v>10.72</v>
      </c>
      <c r="K189" s="147">
        <f>ROUND('INPUTS-GENERAL'!$F$10*E189,2)</f>
        <v>0.02</v>
      </c>
      <c r="L189" s="121">
        <f>ROUND('INPUTS-GENERAL'!$F$11*E189,2)</f>
        <v>0</v>
      </c>
      <c r="M189" s="121">
        <f>ROUND('INPUTS-GENERAL'!$F$12*E189,2)</f>
        <v>0</v>
      </c>
      <c r="N189" s="121">
        <f>ROUND('INPUTS-GENERAL'!$F$13*E189,2)</f>
        <v>0.09</v>
      </c>
      <c r="O189" s="121">
        <f>ROUND('INPUTS-GENERAL'!$F$14*E189,2)</f>
        <v>0</v>
      </c>
      <c r="P189" s="121">
        <f>ROUND('INPUTS-GENERAL'!$F$15*$E189,2)</f>
        <v>0</v>
      </c>
      <c r="Q189" s="144">
        <f t="shared" si="20"/>
        <v>10.95</v>
      </c>
      <c r="R189" s="204">
        <f t="shared" si="21"/>
        <v>6.3799999999999996E-2</v>
      </c>
      <c r="S189" s="204">
        <f t="shared" si="22"/>
        <v>0.66681999999999997</v>
      </c>
      <c r="T189" s="539">
        <f t="shared" si="23"/>
        <v>-8.8000000000000003E-4</v>
      </c>
      <c r="U189" s="204">
        <f t="shared" si="24"/>
        <v>11.679740000000001</v>
      </c>
      <c r="V189" s="144"/>
      <c r="W189" s="224">
        <f t="shared" si="25"/>
        <v>-7.6999999999999996E-4</v>
      </c>
      <c r="X189" s="171"/>
      <c r="Y189" s="43">
        <f t="shared" si="8"/>
        <v>172</v>
      </c>
      <c r="Z189" s="43"/>
      <c r="AA189" s="119"/>
    </row>
    <row r="190" spans="1:27">
      <c r="A190" s="573">
        <f t="shared" si="19"/>
        <v>173</v>
      </c>
      <c r="B190" s="378"/>
      <c r="C190" s="538">
        <f t="shared" si="30"/>
        <v>3.7499999999999999E-2</v>
      </c>
      <c r="D190" s="135"/>
      <c r="E190" s="135">
        <f t="shared" si="29"/>
        <v>13</v>
      </c>
      <c r="F190" s="63">
        <f t="shared" si="31"/>
        <v>37.5</v>
      </c>
      <c r="G190" s="573"/>
      <c r="H190" s="63"/>
      <c r="I190" s="147">
        <f>ROUND('INPUTS-GENERAL'!$F$9*E190,2)</f>
        <v>0.14000000000000001</v>
      </c>
      <c r="J190" s="261">
        <f>ROUND('PROPOSED LS-1 LED DIST RATES'!$H$68,2)</f>
        <v>10.72</v>
      </c>
      <c r="K190" s="147">
        <f>ROUND('INPUTS-GENERAL'!$F$10*E190,2)</f>
        <v>0.02</v>
      </c>
      <c r="L190" s="121">
        <f>ROUND('INPUTS-GENERAL'!$F$11*E190,2)</f>
        <v>0</v>
      </c>
      <c r="M190" s="121">
        <f>ROUND('INPUTS-GENERAL'!$F$12*E190,2)</f>
        <v>0</v>
      </c>
      <c r="N190" s="121">
        <f>ROUND('INPUTS-GENERAL'!$F$13*E190,2)</f>
        <v>0.1</v>
      </c>
      <c r="O190" s="121">
        <f>ROUND('INPUTS-GENERAL'!$F$14*E190,2)</f>
        <v>0</v>
      </c>
      <c r="P190" s="121">
        <f>ROUND('INPUTS-GENERAL'!$F$15*$E190,2)</f>
        <v>0</v>
      </c>
      <c r="Q190" s="144">
        <f t="shared" si="20"/>
        <v>10.98</v>
      </c>
      <c r="R190" s="204">
        <f t="shared" si="21"/>
        <v>7.5399999999999995E-2</v>
      </c>
      <c r="S190" s="204">
        <f t="shared" si="22"/>
        <v>0.78805999999999998</v>
      </c>
      <c r="T190" s="539">
        <f t="shared" si="23"/>
        <v>-1.0399999999999999E-3</v>
      </c>
      <c r="U190" s="204">
        <f t="shared" si="24"/>
        <v>11.842420000000001</v>
      </c>
      <c r="V190" s="144"/>
      <c r="W190" s="224">
        <f t="shared" si="25"/>
        <v>-9.1E-4</v>
      </c>
      <c r="X190" s="171"/>
      <c r="Y190" s="43">
        <f t="shared" si="8"/>
        <v>173</v>
      </c>
      <c r="Z190" s="43"/>
      <c r="AA190" s="119"/>
    </row>
    <row r="191" spans="1:27">
      <c r="A191" s="573">
        <f t="shared" si="19"/>
        <v>174</v>
      </c>
      <c r="B191" s="378"/>
      <c r="C191" s="538">
        <f t="shared" si="30"/>
        <v>4.2499999999999996E-2</v>
      </c>
      <c r="D191" s="135"/>
      <c r="E191" s="135">
        <f t="shared" si="29"/>
        <v>15</v>
      </c>
      <c r="F191" s="63">
        <f t="shared" si="31"/>
        <v>42.499999999999993</v>
      </c>
      <c r="G191" s="573"/>
      <c r="H191" s="63"/>
      <c r="I191" s="147">
        <f>ROUND('INPUTS-GENERAL'!$F$9*E191,2)</f>
        <v>0.16</v>
      </c>
      <c r="J191" s="261">
        <f>ROUND('PROPOSED LS-1 LED DIST RATES'!$H$68,2)</f>
        <v>10.72</v>
      </c>
      <c r="K191" s="147">
        <f>ROUND('INPUTS-GENERAL'!$F$10*E191,2)</f>
        <v>0.02</v>
      </c>
      <c r="L191" s="121">
        <f>ROUND('INPUTS-GENERAL'!$F$11*E191,2)</f>
        <v>0</v>
      </c>
      <c r="M191" s="121">
        <f>ROUND('INPUTS-GENERAL'!$F$12*E191,2)</f>
        <v>0</v>
      </c>
      <c r="N191" s="121">
        <f>ROUND('INPUTS-GENERAL'!$F$13*E191,2)</f>
        <v>0.12</v>
      </c>
      <c r="O191" s="121">
        <f>ROUND('INPUTS-GENERAL'!$F$14*E191,2)</f>
        <v>0</v>
      </c>
      <c r="P191" s="121">
        <f>ROUND('INPUTS-GENERAL'!$F$15*$E191,2)</f>
        <v>0</v>
      </c>
      <c r="Q191" s="144">
        <f t="shared" si="20"/>
        <v>11.02</v>
      </c>
      <c r="R191" s="204">
        <f t="shared" si="21"/>
        <v>8.6999999999999994E-2</v>
      </c>
      <c r="S191" s="204">
        <f t="shared" si="22"/>
        <v>0.9093</v>
      </c>
      <c r="T191" s="539">
        <f t="shared" si="23"/>
        <v>-1.1999999999999999E-3</v>
      </c>
      <c r="U191" s="204">
        <f t="shared" si="24"/>
        <v>12.0151</v>
      </c>
      <c r="V191" s="144"/>
      <c r="W191" s="224">
        <f t="shared" si="25"/>
        <v>-1.0499999999999999E-3</v>
      </c>
      <c r="X191" s="171"/>
      <c r="Y191" s="43">
        <f t="shared" si="8"/>
        <v>174</v>
      </c>
      <c r="Z191" s="43"/>
      <c r="AA191" s="119"/>
    </row>
    <row r="192" spans="1:27">
      <c r="A192" s="573">
        <f t="shared" si="19"/>
        <v>175</v>
      </c>
      <c r="B192" s="378"/>
      <c r="C192" s="538">
        <f t="shared" si="30"/>
        <v>4.7499999999999994E-2</v>
      </c>
      <c r="D192" s="135"/>
      <c r="E192" s="135">
        <f t="shared" si="29"/>
        <v>16</v>
      </c>
      <c r="F192" s="63">
        <f t="shared" si="31"/>
        <v>47.499999999999993</v>
      </c>
      <c r="G192" s="573"/>
      <c r="H192" s="63"/>
      <c r="I192" s="147">
        <f>ROUND('INPUTS-GENERAL'!$F$9*E192,2)</f>
        <v>0.17</v>
      </c>
      <c r="J192" s="261">
        <f>ROUND('PROPOSED LS-1 LED DIST RATES'!$H$68,2)</f>
        <v>10.72</v>
      </c>
      <c r="K192" s="147">
        <f>ROUND('INPUTS-GENERAL'!$F$10*E192,2)</f>
        <v>0.02</v>
      </c>
      <c r="L192" s="121">
        <f>ROUND('INPUTS-GENERAL'!$F$11*E192,2)</f>
        <v>0</v>
      </c>
      <c r="M192" s="121">
        <f>ROUND('INPUTS-GENERAL'!$F$12*E192,2)</f>
        <v>0</v>
      </c>
      <c r="N192" s="121">
        <f>ROUND('INPUTS-GENERAL'!$F$13*E192,2)</f>
        <v>0.12</v>
      </c>
      <c r="O192" s="121">
        <f>ROUND('INPUTS-GENERAL'!$F$14*E192,2)</f>
        <v>0</v>
      </c>
      <c r="P192" s="121">
        <f>ROUND('INPUTS-GENERAL'!$F$15*$E192,2)</f>
        <v>0</v>
      </c>
      <c r="Q192" s="144">
        <f t="shared" si="20"/>
        <v>11.03</v>
      </c>
      <c r="R192" s="204">
        <f t="shared" si="21"/>
        <v>9.2799999999999994E-2</v>
      </c>
      <c r="S192" s="204">
        <f t="shared" si="22"/>
        <v>0.96992</v>
      </c>
      <c r="T192" s="539">
        <f t="shared" si="23"/>
        <v>-1.2800000000000001E-3</v>
      </c>
      <c r="U192" s="204">
        <f t="shared" si="24"/>
        <v>12.09144</v>
      </c>
      <c r="V192" s="144"/>
      <c r="W192" s="224">
        <f t="shared" si="25"/>
        <v>-1.1199999999999999E-3</v>
      </c>
      <c r="X192" s="171"/>
      <c r="Y192" s="43">
        <f t="shared" si="8"/>
        <v>175</v>
      </c>
      <c r="Z192" s="43"/>
      <c r="AA192" s="119"/>
    </row>
    <row r="193" spans="1:27">
      <c r="A193" s="573">
        <f t="shared" si="19"/>
        <v>176</v>
      </c>
      <c r="B193" s="378"/>
      <c r="C193" s="538">
        <f t="shared" si="30"/>
        <v>5.2499999999999991E-2</v>
      </c>
      <c r="D193" s="135"/>
      <c r="E193" s="135">
        <f t="shared" si="29"/>
        <v>18</v>
      </c>
      <c r="F193" s="63">
        <f t="shared" si="31"/>
        <v>52.499999999999993</v>
      </c>
      <c r="G193" s="573"/>
      <c r="H193" s="63"/>
      <c r="I193" s="147">
        <f>ROUND('INPUTS-GENERAL'!$F$9*E193,2)</f>
        <v>0.19</v>
      </c>
      <c r="J193" s="261">
        <f>ROUND('PROPOSED LS-1 LED DIST RATES'!$H$68,2)</f>
        <v>10.72</v>
      </c>
      <c r="K193" s="147">
        <f>ROUND('INPUTS-GENERAL'!$F$10*E193,2)</f>
        <v>0.03</v>
      </c>
      <c r="L193" s="121">
        <f>ROUND('INPUTS-GENERAL'!$F$11*E193,2)</f>
        <v>0</v>
      </c>
      <c r="M193" s="121">
        <f>ROUND('INPUTS-GENERAL'!$F$12*E193,2)</f>
        <v>0</v>
      </c>
      <c r="N193" s="121">
        <f>ROUND('INPUTS-GENERAL'!$F$13*E193,2)</f>
        <v>0.14000000000000001</v>
      </c>
      <c r="O193" s="121">
        <f>ROUND('INPUTS-GENERAL'!$F$14*E193,2)</f>
        <v>0</v>
      </c>
      <c r="P193" s="121">
        <f>ROUND('INPUTS-GENERAL'!$F$15*$E193,2)</f>
        <v>0</v>
      </c>
      <c r="Q193" s="144">
        <f t="shared" si="20"/>
        <v>11.08</v>
      </c>
      <c r="R193" s="204">
        <f t="shared" si="21"/>
        <v>0.10440000000000001</v>
      </c>
      <c r="S193" s="204">
        <f t="shared" si="22"/>
        <v>1.0911599999999999</v>
      </c>
      <c r="T193" s="539">
        <f t="shared" si="23"/>
        <v>-1.4400000000000001E-3</v>
      </c>
      <c r="U193" s="204">
        <f t="shared" si="24"/>
        <v>12.27412</v>
      </c>
      <c r="V193" s="144"/>
      <c r="W193" s="224">
        <f t="shared" si="25"/>
        <v>-1.2600000000000001E-3</v>
      </c>
      <c r="X193" s="171"/>
      <c r="Y193" s="43">
        <f t="shared" si="8"/>
        <v>176</v>
      </c>
      <c r="Z193" s="43"/>
      <c r="AA193" s="119"/>
    </row>
    <row r="194" spans="1:27">
      <c r="A194" s="573">
        <f t="shared" si="19"/>
        <v>177</v>
      </c>
      <c r="B194" s="378"/>
      <c r="C194" s="538">
        <f t="shared" si="30"/>
        <v>5.7499999999999989E-2</v>
      </c>
      <c r="D194" s="135"/>
      <c r="E194" s="135">
        <f t="shared" si="29"/>
        <v>20</v>
      </c>
      <c r="F194" s="63">
        <f t="shared" si="31"/>
        <v>57.499999999999986</v>
      </c>
      <c r="G194" s="573"/>
      <c r="H194" s="63"/>
      <c r="I194" s="147">
        <f>ROUND('INPUTS-GENERAL'!$F$9*E194,2)</f>
        <v>0.21</v>
      </c>
      <c r="J194" s="261">
        <f>ROUND('PROPOSED LS-1 LED DIST RATES'!$H$68,2)</f>
        <v>10.72</v>
      </c>
      <c r="K194" s="147">
        <f>ROUND('INPUTS-GENERAL'!$F$10*E194,2)</f>
        <v>0.03</v>
      </c>
      <c r="L194" s="121">
        <f>ROUND('INPUTS-GENERAL'!$F$11*E194,2)</f>
        <v>0</v>
      </c>
      <c r="M194" s="121">
        <f>ROUND('INPUTS-GENERAL'!$F$12*E194,2)</f>
        <v>0</v>
      </c>
      <c r="N194" s="121">
        <f>ROUND('INPUTS-GENERAL'!$F$13*E194,2)</f>
        <v>0.16</v>
      </c>
      <c r="O194" s="121">
        <f>ROUND('INPUTS-GENERAL'!$F$14*E194,2)</f>
        <v>0</v>
      </c>
      <c r="P194" s="121">
        <f>ROUND('INPUTS-GENERAL'!$F$15*$E194,2)</f>
        <v>0</v>
      </c>
      <c r="Q194" s="144">
        <f t="shared" si="20"/>
        <v>11.120000000000001</v>
      </c>
      <c r="R194" s="204">
        <f t="shared" si="21"/>
        <v>0.11600000000000001</v>
      </c>
      <c r="S194" s="204">
        <f t="shared" si="22"/>
        <v>1.2123999999999999</v>
      </c>
      <c r="T194" s="539">
        <f t="shared" si="23"/>
        <v>-1.6000000000000001E-3</v>
      </c>
      <c r="U194" s="204">
        <f t="shared" si="24"/>
        <v>12.4468</v>
      </c>
      <c r="V194" s="144"/>
      <c r="W194" s="224">
        <f t="shared" si="25"/>
        <v>-1.4E-3</v>
      </c>
      <c r="X194" s="171"/>
      <c r="Y194" s="43">
        <f t="shared" si="8"/>
        <v>177</v>
      </c>
      <c r="Z194" s="43"/>
      <c r="AA194" s="119"/>
    </row>
    <row r="195" spans="1:27">
      <c r="A195" s="573">
        <f t="shared" si="19"/>
        <v>178</v>
      </c>
      <c r="B195" s="378"/>
      <c r="C195" s="538">
        <f t="shared" si="30"/>
        <v>6.2499999999999986E-2</v>
      </c>
      <c r="D195" s="135"/>
      <c r="E195" s="135">
        <f t="shared" si="29"/>
        <v>22</v>
      </c>
      <c r="F195" s="63">
        <f t="shared" si="31"/>
        <v>62.499999999999986</v>
      </c>
      <c r="G195" s="573"/>
      <c r="H195" s="63"/>
      <c r="I195" s="147">
        <f>ROUND('INPUTS-GENERAL'!$F$9*E195,2)</f>
        <v>0.23</v>
      </c>
      <c r="J195" s="261">
        <f>ROUND('PROPOSED LS-1 LED DIST RATES'!$H$68,2)</f>
        <v>10.72</v>
      </c>
      <c r="K195" s="147">
        <f>ROUND('INPUTS-GENERAL'!$F$10*E195,2)</f>
        <v>0.03</v>
      </c>
      <c r="L195" s="121">
        <f>ROUND('INPUTS-GENERAL'!$F$11*E195,2)</f>
        <v>0</v>
      </c>
      <c r="M195" s="121">
        <f>ROUND('INPUTS-GENERAL'!$F$12*E195,2)</f>
        <v>0</v>
      </c>
      <c r="N195" s="121">
        <f>ROUND('INPUTS-GENERAL'!$F$13*E195,2)</f>
        <v>0.17</v>
      </c>
      <c r="O195" s="121">
        <f>ROUND('INPUTS-GENERAL'!$F$14*E195,2)</f>
        <v>0</v>
      </c>
      <c r="P195" s="121">
        <f>ROUND('INPUTS-GENERAL'!$F$15*$E195,2)</f>
        <v>0</v>
      </c>
      <c r="Q195" s="144">
        <f t="shared" si="20"/>
        <v>11.15</v>
      </c>
      <c r="R195" s="204">
        <f t="shared" si="21"/>
        <v>0.12759999999999999</v>
      </c>
      <c r="S195" s="204">
        <f t="shared" si="22"/>
        <v>1.3336399999999999</v>
      </c>
      <c r="T195" s="539">
        <f t="shared" si="23"/>
        <v>-1.7600000000000001E-3</v>
      </c>
      <c r="U195" s="204">
        <f t="shared" si="24"/>
        <v>12.60948</v>
      </c>
      <c r="V195" s="144"/>
      <c r="W195" s="224">
        <f t="shared" si="25"/>
        <v>-1.5399999999999999E-3</v>
      </c>
      <c r="X195" s="171"/>
      <c r="Y195" s="43">
        <f t="shared" si="8"/>
        <v>178</v>
      </c>
      <c r="Z195" s="43"/>
      <c r="AA195" s="119"/>
    </row>
    <row r="196" spans="1:27">
      <c r="A196" s="573">
        <f t="shared" si="19"/>
        <v>179</v>
      </c>
      <c r="B196" s="378"/>
      <c r="C196" s="538">
        <f t="shared" si="30"/>
        <v>6.7499999999999991E-2</v>
      </c>
      <c r="D196" s="135"/>
      <c r="E196" s="135">
        <f t="shared" si="29"/>
        <v>23</v>
      </c>
      <c r="F196" s="63">
        <f t="shared" si="31"/>
        <v>67.499999999999986</v>
      </c>
      <c r="G196" s="573"/>
      <c r="H196" s="63"/>
      <c r="I196" s="147">
        <f>ROUND('INPUTS-GENERAL'!$F$9*E196,2)</f>
        <v>0.25</v>
      </c>
      <c r="J196" s="261">
        <f>ROUND('PROPOSED LS-1 LED DIST RATES'!$H$68,2)</f>
        <v>10.72</v>
      </c>
      <c r="K196" s="147">
        <f>ROUND('INPUTS-GENERAL'!$F$10*E196,2)</f>
        <v>0.04</v>
      </c>
      <c r="L196" s="121">
        <f>ROUND('INPUTS-GENERAL'!$F$11*E196,2)</f>
        <v>0</v>
      </c>
      <c r="M196" s="121">
        <f>ROUND('INPUTS-GENERAL'!$F$12*E196,2)</f>
        <v>0</v>
      </c>
      <c r="N196" s="121">
        <f>ROUND('INPUTS-GENERAL'!$F$13*E196,2)</f>
        <v>0.18</v>
      </c>
      <c r="O196" s="121">
        <f>ROUND('INPUTS-GENERAL'!$F$14*E196,2)</f>
        <v>0</v>
      </c>
      <c r="P196" s="121">
        <f>ROUND('INPUTS-GENERAL'!$F$15*$E196,2)</f>
        <v>0</v>
      </c>
      <c r="Q196" s="144">
        <f t="shared" si="20"/>
        <v>11.19</v>
      </c>
      <c r="R196" s="204">
        <f t="shared" si="21"/>
        <v>0.13339999999999999</v>
      </c>
      <c r="S196" s="204">
        <f t="shared" si="22"/>
        <v>1.3942600000000001</v>
      </c>
      <c r="T196" s="539">
        <f t="shared" si="23"/>
        <v>-1.8400000000000001E-3</v>
      </c>
      <c r="U196" s="204">
        <f t="shared" si="24"/>
        <v>12.715820000000001</v>
      </c>
      <c r="V196" s="144"/>
      <c r="W196" s="224">
        <f t="shared" si="25"/>
        <v>-1.6100000000000001E-3</v>
      </c>
      <c r="X196" s="171"/>
      <c r="Y196" s="43">
        <f t="shared" si="8"/>
        <v>179</v>
      </c>
      <c r="Z196" s="43"/>
      <c r="AA196" s="119"/>
    </row>
    <row r="197" spans="1:27">
      <c r="A197" s="573">
        <f t="shared" si="19"/>
        <v>180</v>
      </c>
      <c r="B197" s="378"/>
      <c r="C197" s="538">
        <f t="shared" si="30"/>
        <v>7.2499999999999995E-2</v>
      </c>
      <c r="D197" s="135"/>
      <c r="E197" s="135">
        <f t="shared" si="29"/>
        <v>25</v>
      </c>
      <c r="F197" s="63">
        <f t="shared" si="31"/>
        <v>72.5</v>
      </c>
      <c r="G197" s="573"/>
      <c r="H197" s="63"/>
      <c r="I197" s="147">
        <f>ROUND('INPUTS-GENERAL'!$F$9*E197,2)</f>
        <v>0.27</v>
      </c>
      <c r="J197" s="261">
        <f>ROUND('PROPOSED LS-1 LED DIST RATES'!$H$68,2)</f>
        <v>10.72</v>
      </c>
      <c r="K197" s="147">
        <f>ROUND('INPUTS-GENERAL'!$F$10*E197,2)</f>
        <v>0.04</v>
      </c>
      <c r="L197" s="121">
        <f>ROUND('INPUTS-GENERAL'!$F$11*E197,2)</f>
        <v>0</v>
      </c>
      <c r="M197" s="121">
        <f>ROUND('INPUTS-GENERAL'!$F$12*E197,2)</f>
        <v>0</v>
      </c>
      <c r="N197" s="121">
        <f>ROUND('INPUTS-GENERAL'!$F$13*E197,2)</f>
        <v>0.2</v>
      </c>
      <c r="O197" s="121">
        <f>ROUND('INPUTS-GENERAL'!$F$14*E197,2)</f>
        <v>0</v>
      </c>
      <c r="P197" s="121">
        <f>ROUND('INPUTS-GENERAL'!$F$15*$E197,2)</f>
        <v>0</v>
      </c>
      <c r="Q197" s="144">
        <f t="shared" si="20"/>
        <v>11.229999999999999</v>
      </c>
      <c r="R197" s="204">
        <f t="shared" si="21"/>
        <v>0.14499999999999999</v>
      </c>
      <c r="S197" s="204">
        <f t="shared" si="22"/>
        <v>1.5155000000000001</v>
      </c>
      <c r="T197" s="539">
        <f t="shared" si="23"/>
        <v>-2E-3</v>
      </c>
      <c r="U197" s="204">
        <f t="shared" si="24"/>
        <v>12.888500000000001</v>
      </c>
      <c r="V197" s="144"/>
      <c r="W197" s="224">
        <f t="shared" si="25"/>
        <v>-1.75E-3</v>
      </c>
      <c r="X197" s="171"/>
      <c r="Y197" s="43">
        <f t="shared" si="8"/>
        <v>180</v>
      </c>
      <c r="Z197" s="43"/>
      <c r="AA197" s="119"/>
    </row>
    <row r="198" spans="1:27">
      <c r="A198" s="573">
        <f t="shared" si="19"/>
        <v>181</v>
      </c>
      <c r="B198" s="378"/>
      <c r="C198" s="538">
        <f t="shared" si="30"/>
        <v>7.7499999999999999E-2</v>
      </c>
      <c r="D198" s="135"/>
      <c r="E198" s="135">
        <f t="shared" si="29"/>
        <v>27</v>
      </c>
      <c r="F198" s="63">
        <f t="shared" si="31"/>
        <v>77.5</v>
      </c>
      <c r="G198" s="573"/>
      <c r="H198" s="63"/>
      <c r="I198" s="147">
        <f>ROUND('INPUTS-GENERAL'!$F$9*E198,2)</f>
        <v>0.28999999999999998</v>
      </c>
      <c r="J198" s="261">
        <f>ROUND('PROPOSED LS-1 LED DIST RATES'!$H$68,2)</f>
        <v>10.72</v>
      </c>
      <c r="K198" s="147">
        <f>ROUND('INPUTS-GENERAL'!$F$10*E198,2)</f>
        <v>0.04</v>
      </c>
      <c r="L198" s="121">
        <f>ROUND('INPUTS-GENERAL'!$F$11*E198,2)</f>
        <v>0</v>
      </c>
      <c r="M198" s="121">
        <f>ROUND('INPUTS-GENERAL'!$F$12*E198,2)</f>
        <v>0</v>
      </c>
      <c r="N198" s="121">
        <f>ROUND('INPUTS-GENERAL'!$F$13*E198,2)</f>
        <v>0.21</v>
      </c>
      <c r="O198" s="121">
        <f>ROUND('INPUTS-GENERAL'!$F$14*E198,2)</f>
        <v>0</v>
      </c>
      <c r="P198" s="121">
        <f>ROUND('INPUTS-GENERAL'!$F$15*$E198,2)</f>
        <v>0</v>
      </c>
      <c r="Q198" s="144">
        <f t="shared" si="20"/>
        <v>11.26</v>
      </c>
      <c r="R198" s="204">
        <f t="shared" si="21"/>
        <v>0.15659999999999999</v>
      </c>
      <c r="S198" s="204">
        <f t="shared" si="22"/>
        <v>1.6367400000000001</v>
      </c>
      <c r="T198" s="539">
        <f t="shared" si="23"/>
        <v>-2.16E-3</v>
      </c>
      <c r="U198" s="204">
        <f t="shared" si="24"/>
        <v>13.05118</v>
      </c>
      <c r="V198" s="144"/>
      <c r="W198" s="224">
        <f t="shared" si="25"/>
        <v>-1.89E-3</v>
      </c>
      <c r="X198" s="171"/>
      <c r="Y198" s="43">
        <f t="shared" si="8"/>
        <v>181</v>
      </c>
      <c r="Z198" s="43"/>
      <c r="AA198" s="119"/>
    </row>
    <row r="199" spans="1:27">
      <c r="A199" s="573">
        <f t="shared" si="19"/>
        <v>182</v>
      </c>
      <c r="B199" s="378"/>
      <c r="C199" s="538">
        <f t="shared" si="30"/>
        <v>8.2500000000000004E-2</v>
      </c>
      <c r="D199" s="135"/>
      <c r="E199" s="135">
        <f t="shared" si="29"/>
        <v>29</v>
      </c>
      <c r="F199" s="63">
        <f t="shared" si="31"/>
        <v>82.5</v>
      </c>
      <c r="G199" s="573"/>
      <c r="H199" s="63"/>
      <c r="I199" s="147">
        <f>ROUND('INPUTS-GENERAL'!$F$9*E199,2)</f>
        <v>0.31</v>
      </c>
      <c r="J199" s="261">
        <f>ROUND('PROPOSED LS-1 LED DIST RATES'!$H$68,2)</f>
        <v>10.72</v>
      </c>
      <c r="K199" s="147">
        <f>ROUND('INPUTS-GENERAL'!$F$10*E199,2)</f>
        <v>0.05</v>
      </c>
      <c r="L199" s="121">
        <f>ROUND('INPUTS-GENERAL'!$F$11*E199,2)</f>
        <v>0</v>
      </c>
      <c r="M199" s="121">
        <f>ROUND('INPUTS-GENERAL'!$F$12*E199,2)</f>
        <v>0</v>
      </c>
      <c r="N199" s="121">
        <f>ROUND('INPUTS-GENERAL'!$F$13*E199,2)</f>
        <v>0.23</v>
      </c>
      <c r="O199" s="121">
        <f>ROUND('INPUTS-GENERAL'!$F$14*E199,2)</f>
        <v>0</v>
      </c>
      <c r="P199" s="121">
        <f>ROUND('INPUTS-GENERAL'!$F$15*$E199,2)</f>
        <v>0</v>
      </c>
      <c r="Q199" s="144">
        <f t="shared" si="20"/>
        <v>11.310000000000002</v>
      </c>
      <c r="R199" s="204">
        <f t="shared" si="21"/>
        <v>0.16819999999999999</v>
      </c>
      <c r="S199" s="204">
        <f t="shared" si="22"/>
        <v>1.7579800000000001</v>
      </c>
      <c r="T199" s="539">
        <f t="shared" si="23"/>
        <v>-2.32E-3</v>
      </c>
      <c r="U199" s="204">
        <f t="shared" si="24"/>
        <v>13.23386</v>
      </c>
      <c r="V199" s="144"/>
      <c r="W199" s="224">
        <f t="shared" si="25"/>
        <v>-2.0300000000000001E-3</v>
      </c>
      <c r="X199" s="171"/>
      <c r="Y199" s="43">
        <f t="shared" si="8"/>
        <v>182</v>
      </c>
      <c r="Z199" s="43"/>
      <c r="AA199" s="119"/>
    </row>
    <row r="200" spans="1:27">
      <c r="A200" s="573">
        <f t="shared" si="19"/>
        <v>183</v>
      </c>
      <c r="B200" s="378"/>
      <c r="C200" s="538">
        <f t="shared" si="30"/>
        <v>8.7500000000000008E-2</v>
      </c>
      <c r="D200" s="135"/>
      <c r="E200" s="135">
        <f t="shared" si="29"/>
        <v>30</v>
      </c>
      <c r="F200" s="63">
        <f t="shared" si="31"/>
        <v>87.500000000000014</v>
      </c>
      <c r="G200" s="573"/>
      <c r="H200" s="63"/>
      <c r="I200" s="147">
        <f>ROUND('INPUTS-GENERAL'!$F$9*E200,2)</f>
        <v>0.32</v>
      </c>
      <c r="J200" s="261">
        <f>ROUND('PROPOSED LS-1 LED DIST RATES'!$H$68,2)</f>
        <v>10.72</v>
      </c>
      <c r="K200" s="147">
        <f>ROUND('INPUTS-GENERAL'!$F$10*E200,2)</f>
        <v>0.05</v>
      </c>
      <c r="L200" s="121">
        <f>ROUND('INPUTS-GENERAL'!$F$11*E200,2)</f>
        <v>0</v>
      </c>
      <c r="M200" s="121">
        <f>ROUND('INPUTS-GENERAL'!$F$12*E200,2)</f>
        <v>0</v>
      </c>
      <c r="N200" s="121">
        <f>ROUND('INPUTS-GENERAL'!$F$13*E200,2)</f>
        <v>0.23</v>
      </c>
      <c r="O200" s="121">
        <f>ROUND('INPUTS-GENERAL'!$F$14*E200,2)</f>
        <v>0</v>
      </c>
      <c r="P200" s="121">
        <f>ROUND('INPUTS-GENERAL'!$F$15*$E200,2)</f>
        <v>0</v>
      </c>
      <c r="Q200" s="144">
        <f t="shared" si="20"/>
        <v>11.320000000000002</v>
      </c>
      <c r="R200" s="204">
        <f t="shared" si="21"/>
        <v>0.17399999999999999</v>
      </c>
      <c r="S200" s="204">
        <f t="shared" si="22"/>
        <v>1.8186</v>
      </c>
      <c r="T200" s="539">
        <f t="shared" si="23"/>
        <v>-2.3999999999999998E-3</v>
      </c>
      <c r="U200" s="204">
        <f t="shared" si="24"/>
        <v>13.3102</v>
      </c>
      <c r="V200" s="144"/>
      <c r="W200" s="224">
        <f t="shared" si="25"/>
        <v>-2.0999999999999999E-3</v>
      </c>
      <c r="X200" s="171"/>
      <c r="Y200" s="43">
        <f t="shared" si="8"/>
        <v>183</v>
      </c>
      <c r="Z200" s="43"/>
      <c r="AA200" s="119"/>
    </row>
    <row r="201" spans="1:27">
      <c r="A201" s="573">
        <f t="shared" si="19"/>
        <v>184</v>
      </c>
      <c r="B201" s="378"/>
      <c r="C201" s="538">
        <f t="shared" si="30"/>
        <v>9.2500000000000013E-2</v>
      </c>
      <c r="D201" s="135"/>
      <c r="E201" s="135">
        <f t="shared" si="29"/>
        <v>32</v>
      </c>
      <c r="F201" s="63">
        <f t="shared" si="31"/>
        <v>92.500000000000014</v>
      </c>
      <c r="G201" s="573"/>
      <c r="H201" s="63"/>
      <c r="I201" s="147">
        <f>ROUND('INPUTS-GENERAL'!$F$9*E201,2)</f>
        <v>0.34</v>
      </c>
      <c r="J201" s="261">
        <f>ROUND('PROPOSED LS-1 LED DIST RATES'!$H$68,2)</f>
        <v>10.72</v>
      </c>
      <c r="K201" s="147">
        <f>ROUND('INPUTS-GENERAL'!$F$10*E201,2)</f>
        <v>0.05</v>
      </c>
      <c r="L201" s="121">
        <f>ROUND('INPUTS-GENERAL'!$F$11*E201,2)</f>
        <v>0</v>
      </c>
      <c r="M201" s="121">
        <f>ROUND('INPUTS-GENERAL'!$F$12*E201,2)</f>
        <v>0</v>
      </c>
      <c r="N201" s="121">
        <f>ROUND('INPUTS-GENERAL'!$F$13*E201,2)</f>
        <v>0.25</v>
      </c>
      <c r="O201" s="121">
        <f>ROUND('INPUTS-GENERAL'!$F$14*E201,2)</f>
        <v>0</v>
      </c>
      <c r="P201" s="121">
        <f>ROUND('INPUTS-GENERAL'!$F$15*$E201,2)</f>
        <v>0</v>
      </c>
      <c r="Q201" s="144">
        <f t="shared" si="20"/>
        <v>11.360000000000001</v>
      </c>
      <c r="R201" s="204">
        <f t="shared" si="21"/>
        <v>0.18559999999999999</v>
      </c>
      <c r="S201" s="204">
        <f t="shared" si="22"/>
        <v>1.93984</v>
      </c>
      <c r="T201" s="539">
        <f t="shared" si="23"/>
        <v>-2.5600000000000002E-3</v>
      </c>
      <c r="U201" s="204">
        <f t="shared" si="24"/>
        <v>13.48288</v>
      </c>
      <c r="V201" s="144"/>
      <c r="W201" s="224">
        <f t="shared" si="25"/>
        <v>-2.2399999999999998E-3</v>
      </c>
      <c r="X201" s="171"/>
      <c r="Y201" s="43">
        <f t="shared" si="8"/>
        <v>184</v>
      </c>
      <c r="Z201" s="43"/>
      <c r="AA201" s="119"/>
    </row>
    <row r="202" spans="1:27">
      <c r="A202" s="573">
        <f t="shared" si="19"/>
        <v>185</v>
      </c>
      <c r="B202" s="378"/>
      <c r="C202" s="538">
        <f t="shared" si="30"/>
        <v>9.7500000000000017E-2</v>
      </c>
      <c r="D202" s="135"/>
      <c r="E202" s="135">
        <f t="shared" si="29"/>
        <v>34</v>
      </c>
      <c r="F202" s="63">
        <f t="shared" si="31"/>
        <v>97.500000000000014</v>
      </c>
      <c r="G202" s="573"/>
      <c r="H202" s="63"/>
      <c r="I202" s="147">
        <f>ROUND('INPUTS-GENERAL'!$F$9*E202,2)</f>
        <v>0.36</v>
      </c>
      <c r="J202" s="261">
        <f>ROUND('PROPOSED LS-1 LED DIST RATES'!$H$68,2)</f>
        <v>10.72</v>
      </c>
      <c r="K202" s="147">
        <f>ROUND('INPUTS-GENERAL'!$F$10*E202,2)</f>
        <v>0.05</v>
      </c>
      <c r="L202" s="121">
        <f>ROUND('INPUTS-GENERAL'!$F$11*E202,2)</f>
        <v>0</v>
      </c>
      <c r="M202" s="121">
        <f>ROUND('INPUTS-GENERAL'!$F$12*E202,2)</f>
        <v>0</v>
      </c>
      <c r="N202" s="121">
        <f>ROUND('INPUTS-GENERAL'!$F$13*E202,2)</f>
        <v>0.27</v>
      </c>
      <c r="O202" s="121">
        <f>ROUND('INPUTS-GENERAL'!$F$14*E202,2)</f>
        <v>0</v>
      </c>
      <c r="P202" s="121">
        <f>ROUND('INPUTS-GENERAL'!$F$15*$E202,2)</f>
        <v>0</v>
      </c>
      <c r="Q202" s="144">
        <f t="shared" si="20"/>
        <v>11.4</v>
      </c>
      <c r="R202" s="204">
        <f t="shared" si="21"/>
        <v>0.19719999999999999</v>
      </c>
      <c r="S202" s="204">
        <f t="shared" si="22"/>
        <v>2.06108</v>
      </c>
      <c r="T202" s="539">
        <f t="shared" si="23"/>
        <v>-2.7200000000000002E-3</v>
      </c>
      <c r="U202" s="204">
        <f t="shared" si="24"/>
        <v>13.655559999999999</v>
      </c>
      <c r="V202" s="144"/>
      <c r="W202" s="224">
        <f t="shared" si="25"/>
        <v>-2.3800000000000002E-3</v>
      </c>
      <c r="X202" s="171"/>
      <c r="Y202" s="43">
        <f t="shared" si="8"/>
        <v>185</v>
      </c>
      <c r="Z202" s="43"/>
      <c r="AA202" s="119"/>
    </row>
    <row r="203" spans="1:27">
      <c r="A203" s="573">
        <f t="shared" si="19"/>
        <v>186</v>
      </c>
      <c r="B203" s="378"/>
      <c r="C203" s="538">
        <f t="shared" si="30"/>
        <v>0.10250000000000002</v>
      </c>
      <c r="D203" s="135"/>
      <c r="E203" s="135">
        <f t="shared" si="29"/>
        <v>36</v>
      </c>
      <c r="F203" s="63">
        <f t="shared" si="31"/>
        <v>102.50000000000003</v>
      </c>
      <c r="G203" s="573"/>
      <c r="H203" s="63"/>
      <c r="I203" s="147">
        <f>ROUND('INPUTS-GENERAL'!$F$9*E203,2)</f>
        <v>0.38</v>
      </c>
      <c r="J203" s="261">
        <f>ROUND('PROPOSED LS-1 LED DIST RATES'!$H$68,2)</f>
        <v>10.72</v>
      </c>
      <c r="K203" s="147">
        <f>ROUND('INPUTS-GENERAL'!$F$10*E203,2)</f>
        <v>0.06</v>
      </c>
      <c r="L203" s="121">
        <f>ROUND('INPUTS-GENERAL'!$F$11*E203,2)</f>
        <v>0</v>
      </c>
      <c r="M203" s="121">
        <f>ROUND('INPUTS-GENERAL'!$F$12*E203,2)</f>
        <v>0</v>
      </c>
      <c r="N203" s="121">
        <f>ROUND('INPUTS-GENERAL'!$F$13*E203,2)</f>
        <v>0.28000000000000003</v>
      </c>
      <c r="O203" s="121">
        <f>ROUND('INPUTS-GENERAL'!$F$14*E203,2)</f>
        <v>0</v>
      </c>
      <c r="P203" s="121">
        <f>ROUND('INPUTS-GENERAL'!$F$15*$E203,2)</f>
        <v>0</v>
      </c>
      <c r="Q203" s="144">
        <f t="shared" si="20"/>
        <v>11.440000000000001</v>
      </c>
      <c r="R203" s="204">
        <f t="shared" si="21"/>
        <v>0.20880000000000001</v>
      </c>
      <c r="S203" s="204">
        <f t="shared" si="22"/>
        <v>2.1823199999999998</v>
      </c>
      <c r="T203" s="539">
        <f t="shared" si="23"/>
        <v>-2.8800000000000002E-3</v>
      </c>
      <c r="U203" s="204">
        <f t="shared" si="24"/>
        <v>13.828239999999999</v>
      </c>
      <c r="V203" s="144"/>
      <c r="W203" s="224">
        <f t="shared" si="25"/>
        <v>-2.5200000000000001E-3</v>
      </c>
      <c r="X203" s="171"/>
      <c r="Y203" s="43">
        <f t="shared" si="8"/>
        <v>186</v>
      </c>
      <c r="Z203" s="43"/>
      <c r="AA203" s="119"/>
    </row>
    <row r="204" spans="1:27">
      <c r="A204" s="573">
        <f t="shared" si="19"/>
        <v>187</v>
      </c>
      <c r="B204" s="378"/>
      <c r="C204" s="538">
        <f t="shared" si="30"/>
        <v>0.10750000000000003</v>
      </c>
      <c r="D204" s="135"/>
      <c r="E204" s="135">
        <f t="shared" si="29"/>
        <v>37</v>
      </c>
      <c r="F204" s="63">
        <f t="shared" si="31"/>
        <v>107.50000000000003</v>
      </c>
      <c r="G204" s="573"/>
      <c r="H204" s="63"/>
      <c r="I204" s="147">
        <f>ROUND('INPUTS-GENERAL'!$F$9*E204,2)</f>
        <v>0.39</v>
      </c>
      <c r="J204" s="261">
        <f>ROUND('PROPOSED LS-1 LED DIST RATES'!$H$68,2)</f>
        <v>10.72</v>
      </c>
      <c r="K204" s="147">
        <f>ROUND('INPUTS-GENERAL'!$F$10*E204,2)</f>
        <v>0.06</v>
      </c>
      <c r="L204" s="121">
        <f>ROUND('INPUTS-GENERAL'!$F$11*E204,2)</f>
        <v>0</v>
      </c>
      <c r="M204" s="121">
        <f>ROUND('INPUTS-GENERAL'!$F$12*E204,2)</f>
        <v>0</v>
      </c>
      <c r="N204" s="121">
        <f>ROUND('INPUTS-GENERAL'!$F$13*E204,2)</f>
        <v>0.28999999999999998</v>
      </c>
      <c r="O204" s="121">
        <f>ROUND('INPUTS-GENERAL'!$F$14*E204,2)</f>
        <v>0</v>
      </c>
      <c r="P204" s="121">
        <f>ROUND('INPUTS-GENERAL'!$F$15*$E204,2)</f>
        <v>0</v>
      </c>
      <c r="Q204" s="144">
        <f t="shared" si="20"/>
        <v>11.46</v>
      </c>
      <c r="R204" s="204">
        <f t="shared" si="21"/>
        <v>0.21460000000000001</v>
      </c>
      <c r="S204" s="204">
        <f t="shared" si="22"/>
        <v>2.2429399999999999</v>
      </c>
      <c r="T204" s="539">
        <f t="shared" si="23"/>
        <v>-2.96E-3</v>
      </c>
      <c r="U204" s="204">
        <f t="shared" si="24"/>
        <v>13.914580000000001</v>
      </c>
      <c r="V204" s="144"/>
      <c r="W204" s="224">
        <f t="shared" si="25"/>
        <v>-2.5899999999999999E-3</v>
      </c>
      <c r="X204" s="171"/>
      <c r="Y204" s="43">
        <f t="shared" si="8"/>
        <v>187</v>
      </c>
      <c r="Z204" s="43"/>
      <c r="AA204" s="119"/>
    </row>
    <row r="205" spans="1:27">
      <c r="A205" s="573">
        <f t="shared" ref="A205:A268" si="32">A204+1</f>
        <v>188</v>
      </c>
      <c r="B205" s="378"/>
      <c r="C205" s="538">
        <f t="shared" si="30"/>
        <v>0.11250000000000003</v>
      </c>
      <c r="D205" s="135"/>
      <c r="E205" s="135">
        <f t="shared" si="29"/>
        <v>39</v>
      </c>
      <c r="F205" s="63">
        <f t="shared" si="31"/>
        <v>112.50000000000003</v>
      </c>
      <c r="G205" s="573"/>
      <c r="H205" s="63"/>
      <c r="I205" s="147">
        <f>ROUND('INPUTS-GENERAL'!$F$9*E205,2)</f>
        <v>0.42</v>
      </c>
      <c r="J205" s="261">
        <f>ROUND('PROPOSED LS-1 LED DIST RATES'!$H$68,2)</f>
        <v>10.72</v>
      </c>
      <c r="K205" s="147">
        <f>ROUND('INPUTS-GENERAL'!$F$10*E205,2)</f>
        <v>0.06</v>
      </c>
      <c r="L205" s="121">
        <f>ROUND('INPUTS-GENERAL'!$F$11*E205,2)</f>
        <v>0</v>
      </c>
      <c r="M205" s="121">
        <f>ROUND('INPUTS-GENERAL'!$F$12*E205,2)</f>
        <v>0</v>
      </c>
      <c r="N205" s="121">
        <f>ROUND('INPUTS-GENERAL'!$F$13*E205,2)</f>
        <v>0.3</v>
      </c>
      <c r="O205" s="121">
        <f>ROUND('INPUTS-GENERAL'!$F$14*E205,2)</f>
        <v>0</v>
      </c>
      <c r="P205" s="121">
        <f>ROUND('INPUTS-GENERAL'!$F$15*$E205,2)</f>
        <v>0</v>
      </c>
      <c r="Q205" s="144">
        <f t="shared" ref="Q205:Q268" si="33">SUM(I205:P205)</f>
        <v>11.500000000000002</v>
      </c>
      <c r="R205" s="204">
        <f t="shared" ref="R205:R268" si="34">ROUND($AC$4*E205,5)</f>
        <v>0.22620000000000001</v>
      </c>
      <c r="S205" s="204">
        <f t="shared" ref="S205:S268" si="35">ROUND($AC$5*E205,5)</f>
        <v>2.3641800000000002</v>
      </c>
      <c r="T205" s="539">
        <f t="shared" ref="T205:T268" si="36">ROUND($AC$8*E205,5)</f>
        <v>-3.1199999999999999E-3</v>
      </c>
      <c r="U205" s="204">
        <f t="shared" ref="U205:U268" si="37">ROUND(SUM(Q205,R205,T205,S205),5)</f>
        <v>14.087260000000001</v>
      </c>
      <c r="V205" s="144"/>
      <c r="W205" s="224">
        <f t="shared" ref="W205:W268" si="38">ROUND($AC$7*E205,5)</f>
        <v>-2.7299999999999998E-3</v>
      </c>
      <c r="X205" s="171"/>
      <c r="Y205" s="43">
        <f t="shared" si="8"/>
        <v>188</v>
      </c>
      <c r="Z205" s="43"/>
      <c r="AA205" s="119"/>
    </row>
    <row r="206" spans="1:27">
      <c r="A206" s="573">
        <f t="shared" si="32"/>
        <v>189</v>
      </c>
      <c r="B206" s="378"/>
      <c r="C206" s="538">
        <f t="shared" si="30"/>
        <v>0.11750000000000003</v>
      </c>
      <c r="D206" s="135"/>
      <c r="E206" s="135">
        <f t="shared" si="29"/>
        <v>41</v>
      </c>
      <c r="F206" s="63">
        <f t="shared" si="31"/>
        <v>117.50000000000003</v>
      </c>
      <c r="G206" s="573"/>
      <c r="H206" s="63"/>
      <c r="I206" s="147">
        <f>ROUND('INPUTS-GENERAL'!$F$9*E206,2)</f>
        <v>0.44</v>
      </c>
      <c r="J206" s="261">
        <f>ROUND('PROPOSED LS-1 LED DIST RATES'!$H$68,2)</f>
        <v>10.72</v>
      </c>
      <c r="K206" s="147">
        <f>ROUND('INPUTS-GENERAL'!$F$10*E206,2)</f>
        <v>0.06</v>
      </c>
      <c r="L206" s="121">
        <f>ROUND('INPUTS-GENERAL'!$F$11*E206,2)</f>
        <v>0</v>
      </c>
      <c r="M206" s="121">
        <f>ROUND('INPUTS-GENERAL'!$F$12*E206,2)</f>
        <v>0</v>
      </c>
      <c r="N206" s="121">
        <f>ROUND('INPUTS-GENERAL'!$F$13*E206,2)</f>
        <v>0.32</v>
      </c>
      <c r="O206" s="121">
        <f>ROUND('INPUTS-GENERAL'!$F$14*E206,2)</f>
        <v>0</v>
      </c>
      <c r="P206" s="121">
        <f>ROUND('INPUTS-GENERAL'!$F$15*$E206,2)</f>
        <v>0</v>
      </c>
      <c r="Q206" s="144">
        <f t="shared" si="33"/>
        <v>11.540000000000001</v>
      </c>
      <c r="R206" s="204">
        <f t="shared" si="34"/>
        <v>0.23780000000000001</v>
      </c>
      <c r="S206" s="204">
        <f t="shared" si="35"/>
        <v>2.48542</v>
      </c>
      <c r="T206" s="539">
        <f t="shared" si="36"/>
        <v>-3.2799999999999999E-3</v>
      </c>
      <c r="U206" s="204">
        <f t="shared" si="37"/>
        <v>14.25994</v>
      </c>
      <c r="V206" s="144"/>
      <c r="W206" s="224">
        <f t="shared" si="38"/>
        <v>-2.8700000000000002E-3</v>
      </c>
      <c r="X206" s="171"/>
      <c r="Y206" s="43">
        <f t="shared" si="8"/>
        <v>189</v>
      </c>
      <c r="Z206" s="43"/>
      <c r="AA206" s="119"/>
    </row>
    <row r="207" spans="1:27">
      <c r="A207" s="573">
        <f t="shared" si="32"/>
        <v>190</v>
      </c>
      <c r="B207" s="378"/>
      <c r="C207" s="538">
        <f t="shared" si="30"/>
        <v>0.12250000000000004</v>
      </c>
      <c r="D207" s="135"/>
      <c r="E207" s="135">
        <f t="shared" si="29"/>
        <v>43</v>
      </c>
      <c r="F207" s="63">
        <f t="shared" si="31"/>
        <v>122.50000000000004</v>
      </c>
      <c r="G207" s="573"/>
      <c r="H207" s="63"/>
      <c r="I207" s="147">
        <f>ROUND('INPUTS-GENERAL'!$F$9*E207,2)</f>
        <v>0.46</v>
      </c>
      <c r="J207" s="261">
        <f>ROUND('PROPOSED LS-1 LED DIST RATES'!$H$68,2)</f>
        <v>10.72</v>
      </c>
      <c r="K207" s="147">
        <f>ROUND('INPUTS-GENERAL'!$F$10*E207,2)</f>
        <v>7.0000000000000007E-2</v>
      </c>
      <c r="L207" s="121">
        <f>ROUND('INPUTS-GENERAL'!$F$11*E207,2)</f>
        <v>0</v>
      </c>
      <c r="M207" s="121">
        <f>ROUND('INPUTS-GENERAL'!$F$12*E207,2)</f>
        <v>0</v>
      </c>
      <c r="N207" s="121">
        <f>ROUND('INPUTS-GENERAL'!$F$13*E207,2)</f>
        <v>0.34</v>
      </c>
      <c r="O207" s="121">
        <f>ROUND('INPUTS-GENERAL'!$F$14*E207,2)</f>
        <v>0</v>
      </c>
      <c r="P207" s="121">
        <f>ROUND('INPUTS-GENERAL'!$F$15*$E207,2)</f>
        <v>0</v>
      </c>
      <c r="Q207" s="144">
        <f t="shared" si="33"/>
        <v>11.590000000000002</v>
      </c>
      <c r="R207" s="204">
        <f t="shared" si="34"/>
        <v>0.24940000000000001</v>
      </c>
      <c r="S207" s="204">
        <f t="shared" si="35"/>
        <v>2.6066600000000002</v>
      </c>
      <c r="T207" s="539">
        <f t="shared" si="36"/>
        <v>-3.4399999999999999E-3</v>
      </c>
      <c r="U207" s="204">
        <f t="shared" si="37"/>
        <v>14.44262</v>
      </c>
      <c r="V207" s="144"/>
      <c r="W207" s="224">
        <f t="shared" si="38"/>
        <v>-3.0100000000000001E-3</v>
      </c>
      <c r="X207" s="171"/>
      <c r="Y207" s="43">
        <f t="shared" si="8"/>
        <v>190</v>
      </c>
      <c r="Z207" s="43"/>
      <c r="AA207" s="119"/>
    </row>
    <row r="208" spans="1:27">
      <c r="A208" s="573">
        <f t="shared" si="32"/>
        <v>191</v>
      </c>
      <c r="B208" s="378"/>
      <c r="C208" s="538">
        <f t="shared" si="30"/>
        <v>0.12750000000000003</v>
      </c>
      <c r="D208" s="135"/>
      <c r="E208" s="135">
        <f t="shared" si="29"/>
        <v>44</v>
      </c>
      <c r="F208" s="63">
        <f t="shared" si="31"/>
        <v>127.50000000000003</v>
      </c>
      <c r="G208" s="573"/>
      <c r="H208" s="63"/>
      <c r="I208" s="147">
        <f>ROUND('INPUTS-GENERAL'!$F$9*E208,2)</f>
        <v>0.47</v>
      </c>
      <c r="J208" s="261">
        <f>ROUND('PROPOSED LS-1 LED DIST RATES'!$H$68,2)</f>
        <v>10.72</v>
      </c>
      <c r="K208" s="147">
        <f>ROUND('INPUTS-GENERAL'!$F$10*E208,2)</f>
        <v>7.0000000000000007E-2</v>
      </c>
      <c r="L208" s="121">
        <f>ROUND('INPUTS-GENERAL'!$F$11*E208,2)</f>
        <v>0</v>
      </c>
      <c r="M208" s="121">
        <f>ROUND('INPUTS-GENERAL'!$F$12*E208,2)</f>
        <v>0</v>
      </c>
      <c r="N208" s="121">
        <f>ROUND('INPUTS-GENERAL'!$F$13*E208,2)</f>
        <v>0.34</v>
      </c>
      <c r="O208" s="121">
        <f>ROUND('INPUTS-GENERAL'!$F$14*E208,2)</f>
        <v>0</v>
      </c>
      <c r="P208" s="121">
        <f>ROUND('INPUTS-GENERAL'!$F$15*$E208,2)</f>
        <v>0</v>
      </c>
      <c r="Q208" s="144">
        <f t="shared" si="33"/>
        <v>11.600000000000001</v>
      </c>
      <c r="R208" s="204">
        <f t="shared" si="34"/>
        <v>0.25519999999999998</v>
      </c>
      <c r="S208" s="204">
        <f t="shared" si="35"/>
        <v>2.6672799999999999</v>
      </c>
      <c r="T208" s="539">
        <f t="shared" si="36"/>
        <v>-3.5200000000000001E-3</v>
      </c>
      <c r="U208" s="204">
        <f t="shared" si="37"/>
        <v>14.51896</v>
      </c>
      <c r="V208" s="144"/>
      <c r="W208" s="224">
        <f t="shared" si="38"/>
        <v>-3.0799999999999998E-3</v>
      </c>
      <c r="X208" s="171"/>
      <c r="Y208" s="43">
        <f t="shared" si="8"/>
        <v>191</v>
      </c>
      <c r="Z208" s="43"/>
      <c r="AA208" s="119"/>
    </row>
    <row r="209" spans="1:27">
      <c r="A209" s="573">
        <f t="shared" si="32"/>
        <v>192</v>
      </c>
      <c r="B209" s="378"/>
      <c r="C209" s="538">
        <f t="shared" si="30"/>
        <v>0.13250000000000003</v>
      </c>
      <c r="D209" s="135"/>
      <c r="E209" s="135">
        <f t="shared" si="29"/>
        <v>46</v>
      </c>
      <c r="F209" s="63">
        <f t="shared" si="31"/>
        <v>132.50000000000003</v>
      </c>
      <c r="G209" s="573"/>
      <c r="H209" s="63"/>
      <c r="I209" s="147">
        <f>ROUND('INPUTS-GENERAL'!$F$9*E209,2)</f>
        <v>0.49</v>
      </c>
      <c r="J209" s="261">
        <f>ROUND('PROPOSED LS-1 LED DIST RATES'!$H$68,2)</f>
        <v>10.72</v>
      </c>
      <c r="K209" s="147">
        <f>ROUND('INPUTS-GENERAL'!$F$10*E209,2)</f>
        <v>7.0000000000000007E-2</v>
      </c>
      <c r="L209" s="121">
        <f>ROUND('INPUTS-GENERAL'!$F$11*E209,2)</f>
        <v>0</v>
      </c>
      <c r="M209" s="121">
        <f>ROUND('INPUTS-GENERAL'!$F$12*E209,2)</f>
        <v>0</v>
      </c>
      <c r="N209" s="121">
        <f>ROUND('INPUTS-GENERAL'!$F$13*E209,2)</f>
        <v>0.36</v>
      </c>
      <c r="O209" s="121">
        <f>ROUND('INPUTS-GENERAL'!$F$14*E209,2)</f>
        <v>0</v>
      </c>
      <c r="P209" s="121">
        <f>ROUND('INPUTS-GENERAL'!$F$15*$E209,2)</f>
        <v>0</v>
      </c>
      <c r="Q209" s="144">
        <f t="shared" si="33"/>
        <v>11.64</v>
      </c>
      <c r="R209" s="204">
        <f t="shared" si="34"/>
        <v>0.26679999999999998</v>
      </c>
      <c r="S209" s="204">
        <f t="shared" si="35"/>
        <v>2.7885200000000001</v>
      </c>
      <c r="T209" s="539">
        <f t="shared" si="36"/>
        <v>-3.6800000000000001E-3</v>
      </c>
      <c r="U209" s="204">
        <f t="shared" si="37"/>
        <v>14.69164</v>
      </c>
      <c r="V209" s="144"/>
      <c r="W209" s="224">
        <f t="shared" si="38"/>
        <v>-3.2200000000000002E-3</v>
      </c>
      <c r="X209" s="171"/>
      <c r="Y209" s="43">
        <f t="shared" si="8"/>
        <v>192</v>
      </c>
      <c r="Z209" s="43"/>
      <c r="AA209" s="119"/>
    </row>
    <row r="210" spans="1:27">
      <c r="A210" s="573">
        <f t="shared" si="32"/>
        <v>193</v>
      </c>
      <c r="B210" s="378"/>
      <c r="C210" s="538">
        <f t="shared" si="30"/>
        <v>0.13750000000000004</v>
      </c>
      <c r="D210" s="135"/>
      <c r="E210" s="135">
        <f t="shared" si="29"/>
        <v>48</v>
      </c>
      <c r="F210" s="63">
        <f t="shared" si="31"/>
        <v>137.50000000000003</v>
      </c>
      <c r="G210" s="573"/>
      <c r="H210" s="63"/>
      <c r="I210" s="147">
        <f>ROUND('INPUTS-GENERAL'!$F$9*E210,2)</f>
        <v>0.51</v>
      </c>
      <c r="J210" s="261">
        <f>ROUND('PROPOSED LS-1 LED DIST RATES'!$H$68,2)</f>
        <v>10.72</v>
      </c>
      <c r="K210" s="147">
        <f>ROUND('INPUTS-GENERAL'!$F$10*E210,2)</f>
        <v>7.0000000000000007E-2</v>
      </c>
      <c r="L210" s="121">
        <f>ROUND('INPUTS-GENERAL'!$F$11*E210,2)</f>
        <v>0</v>
      </c>
      <c r="M210" s="121">
        <f>ROUND('INPUTS-GENERAL'!$F$12*E210,2)</f>
        <v>0</v>
      </c>
      <c r="N210" s="121">
        <f>ROUND('INPUTS-GENERAL'!$F$13*E210,2)</f>
        <v>0.37</v>
      </c>
      <c r="O210" s="121">
        <f>ROUND('INPUTS-GENERAL'!$F$14*E210,2)</f>
        <v>0</v>
      </c>
      <c r="P210" s="121">
        <f>ROUND('INPUTS-GENERAL'!$F$15*$E210,2)</f>
        <v>0</v>
      </c>
      <c r="Q210" s="144">
        <f t="shared" si="33"/>
        <v>11.67</v>
      </c>
      <c r="R210" s="204">
        <f t="shared" si="34"/>
        <v>0.27839999999999998</v>
      </c>
      <c r="S210" s="204">
        <f t="shared" si="35"/>
        <v>2.9097599999999999</v>
      </c>
      <c r="T210" s="539">
        <f t="shared" si="36"/>
        <v>-3.8400000000000001E-3</v>
      </c>
      <c r="U210" s="204">
        <f t="shared" si="37"/>
        <v>14.85432</v>
      </c>
      <c r="V210" s="144"/>
      <c r="W210" s="224">
        <f t="shared" si="38"/>
        <v>-3.3600000000000001E-3</v>
      </c>
      <c r="X210" s="171"/>
      <c r="Y210" s="43">
        <f t="shared" si="8"/>
        <v>193</v>
      </c>
      <c r="Z210" s="43"/>
      <c r="AA210" s="119"/>
    </row>
    <row r="211" spans="1:27">
      <c r="A211" s="573">
        <f t="shared" si="32"/>
        <v>194</v>
      </c>
      <c r="B211" s="378"/>
      <c r="C211" s="538">
        <f t="shared" si="30"/>
        <v>0.14250000000000004</v>
      </c>
      <c r="D211" s="135"/>
      <c r="E211" s="135">
        <f t="shared" si="29"/>
        <v>49</v>
      </c>
      <c r="F211" s="63">
        <f t="shared" si="31"/>
        <v>142.50000000000006</v>
      </c>
      <c r="G211" s="573"/>
      <c r="H211" s="63"/>
      <c r="I211" s="147">
        <f>ROUND('INPUTS-GENERAL'!$F$9*E211,2)</f>
        <v>0.52</v>
      </c>
      <c r="J211" s="261">
        <f>ROUND('PROPOSED LS-1 LED DIST RATES'!$H$68,2)</f>
        <v>10.72</v>
      </c>
      <c r="K211" s="147">
        <f>ROUND('INPUTS-GENERAL'!$F$10*E211,2)</f>
        <v>0.08</v>
      </c>
      <c r="L211" s="121">
        <f>ROUND('INPUTS-GENERAL'!$F$11*E211,2)</f>
        <v>0</v>
      </c>
      <c r="M211" s="121">
        <f>ROUND('INPUTS-GENERAL'!$F$12*E211,2)</f>
        <v>0</v>
      </c>
      <c r="N211" s="121">
        <f>ROUND('INPUTS-GENERAL'!$F$13*E211,2)</f>
        <v>0.38</v>
      </c>
      <c r="O211" s="121">
        <f>ROUND('INPUTS-GENERAL'!$F$14*E211,2)</f>
        <v>0</v>
      </c>
      <c r="P211" s="121">
        <f>ROUND('INPUTS-GENERAL'!$F$15*$E211,2)</f>
        <v>0</v>
      </c>
      <c r="Q211" s="144">
        <f t="shared" si="33"/>
        <v>11.700000000000001</v>
      </c>
      <c r="R211" s="204">
        <f t="shared" si="34"/>
        <v>0.28420000000000001</v>
      </c>
      <c r="S211" s="204">
        <f t="shared" si="35"/>
        <v>2.97038</v>
      </c>
      <c r="T211" s="539">
        <f t="shared" si="36"/>
        <v>-3.9199999999999999E-3</v>
      </c>
      <c r="U211" s="204">
        <f t="shared" si="37"/>
        <v>14.950659999999999</v>
      </c>
      <c r="V211" s="144"/>
      <c r="W211" s="224">
        <f t="shared" si="38"/>
        <v>-3.4299999999999999E-3</v>
      </c>
      <c r="X211" s="171"/>
      <c r="Y211" s="43">
        <f t="shared" si="8"/>
        <v>194</v>
      </c>
      <c r="Z211" s="43"/>
      <c r="AA211" s="119"/>
    </row>
    <row r="212" spans="1:27">
      <c r="A212" s="573">
        <f t="shared" si="32"/>
        <v>195</v>
      </c>
      <c r="B212" s="378"/>
      <c r="C212" s="538">
        <f t="shared" si="30"/>
        <v>0.14750000000000005</v>
      </c>
      <c r="D212" s="135"/>
      <c r="E212" s="135">
        <f t="shared" si="29"/>
        <v>51</v>
      </c>
      <c r="F212" s="63">
        <f t="shared" si="31"/>
        <v>147.50000000000006</v>
      </c>
      <c r="G212" s="573"/>
      <c r="H212" s="63"/>
      <c r="I212" s="147">
        <f>ROUND('INPUTS-GENERAL'!$F$9*E212,2)</f>
        <v>0.54</v>
      </c>
      <c r="J212" s="261">
        <f>ROUND('PROPOSED LS-1 LED DIST RATES'!$H$68,2)</f>
        <v>10.72</v>
      </c>
      <c r="K212" s="147">
        <f>ROUND('INPUTS-GENERAL'!$F$10*E212,2)</f>
        <v>0.08</v>
      </c>
      <c r="L212" s="121">
        <f>ROUND('INPUTS-GENERAL'!$F$11*E212,2)</f>
        <v>0</v>
      </c>
      <c r="M212" s="121">
        <f>ROUND('INPUTS-GENERAL'!$F$12*E212,2)</f>
        <v>0</v>
      </c>
      <c r="N212" s="121">
        <f>ROUND('INPUTS-GENERAL'!$F$13*E212,2)</f>
        <v>0.4</v>
      </c>
      <c r="O212" s="121">
        <f>ROUND('INPUTS-GENERAL'!$F$14*E212,2)</f>
        <v>0</v>
      </c>
      <c r="P212" s="121">
        <f>ROUND('INPUTS-GENERAL'!$F$15*$E212,2)</f>
        <v>0</v>
      </c>
      <c r="Q212" s="144">
        <f t="shared" si="33"/>
        <v>11.740000000000002</v>
      </c>
      <c r="R212" s="204">
        <f t="shared" si="34"/>
        <v>0.29580000000000001</v>
      </c>
      <c r="S212" s="204">
        <f t="shared" si="35"/>
        <v>3.0916199999999998</v>
      </c>
      <c r="T212" s="539">
        <f t="shared" si="36"/>
        <v>-4.0800000000000003E-3</v>
      </c>
      <c r="U212" s="204">
        <f t="shared" si="37"/>
        <v>15.123340000000001</v>
      </c>
      <c r="V212" s="144"/>
      <c r="W212" s="224">
        <f t="shared" si="38"/>
        <v>-3.5699999999999998E-3</v>
      </c>
      <c r="X212" s="171"/>
      <c r="Y212" s="43">
        <f t="shared" si="8"/>
        <v>195</v>
      </c>
      <c r="Z212" s="43"/>
      <c r="AA212" s="119"/>
    </row>
    <row r="213" spans="1:27">
      <c r="A213" s="573">
        <f t="shared" si="32"/>
        <v>196</v>
      </c>
      <c r="B213" s="378"/>
      <c r="C213" s="538">
        <f t="shared" si="30"/>
        <v>0.15250000000000005</v>
      </c>
      <c r="D213" s="135"/>
      <c r="E213" s="135">
        <f t="shared" si="29"/>
        <v>53</v>
      </c>
      <c r="F213" s="63">
        <f t="shared" si="31"/>
        <v>152.50000000000006</v>
      </c>
      <c r="G213" s="573"/>
      <c r="H213" s="63"/>
      <c r="I213" s="147">
        <f>ROUND('INPUTS-GENERAL'!$F$9*E213,2)</f>
        <v>0.56000000000000005</v>
      </c>
      <c r="J213" s="261">
        <f>ROUND('PROPOSED LS-1 LED DIST RATES'!$H$68,2)</f>
        <v>10.72</v>
      </c>
      <c r="K213" s="147">
        <f>ROUND('INPUTS-GENERAL'!$F$10*E213,2)</f>
        <v>0.08</v>
      </c>
      <c r="L213" s="121">
        <f>ROUND('INPUTS-GENERAL'!$F$11*E213,2)</f>
        <v>0</v>
      </c>
      <c r="M213" s="121">
        <f>ROUND('INPUTS-GENERAL'!$F$12*E213,2)</f>
        <v>0</v>
      </c>
      <c r="N213" s="121">
        <f>ROUND('INPUTS-GENERAL'!$F$13*E213,2)</f>
        <v>0.41</v>
      </c>
      <c r="O213" s="121">
        <f>ROUND('INPUTS-GENERAL'!$F$14*E213,2)</f>
        <v>0</v>
      </c>
      <c r="P213" s="121">
        <f>ROUND('INPUTS-GENERAL'!$F$15*$E213,2)</f>
        <v>0</v>
      </c>
      <c r="Q213" s="144">
        <f t="shared" si="33"/>
        <v>11.770000000000001</v>
      </c>
      <c r="R213" s="204">
        <f t="shared" si="34"/>
        <v>0.30740000000000001</v>
      </c>
      <c r="S213" s="204">
        <f t="shared" si="35"/>
        <v>3.21286</v>
      </c>
      <c r="T213" s="539">
        <f t="shared" si="36"/>
        <v>-4.2399999999999998E-3</v>
      </c>
      <c r="U213" s="204">
        <f t="shared" si="37"/>
        <v>15.286020000000001</v>
      </c>
      <c r="V213" s="144"/>
      <c r="W213" s="224">
        <f t="shared" si="38"/>
        <v>-3.7100000000000002E-3</v>
      </c>
      <c r="X213" s="171"/>
      <c r="Y213" s="43">
        <f t="shared" si="8"/>
        <v>196</v>
      </c>
      <c r="Z213" s="43"/>
      <c r="AA213" s="119"/>
    </row>
    <row r="214" spans="1:27">
      <c r="A214" s="573">
        <f t="shared" si="32"/>
        <v>197</v>
      </c>
      <c r="B214" s="378"/>
      <c r="C214" s="538">
        <f t="shared" si="30"/>
        <v>0.15750000000000006</v>
      </c>
      <c r="D214" s="135"/>
      <c r="E214" s="135">
        <f t="shared" si="29"/>
        <v>55</v>
      </c>
      <c r="F214" s="63">
        <f t="shared" si="31"/>
        <v>157.50000000000006</v>
      </c>
      <c r="G214" s="573"/>
      <c r="H214" s="63"/>
      <c r="I214" s="147">
        <f>ROUND('INPUTS-GENERAL'!$F$9*E214,2)</f>
        <v>0.59</v>
      </c>
      <c r="J214" s="261">
        <f>ROUND('PROPOSED LS-1 LED DIST RATES'!$H$68,2)</f>
        <v>10.72</v>
      </c>
      <c r="K214" s="147">
        <f>ROUND('INPUTS-GENERAL'!$F$10*E214,2)</f>
        <v>0.09</v>
      </c>
      <c r="L214" s="121">
        <f>ROUND('INPUTS-GENERAL'!$F$11*E214,2)</f>
        <v>0</v>
      </c>
      <c r="M214" s="121">
        <f>ROUND('INPUTS-GENERAL'!$F$12*E214,2)</f>
        <v>0</v>
      </c>
      <c r="N214" s="121">
        <f>ROUND('INPUTS-GENERAL'!$F$13*E214,2)</f>
        <v>0.43</v>
      </c>
      <c r="O214" s="121">
        <f>ROUND('INPUTS-GENERAL'!$F$14*E214,2)</f>
        <v>0</v>
      </c>
      <c r="P214" s="121">
        <f>ROUND('INPUTS-GENERAL'!$F$15*$E214,2)</f>
        <v>0</v>
      </c>
      <c r="Q214" s="144">
        <f t="shared" si="33"/>
        <v>11.83</v>
      </c>
      <c r="R214" s="204">
        <f t="shared" si="34"/>
        <v>0.31900000000000001</v>
      </c>
      <c r="S214" s="204">
        <f t="shared" si="35"/>
        <v>3.3340999999999998</v>
      </c>
      <c r="T214" s="539">
        <f t="shared" si="36"/>
        <v>-4.4000000000000003E-3</v>
      </c>
      <c r="U214" s="204">
        <f t="shared" si="37"/>
        <v>15.4787</v>
      </c>
      <c r="V214" s="144"/>
      <c r="W214" s="224">
        <f t="shared" si="38"/>
        <v>-3.8500000000000001E-3</v>
      </c>
      <c r="X214" s="171"/>
      <c r="Y214" s="43">
        <f t="shared" si="8"/>
        <v>197</v>
      </c>
      <c r="Z214" s="43"/>
      <c r="AA214" s="119"/>
    </row>
    <row r="215" spans="1:27">
      <c r="A215" s="573">
        <f t="shared" si="32"/>
        <v>198</v>
      </c>
      <c r="B215" s="378"/>
      <c r="C215" s="538">
        <f t="shared" si="30"/>
        <v>0.16250000000000006</v>
      </c>
      <c r="D215" s="135"/>
      <c r="E215" s="135">
        <f t="shared" si="29"/>
        <v>56</v>
      </c>
      <c r="F215" s="63">
        <f t="shared" si="31"/>
        <v>162.50000000000006</v>
      </c>
      <c r="G215" s="573"/>
      <c r="H215" s="63"/>
      <c r="I215" s="147">
        <f>ROUND('INPUTS-GENERAL'!$F$9*E215,2)</f>
        <v>0.6</v>
      </c>
      <c r="J215" s="261">
        <f>ROUND('PROPOSED LS-1 LED DIST RATES'!$H$68,2)</f>
        <v>10.72</v>
      </c>
      <c r="K215" s="147">
        <f>ROUND('INPUTS-GENERAL'!$F$10*E215,2)</f>
        <v>0.09</v>
      </c>
      <c r="L215" s="121">
        <f>ROUND('INPUTS-GENERAL'!$F$11*E215,2)</f>
        <v>0</v>
      </c>
      <c r="M215" s="121">
        <f>ROUND('INPUTS-GENERAL'!$F$12*E215,2)</f>
        <v>0</v>
      </c>
      <c r="N215" s="121">
        <f>ROUND('INPUTS-GENERAL'!$F$13*E215,2)</f>
        <v>0.44</v>
      </c>
      <c r="O215" s="121">
        <f>ROUND('INPUTS-GENERAL'!$F$14*E215,2)</f>
        <v>0</v>
      </c>
      <c r="P215" s="121">
        <f>ROUND('INPUTS-GENERAL'!$F$15*$E215,2)</f>
        <v>0</v>
      </c>
      <c r="Q215" s="144">
        <f t="shared" si="33"/>
        <v>11.85</v>
      </c>
      <c r="R215" s="204">
        <f t="shared" si="34"/>
        <v>0.32479999999999998</v>
      </c>
      <c r="S215" s="204">
        <f t="shared" si="35"/>
        <v>3.39472</v>
      </c>
      <c r="T215" s="539">
        <f t="shared" si="36"/>
        <v>-4.4799999999999996E-3</v>
      </c>
      <c r="U215" s="204">
        <f t="shared" si="37"/>
        <v>15.56504</v>
      </c>
      <c r="V215" s="144"/>
      <c r="W215" s="224">
        <f t="shared" si="38"/>
        <v>-3.9199999999999999E-3</v>
      </c>
      <c r="X215" s="171"/>
      <c r="Y215" s="43">
        <f t="shared" si="8"/>
        <v>198</v>
      </c>
      <c r="Z215" s="43"/>
      <c r="AA215" s="119"/>
    </row>
    <row r="216" spans="1:27">
      <c r="A216" s="573">
        <f t="shared" si="32"/>
        <v>199</v>
      </c>
      <c r="B216" s="378"/>
      <c r="C216" s="538">
        <f t="shared" si="30"/>
        <v>0.16750000000000007</v>
      </c>
      <c r="D216" s="135"/>
      <c r="E216" s="135">
        <f t="shared" si="29"/>
        <v>58</v>
      </c>
      <c r="F216" s="63">
        <f t="shared" si="31"/>
        <v>167.50000000000006</v>
      </c>
      <c r="G216" s="573"/>
      <c r="H216" s="63"/>
      <c r="I216" s="147">
        <f>ROUND('INPUTS-GENERAL'!$F$9*E216,2)</f>
        <v>0.62</v>
      </c>
      <c r="J216" s="261">
        <f>ROUND('PROPOSED LS-1 LED DIST RATES'!$H$68,2)</f>
        <v>10.72</v>
      </c>
      <c r="K216" s="147">
        <f>ROUND('INPUTS-GENERAL'!$F$10*E216,2)</f>
        <v>0.09</v>
      </c>
      <c r="L216" s="121">
        <f>ROUND('INPUTS-GENERAL'!$F$11*E216,2)</f>
        <v>0</v>
      </c>
      <c r="M216" s="121">
        <f>ROUND('INPUTS-GENERAL'!$F$12*E216,2)</f>
        <v>0</v>
      </c>
      <c r="N216" s="121">
        <f>ROUND('INPUTS-GENERAL'!$F$13*E216,2)</f>
        <v>0.45</v>
      </c>
      <c r="O216" s="121">
        <f>ROUND('INPUTS-GENERAL'!$F$14*E216,2)</f>
        <v>0</v>
      </c>
      <c r="P216" s="121">
        <f>ROUND('INPUTS-GENERAL'!$F$15*$E216,2)</f>
        <v>0</v>
      </c>
      <c r="Q216" s="144">
        <f t="shared" si="33"/>
        <v>11.879999999999999</v>
      </c>
      <c r="R216" s="204">
        <f t="shared" si="34"/>
        <v>0.33639999999999998</v>
      </c>
      <c r="S216" s="204">
        <f t="shared" si="35"/>
        <v>3.5159600000000002</v>
      </c>
      <c r="T216" s="539">
        <f t="shared" si="36"/>
        <v>-4.64E-3</v>
      </c>
      <c r="U216" s="204">
        <f t="shared" si="37"/>
        <v>15.72772</v>
      </c>
      <c r="V216" s="144"/>
      <c r="W216" s="224">
        <f t="shared" si="38"/>
        <v>-4.0600000000000002E-3</v>
      </c>
      <c r="X216" s="171"/>
      <c r="Y216" s="43">
        <f t="shared" si="8"/>
        <v>199</v>
      </c>
      <c r="Z216" s="43"/>
      <c r="AA216" s="119"/>
    </row>
    <row r="217" spans="1:27">
      <c r="A217" s="573">
        <f t="shared" si="32"/>
        <v>200</v>
      </c>
      <c r="B217" s="378"/>
      <c r="C217" s="538">
        <f t="shared" si="30"/>
        <v>0.17250000000000007</v>
      </c>
      <c r="D217" s="135"/>
      <c r="E217" s="135">
        <f t="shared" si="29"/>
        <v>60</v>
      </c>
      <c r="F217" s="63">
        <f t="shared" si="31"/>
        <v>172.50000000000006</v>
      </c>
      <c r="G217" s="573"/>
      <c r="H217" s="63"/>
      <c r="I217" s="147">
        <f>ROUND('INPUTS-GENERAL'!$F$9*E217,2)</f>
        <v>0.64</v>
      </c>
      <c r="J217" s="261">
        <f>ROUND('PROPOSED LS-1 LED DIST RATES'!$H$68,2)</f>
        <v>10.72</v>
      </c>
      <c r="K217" s="147">
        <f>ROUND('INPUTS-GENERAL'!$F$10*E217,2)</f>
        <v>0.09</v>
      </c>
      <c r="L217" s="121">
        <f>ROUND('INPUTS-GENERAL'!$F$11*E217,2)</f>
        <v>0</v>
      </c>
      <c r="M217" s="121">
        <f>ROUND('INPUTS-GENERAL'!$F$12*E217,2)</f>
        <v>0</v>
      </c>
      <c r="N217" s="121">
        <f>ROUND('INPUTS-GENERAL'!$F$13*E217,2)</f>
        <v>0.47</v>
      </c>
      <c r="O217" s="121">
        <f>ROUND('INPUTS-GENERAL'!$F$14*E217,2)</f>
        <v>0</v>
      </c>
      <c r="P217" s="121">
        <f>ROUND('INPUTS-GENERAL'!$F$15*$E217,2)</f>
        <v>0</v>
      </c>
      <c r="Q217" s="144">
        <f t="shared" si="33"/>
        <v>11.920000000000002</v>
      </c>
      <c r="R217" s="204">
        <f t="shared" si="34"/>
        <v>0.34799999999999998</v>
      </c>
      <c r="S217" s="204">
        <f t="shared" si="35"/>
        <v>3.6372</v>
      </c>
      <c r="T217" s="539">
        <f t="shared" si="36"/>
        <v>-4.7999999999999996E-3</v>
      </c>
      <c r="U217" s="204">
        <f t="shared" si="37"/>
        <v>15.900399999999999</v>
      </c>
      <c r="V217" s="144"/>
      <c r="W217" s="224">
        <f t="shared" si="38"/>
        <v>-4.1999999999999997E-3</v>
      </c>
      <c r="X217" s="171"/>
      <c r="Y217" s="43">
        <f t="shared" si="8"/>
        <v>200</v>
      </c>
      <c r="Z217" s="43"/>
      <c r="AA217" s="119"/>
    </row>
    <row r="218" spans="1:27">
      <c r="A218" s="573">
        <f t="shared" si="32"/>
        <v>201</v>
      </c>
      <c r="B218" s="378"/>
      <c r="C218" s="538">
        <f t="shared" si="30"/>
        <v>0.17750000000000007</v>
      </c>
      <c r="D218" s="135"/>
      <c r="E218" s="135">
        <f t="shared" si="29"/>
        <v>62</v>
      </c>
      <c r="F218" s="63">
        <f t="shared" si="31"/>
        <v>177.50000000000009</v>
      </c>
      <c r="G218" s="573"/>
      <c r="H218" s="63"/>
      <c r="I218" s="147">
        <f>ROUND('INPUTS-GENERAL'!$F$9*E218,2)</f>
        <v>0.66</v>
      </c>
      <c r="J218" s="261">
        <f>ROUND('PROPOSED LS-1 LED DIST RATES'!$H$68,2)</f>
        <v>10.72</v>
      </c>
      <c r="K218" s="147">
        <f>ROUND('INPUTS-GENERAL'!$F$10*E218,2)</f>
        <v>0.1</v>
      </c>
      <c r="L218" s="121">
        <f>ROUND('INPUTS-GENERAL'!$F$11*E218,2)</f>
        <v>0</v>
      </c>
      <c r="M218" s="121">
        <f>ROUND('INPUTS-GENERAL'!$F$12*E218,2)</f>
        <v>0</v>
      </c>
      <c r="N218" s="121">
        <f>ROUND('INPUTS-GENERAL'!$F$13*E218,2)</f>
        <v>0.48</v>
      </c>
      <c r="O218" s="121">
        <f>ROUND('INPUTS-GENERAL'!$F$14*E218,2)</f>
        <v>0</v>
      </c>
      <c r="P218" s="121">
        <f>ROUND('INPUTS-GENERAL'!$F$15*$E218,2)</f>
        <v>0</v>
      </c>
      <c r="Q218" s="144">
        <f t="shared" si="33"/>
        <v>11.96</v>
      </c>
      <c r="R218" s="204">
        <f t="shared" si="34"/>
        <v>0.35959999999999998</v>
      </c>
      <c r="S218" s="204">
        <f t="shared" si="35"/>
        <v>3.7584399999999998</v>
      </c>
      <c r="T218" s="539">
        <f t="shared" si="36"/>
        <v>-4.96E-3</v>
      </c>
      <c r="U218" s="204">
        <f t="shared" si="37"/>
        <v>16.073080000000001</v>
      </c>
      <c r="V218" s="144"/>
      <c r="W218" s="224">
        <f t="shared" si="38"/>
        <v>-4.3400000000000001E-3</v>
      </c>
      <c r="X218" s="171"/>
      <c r="Y218" s="43">
        <f t="shared" si="8"/>
        <v>201</v>
      </c>
      <c r="Z218" s="43"/>
      <c r="AA218" s="119"/>
    </row>
    <row r="219" spans="1:27">
      <c r="A219" s="573">
        <f t="shared" si="32"/>
        <v>202</v>
      </c>
      <c r="B219" s="378"/>
      <c r="C219" s="538">
        <f t="shared" si="30"/>
        <v>0.18250000000000008</v>
      </c>
      <c r="D219" s="135"/>
      <c r="E219" s="135">
        <f t="shared" si="29"/>
        <v>63</v>
      </c>
      <c r="F219" s="63">
        <f t="shared" si="31"/>
        <v>182.50000000000009</v>
      </c>
      <c r="G219" s="573"/>
      <c r="H219" s="63"/>
      <c r="I219" s="147">
        <f>ROUND('INPUTS-GENERAL'!$F$9*E219,2)</f>
        <v>0.67</v>
      </c>
      <c r="J219" s="261">
        <f>ROUND('PROPOSED LS-1 LED DIST RATES'!$H$68,2)</f>
        <v>10.72</v>
      </c>
      <c r="K219" s="147">
        <f>ROUND('INPUTS-GENERAL'!$F$10*E219,2)</f>
        <v>0.1</v>
      </c>
      <c r="L219" s="121">
        <f>ROUND('INPUTS-GENERAL'!$F$11*E219,2)</f>
        <v>0</v>
      </c>
      <c r="M219" s="121">
        <f>ROUND('INPUTS-GENERAL'!$F$12*E219,2)</f>
        <v>0</v>
      </c>
      <c r="N219" s="121">
        <f>ROUND('INPUTS-GENERAL'!$F$13*E219,2)</f>
        <v>0.49</v>
      </c>
      <c r="O219" s="121">
        <f>ROUND('INPUTS-GENERAL'!$F$14*E219,2)</f>
        <v>0</v>
      </c>
      <c r="P219" s="121">
        <f>ROUND('INPUTS-GENERAL'!$F$15*$E219,2)</f>
        <v>0</v>
      </c>
      <c r="Q219" s="144">
        <f t="shared" si="33"/>
        <v>11.98</v>
      </c>
      <c r="R219" s="204">
        <f t="shared" si="34"/>
        <v>0.3654</v>
      </c>
      <c r="S219" s="204">
        <f t="shared" si="35"/>
        <v>3.8190599999999999</v>
      </c>
      <c r="T219" s="539">
        <f t="shared" si="36"/>
        <v>-5.0400000000000002E-3</v>
      </c>
      <c r="U219" s="204">
        <f t="shared" si="37"/>
        <v>16.159420000000001</v>
      </c>
      <c r="V219" s="144"/>
      <c r="W219" s="224">
        <f t="shared" si="38"/>
        <v>-4.4099999999999999E-3</v>
      </c>
      <c r="X219" s="171"/>
      <c r="Y219" s="43">
        <f t="shared" si="8"/>
        <v>202</v>
      </c>
      <c r="Z219" s="43"/>
      <c r="AA219" s="119"/>
    </row>
    <row r="220" spans="1:27">
      <c r="A220" s="573">
        <f t="shared" si="32"/>
        <v>203</v>
      </c>
      <c r="B220" s="378"/>
      <c r="C220" s="538">
        <f t="shared" si="30"/>
        <v>0.18750000000000008</v>
      </c>
      <c r="D220" s="135"/>
      <c r="E220" s="135">
        <f t="shared" si="29"/>
        <v>65</v>
      </c>
      <c r="F220" s="63">
        <f t="shared" si="31"/>
        <v>187.50000000000009</v>
      </c>
      <c r="G220" s="573"/>
      <c r="H220" s="63"/>
      <c r="I220" s="147">
        <f>ROUND('INPUTS-GENERAL'!$F$9*E220,2)</f>
        <v>0.69</v>
      </c>
      <c r="J220" s="261">
        <f>ROUND('PROPOSED LS-1 LED DIST RATES'!$H$68,2)</f>
        <v>10.72</v>
      </c>
      <c r="K220" s="147">
        <f>ROUND('INPUTS-GENERAL'!$F$10*E220,2)</f>
        <v>0.1</v>
      </c>
      <c r="L220" s="121">
        <f>ROUND('INPUTS-GENERAL'!$F$11*E220,2)</f>
        <v>0</v>
      </c>
      <c r="M220" s="121">
        <f>ROUND('INPUTS-GENERAL'!$F$12*E220,2)</f>
        <v>0</v>
      </c>
      <c r="N220" s="121">
        <f>ROUND('INPUTS-GENERAL'!$F$13*E220,2)</f>
        <v>0.51</v>
      </c>
      <c r="O220" s="121">
        <f>ROUND('INPUTS-GENERAL'!$F$14*E220,2)</f>
        <v>0</v>
      </c>
      <c r="P220" s="121">
        <f>ROUND('INPUTS-GENERAL'!$F$15*$E220,2)</f>
        <v>0</v>
      </c>
      <c r="Q220" s="144">
        <f t="shared" si="33"/>
        <v>12.02</v>
      </c>
      <c r="R220" s="204">
        <f t="shared" si="34"/>
        <v>0.377</v>
      </c>
      <c r="S220" s="204">
        <f t="shared" si="35"/>
        <v>3.9403000000000001</v>
      </c>
      <c r="T220" s="539">
        <f t="shared" si="36"/>
        <v>-5.1999999999999998E-3</v>
      </c>
      <c r="U220" s="204">
        <f t="shared" si="37"/>
        <v>16.332100000000001</v>
      </c>
      <c r="V220" s="144"/>
      <c r="W220" s="224">
        <f t="shared" si="38"/>
        <v>-4.5500000000000002E-3</v>
      </c>
      <c r="X220" s="171"/>
      <c r="Y220" s="43">
        <f t="shared" si="8"/>
        <v>203</v>
      </c>
      <c r="Z220" s="43"/>
      <c r="AA220" s="119"/>
    </row>
    <row r="221" spans="1:27">
      <c r="A221" s="573">
        <f t="shared" si="32"/>
        <v>204</v>
      </c>
      <c r="B221" s="378"/>
      <c r="C221" s="538">
        <f t="shared" si="30"/>
        <v>0.19250000000000009</v>
      </c>
      <c r="D221" s="135"/>
      <c r="E221" s="135">
        <f t="shared" si="29"/>
        <v>67</v>
      </c>
      <c r="F221" s="63">
        <f t="shared" si="31"/>
        <v>192.50000000000009</v>
      </c>
      <c r="G221" s="573"/>
      <c r="H221" s="63"/>
      <c r="I221" s="147">
        <f>ROUND('INPUTS-GENERAL'!$F$9*E221,2)</f>
        <v>0.71</v>
      </c>
      <c r="J221" s="261">
        <f>ROUND('PROPOSED LS-1 LED DIST RATES'!$H$68,2)</f>
        <v>10.72</v>
      </c>
      <c r="K221" s="147">
        <f>ROUND('INPUTS-GENERAL'!$F$10*E221,2)</f>
        <v>0.1</v>
      </c>
      <c r="L221" s="121">
        <f>ROUND('INPUTS-GENERAL'!$F$11*E221,2)</f>
        <v>0</v>
      </c>
      <c r="M221" s="121">
        <f>ROUND('INPUTS-GENERAL'!$F$12*E221,2)</f>
        <v>0</v>
      </c>
      <c r="N221" s="121">
        <f>ROUND('INPUTS-GENERAL'!$F$13*E221,2)</f>
        <v>0.52</v>
      </c>
      <c r="O221" s="121">
        <f>ROUND('INPUTS-GENERAL'!$F$14*E221,2)</f>
        <v>0</v>
      </c>
      <c r="P221" s="121">
        <f>ROUND('INPUTS-GENERAL'!$F$15*$E221,2)</f>
        <v>0</v>
      </c>
      <c r="Q221" s="144">
        <f t="shared" si="33"/>
        <v>12.049999999999999</v>
      </c>
      <c r="R221" s="204">
        <f t="shared" si="34"/>
        <v>0.3886</v>
      </c>
      <c r="S221" s="204">
        <f t="shared" si="35"/>
        <v>4.0615399999999999</v>
      </c>
      <c r="T221" s="539">
        <f t="shared" si="36"/>
        <v>-5.3600000000000002E-3</v>
      </c>
      <c r="U221" s="204">
        <f t="shared" si="37"/>
        <v>16.494779999999999</v>
      </c>
      <c r="V221" s="144"/>
      <c r="W221" s="224">
        <f t="shared" si="38"/>
        <v>-4.6899999999999997E-3</v>
      </c>
      <c r="X221" s="171"/>
      <c r="Y221" s="43">
        <f t="shared" si="8"/>
        <v>204</v>
      </c>
      <c r="Z221" s="43"/>
      <c r="AA221" s="119"/>
    </row>
    <row r="222" spans="1:27">
      <c r="A222" s="573">
        <f t="shared" si="32"/>
        <v>205</v>
      </c>
      <c r="B222" s="378"/>
      <c r="C222" s="538">
        <f t="shared" si="30"/>
        <v>0.19750000000000009</v>
      </c>
      <c r="D222" s="135"/>
      <c r="E222" s="135">
        <f t="shared" si="29"/>
        <v>69</v>
      </c>
      <c r="F222" s="63">
        <f t="shared" si="31"/>
        <v>197.50000000000009</v>
      </c>
      <c r="G222" s="573"/>
      <c r="H222" s="63"/>
      <c r="I222" s="147">
        <f>ROUND('INPUTS-GENERAL'!$F$9*E222,2)</f>
        <v>0.74</v>
      </c>
      <c r="J222" s="261">
        <f>ROUND('PROPOSED LS-1 LED DIST RATES'!$H$68,2)</f>
        <v>10.72</v>
      </c>
      <c r="K222" s="147">
        <f>ROUND('INPUTS-GENERAL'!$F$10*E222,2)</f>
        <v>0.11</v>
      </c>
      <c r="L222" s="121">
        <f>ROUND('INPUTS-GENERAL'!$F$11*E222,2)</f>
        <v>0</v>
      </c>
      <c r="M222" s="121">
        <f>ROUND('INPUTS-GENERAL'!$F$12*E222,2)</f>
        <v>0</v>
      </c>
      <c r="N222" s="121">
        <f>ROUND('INPUTS-GENERAL'!$F$13*E222,2)</f>
        <v>0.54</v>
      </c>
      <c r="O222" s="121">
        <f>ROUND('INPUTS-GENERAL'!$F$14*E222,2)</f>
        <v>0</v>
      </c>
      <c r="P222" s="121">
        <f>ROUND('INPUTS-GENERAL'!$F$15*$E222,2)</f>
        <v>0</v>
      </c>
      <c r="Q222" s="144">
        <f t="shared" si="33"/>
        <v>12.11</v>
      </c>
      <c r="R222" s="204">
        <f t="shared" si="34"/>
        <v>0.4002</v>
      </c>
      <c r="S222" s="204">
        <f t="shared" si="35"/>
        <v>4.1827800000000002</v>
      </c>
      <c r="T222" s="539">
        <f t="shared" si="36"/>
        <v>-5.5199999999999997E-3</v>
      </c>
      <c r="U222" s="204">
        <f t="shared" si="37"/>
        <v>16.687460000000002</v>
      </c>
      <c r="V222" s="144"/>
      <c r="W222" s="224">
        <f t="shared" si="38"/>
        <v>-4.8300000000000001E-3</v>
      </c>
      <c r="X222" s="171"/>
      <c r="Y222" s="43">
        <f t="shared" si="8"/>
        <v>205</v>
      </c>
      <c r="Z222" s="43"/>
      <c r="AA222" s="119"/>
    </row>
    <row r="223" spans="1:27">
      <c r="A223" s="573">
        <f t="shared" si="32"/>
        <v>206</v>
      </c>
      <c r="B223" s="378"/>
      <c r="C223" s="538">
        <f t="shared" si="30"/>
        <v>0.2025000000000001</v>
      </c>
      <c r="D223" s="135"/>
      <c r="E223" s="135">
        <f t="shared" si="29"/>
        <v>70</v>
      </c>
      <c r="F223" s="63">
        <f t="shared" si="31"/>
        <v>202.50000000000009</v>
      </c>
      <c r="G223" s="573"/>
      <c r="H223" s="63"/>
      <c r="I223" s="147">
        <f>ROUND('INPUTS-GENERAL'!$F$9*E223,2)</f>
        <v>0.75</v>
      </c>
      <c r="J223" s="261">
        <f>ROUND('PROPOSED LS-1 LED DIST RATES'!$H$68,2)</f>
        <v>10.72</v>
      </c>
      <c r="K223" s="147">
        <f>ROUND('INPUTS-GENERAL'!$F$10*E223,2)</f>
        <v>0.11</v>
      </c>
      <c r="L223" s="121">
        <f>ROUND('INPUTS-GENERAL'!$F$11*E223,2)</f>
        <v>0</v>
      </c>
      <c r="M223" s="121">
        <f>ROUND('INPUTS-GENERAL'!$F$12*E223,2)</f>
        <v>0</v>
      </c>
      <c r="N223" s="121">
        <f>ROUND('INPUTS-GENERAL'!$F$13*E223,2)</f>
        <v>0.55000000000000004</v>
      </c>
      <c r="O223" s="121">
        <f>ROUND('INPUTS-GENERAL'!$F$14*E223,2)</f>
        <v>0</v>
      </c>
      <c r="P223" s="121">
        <f>ROUND('INPUTS-GENERAL'!$F$15*$E223,2)</f>
        <v>0</v>
      </c>
      <c r="Q223" s="144">
        <f t="shared" si="33"/>
        <v>12.13</v>
      </c>
      <c r="R223" s="204">
        <f t="shared" si="34"/>
        <v>0.40600000000000003</v>
      </c>
      <c r="S223" s="204">
        <f t="shared" si="35"/>
        <v>4.2434000000000003</v>
      </c>
      <c r="T223" s="539">
        <f t="shared" si="36"/>
        <v>-5.5999999999999999E-3</v>
      </c>
      <c r="U223" s="204">
        <f t="shared" si="37"/>
        <v>16.773800000000001</v>
      </c>
      <c r="V223" s="144"/>
      <c r="W223" s="224">
        <f t="shared" si="38"/>
        <v>-4.8999999999999998E-3</v>
      </c>
      <c r="X223" s="171"/>
      <c r="Y223" s="43">
        <f t="shared" si="8"/>
        <v>206</v>
      </c>
      <c r="Z223" s="43"/>
      <c r="AA223" s="119"/>
    </row>
    <row r="224" spans="1:27">
      <c r="A224" s="573">
        <f t="shared" si="32"/>
        <v>207</v>
      </c>
      <c r="B224" s="378"/>
      <c r="C224" s="538">
        <f t="shared" si="30"/>
        <v>0.2075000000000001</v>
      </c>
      <c r="D224" s="135"/>
      <c r="E224" s="135">
        <f t="shared" si="29"/>
        <v>72</v>
      </c>
      <c r="F224" s="63">
        <f t="shared" si="31"/>
        <v>207.50000000000011</v>
      </c>
      <c r="G224" s="573"/>
      <c r="H224" s="63"/>
      <c r="I224" s="147">
        <f>ROUND('INPUTS-GENERAL'!$F$9*E224,2)</f>
        <v>0.77</v>
      </c>
      <c r="J224" s="261">
        <f>ROUND('PROPOSED LS-1 LED DIST RATES'!$H$68,2)</f>
        <v>10.72</v>
      </c>
      <c r="K224" s="147">
        <f>ROUND('INPUTS-GENERAL'!$F$10*E224,2)</f>
        <v>0.11</v>
      </c>
      <c r="L224" s="121">
        <f>ROUND('INPUTS-GENERAL'!$F$11*E224,2)</f>
        <v>0</v>
      </c>
      <c r="M224" s="121">
        <f>ROUND('INPUTS-GENERAL'!$F$12*E224,2)</f>
        <v>0</v>
      </c>
      <c r="N224" s="121">
        <f>ROUND('INPUTS-GENERAL'!$F$13*E224,2)</f>
        <v>0.56000000000000005</v>
      </c>
      <c r="O224" s="121">
        <f>ROUND('INPUTS-GENERAL'!$F$14*E224,2)</f>
        <v>0</v>
      </c>
      <c r="P224" s="121">
        <f>ROUND('INPUTS-GENERAL'!$F$15*$E224,2)</f>
        <v>0</v>
      </c>
      <c r="Q224" s="144">
        <f t="shared" si="33"/>
        <v>12.16</v>
      </c>
      <c r="R224" s="204">
        <f t="shared" si="34"/>
        <v>0.41760000000000003</v>
      </c>
      <c r="S224" s="204">
        <f t="shared" si="35"/>
        <v>4.3646399999999996</v>
      </c>
      <c r="T224" s="539">
        <f t="shared" si="36"/>
        <v>-5.7600000000000004E-3</v>
      </c>
      <c r="U224" s="204">
        <f t="shared" si="37"/>
        <v>16.93648</v>
      </c>
      <c r="V224" s="144"/>
      <c r="W224" s="224">
        <f t="shared" si="38"/>
        <v>-5.0400000000000002E-3</v>
      </c>
      <c r="X224" s="171"/>
      <c r="Y224" s="43">
        <f t="shared" si="8"/>
        <v>207</v>
      </c>
      <c r="Z224" s="43"/>
      <c r="AA224" s="119"/>
    </row>
    <row r="225" spans="1:27">
      <c r="A225" s="573">
        <f t="shared" si="32"/>
        <v>208</v>
      </c>
      <c r="B225" s="378"/>
      <c r="C225" s="538">
        <f t="shared" si="30"/>
        <v>0.21250000000000011</v>
      </c>
      <c r="D225" s="135"/>
      <c r="E225" s="135">
        <f t="shared" si="29"/>
        <v>74</v>
      </c>
      <c r="F225" s="63">
        <f t="shared" si="31"/>
        <v>212.50000000000011</v>
      </c>
      <c r="G225" s="573"/>
      <c r="H225" s="63"/>
      <c r="I225" s="147">
        <f>ROUND('INPUTS-GENERAL'!$F$9*E225,2)</f>
        <v>0.79</v>
      </c>
      <c r="J225" s="261">
        <f>ROUND('PROPOSED LS-1 LED DIST RATES'!$H$68,2)</f>
        <v>10.72</v>
      </c>
      <c r="K225" s="147">
        <f>ROUND('INPUTS-GENERAL'!$F$10*E225,2)</f>
        <v>0.12</v>
      </c>
      <c r="L225" s="121">
        <f>ROUND('INPUTS-GENERAL'!$F$11*E225,2)</f>
        <v>0</v>
      </c>
      <c r="M225" s="121">
        <f>ROUND('INPUTS-GENERAL'!$F$12*E225,2)</f>
        <v>0</v>
      </c>
      <c r="N225" s="121">
        <f>ROUND('INPUTS-GENERAL'!$F$13*E225,2)</f>
        <v>0.57999999999999996</v>
      </c>
      <c r="O225" s="121">
        <f>ROUND('INPUTS-GENERAL'!$F$14*E225,2)</f>
        <v>0</v>
      </c>
      <c r="P225" s="121">
        <f>ROUND('INPUTS-GENERAL'!$F$15*$E225,2)</f>
        <v>0</v>
      </c>
      <c r="Q225" s="144">
        <f t="shared" si="33"/>
        <v>12.21</v>
      </c>
      <c r="R225" s="204">
        <f t="shared" si="34"/>
        <v>0.42920000000000003</v>
      </c>
      <c r="S225" s="204">
        <f t="shared" si="35"/>
        <v>4.4858799999999999</v>
      </c>
      <c r="T225" s="539">
        <f t="shared" si="36"/>
        <v>-5.9199999999999999E-3</v>
      </c>
      <c r="U225" s="204">
        <f t="shared" si="37"/>
        <v>17.119160000000001</v>
      </c>
      <c r="V225" s="144"/>
      <c r="W225" s="224">
        <f t="shared" si="38"/>
        <v>-5.1799999999999997E-3</v>
      </c>
      <c r="X225" s="171"/>
      <c r="Y225" s="43">
        <f t="shared" si="8"/>
        <v>208</v>
      </c>
      <c r="Z225" s="43"/>
      <c r="AA225" s="119"/>
    </row>
    <row r="226" spans="1:27">
      <c r="A226" s="573">
        <f t="shared" si="32"/>
        <v>209</v>
      </c>
      <c r="B226" s="378"/>
      <c r="C226" s="538">
        <f t="shared" si="30"/>
        <v>0.21750000000000011</v>
      </c>
      <c r="D226" s="135"/>
      <c r="E226" s="135">
        <f t="shared" si="29"/>
        <v>75</v>
      </c>
      <c r="F226" s="63">
        <f t="shared" si="31"/>
        <v>217.50000000000011</v>
      </c>
      <c r="G226" s="573"/>
      <c r="H226" s="63"/>
      <c r="I226" s="147">
        <f>ROUND('INPUTS-GENERAL'!$F$9*E226,2)</f>
        <v>0.8</v>
      </c>
      <c r="J226" s="261">
        <f>ROUND('PROPOSED LS-1 LED DIST RATES'!$H$68,2)</f>
        <v>10.72</v>
      </c>
      <c r="K226" s="147">
        <f>ROUND('INPUTS-GENERAL'!$F$10*E226,2)</f>
        <v>0.12</v>
      </c>
      <c r="L226" s="121">
        <f>ROUND('INPUTS-GENERAL'!$F$11*E226,2)</f>
        <v>0</v>
      </c>
      <c r="M226" s="121">
        <f>ROUND('INPUTS-GENERAL'!$F$12*E226,2)</f>
        <v>0</v>
      </c>
      <c r="N226" s="121">
        <f>ROUND('INPUTS-GENERAL'!$F$13*E226,2)</f>
        <v>0.59</v>
      </c>
      <c r="O226" s="121">
        <f>ROUND('INPUTS-GENERAL'!$F$14*E226,2)</f>
        <v>0</v>
      </c>
      <c r="P226" s="121">
        <f>ROUND('INPUTS-GENERAL'!$F$15*$E226,2)</f>
        <v>0</v>
      </c>
      <c r="Q226" s="144">
        <f t="shared" si="33"/>
        <v>12.23</v>
      </c>
      <c r="R226" s="204">
        <f t="shared" si="34"/>
        <v>0.435</v>
      </c>
      <c r="S226" s="204">
        <f t="shared" si="35"/>
        <v>4.5465</v>
      </c>
      <c r="T226" s="539">
        <f t="shared" si="36"/>
        <v>-6.0000000000000001E-3</v>
      </c>
      <c r="U226" s="204">
        <f t="shared" si="37"/>
        <v>17.205500000000001</v>
      </c>
      <c r="V226" s="144"/>
      <c r="W226" s="224">
        <f t="shared" si="38"/>
        <v>-5.2500000000000003E-3</v>
      </c>
      <c r="X226" s="171"/>
      <c r="Y226" s="43">
        <f t="shared" si="8"/>
        <v>209</v>
      </c>
      <c r="Z226" s="43"/>
      <c r="AA226" s="119"/>
    </row>
    <row r="227" spans="1:27">
      <c r="A227" s="573">
        <f t="shared" si="32"/>
        <v>210</v>
      </c>
      <c r="B227" s="378"/>
      <c r="C227" s="538">
        <f t="shared" si="30"/>
        <v>0.22250000000000011</v>
      </c>
      <c r="D227" s="135"/>
      <c r="E227" s="135">
        <f t="shared" si="29"/>
        <v>77</v>
      </c>
      <c r="F227" s="63">
        <f t="shared" si="31"/>
        <v>222.50000000000011</v>
      </c>
      <c r="G227" s="573"/>
      <c r="H227" s="63"/>
      <c r="I227" s="147">
        <f>ROUND('INPUTS-GENERAL'!$F$9*E227,2)</f>
        <v>0.82</v>
      </c>
      <c r="J227" s="261">
        <f>ROUND('PROPOSED LS-1 LED DIST RATES'!$H$68,2)</f>
        <v>10.72</v>
      </c>
      <c r="K227" s="147">
        <f>ROUND('INPUTS-GENERAL'!$F$10*E227,2)</f>
        <v>0.12</v>
      </c>
      <c r="L227" s="121">
        <f>ROUND('INPUTS-GENERAL'!$F$11*E227,2)</f>
        <v>0</v>
      </c>
      <c r="M227" s="121">
        <f>ROUND('INPUTS-GENERAL'!$F$12*E227,2)</f>
        <v>0</v>
      </c>
      <c r="N227" s="121">
        <f>ROUND('INPUTS-GENERAL'!$F$13*E227,2)</f>
        <v>0.6</v>
      </c>
      <c r="O227" s="121">
        <f>ROUND('INPUTS-GENERAL'!$F$14*E227,2)</f>
        <v>0</v>
      </c>
      <c r="P227" s="121">
        <f>ROUND('INPUTS-GENERAL'!$F$15*$E227,2)</f>
        <v>0</v>
      </c>
      <c r="Q227" s="144">
        <f t="shared" si="33"/>
        <v>12.26</v>
      </c>
      <c r="R227" s="204">
        <f t="shared" si="34"/>
        <v>0.4466</v>
      </c>
      <c r="S227" s="204">
        <f t="shared" si="35"/>
        <v>4.6677400000000002</v>
      </c>
      <c r="T227" s="539">
        <f t="shared" si="36"/>
        <v>-6.1599999999999997E-3</v>
      </c>
      <c r="U227" s="204">
        <f t="shared" si="37"/>
        <v>17.368179999999999</v>
      </c>
      <c r="V227" s="144"/>
      <c r="W227" s="224">
        <f t="shared" si="38"/>
        <v>-5.3899999999999998E-3</v>
      </c>
      <c r="X227" s="171"/>
      <c r="Y227" s="43">
        <f t="shared" si="8"/>
        <v>210</v>
      </c>
      <c r="Z227" s="43"/>
      <c r="AA227" s="119"/>
    </row>
    <row r="228" spans="1:27">
      <c r="A228" s="573">
        <f t="shared" si="32"/>
        <v>211</v>
      </c>
      <c r="B228" s="378"/>
      <c r="C228" s="538">
        <f t="shared" si="30"/>
        <v>0.22750000000000012</v>
      </c>
      <c r="D228" s="135"/>
      <c r="E228" s="135">
        <f t="shared" si="29"/>
        <v>79</v>
      </c>
      <c r="F228" s="63">
        <f t="shared" si="31"/>
        <v>227.50000000000011</v>
      </c>
      <c r="G228" s="573"/>
      <c r="H228" s="63"/>
      <c r="I228" s="147">
        <f>ROUND('INPUTS-GENERAL'!$F$9*E228,2)</f>
        <v>0.84</v>
      </c>
      <c r="J228" s="261">
        <f>ROUND('PROPOSED LS-1 LED DIST RATES'!$H$68,2)</f>
        <v>10.72</v>
      </c>
      <c r="K228" s="147">
        <f>ROUND('INPUTS-GENERAL'!$F$10*E228,2)</f>
        <v>0.12</v>
      </c>
      <c r="L228" s="121">
        <f>ROUND('INPUTS-GENERAL'!$F$11*E228,2)</f>
        <v>0</v>
      </c>
      <c r="M228" s="121">
        <f>ROUND('INPUTS-GENERAL'!$F$12*E228,2)</f>
        <v>0</v>
      </c>
      <c r="N228" s="121">
        <f>ROUND('INPUTS-GENERAL'!$F$13*E228,2)</f>
        <v>0.62</v>
      </c>
      <c r="O228" s="121">
        <f>ROUND('INPUTS-GENERAL'!$F$14*E228,2)</f>
        <v>0</v>
      </c>
      <c r="P228" s="121">
        <f>ROUND('INPUTS-GENERAL'!$F$15*$E228,2)</f>
        <v>0</v>
      </c>
      <c r="Q228" s="144">
        <f t="shared" si="33"/>
        <v>12.299999999999999</v>
      </c>
      <c r="R228" s="204">
        <f t="shared" si="34"/>
        <v>0.4582</v>
      </c>
      <c r="S228" s="204">
        <f t="shared" si="35"/>
        <v>4.7889799999999996</v>
      </c>
      <c r="T228" s="539">
        <f t="shared" si="36"/>
        <v>-6.3200000000000001E-3</v>
      </c>
      <c r="U228" s="204">
        <f t="shared" si="37"/>
        <v>17.540859999999999</v>
      </c>
      <c r="V228" s="144"/>
      <c r="W228" s="224">
        <f t="shared" si="38"/>
        <v>-5.5300000000000002E-3</v>
      </c>
      <c r="X228" s="171"/>
      <c r="Y228" s="43">
        <f t="shared" si="8"/>
        <v>211</v>
      </c>
      <c r="Z228" s="43"/>
      <c r="AA228" s="119"/>
    </row>
    <row r="229" spans="1:27">
      <c r="A229" s="573">
        <f t="shared" si="32"/>
        <v>212</v>
      </c>
      <c r="B229" s="378"/>
      <c r="C229" s="538">
        <f t="shared" si="30"/>
        <v>0.23250000000000012</v>
      </c>
      <c r="D229" s="135"/>
      <c r="E229" s="135">
        <f t="shared" si="29"/>
        <v>81</v>
      </c>
      <c r="F229" s="63">
        <f t="shared" si="31"/>
        <v>232.50000000000011</v>
      </c>
      <c r="G229" s="573"/>
      <c r="H229" s="63"/>
      <c r="I229" s="147">
        <f>ROUND('INPUTS-GENERAL'!$F$9*E229,2)</f>
        <v>0.86</v>
      </c>
      <c r="J229" s="261">
        <f>ROUND('PROPOSED LS-1 LED DIST RATES'!$H$68,2)</f>
        <v>10.72</v>
      </c>
      <c r="K229" s="147">
        <f>ROUND('INPUTS-GENERAL'!$F$10*E229,2)</f>
        <v>0.13</v>
      </c>
      <c r="L229" s="121">
        <f>ROUND('INPUTS-GENERAL'!$F$11*E229,2)</f>
        <v>0</v>
      </c>
      <c r="M229" s="121">
        <f>ROUND('INPUTS-GENERAL'!$F$12*E229,2)</f>
        <v>0</v>
      </c>
      <c r="N229" s="121">
        <f>ROUND('INPUTS-GENERAL'!$F$13*E229,2)</f>
        <v>0.63</v>
      </c>
      <c r="O229" s="121">
        <f>ROUND('INPUTS-GENERAL'!$F$14*E229,2)</f>
        <v>0</v>
      </c>
      <c r="P229" s="121">
        <f>ROUND('INPUTS-GENERAL'!$F$15*$E229,2)</f>
        <v>0</v>
      </c>
      <c r="Q229" s="144">
        <f t="shared" si="33"/>
        <v>12.340000000000002</v>
      </c>
      <c r="R229" s="204">
        <f t="shared" si="34"/>
        <v>0.4698</v>
      </c>
      <c r="S229" s="204">
        <f t="shared" si="35"/>
        <v>4.9102199999999998</v>
      </c>
      <c r="T229" s="539">
        <f t="shared" si="36"/>
        <v>-6.4799999999999996E-3</v>
      </c>
      <c r="U229" s="204">
        <f t="shared" si="37"/>
        <v>17.713539999999998</v>
      </c>
      <c r="V229" s="144"/>
      <c r="W229" s="224">
        <f t="shared" si="38"/>
        <v>-5.6699999999999997E-3</v>
      </c>
      <c r="X229" s="171"/>
      <c r="Y229" s="43">
        <f t="shared" si="8"/>
        <v>212</v>
      </c>
      <c r="Z229" s="43"/>
      <c r="AA229" s="119"/>
    </row>
    <row r="230" spans="1:27">
      <c r="A230" s="573">
        <f t="shared" si="32"/>
        <v>213</v>
      </c>
      <c r="B230" s="378"/>
      <c r="C230" s="538">
        <f t="shared" si="30"/>
        <v>0.23750000000000013</v>
      </c>
      <c r="D230" s="135"/>
      <c r="E230" s="135">
        <f t="shared" si="29"/>
        <v>82</v>
      </c>
      <c r="F230" s="63">
        <f t="shared" si="31"/>
        <v>237.50000000000011</v>
      </c>
      <c r="G230" s="573"/>
      <c r="H230" s="63"/>
      <c r="I230" s="147">
        <f>ROUND('INPUTS-GENERAL'!$F$9*E230,2)</f>
        <v>0.87</v>
      </c>
      <c r="J230" s="261">
        <f>ROUND('PROPOSED LS-1 LED DIST RATES'!$H$68,2)</f>
        <v>10.72</v>
      </c>
      <c r="K230" s="147">
        <f>ROUND('INPUTS-GENERAL'!$F$10*E230,2)</f>
        <v>0.13</v>
      </c>
      <c r="L230" s="121">
        <f>ROUND('INPUTS-GENERAL'!$F$11*E230,2)</f>
        <v>0</v>
      </c>
      <c r="M230" s="121">
        <f>ROUND('INPUTS-GENERAL'!$F$12*E230,2)</f>
        <v>0</v>
      </c>
      <c r="N230" s="121">
        <f>ROUND('INPUTS-GENERAL'!$F$13*E230,2)</f>
        <v>0.64</v>
      </c>
      <c r="O230" s="121">
        <f>ROUND('INPUTS-GENERAL'!$F$14*E230,2)</f>
        <v>0</v>
      </c>
      <c r="P230" s="121">
        <f>ROUND('INPUTS-GENERAL'!$F$15*$E230,2)</f>
        <v>0</v>
      </c>
      <c r="Q230" s="144">
        <f t="shared" si="33"/>
        <v>12.360000000000001</v>
      </c>
      <c r="R230" s="204">
        <f t="shared" si="34"/>
        <v>0.47560000000000002</v>
      </c>
      <c r="S230" s="204">
        <f t="shared" si="35"/>
        <v>4.9708399999999999</v>
      </c>
      <c r="T230" s="539">
        <f t="shared" si="36"/>
        <v>-6.5599999999999999E-3</v>
      </c>
      <c r="U230" s="204">
        <f t="shared" si="37"/>
        <v>17.799880000000002</v>
      </c>
      <c r="V230" s="144"/>
      <c r="W230" s="224">
        <f t="shared" si="38"/>
        <v>-5.7400000000000003E-3</v>
      </c>
      <c r="X230" s="171"/>
      <c r="Y230" s="43">
        <f t="shared" si="8"/>
        <v>213</v>
      </c>
      <c r="Z230" s="43"/>
      <c r="AA230" s="119"/>
    </row>
    <row r="231" spans="1:27">
      <c r="A231" s="573">
        <f t="shared" si="32"/>
        <v>214</v>
      </c>
      <c r="B231" s="378"/>
      <c r="C231" s="538">
        <f t="shared" si="30"/>
        <v>0.24250000000000013</v>
      </c>
      <c r="D231" s="135"/>
      <c r="E231" s="135">
        <f t="shared" si="29"/>
        <v>84</v>
      </c>
      <c r="F231" s="63">
        <f t="shared" si="31"/>
        <v>242.50000000000014</v>
      </c>
      <c r="G231" s="573"/>
      <c r="H231" s="63"/>
      <c r="I231" s="147">
        <f>ROUND('INPUTS-GENERAL'!$F$9*E231,2)</f>
        <v>0.9</v>
      </c>
      <c r="J231" s="261">
        <f>ROUND('PROPOSED LS-1 LED DIST RATES'!$H$68,2)</f>
        <v>10.72</v>
      </c>
      <c r="K231" s="147">
        <f>ROUND('INPUTS-GENERAL'!$F$10*E231,2)</f>
        <v>0.13</v>
      </c>
      <c r="L231" s="121">
        <f>ROUND('INPUTS-GENERAL'!$F$11*E231,2)</f>
        <v>0</v>
      </c>
      <c r="M231" s="121">
        <f>ROUND('INPUTS-GENERAL'!$F$12*E231,2)</f>
        <v>0</v>
      </c>
      <c r="N231" s="121">
        <f>ROUND('INPUTS-GENERAL'!$F$13*E231,2)</f>
        <v>0.66</v>
      </c>
      <c r="O231" s="121">
        <f>ROUND('INPUTS-GENERAL'!$F$14*E231,2)</f>
        <v>0</v>
      </c>
      <c r="P231" s="121">
        <f>ROUND('INPUTS-GENERAL'!$F$15*$E231,2)</f>
        <v>0</v>
      </c>
      <c r="Q231" s="144">
        <f t="shared" si="33"/>
        <v>12.410000000000002</v>
      </c>
      <c r="R231" s="204">
        <f t="shared" si="34"/>
        <v>0.48720000000000002</v>
      </c>
      <c r="S231" s="204">
        <f t="shared" si="35"/>
        <v>5.0920800000000002</v>
      </c>
      <c r="T231" s="539">
        <f t="shared" si="36"/>
        <v>-6.7200000000000003E-3</v>
      </c>
      <c r="U231" s="204">
        <f t="shared" si="37"/>
        <v>17.982559999999999</v>
      </c>
      <c r="V231" s="144"/>
      <c r="W231" s="224">
        <f t="shared" si="38"/>
        <v>-5.8799999999999998E-3</v>
      </c>
      <c r="X231" s="171"/>
      <c r="Y231" s="43">
        <f t="shared" si="8"/>
        <v>214</v>
      </c>
      <c r="Z231" s="43"/>
      <c r="AA231" s="119"/>
    </row>
    <row r="232" spans="1:27">
      <c r="A232" s="573">
        <f t="shared" si="32"/>
        <v>215</v>
      </c>
      <c r="B232" s="378"/>
      <c r="C232" s="538">
        <f t="shared" si="30"/>
        <v>0.24750000000000014</v>
      </c>
      <c r="D232" s="135"/>
      <c r="E232" s="135">
        <f t="shared" si="29"/>
        <v>86</v>
      </c>
      <c r="F232" s="63">
        <f t="shared" si="31"/>
        <v>247.50000000000014</v>
      </c>
      <c r="G232" s="573"/>
      <c r="H232" s="63"/>
      <c r="I232" s="147">
        <f>ROUND('INPUTS-GENERAL'!$F$9*E232,2)</f>
        <v>0.92</v>
      </c>
      <c r="J232" s="261">
        <f>ROUND('PROPOSED LS-1 LED DIST RATES'!$H$68,2)</f>
        <v>10.72</v>
      </c>
      <c r="K232" s="147">
        <f>ROUND('INPUTS-GENERAL'!$F$10*E232,2)</f>
        <v>0.13</v>
      </c>
      <c r="L232" s="121">
        <f>ROUND('INPUTS-GENERAL'!$F$11*E232,2)</f>
        <v>0</v>
      </c>
      <c r="M232" s="121">
        <f>ROUND('INPUTS-GENERAL'!$F$12*E232,2)</f>
        <v>0</v>
      </c>
      <c r="N232" s="121">
        <f>ROUND('INPUTS-GENERAL'!$F$13*E232,2)</f>
        <v>0.67</v>
      </c>
      <c r="O232" s="121">
        <f>ROUND('INPUTS-GENERAL'!$F$14*E232,2)</f>
        <v>0</v>
      </c>
      <c r="P232" s="121">
        <f>ROUND('INPUTS-GENERAL'!$F$15*$E232,2)</f>
        <v>0</v>
      </c>
      <c r="Q232" s="144">
        <f t="shared" si="33"/>
        <v>12.440000000000001</v>
      </c>
      <c r="R232" s="204">
        <f t="shared" si="34"/>
        <v>0.49880000000000002</v>
      </c>
      <c r="S232" s="204">
        <f t="shared" si="35"/>
        <v>5.2133200000000004</v>
      </c>
      <c r="T232" s="539">
        <f t="shared" si="36"/>
        <v>-6.8799999999999998E-3</v>
      </c>
      <c r="U232" s="204">
        <f t="shared" si="37"/>
        <v>18.145240000000001</v>
      </c>
      <c r="V232" s="144"/>
      <c r="W232" s="224">
        <f t="shared" si="38"/>
        <v>-6.0200000000000002E-3</v>
      </c>
      <c r="X232" s="171"/>
      <c r="Y232" s="43">
        <f t="shared" si="8"/>
        <v>215</v>
      </c>
      <c r="Z232" s="43"/>
      <c r="AA232" s="119"/>
    </row>
    <row r="233" spans="1:27">
      <c r="A233" s="573">
        <f t="shared" si="32"/>
        <v>216</v>
      </c>
      <c r="B233" s="378"/>
      <c r="C233" s="538">
        <f t="shared" si="30"/>
        <v>0.25250000000000011</v>
      </c>
      <c r="D233" s="135"/>
      <c r="E233" s="135">
        <f t="shared" si="29"/>
        <v>88</v>
      </c>
      <c r="F233" s="63">
        <f t="shared" si="31"/>
        <v>252.50000000000011</v>
      </c>
      <c r="G233" s="573"/>
      <c r="H233" s="63"/>
      <c r="I233" s="147">
        <f>ROUND('INPUTS-GENERAL'!$F$9*E233,2)</f>
        <v>0.94</v>
      </c>
      <c r="J233" s="261">
        <f>ROUND('PROPOSED LS-1 LED DIST RATES'!$H$68,2)</f>
        <v>10.72</v>
      </c>
      <c r="K233" s="147">
        <f>ROUND('INPUTS-GENERAL'!$F$10*E233,2)</f>
        <v>0.14000000000000001</v>
      </c>
      <c r="L233" s="121">
        <f>ROUND('INPUTS-GENERAL'!$F$11*E233,2)</f>
        <v>0</v>
      </c>
      <c r="M233" s="121">
        <f>ROUND('INPUTS-GENERAL'!$F$12*E233,2)</f>
        <v>0</v>
      </c>
      <c r="N233" s="121">
        <f>ROUND('INPUTS-GENERAL'!$F$13*E233,2)</f>
        <v>0.69</v>
      </c>
      <c r="O233" s="121">
        <f>ROUND('INPUTS-GENERAL'!$F$14*E233,2)</f>
        <v>0</v>
      </c>
      <c r="P233" s="121">
        <f>ROUND('INPUTS-GENERAL'!$F$15*$E233,2)</f>
        <v>0</v>
      </c>
      <c r="Q233" s="144">
        <f t="shared" si="33"/>
        <v>12.49</v>
      </c>
      <c r="R233" s="204">
        <f t="shared" si="34"/>
        <v>0.51039999999999996</v>
      </c>
      <c r="S233" s="204">
        <f t="shared" si="35"/>
        <v>5.3345599999999997</v>
      </c>
      <c r="T233" s="539">
        <f t="shared" si="36"/>
        <v>-7.0400000000000003E-3</v>
      </c>
      <c r="U233" s="204">
        <f t="shared" si="37"/>
        <v>18.327919999999999</v>
      </c>
      <c r="V233" s="144"/>
      <c r="W233" s="224">
        <f t="shared" si="38"/>
        <v>-6.1599999999999997E-3</v>
      </c>
      <c r="X233" s="171"/>
      <c r="Y233" s="43">
        <f t="shared" si="8"/>
        <v>216</v>
      </c>
      <c r="Z233" s="43"/>
      <c r="AA233" s="119"/>
    </row>
    <row r="234" spans="1:27">
      <c r="A234" s="573">
        <f t="shared" si="32"/>
        <v>217</v>
      </c>
      <c r="B234" s="378"/>
      <c r="C234" s="538">
        <f t="shared" si="30"/>
        <v>0.25750000000000012</v>
      </c>
      <c r="D234" s="135"/>
      <c r="E234" s="135">
        <f t="shared" si="29"/>
        <v>89</v>
      </c>
      <c r="F234" s="63">
        <f t="shared" si="31"/>
        <v>257.50000000000011</v>
      </c>
      <c r="G234" s="573"/>
      <c r="H234" s="63"/>
      <c r="I234" s="147">
        <f>ROUND('INPUTS-GENERAL'!$F$9*E234,2)</f>
        <v>0.95</v>
      </c>
      <c r="J234" s="261">
        <f>ROUND('PROPOSED LS-1 LED DIST RATES'!$H$68,2)</f>
        <v>10.72</v>
      </c>
      <c r="K234" s="147">
        <f>ROUND('INPUTS-GENERAL'!$F$10*E234,2)</f>
        <v>0.14000000000000001</v>
      </c>
      <c r="L234" s="121">
        <f>ROUND('INPUTS-GENERAL'!$F$11*E234,2)</f>
        <v>0.01</v>
      </c>
      <c r="M234" s="121">
        <f>ROUND('INPUTS-GENERAL'!$F$12*E234,2)</f>
        <v>0</v>
      </c>
      <c r="N234" s="121">
        <f>ROUND('INPUTS-GENERAL'!$F$13*E234,2)</f>
        <v>0.69</v>
      </c>
      <c r="O234" s="121">
        <f>ROUND('INPUTS-GENERAL'!$F$14*E234,2)</f>
        <v>0</v>
      </c>
      <c r="P234" s="121">
        <f>ROUND('INPUTS-GENERAL'!$F$15*$E234,2)</f>
        <v>0</v>
      </c>
      <c r="Q234" s="144">
        <f t="shared" si="33"/>
        <v>12.51</v>
      </c>
      <c r="R234" s="204">
        <f t="shared" si="34"/>
        <v>0.51619999999999999</v>
      </c>
      <c r="S234" s="204">
        <f t="shared" si="35"/>
        <v>5.3951799999999999</v>
      </c>
      <c r="T234" s="539">
        <f t="shared" si="36"/>
        <v>-7.1199999999999996E-3</v>
      </c>
      <c r="U234" s="204">
        <f t="shared" si="37"/>
        <v>18.414259999999999</v>
      </c>
      <c r="V234" s="144"/>
      <c r="W234" s="224">
        <f t="shared" si="38"/>
        <v>-6.2300000000000003E-3</v>
      </c>
      <c r="X234" s="171"/>
      <c r="Y234" s="43">
        <f t="shared" si="8"/>
        <v>217</v>
      </c>
      <c r="Z234" s="43"/>
      <c r="AA234" s="119"/>
    </row>
    <row r="235" spans="1:27">
      <c r="A235" s="573">
        <f t="shared" si="32"/>
        <v>218</v>
      </c>
      <c r="B235" s="378"/>
      <c r="C235" s="538">
        <f t="shared" si="30"/>
        <v>0.26250000000000012</v>
      </c>
      <c r="D235" s="135"/>
      <c r="E235" s="135">
        <f t="shared" si="29"/>
        <v>91</v>
      </c>
      <c r="F235" s="63">
        <f t="shared" si="31"/>
        <v>262.50000000000011</v>
      </c>
      <c r="G235" s="573"/>
      <c r="H235" s="63"/>
      <c r="I235" s="147">
        <f>ROUND('INPUTS-GENERAL'!$F$9*E235,2)</f>
        <v>0.97</v>
      </c>
      <c r="J235" s="261">
        <f>ROUND('PROPOSED LS-1 LED DIST RATES'!$H$68,2)</f>
        <v>10.72</v>
      </c>
      <c r="K235" s="147">
        <f>ROUND('INPUTS-GENERAL'!$F$10*E235,2)</f>
        <v>0.14000000000000001</v>
      </c>
      <c r="L235" s="121">
        <f>ROUND('INPUTS-GENERAL'!$F$11*E235,2)</f>
        <v>0.01</v>
      </c>
      <c r="M235" s="121">
        <f>ROUND('INPUTS-GENERAL'!$F$12*E235,2)</f>
        <v>0</v>
      </c>
      <c r="N235" s="121">
        <f>ROUND('INPUTS-GENERAL'!$F$13*E235,2)</f>
        <v>0.71</v>
      </c>
      <c r="O235" s="121">
        <f>ROUND('INPUTS-GENERAL'!$F$14*E235,2)</f>
        <v>0</v>
      </c>
      <c r="P235" s="121">
        <f>ROUND('INPUTS-GENERAL'!$F$15*$E235,2)</f>
        <v>0</v>
      </c>
      <c r="Q235" s="144">
        <f t="shared" si="33"/>
        <v>12.55</v>
      </c>
      <c r="R235" s="204">
        <f t="shared" si="34"/>
        <v>0.52780000000000005</v>
      </c>
      <c r="S235" s="204">
        <f t="shared" si="35"/>
        <v>5.5164200000000001</v>
      </c>
      <c r="T235" s="539">
        <f t="shared" si="36"/>
        <v>-7.28E-3</v>
      </c>
      <c r="U235" s="204">
        <f t="shared" si="37"/>
        <v>18.586939999999998</v>
      </c>
      <c r="V235" s="144"/>
      <c r="W235" s="224">
        <f t="shared" si="38"/>
        <v>-6.3699999999999998E-3</v>
      </c>
      <c r="X235" s="171"/>
      <c r="Y235" s="43">
        <f t="shared" si="8"/>
        <v>218</v>
      </c>
      <c r="Z235" s="43"/>
      <c r="AA235" s="119"/>
    </row>
    <row r="236" spans="1:27">
      <c r="A236" s="573">
        <f t="shared" si="32"/>
        <v>219</v>
      </c>
      <c r="B236" s="378"/>
      <c r="C236" s="538">
        <f t="shared" si="30"/>
        <v>0.26750000000000013</v>
      </c>
      <c r="D236" s="135"/>
      <c r="E236" s="135">
        <f t="shared" si="29"/>
        <v>93</v>
      </c>
      <c r="F236" s="63">
        <f t="shared" si="31"/>
        <v>267.50000000000011</v>
      </c>
      <c r="G236" s="573"/>
      <c r="H236" s="63"/>
      <c r="I236" s="147">
        <f>ROUND('INPUTS-GENERAL'!$F$9*E236,2)</f>
        <v>0.99</v>
      </c>
      <c r="J236" s="261">
        <f>ROUND('PROPOSED LS-1 LED DIST RATES'!$H$68,2)</f>
        <v>10.72</v>
      </c>
      <c r="K236" s="147">
        <f>ROUND('INPUTS-GENERAL'!$F$10*E236,2)</f>
        <v>0.15</v>
      </c>
      <c r="L236" s="121">
        <f>ROUND('INPUTS-GENERAL'!$F$11*E236,2)</f>
        <v>0.01</v>
      </c>
      <c r="M236" s="121">
        <f>ROUND('INPUTS-GENERAL'!$F$12*E236,2)</f>
        <v>0</v>
      </c>
      <c r="N236" s="121">
        <f>ROUND('INPUTS-GENERAL'!$F$13*E236,2)</f>
        <v>0.73</v>
      </c>
      <c r="O236" s="121">
        <f>ROUND('INPUTS-GENERAL'!$F$14*E236,2)</f>
        <v>0</v>
      </c>
      <c r="P236" s="121">
        <f>ROUND('INPUTS-GENERAL'!$F$15*$E236,2)</f>
        <v>0</v>
      </c>
      <c r="Q236" s="144">
        <f t="shared" si="33"/>
        <v>12.600000000000001</v>
      </c>
      <c r="R236" s="204">
        <f t="shared" si="34"/>
        <v>0.53939999999999999</v>
      </c>
      <c r="S236" s="204">
        <f t="shared" si="35"/>
        <v>5.6376600000000003</v>
      </c>
      <c r="T236" s="539">
        <f t="shared" si="36"/>
        <v>-7.4400000000000004E-3</v>
      </c>
      <c r="U236" s="204">
        <f t="shared" si="37"/>
        <v>18.76962</v>
      </c>
      <c r="V236" s="144"/>
      <c r="W236" s="224">
        <f t="shared" si="38"/>
        <v>-6.5100000000000002E-3</v>
      </c>
      <c r="X236" s="171"/>
      <c r="Y236" s="43">
        <f t="shared" si="8"/>
        <v>219</v>
      </c>
      <c r="Z236" s="43"/>
      <c r="AA236" s="119"/>
    </row>
    <row r="237" spans="1:27">
      <c r="A237" s="573">
        <f t="shared" si="32"/>
        <v>220</v>
      </c>
      <c r="B237" s="378"/>
      <c r="C237" s="538">
        <f t="shared" si="30"/>
        <v>0.27250000000000013</v>
      </c>
      <c r="D237" s="135"/>
      <c r="E237" s="135">
        <f t="shared" si="29"/>
        <v>95</v>
      </c>
      <c r="F237" s="63">
        <f t="shared" si="31"/>
        <v>272.50000000000011</v>
      </c>
      <c r="G237" s="573"/>
      <c r="H237" s="63"/>
      <c r="I237" s="147">
        <f>ROUND('INPUTS-GENERAL'!$F$9*E237,2)</f>
        <v>1.01</v>
      </c>
      <c r="J237" s="261">
        <f>ROUND('PROPOSED LS-1 LED DIST RATES'!$H$68,2)</f>
        <v>10.72</v>
      </c>
      <c r="K237" s="147">
        <f>ROUND('INPUTS-GENERAL'!$F$10*E237,2)</f>
        <v>0.15</v>
      </c>
      <c r="L237" s="121">
        <f>ROUND('INPUTS-GENERAL'!$F$11*E237,2)</f>
        <v>0.01</v>
      </c>
      <c r="M237" s="121">
        <f>ROUND('INPUTS-GENERAL'!$F$12*E237,2)</f>
        <v>0</v>
      </c>
      <c r="N237" s="121">
        <f>ROUND('INPUTS-GENERAL'!$F$13*E237,2)</f>
        <v>0.74</v>
      </c>
      <c r="O237" s="121">
        <f>ROUND('INPUTS-GENERAL'!$F$14*E237,2)</f>
        <v>0</v>
      </c>
      <c r="P237" s="121">
        <f>ROUND('INPUTS-GENERAL'!$F$15*$E237,2)</f>
        <v>0</v>
      </c>
      <c r="Q237" s="144">
        <f t="shared" si="33"/>
        <v>12.63</v>
      </c>
      <c r="R237" s="204">
        <f t="shared" si="34"/>
        <v>0.55100000000000005</v>
      </c>
      <c r="S237" s="204">
        <f t="shared" si="35"/>
        <v>5.7588999999999997</v>
      </c>
      <c r="T237" s="539">
        <f t="shared" si="36"/>
        <v>-7.6E-3</v>
      </c>
      <c r="U237" s="204">
        <f t="shared" si="37"/>
        <v>18.932300000000001</v>
      </c>
      <c r="V237" s="144"/>
      <c r="W237" s="224">
        <f t="shared" si="38"/>
        <v>-6.6499999999999997E-3</v>
      </c>
      <c r="X237" s="171"/>
      <c r="Y237" s="43">
        <f t="shared" si="8"/>
        <v>220</v>
      </c>
      <c r="Z237" s="43"/>
      <c r="AA237" s="119"/>
    </row>
    <row r="238" spans="1:27">
      <c r="A238" s="573">
        <f t="shared" si="32"/>
        <v>221</v>
      </c>
      <c r="B238" s="378"/>
      <c r="C238" s="538">
        <f t="shared" si="30"/>
        <v>0.27750000000000014</v>
      </c>
      <c r="D238" s="135"/>
      <c r="E238" s="135">
        <f t="shared" si="29"/>
        <v>96</v>
      </c>
      <c r="F238" s="63">
        <f t="shared" si="31"/>
        <v>277.50000000000011</v>
      </c>
      <c r="G238" s="573"/>
      <c r="H238" s="63"/>
      <c r="I238" s="147">
        <f>ROUND('INPUTS-GENERAL'!$F$9*E238,2)</f>
        <v>1.02</v>
      </c>
      <c r="J238" s="261">
        <f>ROUND('PROPOSED LS-1 LED DIST RATES'!$H$68,2)</f>
        <v>10.72</v>
      </c>
      <c r="K238" s="147">
        <f>ROUND('INPUTS-GENERAL'!$F$10*E238,2)</f>
        <v>0.15</v>
      </c>
      <c r="L238" s="121">
        <f>ROUND('INPUTS-GENERAL'!$F$11*E238,2)</f>
        <v>0.01</v>
      </c>
      <c r="M238" s="121">
        <f>ROUND('INPUTS-GENERAL'!$F$12*E238,2)</f>
        <v>0</v>
      </c>
      <c r="N238" s="121">
        <f>ROUND('INPUTS-GENERAL'!$F$13*E238,2)</f>
        <v>0.75</v>
      </c>
      <c r="O238" s="121">
        <f>ROUND('INPUTS-GENERAL'!$F$14*E238,2)</f>
        <v>0</v>
      </c>
      <c r="P238" s="121">
        <f>ROUND('INPUTS-GENERAL'!$F$15*$E238,2)</f>
        <v>0</v>
      </c>
      <c r="Q238" s="144">
        <f t="shared" si="33"/>
        <v>12.65</v>
      </c>
      <c r="R238" s="204">
        <f t="shared" si="34"/>
        <v>0.55679999999999996</v>
      </c>
      <c r="S238" s="204">
        <f t="shared" si="35"/>
        <v>5.8195199999999998</v>
      </c>
      <c r="T238" s="539">
        <f t="shared" si="36"/>
        <v>-7.6800000000000002E-3</v>
      </c>
      <c r="U238" s="204">
        <f t="shared" si="37"/>
        <v>19.018640000000001</v>
      </c>
      <c r="V238" s="144"/>
      <c r="W238" s="224">
        <f t="shared" si="38"/>
        <v>-6.7200000000000003E-3</v>
      </c>
      <c r="X238" s="171"/>
      <c r="Y238" s="43">
        <f t="shared" si="8"/>
        <v>221</v>
      </c>
      <c r="Z238" s="43"/>
      <c r="AA238" s="119"/>
    </row>
    <row r="239" spans="1:27">
      <c r="A239" s="573">
        <f t="shared" si="32"/>
        <v>222</v>
      </c>
      <c r="B239" s="378"/>
      <c r="C239" s="538">
        <f t="shared" si="30"/>
        <v>0.28250000000000014</v>
      </c>
      <c r="D239" s="135"/>
      <c r="E239" s="135">
        <f t="shared" si="29"/>
        <v>98</v>
      </c>
      <c r="F239" s="63">
        <f t="shared" si="31"/>
        <v>282.50000000000011</v>
      </c>
      <c r="G239" s="573"/>
      <c r="H239" s="63"/>
      <c r="I239" s="147">
        <f>ROUND('INPUTS-GENERAL'!$F$9*E239,2)</f>
        <v>1.04</v>
      </c>
      <c r="J239" s="261">
        <f>ROUND('PROPOSED LS-1 LED DIST RATES'!$H$68,2)</f>
        <v>10.72</v>
      </c>
      <c r="K239" s="147">
        <f>ROUND('INPUTS-GENERAL'!$F$10*E239,2)</f>
        <v>0.15</v>
      </c>
      <c r="L239" s="121">
        <f>ROUND('INPUTS-GENERAL'!$F$11*E239,2)</f>
        <v>0.01</v>
      </c>
      <c r="M239" s="121">
        <f>ROUND('INPUTS-GENERAL'!$F$12*E239,2)</f>
        <v>0</v>
      </c>
      <c r="N239" s="121">
        <f>ROUND('INPUTS-GENERAL'!$F$13*E239,2)</f>
        <v>0.76</v>
      </c>
      <c r="O239" s="121">
        <f>ROUND('INPUTS-GENERAL'!$F$14*E239,2)</f>
        <v>0</v>
      </c>
      <c r="P239" s="121">
        <f>ROUND('INPUTS-GENERAL'!$F$15*$E239,2)</f>
        <v>0</v>
      </c>
      <c r="Q239" s="144">
        <f t="shared" si="33"/>
        <v>12.680000000000001</v>
      </c>
      <c r="R239" s="204">
        <f t="shared" si="34"/>
        <v>0.56840000000000002</v>
      </c>
      <c r="S239" s="204">
        <f t="shared" si="35"/>
        <v>5.94076</v>
      </c>
      <c r="T239" s="539">
        <f t="shared" si="36"/>
        <v>-7.8399999999999997E-3</v>
      </c>
      <c r="U239" s="204">
        <f t="shared" si="37"/>
        <v>19.181319999999999</v>
      </c>
      <c r="V239" s="144"/>
      <c r="W239" s="224">
        <f t="shared" si="38"/>
        <v>-6.8599999999999998E-3</v>
      </c>
      <c r="X239" s="171"/>
      <c r="Y239" s="43">
        <f t="shared" si="8"/>
        <v>222</v>
      </c>
      <c r="Z239" s="43"/>
      <c r="AA239" s="119"/>
    </row>
    <row r="240" spans="1:27">
      <c r="A240" s="573">
        <f t="shared" si="32"/>
        <v>223</v>
      </c>
      <c r="B240" s="378"/>
      <c r="C240" s="538">
        <f t="shared" si="30"/>
        <v>0.28750000000000014</v>
      </c>
      <c r="D240" s="135"/>
      <c r="E240" s="135">
        <f t="shared" si="29"/>
        <v>100</v>
      </c>
      <c r="F240" s="63">
        <f t="shared" si="31"/>
        <v>287.50000000000017</v>
      </c>
      <c r="G240" s="573"/>
      <c r="H240" s="63"/>
      <c r="I240" s="147">
        <f>ROUND('INPUTS-GENERAL'!$F$9*E240,2)</f>
        <v>1.07</v>
      </c>
      <c r="J240" s="261">
        <f>ROUND('PROPOSED LS-1 LED DIST RATES'!$H$68,2)</f>
        <v>10.72</v>
      </c>
      <c r="K240" s="147">
        <f>ROUND('INPUTS-GENERAL'!$F$10*E240,2)</f>
        <v>0.16</v>
      </c>
      <c r="L240" s="121">
        <f>ROUND('INPUTS-GENERAL'!$F$11*E240,2)</f>
        <v>0.01</v>
      </c>
      <c r="M240" s="121">
        <f>ROUND('INPUTS-GENERAL'!$F$12*E240,2)</f>
        <v>0</v>
      </c>
      <c r="N240" s="121">
        <f>ROUND('INPUTS-GENERAL'!$F$13*E240,2)</f>
        <v>0.78</v>
      </c>
      <c r="O240" s="121">
        <f>ROUND('INPUTS-GENERAL'!$F$14*E240,2)</f>
        <v>0</v>
      </c>
      <c r="P240" s="121">
        <f>ROUND('INPUTS-GENERAL'!$F$15*$E240,2)</f>
        <v>0</v>
      </c>
      <c r="Q240" s="144">
        <f t="shared" si="33"/>
        <v>12.74</v>
      </c>
      <c r="R240" s="204">
        <f t="shared" si="34"/>
        <v>0.57999999999999996</v>
      </c>
      <c r="S240" s="204">
        <f t="shared" si="35"/>
        <v>6.0620000000000003</v>
      </c>
      <c r="T240" s="539">
        <f t="shared" si="36"/>
        <v>-8.0000000000000002E-3</v>
      </c>
      <c r="U240" s="204">
        <f t="shared" si="37"/>
        <v>19.373999999999999</v>
      </c>
      <c r="V240" s="144"/>
      <c r="W240" s="224">
        <f t="shared" si="38"/>
        <v>-7.0000000000000001E-3</v>
      </c>
      <c r="X240" s="171"/>
      <c r="Y240" s="43">
        <f t="shared" si="8"/>
        <v>223</v>
      </c>
      <c r="Z240" s="43"/>
      <c r="AA240" s="119"/>
    </row>
    <row r="241" spans="1:27">
      <c r="A241" s="573">
        <f t="shared" si="32"/>
        <v>224</v>
      </c>
      <c r="B241" s="378"/>
      <c r="C241" s="538">
        <f t="shared" si="30"/>
        <v>0.29250000000000015</v>
      </c>
      <c r="D241" s="135"/>
      <c r="E241" s="135">
        <f t="shared" si="29"/>
        <v>102</v>
      </c>
      <c r="F241" s="63">
        <f t="shared" si="31"/>
        <v>292.50000000000017</v>
      </c>
      <c r="G241" s="573"/>
      <c r="H241" s="63"/>
      <c r="I241" s="147">
        <f>ROUND('INPUTS-GENERAL'!$F$9*E241,2)</f>
        <v>1.0900000000000001</v>
      </c>
      <c r="J241" s="261">
        <f>ROUND('PROPOSED LS-1 LED DIST RATES'!$H$68,2)</f>
        <v>10.72</v>
      </c>
      <c r="K241" s="147">
        <f>ROUND('INPUTS-GENERAL'!$F$10*E241,2)</f>
        <v>0.16</v>
      </c>
      <c r="L241" s="121">
        <f>ROUND('INPUTS-GENERAL'!$F$11*E241,2)</f>
        <v>0.01</v>
      </c>
      <c r="M241" s="121">
        <f>ROUND('INPUTS-GENERAL'!$F$12*E241,2)</f>
        <v>0</v>
      </c>
      <c r="N241" s="121">
        <f>ROUND('INPUTS-GENERAL'!$F$13*E241,2)</f>
        <v>0.8</v>
      </c>
      <c r="O241" s="121">
        <f>ROUND('INPUTS-GENERAL'!$F$14*E241,2)</f>
        <v>0</v>
      </c>
      <c r="P241" s="121">
        <f>ROUND('INPUTS-GENERAL'!$F$15*$E241,2)</f>
        <v>0</v>
      </c>
      <c r="Q241" s="144">
        <f t="shared" si="33"/>
        <v>12.780000000000001</v>
      </c>
      <c r="R241" s="204">
        <f t="shared" si="34"/>
        <v>0.59160000000000001</v>
      </c>
      <c r="S241" s="204">
        <f t="shared" si="35"/>
        <v>6.1832399999999996</v>
      </c>
      <c r="T241" s="539">
        <f t="shared" si="36"/>
        <v>-8.1600000000000006E-3</v>
      </c>
      <c r="U241" s="204">
        <f t="shared" si="37"/>
        <v>19.546679999999999</v>
      </c>
      <c r="V241" s="144"/>
      <c r="W241" s="224">
        <f t="shared" si="38"/>
        <v>-7.1399999999999996E-3</v>
      </c>
      <c r="X241" s="171"/>
      <c r="Y241" s="43">
        <f t="shared" si="8"/>
        <v>224</v>
      </c>
      <c r="Z241" s="43"/>
      <c r="AA241" s="119"/>
    </row>
    <row r="242" spans="1:27">
      <c r="A242" s="573">
        <f t="shared" si="32"/>
        <v>225</v>
      </c>
      <c r="B242" s="378"/>
      <c r="C242" s="538">
        <f t="shared" si="30"/>
        <v>0.29750000000000015</v>
      </c>
      <c r="D242" s="135"/>
      <c r="E242" s="135">
        <f t="shared" si="29"/>
        <v>103</v>
      </c>
      <c r="F242" s="63">
        <f t="shared" si="31"/>
        <v>297.50000000000017</v>
      </c>
      <c r="G242" s="573"/>
      <c r="H242" s="63"/>
      <c r="I242" s="147">
        <f>ROUND('INPUTS-GENERAL'!$F$9*E242,2)</f>
        <v>1.1000000000000001</v>
      </c>
      <c r="J242" s="261">
        <f>ROUND('PROPOSED LS-1 LED DIST RATES'!$H$68,2)</f>
        <v>10.72</v>
      </c>
      <c r="K242" s="147">
        <f>ROUND('INPUTS-GENERAL'!$F$10*E242,2)</f>
        <v>0.16</v>
      </c>
      <c r="L242" s="121">
        <f>ROUND('INPUTS-GENERAL'!$F$11*E242,2)</f>
        <v>0.01</v>
      </c>
      <c r="M242" s="121">
        <f>ROUND('INPUTS-GENERAL'!$F$12*E242,2)</f>
        <v>0</v>
      </c>
      <c r="N242" s="121">
        <f>ROUND('INPUTS-GENERAL'!$F$13*E242,2)</f>
        <v>0.8</v>
      </c>
      <c r="O242" s="121">
        <f>ROUND('INPUTS-GENERAL'!$F$14*E242,2)</f>
        <v>0</v>
      </c>
      <c r="P242" s="121">
        <f>ROUND('INPUTS-GENERAL'!$F$15*$E242,2)</f>
        <v>0</v>
      </c>
      <c r="Q242" s="144">
        <f t="shared" si="33"/>
        <v>12.790000000000001</v>
      </c>
      <c r="R242" s="204">
        <f t="shared" si="34"/>
        <v>0.59740000000000004</v>
      </c>
      <c r="S242" s="204">
        <f t="shared" si="35"/>
        <v>6.2438599999999997</v>
      </c>
      <c r="T242" s="539">
        <f t="shared" si="36"/>
        <v>-8.2400000000000008E-3</v>
      </c>
      <c r="U242" s="204">
        <f t="shared" si="37"/>
        <v>19.62302</v>
      </c>
      <c r="V242" s="144"/>
      <c r="W242" s="224">
        <f t="shared" si="38"/>
        <v>-7.2100000000000003E-3</v>
      </c>
      <c r="X242" s="171"/>
      <c r="Y242" s="43">
        <f t="shared" si="8"/>
        <v>225</v>
      </c>
      <c r="Z242" s="43"/>
      <c r="AA242" s="119"/>
    </row>
    <row r="243" spans="1:27">
      <c r="A243" s="573">
        <f t="shared" si="32"/>
        <v>226</v>
      </c>
      <c r="B243" s="378"/>
      <c r="C243" s="538">
        <f t="shared" si="30"/>
        <v>0.30250000000000016</v>
      </c>
      <c r="D243" s="135"/>
      <c r="E243" s="135">
        <f t="shared" si="29"/>
        <v>105</v>
      </c>
      <c r="F243" s="63">
        <f t="shared" si="31"/>
        <v>302.50000000000017</v>
      </c>
      <c r="G243" s="573"/>
      <c r="H243" s="63"/>
      <c r="I243" s="147">
        <f>ROUND('INPUTS-GENERAL'!$F$9*E243,2)</f>
        <v>1.1200000000000001</v>
      </c>
      <c r="J243" s="261">
        <f>ROUND('PROPOSED LS-1 LED DIST RATES'!$H$68,2)</f>
        <v>10.72</v>
      </c>
      <c r="K243" s="147">
        <f>ROUND('INPUTS-GENERAL'!$F$10*E243,2)</f>
        <v>0.16</v>
      </c>
      <c r="L243" s="121">
        <f>ROUND('INPUTS-GENERAL'!$F$11*E243,2)</f>
        <v>0.01</v>
      </c>
      <c r="M243" s="121">
        <f>ROUND('INPUTS-GENERAL'!$F$12*E243,2)</f>
        <v>0</v>
      </c>
      <c r="N243" s="121">
        <f>ROUND('INPUTS-GENERAL'!$F$13*E243,2)</f>
        <v>0.82</v>
      </c>
      <c r="O243" s="121">
        <f>ROUND('INPUTS-GENERAL'!$F$14*E243,2)</f>
        <v>0</v>
      </c>
      <c r="P243" s="121">
        <f>ROUND('INPUTS-GENERAL'!$F$15*$E243,2)</f>
        <v>0</v>
      </c>
      <c r="Q243" s="144">
        <f t="shared" si="33"/>
        <v>12.83</v>
      </c>
      <c r="R243" s="204">
        <f t="shared" si="34"/>
        <v>0.60899999999999999</v>
      </c>
      <c r="S243" s="204">
        <f t="shared" si="35"/>
        <v>6.3651</v>
      </c>
      <c r="T243" s="539">
        <f t="shared" si="36"/>
        <v>-8.3999999999999995E-3</v>
      </c>
      <c r="U243" s="204">
        <f t="shared" si="37"/>
        <v>19.7957</v>
      </c>
      <c r="V243" s="144"/>
      <c r="W243" s="224">
        <f t="shared" si="38"/>
        <v>-7.3499999999999998E-3</v>
      </c>
      <c r="X243" s="171"/>
      <c r="Y243" s="43">
        <f t="shared" si="8"/>
        <v>226</v>
      </c>
      <c r="Z243" s="43"/>
      <c r="AA243" s="119"/>
    </row>
    <row r="244" spans="1:27">
      <c r="A244" s="573">
        <f t="shared" si="32"/>
        <v>227</v>
      </c>
      <c r="B244" s="378"/>
      <c r="C244" s="538">
        <f t="shared" si="30"/>
        <v>0.30750000000000016</v>
      </c>
      <c r="D244" s="135"/>
      <c r="E244" s="135">
        <f t="shared" si="29"/>
        <v>107</v>
      </c>
      <c r="F244" s="63">
        <f t="shared" si="31"/>
        <v>307.50000000000017</v>
      </c>
      <c r="G244" s="573"/>
      <c r="H244" s="63"/>
      <c r="I244" s="147">
        <f>ROUND('INPUTS-GENERAL'!$F$9*E244,2)</f>
        <v>1.1399999999999999</v>
      </c>
      <c r="J244" s="261">
        <f>ROUND('PROPOSED LS-1 LED DIST RATES'!$H$68,2)</f>
        <v>10.72</v>
      </c>
      <c r="K244" s="147">
        <f>ROUND('INPUTS-GENERAL'!$F$10*E244,2)</f>
        <v>0.17</v>
      </c>
      <c r="L244" s="121">
        <f>ROUND('INPUTS-GENERAL'!$F$11*E244,2)</f>
        <v>0.01</v>
      </c>
      <c r="M244" s="121">
        <f>ROUND('INPUTS-GENERAL'!$F$12*E244,2)</f>
        <v>0</v>
      </c>
      <c r="N244" s="121">
        <f>ROUND('INPUTS-GENERAL'!$F$13*E244,2)</f>
        <v>0.83</v>
      </c>
      <c r="O244" s="121">
        <f>ROUND('INPUTS-GENERAL'!$F$14*E244,2)</f>
        <v>0</v>
      </c>
      <c r="P244" s="121">
        <f>ROUND('INPUTS-GENERAL'!$F$15*$E244,2)</f>
        <v>0</v>
      </c>
      <c r="Q244" s="144">
        <f t="shared" si="33"/>
        <v>12.870000000000001</v>
      </c>
      <c r="R244" s="204">
        <f t="shared" si="34"/>
        <v>0.62060000000000004</v>
      </c>
      <c r="S244" s="204">
        <f t="shared" si="35"/>
        <v>6.4863400000000002</v>
      </c>
      <c r="T244" s="539">
        <f t="shared" si="36"/>
        <v>-8.5599999999999999E-3</v>
      </c>
      <c r="U244" s="204">
        <f t="shared" si="37"/>
        <v>19.96838</v>
      </c>
      <c r="V244" s="144"/>
      <c r="W244" s="224">
        <f t="shared" si="38"/>
        <v>-7.4900000000000001E-3</v>
      </c>
      <c r="X244" s="171"/>
      <c r="Y244" s="43">
        <f t="shared" si="8"/>
        <v>227</v>
      </c>
      <c r="Z244" s="43"/>
      <c r="AA244" s="119"/>
    </row>
    <row r="245" spans="1:27">
      <c r="A245" s="573">
        <f t="shared" si="32"/>
        <v>228</v>
      </c>
      <c r="B245" s="378"/>
      <c r="C245" s="538">
        <f t="shared" si="30"/>
        <v>0.31250000000000017</v>
      </c>
      <c r="D245" s="135"/>
      <c r="E245" s="135">
        <f t="shared" si="29"/>
        <v>108</v>
      </c>
      <c r="F245" s="63">
        <f t="shared" si="31"/>
        <v>312.50000000000017</v>
      </c>
      <c r="G245" s="573"/>
      <c r="H245" s="63"/>
      <c r="I245" s="147">
        <f>ROUND('INPUTS-GENERAL'!$F$9*E245,2)</f>
        <v>1.1499999999999999</v>
      </c>
      <c r="J245" s="261">
        <f>ROUND('PROPOSED LS-1 LED DIST RATES'!$H$68,2)</f>
        <v>10.72</v>
      </c>
      <c r="K245" s="147">
        <f>ROUND('INPUTS-GENERAL'!$F$10*E245,2)</f>
        <v>0.17</v>
      </c>
      <c r="L245" s="121">
        <f>ROUND('INPUTS-GENERAL'!$F$11*E245,2)</f>
        <v>0.01</v>
      </c>
      <c r="M245" s="121">
        <f>ROUND('INPUTS-GENERAL'!$F$12*E245,2)</f>
        <v>0</v>
      </c>
      <c r="N245" s="121">
        <f>ROUND('INPUTS-GENERAL'!$F$13*E245,2)</f>
        <v>0.84</v>
      </c>
      <c r="O245" s="121">
        <f>ROUND('INPUTS-GENERAL'!$F$14*E245,2)</f>
        <v>0</v>
      </c>
      <c r="P245" s="121">
        <f>ROUND('INPUTS-GENERAL'!$F$15*$E245,2)</f>
        <v>0</v>
      </c>
      <c r="Q245" s="144">
        <f t="shared" si="33"/>
        <v>12.89</v>
      </c>
      <c r="R245" s="204">
        <f t="shared" si="34"/>
        <v>0.62639999999999996</v>
      </c>
      <c r="S245" s="204">
        <f t="shared" si="35"/>
        <v>6.5469600000000003</v>
      </c>
      <c r="T245" s="539">
        <f t="shared" si="36"/>
        <v>-8.6400000000000001E-3</v>
      </c>
      <c r="U245" s="204">
        <f t="shared" si="37"/>
        <v>20.05472</v>
      </c>
      <c r="V245" s="144"/>
      <c r="W245" s="224">
        <f t="shared" si="38"/>
        <v>-7.5599999999999999E-3</v>
      </c>
      <c r="X245" s="171"/>
      <c r="Y245" s="43">
        <f t="shared" si="8"/>
        <v>228</v>
      </c>
      <c r="Z245" s="43"/>
      <c r="AA245" s="119"/>
    </row>
    <row r="246" spans="1:27">
      <c r="A246" s="573">
        <f t="shared" si="32"/>
        <v>229</v>
      </c>
      <c r="B246" s="378"/>
      <c r="C246" s="538">
        <f t="shared" si="30"/>
        <v>0.31750000000000017</v>
      </c>
      <c r="D246" s="135"/>
      <c r="E246" s="135">
        <f t="shared" si="29"/>
        <v>110</v>
      </c>
      <c r="F246" s="63">
        <f t="shared" si="31"/>
        <v>317.50000000000017</v>
      </c>
      <c r="G246" s="573"/>
      <c r="H246" s="63"/>
      <c r="I246" s="147">
        <f>ROUND('INPUTS-GENERAL'!$F$9*E246,2)</f>
        <v>1.17</v>
      </c>
      <c r="J246" s="261">
        <f>ROUND('PROPOSED LS-1 LED DIST RATES'!$H$68,2)</f>
        <v>10.72</v>
      </c>
      <c r="K246" s="147">
        <f>ROUND('INPUTS-GENERAL'!$F$10*E246,2)</f>
        <v>0.17</v>
      </c>
      <c r="L246" s="121">
        <f>ROUND('INPUTS-GENERAL'!$F$11*E246,2)</f>
        <v>0.01</v>
      </c>
      <c r="M246" s="121">
        <f>ROUND('INPUTS-GENERAL'!$F$12*E246,2)</f>
        <v>0</v>
      </c>
      <c r="N246" s="121">
        <f>ROUND('INPUTS-GENERAL'!$F$13*E246,2)</f>
        <v>0.86</v>
      </c>
      <c r="O246" s="121">
        <f>ROUND('INPUTS-GENERAL'!$F$14*E246,2)</f>
        <v>0</v>
      </c>
      <c r="P246" s="121">
        <f>ROUND('INPUTS-GENERAL'!$F$15*$E246,2)</f>
        <v>0</v>
      </c>
      <c r="Q246" s="144">
        <f t="shared" si="33"/>
        <v>12.93</v>
      </c>
      <c r="R246" s="204">
        <f t="shared" si="34"/>
        <v>0.63800000000000001</v>
      </c>
      <c r="S246" s="204">
        <f t="shared" si="35"/>
        <v>6.6681999999999997</v>
      </c>
      <c r="T246" s="539">
        <f t="shared" si="36"/>
        <v>-8.8000000000000005E-3</v>
      </c>
      <c r="U246" s="204">
        <f t="shared" si="37"/>
        <v>20.227399999999999</v>
      </c>
      <c r="V246" s="144"/>
      <c r="W246" s="224">
        <f t="shared" si="38"/>
        <v>-7.7000000000000002E-3</v>
      </c>
      <c r="X246" s="171"/>
      <c r="Y246" s="43">
        <f t="shared" si="8"/>
        <v>229</v>
      </c>
      <c r="Z246" s="43"/>
      <c r="AA246" s="119"/>
    </row>
    <row r="247" spans="1:27">
      <c r="A247" s="573">
        <f t="shared" si="32"/>
        <v>230</v>
      </c>
      <c r="B247" s="378"/>
      <c r="C247" s="538">
        <f t="shared" si="30"/>
        <v>0.32250000000000018</v>
      </c>
      <c r="D247" s="135"/>
      <c r="E247" s="135">
        <f t="shared" ref="E247:E262" si="39">ROUND(C247*$B$6,0)</f>
        <v>112</v>
      </c>
      <c r="F247" s="63">
        <f t="shared" si="31"/>
        <v>322.50000000000017</v>
      </c>
      <c r="G247" s="573"/>
      <c r="H247" s="63"/>
      <c r="I247" s="147">
        <f>ROUND('INPUTS-GENERAL'!$F$9*E247,2)</f>
        <v>1.19</v>
      </c>
      <c r="J247" s="261">
        <f>ROUND('PROPOSED LS-1 LED DIST RATES'!$H$68,2)</f>
        <v>10.72</v>
      </c>
      <c r="K247" s="147">
        <f>ROUND('INPUTS-GENERAL'!$F$10*E247,2)</f>
        <v>0.17</v>
      </c>
      <c r="L247" s="121">
        <f>ROUND('INPUTS-GENERAL'!$F$11*E247,2)</f>
        <v>0.01</v>
      </c>
      <c r="M247" s="121">
        <f>ROUND('INPUTS-GENERAL'!$F$12*E247,2)</f>
        <v>0</v>
      </c>
      <c r="N247" s="121">
        <f>ROUND('INPUTS-GENERAL'!$F$13*E247,2)</f>
        <v>0.87</v>
      </c>
      <c r="O247" s="121">
        <f>ROUND('INPUTS-GENERAL'!$F$14*E247,2)</f>
        <v>0</v>
      </c>
      <c r="P247" s="121">
        <f>ROUND('INPUTS-GENERAL'!$F$15*$E247,2)</f>
        <v>0</v>
      </c>
      <c r="Q247" s="144">
        <f t="shared" si="33"/>
        <v>12.959999999999999</v>
      </c>
      <c r="R247" s="204">
        <f t="shared" si="34"/>
        <v>0.64959999999999996</v>
      </c>
      <c r="S247" s="204">
        <f t="shared" si="35"/>
        <v>6.7894399999999999</v>
      </c>
      <c r="T247" s="539">
        <f t="shared" si="36"/>
        <v>-8.9599999999999992E-3</v>
      </c>
      <c r="U247" s="204">
        <f t="shared" si="37"/>
        <v>20.390080000000001</v>
      </c>
      <c r="V247" s="144"/>
      <c r="W247" s="224">
        <f t="shared" si="38"/>
        <v>-7.8399999999999997E-3</v>
      </c>
      <c r="X247" s="171"/>
      <c r="Y247" s="43">
        <f t="shared" si="8"/>
        <v>230</v>
      </c>
      <c r="Z247" s="43"/>
      <c r="AA247" s="119"/>
    </row>
    <row r="248" spans="1:27">
      <c r="A248" s="573">
        <f t="shared" si="32"/>
        <v>231</v>
      </c>
      <c r="B248" s="378"/>
      <c r="C248" s="538">
        <f t="shared" ref="C248:C262" si="40">C247+0.005</f>
        <v>0.32750000000000018</v>
      </c>
      <c r="D248" s="135"/>
      <c r="E248" s="135">
        <f t="shared" si="39"/>
        <v>114</v>
      </c>
      <c r="F248" s="63">
        <f t="shared" ref="F248:F262" si="41">C248*1000</f>
        <v>327.50000000000017</v>
      </c>
      <c r="G248" s="573"/>
      <c r="H248" s="63"/>
      <c r="I248" s="147">
        <f>ROUND('INPUTS-GENERAL'!$F$9*E248,2)</f>
        <v>1.22</v>
      </c>
      <c r="J248" s="261">
        <f>ROUND('PROPOSED LS-1 LED DIST RATES'!$H$68,2)</f>
        <v>10.72</v>
      </c>
      <c r="K248" s="147">
        <f>ROUND('INPUTS-GENERAL'!$F$10*E248,2)</f>
        <v>0.18</v>
      </c>
      <c r="L248" s="121">
        <f>ROUND('INPUTS-GENERAL'!$F$11*E248,2)</f>
        <v>0.01</v>
      </c>
      <c r="M248" s="121">
        <f>ROUND('INPUTS-GENERAL'!$F$12*E248,2)</f>
        <v>0</v>
      </c>
      <c r="N248" s="121">
        <f>ROUND('INPUTS-GENERAL'!$F$13*E248,2)</f>
        <v>0.89</v>
      </c>
      <c r="O248" s="121">
        <f>ROUND('INPUTS-GENERAL'!$F$14*E248,2)</f>
        <v>0</v>
      </c>
      <c r="P248" s="121">
        <f>ROUND('INPUTS-GENERAL'!$F$15*$E248,2)</f>
        <v>0</v>
      </c>
      <c r="Q248" s="144">
        <f t="shared" si="33"/>
        <v>13.020000000000001</v>
      </c>
      <c r="R248" s="204">
        <f t="shared" si="34"/>
        <v>0.66120000000000001</v>
      </c>
      <c r="S248" s="204">
        <f t="shared" si="35"/>
        <v>6.9106800000000002</v>
      </c>
      <c r="T248" s="539">
        <f t="shared" si="36"/>
        <v>-9.1199999999999996E-3</v>
      </c>
      <c r="U248" s="204">
        <f t="shared" si="37"/>
        <v>20.58276</v>
      </c>
      <c r="V248" s="144"/>
      <c r="W248" s="224">
        <f t="shared" si="38"/>
        <v>-7.9799999999999992E-3</v>
      </c>
      <c r="X248" s="171"/>
      <c r="Y248" s="43">
        <f t="shared" si="8"/>
        <v>231</v>
      </c>
      <c r="Z248" s="43"/>
      <c r="AA248" s="119"/>
    </row>
    <row r="249" spans="1:27">
      <c r="A249" s="573">
        <f t="shared" si="32"/>
        <v>232</v>
      </c>
      <c r="B249" s="378"/>
      <c r="C249" s="538">
        <f t="shared" si="40"/>
        <v>0.33250000000000018</v>
      </c>
      <c r="D249" s="135"/>
      <c r="E249" s="135">
        <f t="shared" si="39"/>
        <v>115</v>
      </c>
      <c r="F249" s="63">
        <f t="shared" si="41"/>
        <v>332.50000000000017</v>
      </c>
      <c r="G249" s="573"/>
      <c r="H249" s="63"/>
      <c r="I249" s="147">
        <f>ROUND('INPUTS-GENERAL'!$F$9*E249,2)</f>
        <v>1.23</v>
      </c>
      <c r="J249" s="261">
        <f>ROUND('PROPOSED LS-1 LED DIST RATES'!$H$68,2)</f>
        <v>10.72</v>
      </c>
      <c r="K249" s="147">
        <f>ROUND('INPUTS-GENERAL'!$F$10*E249,2)</f>
        <v>0.18</v>
      </c>
      <c r="L249" s="121">
        <f>ROUND('INPUTS-GENERAL'!$F$11*E249,2)</f>
        <v>0.01</v>
      </c>
      <c r="M249" s="121">
        <f>ROUND('INPUTS-GENERAL'!$F$12*E249,2)</f>
        <v>0</v>
      </c>
      <c r="N249" s="121">
        <f>ROUND('INPUTS-GENERAL'!$F$13*E249,2)</f>
        <v>0.9</v>
      </c>
      <c r="O249" s="121">
        <f>ROUND('INPUTS-GENERAL'!$F$14*E249,2)</f>
        <v>0</v>
      </c>
      <c r="P249" s="121">
        <f>ROUND('INPUTS-GENERAL'!$F$15*$E249,2)</f>
        <v>0</v>
      </c>
      <c r="Q249" s="144">
        <f t="shared" si="33"/>
        <v>13.040000000000001</v>
      </c>
      <c r="R249" s="204">
        <f t="shared" si="34"/>
        <v>0.66700000000000004</v>
      </c>
      <c r="S249" s="204">
        <f t="shared" si="35"/>
        <v>6.9713000000000003</v>
      </c>
      <c r="T249" s="539">
        <f t="shared" si="36"/>
        <v>-9.1999999999999998E-3</v>
      </c>
      <c r="U249" s="204">
        <f t="shared" si="37"/>
        <v>20.6691</v>
      </c>
      <c r="V249" s="144"/>
      <c r="W249" s="224">
        <f t="shared" si="38"/>
        <v>-8.0499999999999999E-3</v>
      </c>
      <c r="X249" s="171"/>
      <c r="Y249" s="43">
        <f t="shared" si="8"/>
        <v>232</v>
      </c>
      <c r="Z249" s="43"/>
      <c r="AA249" s="119"/>
    </row>
    <row r="250" spans="1:27">
      <c r="A250" s="573">
        <f t="shared" si="32"/>
        <v>233</v>
      </c>
      <c r="B250" s="378"/>
      <c r="C250" s="538">
        <f t="shared" si="40"/>
        <v>0.33750000000000019</v>
      </c>
      <c r="D250" s="135"/>
      <c r="E250" s="135">
        <f t="shared" si="39"/>
        <v>117</v>
      </c>
      <c r="F250" s="63">
        <f t="shared" si="41"/>
        <v>337.50000000000017</v>
      </c>
      <c r="G250" s="573"/>
      <c r="H250" s="63"/>
      <c r="I250" s="147">
        <f>ROUND('INPUTS-GENERAL'!$F$9*E250,2)</f>
        <v>1.25</v>
      </c>
      <c r="J250" s="261">
        <f>ROUND('PROPOSED LS-1 LED DIST RATES'!$H$68,2)</f>
        <v>10.72</v>
      </c>
      <c r="K250" s="147">
        <f>ROUND('INPUTS-GENERAL'!$F$10*E250,2)</f>
        <v>0.18</v>
      </c>
      <c r="L250" s="121">
        <f>ROUND('INPUTS-GENERAL'!$F$11*E250,2)</f>
        <v>0.01</v>
      </c>
      <c r="M250" s="121">
        <f>ROUND('INPUTS-GENERAL'!$F$12*E250,2)</f>
        <v>0</v>
      </c>
      <c r="N250" s="121">
        <f>ROUND('INPUTS-GENERAL'!$F$13*E250,2)</f>
        <v>0.91</v>
      </c>
      <c r="O250" s="121">
        <f>ROUND('INPUTS-GENERAL'!$F$14*E250,2)</f>
        <v>0</v>
      </c>
      <c r="P250" s="121">
        <f>ROUND('INPUTS-GENERAL'!$F$15*$E250,2)</f>
        <v>0</v>
      </c>
      <c r="Q250" s="144">
        <f t="shared" si="33"/>
        <v>13.07</v>
      </c>
      <c r="R250" s="204">
        <f t="shared" si="34"/>
        <v>0.67859999999999998</v>
      </c>
      <c r="S250" s="204">
        <f t="shared" si="35"/>
        <v>7.0925399999999996</v>
      </c>
      <c r="T250" s="539">
        <f t="shared" si="36"/>
        <v>-9.3600000000000003E-3</v>
      </c>
      <c r="U250" s="204">
        <f t="shared" si="37"/>
        <v>20.831779999999998</v>
      </c>
      <c r="V250" s="144"/>
      <c r="W250" s="224">
        <f t="shared" si="38"/>
        <v>-8.1899999999999994E-3</v>
      </c>
      <c r="X250" s="171"/>
      <c r="Y250" s="43">
        <f t="shared" si="8"/>
        <v>233</v>
      </c>
      <c r="Z250" s="43"/>
      <c r="AA250" s="119"/>
    </row>
    <row r="251" spans="1:27">
      <c r="A251" s="573">
        <f t="shared" si="32"/>
        <v>234</v>
      </c>
      <c r="B251" s="378"/>
      <c r="C251" s="538">
        <f t="shared" si="40"/>
        <v>0.34250000000000019</v>
      </c>
      <c r="D251" s="135"/>
      <c r="E251" s="135">
        <f t="shared" si="39"/>
        <v>119</v>
      </c>
      <c r="F251" s="63">
        <f t="shared" si="41"/>
        <v>342.50000000000017</v>
      </c>
      <c r="G251" s="573"/>
      <c r="H251" s="63"/>
      <c r="I251" s="147">
        <f>ROUND('INPUTS-GENERAL'!$F$9*E251,2)</f>
        <v>1.27</v>
      </c>
      <c r="J251" s="261">
        <f>ROUND('PROPOSED LS-1 LED DIST RATES'!$H$68,2)</f>
        <v>10.72</v>
      </c>
      <c r="K251" s="147">
        <f>ROUND('INPUTS-GENERAL'!$F$10*E251,2)</f>
        <v>0.19</v>
      </c>
      <c r="L251" s="121">
        <f>ROUND('INPUTS-GENERAL'!$F$11*E251,2)</f>
        <v>0.01</v>
      </c>
      <c r="M251" s="121">
        <f>ROUND('INPUTS-GENERAL'!$F$12*E251,2)</f>
        <v>0</v>
      </c>
      <c r="N251" s="121">
        <f>ROUND('INPUTS-GENERAL'!$F$13*E251,2)</f>
        <v>0.93</v>
      </c>
      <c r="O251" s="121">
        <f>ROUND('INPUTS-GENERAL'!$F$14*E251,2)</f>
        <v>0</v>
      </c>
      <c r="P251" s="121">
        <f>ROUND('INPUTS-GENERAL'!$F$15*$E251,2)</f>
        <v>0</v>
      </c>
      <c r="Q251" s="144">
        <f t="shared" si="33"/>
        <v>13.12</v>
      </c>
      <c r="R251" s="204">
        <f t="shared" si="34"/>
        <v>0.69020000000000004</v>
      </c>
      <c r="S251" s="204">
        <f t="shared" si="35"/>
        <v>7.2137799999999999</v>
      </c>
      <c r="T251" s="539">
        <f t="shared" si="36"/>
        <v>-9.5200000000000007E-3</v>
      </c>
      <c r="U251" s="204">
        <f t="shared" si="37"/>
        <v>21.01446</v>
      </c>
      <c r="V251" s="144"/>
      <c r="W251" s="224">
        <f t="shared" si="38"/>
        <v>-8.3300000000000006E-3</v>
      </c>
      <c r="X251" s="171"/>
      <c r="Y251" s="43">
        <f t="shared" si="8"/>
        <v>234</v>
      </c>
      <c r="Z251" s="43"/>
      <c r="AA251" s="119"/>
    </row>
    <row r="252" spans="1:27">
      <c r="A252" s="573">
        <f t="shared" si="32"/>
        <v>235</v>
      </c>
      <c r="B252" s="378"/>
      <c r="C252" s="538">
        <f t="shared" si="40"/>
        <v>0.3475000000000002</v>
      </c>
      <c r="D252" s="135"/>
      <c r="E252" s="135">
        <f t="shared" si="39"/>
        <v>121</v>
      </c>
      <c r="F252" s="63">
        <f t="shared" si="41"/>
        <v>347.50000000000017</v>
      </c>
      <c r="G252" s="573"/>
      <c r="H252" s="63"/>
      <c r="I252" s="147">
        <f>ROUND('INPUTS-GENERAL'!$F$9*E252,2)</f>
        <v>1.29</v>
      </c>
      <c r="J252" s="261">
        <f>ROUND('PROPOSED LS-1 LED DIST RATES'!$H$68,2)</f>
        <v>10.72</v>
      </c>
      <c r="K252" s="147">
        <f>ROUND('INPUTS-GENERAL'!$F$10*E252,2)</f>
        <v>0.19</v>
      </c>
      <c r="L252" s="121">
        <f>ROUND('INPUTS-GENERAL'!$F$11*E252,2)</f>
        <v>0.01</v>
      </c>
      <c r="M252" s="121">
        <f>ROUND('INPUTS-GENERAL'!$F$12*E252,2)</f>
        <v>0</v>
      </c>
      <c r="N252" s="121">
        <f>ROUND('INPUTS-GENERAL'!$F$13*E252,2)</f>
        <v>0.94</v>
      </c>
      <c r="O252" s="121">
        <f>ROUND('INPUTS-GENERAL'!$F$14*E252,2)</f>
        <v>0</v>
      </c>
      <c r="P252" s="121">
        <f>ROUND('INPUTS-GENERAL'!$F$15*$E252,2)</f>
        <v>0</v>
      </c>
      <c r="Q252" s="144">
        <f t="shared" si="33"/>
        <v>13.15</v>
      </c>
      <c r="R252" s="204">
        <f t="shared" si="34"/>
        <v>0.70179999999999998</v>
      </c>
      <c r="S252" s="204">
        <f t="shared" si="35"/>
        <v>7.3350200000000001</v>
      </c>
      <c r="T252" s="539">
        <f t="shared" si="36"/>
        <v>-9.6799999999999994E-3</v>
      </c>
      <c r="U252" s="204">
        <f t="shared" si="37"/>
        <v>21.177140000000001</v>
      </c>
      <c r="V252" s="144"/>
      <c r="W252" s="224">
        <f t="shared" si="38"/>
        <v>-8.4700000000000001E-3</v>
      </c>
      <c r="X252" s="171"/>
      <c r="Y252" s="43">
        <f t="shared" si="8"/>
        <v>235</v>
      </c>
      <c r="Z252" s="43"/>
      <c r="AA252" s="119"/>
    </row>
    <row r="253" spans="1:27">
      <c r="A253" s="573">
        <f t="shared" si="32"/>
        <v>236</v>
      </c>
      <c r="B253" s="378"/>
      <c r="C253" s="538">
        <f t="shared" si="40"/>
        <v>0.3525000000000002</v>
      </c>
      <c r="D253" s="135"/>
      <c r="E253" s="135">
        <f t="shared" si="39"/>
        <v>122</v>
      </c>
      <c r="F253" s="63">
        <f t="shared" si="41"/>
        <v>352.50000000000023</v>
      </c>
      <c r="G253" s="573"/>
      <c r="H253" s="63"/>
      <c r="I253" s="147">
        <f>ROUND('INPUTS-GENERAL'!$F$9*E253,2)</f>
        <v>1.3</v>
      </c>
      <c r="J253" s="261">
        <f>ROUND('PROPOSED LS-1 LED DIST RATES'!$H$68,2)</f>
        <v>10.72</v>
      </c>
      <c r="K253" s="147">
        <f>ROUND('INPUTS-GENERAL'!$F$10*E253,2)</f>
        <v>0.19</v>
      </c>
      <c r="L253" s="121">
        <f>ROUND('INPUTS-GENERAL'!$F$11*E253,2)</f>
        <v>0.01</v>
      </c>
      <c r="M253" s="121">
        <f>ROUND('INPUTS-GENERAL'!$F$12*E253,2)</f>
        <v>0</v>
      </c>
      <c r="N253" s="121">
        <f>ROUND('INPUTS-GENERAL'!$F$13*E253,2)</f>
        <v>0.95</v>
      </c>
      <c r="O253" s="121">
        <f>ROUND('INPUTS-GENERAL'!$F$14*E253,2)</f>
        <v>0</v>
      </c>
      <c r="P253" s="121">
        <f>ROUND('INPUTS-GENERAL'!$F$15*$E253,2)</f>
        <v>0</v>
      </c>
      <c r="Q253" s="144">
        <f t="shared" si="33"/>
        <v>13.17</v>
      </c>
      <c r="R253" s="204">
        <f t="shared" si="34"/>
        <v>0.70760000000000001</v>
      </c>
      <c r="S253" s="204">
        <f t="shared" si="35"/>
        <v>7.3956400000000002</v>
      </c>
      <c r="T253" s="539">
        <f t="shared" si="36"/>
        <v>-9.7599999999999996E-3</v>
      </c>
      <c r="U253" s="204">
        <f t="shared" si="37"/>
        <v>21.263480000000001</v>
      </c>
      <c r="V253" s="144"/>
      <c r="W253" s="224">
        <f t="shared" si="38"/>
        <v>-8.5400000000000007E-3</v>
      </c>
      <c r="X253" s="171"/>
      <c r="Y253" s="43">
        <f t="shared" si="8"/>
        <v>236</v>
      </c>
      <c r="Z253" s="43"/>
      <c r="AA253" s="119"/>
    </row>
    <row r="254" spans="1:27">
      <c r="A254" s="573">
        <f t="shared" si="32"/>
        <v>237</v>
      </c>
      <c r="B254" s="378"/>
      <c r="C254" s="538">
        <f t="shared" si="40"/>
        <v>0.35750000000000021</v>
      </c>
      <c r="D254" s="135"/>
      <c r="E254" s="135">
        <f t="shared" si="39"/>
        <v>124</v>
      </c>
      <c r="F254" s="63">
        <f t="shared" si="41"/>
        <v>357.50000000000023</v>
      </c>
      <c r="G254" s="573"/>
      <c r="H254" s="63"/>
      <c r="I254" s="147">
        <f>ROUND('INPUTS-GENERAL'!$F$9*E254,2)</f>
        <v>1.32</v>
      </c>
      <c r="J254" s="261">
        <f>ROUND('PROPOSED LS-1 LED DIST RATES'!$H$68,2)</f>
        <v>10.72</v>
      </c>
      <c r="K254" s="147">
        <f>ROUND('INPUTS-GENERAL'!$F$10*E254,2)</f>
        <v>0.19</v>
      </c>
      <c r="L254" s="121">
        <f>ROUND('INPUTS-GENERAL'!$F$11*E254,2)</f>
        <v>0.01</v>
      </c>
      <c r="M254" s="121">
        <f>ROUND('INPUTS-GENERAL'!$F$12*E254,2)</f>
        <v>0</v>
      </c>
      <c r="N254" s="121">
        <f>ROUND('INPUTS-GENERAL'!$F$13*E254,2)</f>
        <v>0.97</v>
      </c>
      <c r="O254" s="121">
        <f>ROUND('INPUTS-GENERAL'!$F$14*E254,2)</f>
        <v>0</v>
      </c>
      <c r="P254" s="121">
        <f>ROUND('INPUTS-GENERAL'!$F$15*$E254,2)</f>
        <v>0</v>
      </c>
      <c r="Q254" s="144">
        <f t="shared" si="33"/>
        <v>13.21</v>
      </c>
      <c r="R254" s="204">
        <f t="shared" si="34"/>
        <v>0.71919999999999995</v>
      </c>
      <c r="S254" s="204">
        <f t="shared" si="35"/>
        <v>7.5168799999999996</v>
      </c>
      <c r="T254" s="539">
        <f t="shared" si="36"/>
        <v>-9.92E-3</v>
      </c>
      <c r="U254" s="204">
        <f t="shared" si="37"/>
        <v>21.436160000000001</v>
      </c>
      <c r="V254" s="144"/>
      <c r="W254" s="224">
        <f t="shared" si="38"/>
        <v>-8.6800000000000002E-3</v>
      </c>
      <c r="X254" s="171"/>
      <c r="Y254" s="43">
        <f t="shared" si="8"/>
        <v>237</v>
      </c>
      <c r="Z254" s="43"/>
      <c r="AA254" s="119"/>
    </row>
    <row r="255" spans="1:27">
      <c r="A255" s="573">
        <f t="shared" si="32"/>
        <v>238</v>
      </c>
      <c r="B255" s="378"/>
      <c r="C255" s="538">
        <f t="shared" si="40"/>
        <v>0.36250000000000021</v>
      </c>
      <c r="D255" s="135"/>
      <c r="E255" s="135">
        <f t="shared" si="39"/>
        <v>126</v>
      </c>
      <c r="F255" s="63">
        <f t="shared" si="41"/>
        <v>362.50000000000023</v>
      </c>
      <c r="G255" s="573"/>
      <c r="H255" s="63"/>
      <c r="I255" s="147">
        <f>ROUND('INPUTS-GENERAL'!$F$9*E255,2)</f>
        <v>1.34</v>
      </c>
      <c r="J255" s="261">
        <f>ROUND('PROPOSED LS-1 LED DIST RATES'!$H$68,2)</f>
        <v>10.72</v>
      </c>
      <c r="K255" s="147">
        <f>ROUND('INPUTS-GENERAL'!$F$10*E255,2)</f>
        <v>0.2</v>
      </c>
      <c r="L255" s="121">
        <f>ROUND('INPUTS-GENERAL'!$F$11*E255,2)</f>
        <v>0.01</v>
      </c>
      <c r="M255" s="121">
        <f>ROUND('INPUTS-GENERAL'!$F$12*E255,2)</f>
        <v>0</v>
      </c>
      <c r="N255" s="121">
        <f>ROUND('INPUTS-GENERAL'!$F$13*E255,2)</f>
        <v>0.98</v>
      </c>
      <c r="O255" s="121">
        <f>ROUND('INPUTS-GENERAL'!$F$14*E255,2)</f>
        <v>0.01</v>
      </c>
      <c r="P255" s="121">
        <f>ROUND('INPUTS-GENERAL'!$F$15*$E255,2)</f>
        <v>0</v>
      </c>
      <c r="Q255" s="144">
        <f t="shared" si="33"/>
        <v>13.26</v>
      </c>
      <c r="R255" s="204">
        <f t="shared" si="34"/>
        <v>0.73080000000000001</v>
      </c>
      <c r="S255" s="204">
        <f t="shared" si="35"/>
        <v>7.6381199999999998</v>
      </c>
      <c r="T255" s="539">
        <f t="shared" si="36"/>
        <v>-1.008E-2</v>
      </c>
      <c r="U255" s="204">
        <f t="shared" si="37"/>
        <v>21.618839999999999</v>
      </c>
      <c r="V255" s="144"/>
      <c r="W255" s="224">
        <f t="shared" si="38"/>
        <v>-8.8199999999999997E-3</v>
      </c>
      <c r="X255" s="171"/>
      <c r="Y255" s="43">
        <f t="shared" si="8"/>
        <v>238</v>
      </c>
      <c r="Z255" s="43"/>
      <c r="AA255" s="119"/>
    </row>
    <row r="256" spans="1:27">
      <c r="A256" s="573">
        <f t="shared" si="32"/>
        <v>239</v>
      </c>
      <c r="B256" s="378"/>
      <c r="C256" s="538">
        <f t="shared" si="40"/>
        <v>0.36750000000000022</v>
      </c>
      <c r="D256" s="135"/>
      <c r="E256" s="135">
        <f t="shared" si="39"/>
        <v>128</v>
      </c>
      <c r="F256" s="63">
        <f t="shared" si="41"/>
        <v>367.50000000000023</v>
      </c>
      <c r="G256" s="573"/>
      <c r="H256" s="63"/>
      <c r="I256" s="147">
        <f>ROUND('INPUTS-GENERAL'!$F$9*E256,2)</f>
        <v>1.36</v>
      </c>
      <c r="J256" s="261">
        <f>ROUND('PROPOSED LS-1 LED DIST RATES'!$H$68,2)</f>
        <v>10.72</v>
      </c>
      <c r="K256" s="147">
        <f>ROUND('INPUTS-GENERAL'!$F$10*E256,2)</f>
        <v>0.2</v>
      </c>
      <c r="L256" s="121">
        <f>ROUND('INPUTS-GENERAL'!$F$11*E256,2)</f>
        <v>0.01</v>
      </c>
      <c r="M256" s="121">
        <f>ROUND('INPUTS-GENERAL'!$F$12*E256,2)</f>
        <v>0</v>
      </c>
      <c r="N256" s="121">
        <f>ROUND('INPUTS-GENERAL'!$F$13*E256,2)</f>
        <v>1</v>
      </c>
      <c r="O256" s="121">
        <f>ROUND('INPUTS-GENERAL'!$F$14*E256,2)</f>
        <v>0.01</v>
      </c>
      <c r="P256" s="121">
        <f>ROUND('INPUTS-GENERAL'!$F$15*$E256,2)</f>
        <v>0</v>
      </c>
      <c r="Q256" s="144">
        <f t="shared" si="33"/>
        <v>13.299999999999999</v>
      </c>
      <c r="R256" s="204">
        <f t="shared" si="34"/>
        <v>0.74239999999999995</v>
      </c>
      <c r="S256" s="204">
        <f t="shared" si="35"/>
        <v>7.75936</v>
      </c>
      <c r="T256" s="539">
        <f t="shared" si="36"/>
        <v>-1.0240000000000001E-2</v>
      </c>
      <c r="U256" s="204">
        <f t="shared" si="37"/>
        <v>21.791519999999998</v>
      </c>
      <c r="V256" s="144"/>
      <c r="W256" s="224">
        <f t="shared" si="38"/>
        <v>-8.9599999999999992E-3</v>
      </c>
      <c r="X256" s="171"/>
      <c r="Y256" s="43">
        <f t="shared" si="8"/>
        <v>239</v>
      </c>
      <c r="Z256" s="43"/>
      <c r="AA256" s="119"/>
    </row>
    <row r="257" spans="1:27">
      <c r="A257" s="573">
        <f t="shared" si="32"/>
        <v>240</v>
      </c>
      <c r="B257" s="378"/>
      <c r="C257" s="538">
        <f t="shared" si="40"/>
        <v>0.37250000000000022</v>
      </c>
      <c r="D257" s="135"/>
      <c r="E257" s="135">
        <f t="shared" si="39"/>
        <v>129</v>
      </c>
      <c r="F257" s="63">
        <f t="shared" si="41"/>
        <v>372.50000000000023</v>
      </c>
      <c r="G257" s="573"/>
      <c r="H257" s="63"/>
      <c r="I257" s="147">
        <f>ROUND('INPUTS-GENERAL'!$F$9*E257,2)</f>
        <v>1.38</v>
      </c>
      <c r="J257" s="261">
        <f>ROUND('PROPOSED LS-1 LED DIST RATES'!$H$68,2)</f>
        <v>10.72</v>
      </c>
      <c r="K257" s="147">
        <f>ROUND('INPUTS-GENERAL'!$F$10*E257,2)</f>
        <v>0.2</v>
      </c>
      <c r="L257" s="121">
        <f>ROUND('INPUTS-GENERAL'!$F$11*E257,2)</f>
        <v>0.01</v>
      </c>
      <c r="M257" s="121">
        <f>ROUND('INPUTS-GENERAL'!$F$12*E257,2)</f>
        <v>0</v>
      </c>
      <c r="N257" s="121">
        <f>ROUND('INPUTS-GENERAL'!$F$13*E257,2)</f>
        <v>1.01</v>
      </c>
      <c r="O257" s="121">
        <f>ROUND('INPUTS-GENERAL'!$F$14*E257,2)</f>
        <v>0.01</v>
      </c>
      <c r="P257" s="121">
        <f>ROUND('INPUTS-GENERAL'!$F$15*$E257,2)</f>
        <v>0</v>
      </c>
      <c r="Q257" s="144">
        <f t="shared" si="33"/>
        <v>13.33</v>
      </c>
      <c r="R257" s="204">
        <f t="shared" si="34"/>
        <v>0.74819999999999998</v>
      </c>
      <c r="S257" s="204">
        <f t="shared" si="35"/>
        <v>7.8199800000000002</v>
      </c>
      <c r="T257" s="539">
        <f t="shared" si="36"/>
        <v>-1.0319999999999999E-2</v>
      </c>
      <c r="U257" s="204">
        <f t="shared" si="37"/>
        <v>21.88786</v>
      </c>
      <c r="V257" s="144"/>
      <c r="W257" s="224">
        <f t="shared" si="38"/>
        <v>-9.0299999999999998E-3</v>
      </c>
      <c r="X257" s="171"/>
      <c r="Y257" s="43">
        <f t="shared" si="8"/>
        <v>240</v>
      </c>
      <c r="Z257" s="43"/>
      <c r="AA257" s="119"/>
    </row>
    <row r="258" spans="1:27">
      <c r="A258" s="573">
        <f t="shared" si="32"/>
        <v>241</v>
      </c>
      <c r="B258" s="378"/>
      <c r="C258" s="538">
        <f t="shared" si="40"/>
        <v>0.37750000000000022</v>
      </c>
      <c r="D258" s="135"/>
      <c r="E258" s="135">
        <f t="shared" si="39"/>
        <v>131</v>
      </c>
      <c r="F258" s="63">
        <f t="shared" si="41"/>
        <v>377.50000000000023</v>
      </c>
      <c r="G258" s="573"/>
      <c r="H258" s="63"/>
      <c r="I258" s="147">
        <f>ROUND('INPUTS-GENERAL'!$F$9*E258,2)</f>
        <v>1.4</v>
      </c>
      <c r="J258" s="261">
        <f>ROUND('PROPOSED LS-1 LED DIST RATES'!$H$68,2)</f>
        <v>10.72</v>
      </c>
      <c r="K258" s="147">
        <f>ROUND('INPUTS-GENERAL'!$F$10*E258,2)</f>
        <v>0.2</v>
      </c>
      <c r="L258" s="121">
        <f>ROUND('INPUTS-GENERAL'!$F$11*E258,2)</f>
        <v>0.01</v>
      </c>
      <c r="M258" s="121">
        <f>ROUND('INPUTS-GENERAL'!$F$12*E258,2)</f>
        <v>0</v>
      </c>
      <c r="N258" s="121">
        <f>ROUND('INPUTS-GENERAL'!$F$13*E258,2)</f>
        <v>1.02</v>
      </c>
      <c r="O258" s="121">
        <f>ROUND('INPUTS-GENERAL'!$F$14*E258,2)</f>
        <v>0.01</v>
      </c>
      <c r="P258" s="121">
        <f>ROUND('INPUTS-GENERAL'!$F$15*$E258,2)</f>
        <v>0</v>
      </c>
      <c r="Q258" s="144">
        <f t="shared" si="33"/>
        <v>13.36</v>
      </c>
      <c r="R258" s="204">
        <f t="shared" si="34"/>
        <v>0.75980000000000003</v>
      </c>
      <c r="S258" s="204">
        <f t="shared" si="35"/>
        <v>7.9412200000000004</v>
      </c>
      <c r="T258" s="539">
        <f t="shared" si="36"/>
        <v>-1.048E-2</v>
      </c>
      <c r="U258" s="204">
        <f t="shared" si="37"/>
        <v>22.050540000000002</v>
      </c>
      <c r="V258" s="144"/>
      <c r="W258" s="224">
        <f t="shared" si="38"/>
        <v>-9.1699999999999993E-3</v>
      </c>
      <c r="X258" s="171"/>
      <c r="Y258" s="43">
        <f t="shared" si="8"/>
        <v>241</v>
      </c>
      <c r="Z258" s="43"/>
      <c r="AA258" s="119"/>
    </row>
    <row r="259" spans="1:27">
      <c r="A259" s="573">
        <f t="shared" si="32"/>
        <v>242</v>
      </c>
      <c r="B259" s="378"/>
      <c r="C259" s="538">
        <f t="shared" si="40"/>
        <v>0.38250000000000023</v>
      </c>
      <c r="D259" s="135"/>
      <c r="E259" s="135">
        <f t="shared" si="39"/>
        <v>133</v>
      </c>
      <c r="F259" s="63">
        <f t="shared" si="41"/>
        <v>382.50000000000023</v>
      </c>
      <c r="G259" s="573"/>
      <c r="H259" s="63"/>
      <c r="I259" s="147">
        <f>ROUND('INPUTS-GENERAL'!$F$9*E259,2)</f>
        <v>1.42</v>
      </c>
      <c r="J259" s="261">
        <f>ROUND('PROPOSED LS-1 LED DIST RATES'!$H$68,2)</f>
        <v>10.72</v>
      </c>
      <c r="K259" s="147">
        <f>ROUND('INPUTS-GENERAL'!$F$10*E259,2)</f>
        <v>0.21</v>
      </c>
      <c r="L259" s="121">
        <f>ROUND('INPUTS-GENERAL'!$F$11*E259,2)</f>
        <v>0.01</v>
      </c>
      <c r="M259" s="121">
        <f>ROUND('INPUTS-GENERAL'!$F$12*E259,2)</f>
        <v>0</v>
      </c>
      <c r="N259" s="121">
        <f>ROUND('INPUTS-GENERAL'!$F$13*E259,2)</f>
        <v>1.04</v>
      </c>
      <c r="O259" s="121">
        <f>ROUND('INPUTS-GENERAL'!$F$14*E259,2)</f>
        <v>0.01</v>
      </c>
      <c r="P259" s="121">
        <f>ROUND('INPUTS-GENERAL'!$F$15*$E259,2)</f>
        <v>0</v>
      </c>
      <c r="Q259" s="144">
        <f t="shared" si="33"/>
        <v>13.410000000000002</v>
      </c>
      <c r="R259" s="204">
        <f t="shared" si="34"/>
        <v>0.77139999999999997</v>
      </c>
      <c r="S259" s="204">
        <f t="shared" si="35"/>
        <v>8.0624599999999997</v>
      </c>
      <c r="T259" s="539">
        <f t="shared" si="36"/>
        <v>-1.064E-2</v>
      </c>
      <c r="U259" s="204">
        <f t="shared" si="37"/>
        <v>22.233219999999999</v>
      </c>
      <c r="V259" s="144"/>
      <c r="W259" s="224">
        <f t="shared" si="38"/>
        <v>-9.3100000000000006E-3</v>
      </c>
      <c r="X259" s="171"/>
      <c r="Y259" s="43">
        <f t="shared" si="8"/>
        <v>242</v>
      </c>
      <c r="Z259" s="43"/>
      <c r="AA259" s="119"/>
    </row>
    <row r="260" spans="1:27">
      <c r="A260" s="573">
        <f t="shared" si="32"/>
        <v>243</v>
      </c>
      <c r="B260" s="378"/>
      <c r="C260" s="538">
        <f t="shared" si="40"/>
        <v>0.38750000000000023</v>
      </c>
      <c r="D260" s="135"/>
      <c r="E260" s="135">
        <f t="shared" si="39"/>
        <v>134</v>
      </c>
      <c r="F260" s="63">
        <f t="shared" si="41"/>
        <v>387.50000000000023</v>
      </c>
      <c r="G260" s="573"/>
      <c r="H260" s="63"/>
      <c r="I260" s="147">
        <f>ROUND('INPUTS-GENERAL'!$F$9*E260,2)</f>
        <v>1.43</v>
      </c>
      <c r="J260" s="261">
        <f>ROUND('PROPOSED LS-1 LED DIST RATES'!$H$68,2)</f>
        <v>10.72</v>
      </c>
      <c r="K260" s="147">
        <f>ROUND('INPUTS-GENERAL'!$F$10*E260,2)</f>
        <v>0.21</v>
      </c>
      <c r="L260" s="121">
        <f>ROUND('INPUTS-GENERAL'!$F$11*E260,2)</f>
        <v>0.01</v>
      </c>
      <c r="M260" s="121">
        <f>ROUND('INPUTS-GENERAL'!$F$12*E260,2)</f>
        <v>0</v>
      </c>
      <c r="N260" s="121">
        <f>ROUND('INPUTS-GENERAL'!$F$13*E260,2)</f>
        <v>1.05</v>
      </c>
      <c r="O260" s="121">
        <f>ROUND('INPUTS-GENERAL'!$F$14*E260,2)</f>
        <v>0.01</v>
      </c>
      <c r="P260" s="121">
        <f>ROUND('INPUTS-GENERAL'!$F$15*$E260,2)</f>
        <v>0</v>
      </c>
      <c r="Q260" s="144">
        <f t="shared" si="33"/>
        <v>13.430000000000001</v>
      </c>
      <c r="R260" s="204">
        <f t="shared" si="34"/>
        <v>0.7772</v>
      </c>
      <c r="S260" s="204">
        <f t="shared" si="35"/>
        <v>8.1230799999999999</v>
      </c>
      <c r="T260" s="539">
        <f t="shared" si="36"/>
        <v>-1.072E-2</v>
      </c>
      <c r="U260" s="204">
        <f t="shared" si="37"/>
        <v>22.319559999999999</v>
      </c>
      <c r="V260" s="144"/>
      <c r="W260" s="224">
        <f t="shared" si="38"/>
        <v>-9.3799999999999994E-3</v>
      </c>
      <c r="X260" s="171"/>
      <c r="Y260" s="43">
        <f t="shared" si="8"/>
        <v>243</v>
      </c>
      <c r="Z260" s="43"/>
      <c r="AA260" s="119"/>
    </row>
    <row r="261" spans="1:27">
      <c r="A261" s="573">
        <f t="shared" si="32"/>
        <v>244</v>
      </c>
      <c r="B261" s="378"/>
      <c r="C261" s="538">
        <f t="shared" si="40"/>
        <v>0.39250000000000024</v>
      </c>
      <c r="D261" s="135"/>
      <c r="E261" s="135">
        <f t="shared" si="39"/>
        <v>136</v>
      </c>
      <c r="F261" s="63">
        <f t="shared" si="41"/>
        <v>392.50000000000023</v>
      </c>
      <c r="G261" s="573"/>
      <c r="H261" s="63"/>
      <c r="I261" s="147">
        <f>ROUND('INPUTS-GENERAL'!$F$9*E261,2)</f>
        <v>1.45</v>
      </c>
      <c r="J261" s="261">
        <f>ROUND('PROPOSED LS-1 LED DIST RATES'!$H$68,2)</f>
        <v>10.72</v>
      </c>
      <c r="K261" s="147">
        <f>ROUND('INPUTS-GENERAL'!$F$10*E261,2)</f>
        <v>0.21</v>
      </c>
      <c r="L261" s="121">
        <f>ROUND('INPUTS-GENERAL'!$F$11*E261,2)</f>
        <v>0.01</v>
      </c>
      <c r="M261" s="121">
        <f>ROUND('INPUTS-GENERAL'!$F$12*E261,2)</f>
        <v>0</v>
      </c>
      <c r="N261" s="121">
        <f>ROUND('INPUTS-GENERAL'!$F$13*E261,2)</f>
        <v>1.06</v>
      </c>
      <c r="O261" s="121">
        <f>ROUND('INPUTS-GENERAL'!$F$14*E261,2)</f>
        <v>0.01</v>
      </c>
      <c r="P261" s="121">
        <f>ROUND('INPUTS-GENERAL'!$F$15*$E261,2)</f>
        <v>0</v>
      </c>
      <c r="Q261" s="144">
        <f t="shared" si="33"/>
        <v>13.46</v>
      </c>
      <c r="R261" s="204">
        <f t="shared" si="34"/>
        <v>0.78879999999999995</v>
      </c>
      <c r="S261" s="204">
        <f t="shared" si="35"/>
        <v>8.2443200000000001</v>
      </c>
      <c r="T261" s="539">
        <f t="shared" si="36"/>
        <v>-1.0880000000000001E-2</v>
      </c>
      <c r="U261" s="204">
        <f t="shared" si="37"/>
        <v>22.482240000000001</v>
      </c>
      <c r="V261" s="144"/>
      <c r="W261" s="224">
        <f t="shared" si="38"/>
        <v>-9.5200000000000007E-3</v>
      </c>
      <c r="X261" s="171"/>
      <c r="Y261" s="43">
        <f t="shared" si="8"/>
        <v>244</v>
      </c>
      <c r="Z261" s="43"/>
      <c r="AA261" s="119"/>
    </row>
    <row r="262" spans="1:27">
      <c r="A262" s="573">
        <f t="shared" si="32"/>
        <v>245</v>
      </c>
      <c r="B262" s="378"/>
      <c r="C262" s="538">
        <f t="shared" si="40"/>
        <v>0.39750000000000024</v>
      </c>
      <c r="D262" s="135"/>
      <c r="E262" s="135">
        <f t="shared" si="39"/>
        <v>138</v>
      </c>
      <c r="F262" s="63">
        <f t="shared" si="41"/>
        <v>397.50000000000023</v>
      </c>
      <c r="G262" s="573"/>
      <c r="H262" s="63"/>
      <c r="I262" s="147">
        <f>ROUND('INPUTS-GENERAL'!$F$9*E262,2)</f>
        <v>1.47</v>
      </c>
      <c r="J262" s="261">
        <f>ROUND('PROPOSED LS-1 LED DIST RATES'!$H$68,2)</f>
        <v>10.72</v>
      </c>
      <c r="K262" s="147">
        <f>ROUND('INPUTS-GENERAL'!$F$10*E262,2)</f>
        <v>0.22</v>
      </c>
      <c r="L262" s="121">
        <f>ROUND('INPUTS-GENERAL'!$F$11*E262,2)</f>
        <v>0.01</v>
      </c>
      <c r="M262" s="121">
        <f>ROUND('INPUTS-GENERAL'!$F$12*E262,2)</f>
        <v>0</v>
      </c>
      <c r="N262" s="121">
        <f>ROUND('INPUTS-GENERAL'!$F$13*E262,2)</f>
        <v>1.08</v>
      </c>
      <c r="O262" s="121">
        <f>ROUND('INPUTS-GENERAL'!$F$14*E262,2)</f>
        <v>0.01</v>
      </c>
      <c r="P262" s="121">
        <f>ROUND('INPUTS-GENERAL'!$F$15*$E262,2)</f>
        <v>0</v>
      </c>
      <c r="Q262" s="144">
        <f t="shared" si="33"/>
        <v>13.510000000000002</v>
      </c>
      <c r="R262" s="204">
        <f t="shared" si="34"/>
        <v>0.8004</v>
      </c>
      <c r="S262" s="204">
        <f t="shared" si="35"/>
        <v>8.3655600000000003</v>
      </c>
      <c r="T262" s="539">
        <f t="shared" si="36"/>
        <v>-1.1039999999999999E-2</v>
      </c>
      <c r="U262" s="204">
        <f t="shared" si="37"/>
        <v>22.664919999999999</v>
      </c>
      <c r="V262" s="144"/>
      <c r="W262" s="224">
        <f t="shared" si="38"/>
        <v>-9.6600000000000002E-3</v>
      </c>
      <c r="X262" s="171"/>
      <c r="Y262" s="43">
        <f t="shared" si="8"/>
        <v>245</v>
      </c>
      <c r="Z262" s="43"/>
      <c r="AA262" s="119"/>
    </row>
    <row r="263" spans="1:27">
      <c r="A263" s="573">
        <f t="shared" si="32"/>
        <v>246</v>
      </c>
      <c r="B263" s="378"/>
      <c r="C263" s="537"/>
      <c r="D263" s="135"/>
      <c r="E263" s="135"/>
      <c r="F263" s="77" t="s">
        <v>688</v>
      </c>
      <c r="G263" s="573"/>
      <c r="H263" s="63"/>
      <c r="I263" s="147"/>
      <c r="J263" s="261"/>
      <c r="K263" s="147"/>
      <c r="L263" s="121"/>
      <c r="M263" s="121"/>
      <c r="N263" s="121"/>
      <c r="O263" s="121"/>
      <c r="P263" s="121"/>
      <c r="Q263" s="144"/>
      <c r="R263" s="204"/>
      <c r="S263" s="204"/>
      <c r="U263" s="204"/>
      <c r="V263" s="144"/>
      <c r="W263" s="224"/>
      <c r="X263" s="171"/>
      <c r="Y263" s="43">
        <f t="shared" si="8"/>
        <v>246</v>
      </c>
      <c r="Z263" s="43"/>
      <c r="AA263" s="119"/>
    </row>
    <row r="264" spans="1:27">
      <c r="A264" s="573">
        <f t="shared" si="32"/>
        <v>247</v>
      </c>
      <c r="B264" s="378"/>
      <c r="C264" s="538">
        <f>AVERAGE(0,5)/1000</f>
        <v>2.5000000000000001E-3</v>
      </c>
      <c r="D264" s="135"/>
      <c r="E264" s="135">
        <f t="shared" ref="E264:E327" si="42">ROUND(C264*$B$6,0)</f>
        <v>1</v>
      </c>
      <c r="F264" s="63">
        <f>C264*1000</f>
        <v>2.5</v>
      </c>
      <c r="G264" s="573"/>
      <c r="H264" s="63"/>
      <c r="I264" s="147">
        <f>ROUND('INPUTS-GENERAL'!$F$9*E264,2)</f>
        <v>0.01</v>
      </c>
      <c r="J264" s="261">
        <f>ROUND('PROPOSED LS-1 LED DIST RATES'!$H$70,2)</f>
        <v>10.33</v>
      </c>
      <c r="K264" s="147">
        <f>ROUND('INPUTS-GENERAL'!$F$10*E264,2)</f>
        <v>0</v>
      </c>
      <c r="L264" s="121">
        <f>ROUND('INPUTS-GENERAL'!$F$11*E264,2)</f>
        <v>0</v>
      </c>
      <c r="M264" s="121">
        <f>ROUND('INPUTS-GENERAL'!$F$12*E264,2)</f>
        <v>0</v>
      </c>
      <c r="N264" s="121">
        <f>ROUND('INPUTS-GENERAL'!$F$13*E264,2)</f>
        <v>0.01</v>
      </c>
      <c r="O264" s="121">
        <f>ROUND('INPUTS-GENERAL'!$F$14*E264,2)</f>
        <v>0</v>
      </c>
      <c r="P264" s="121">
        <f>ROUND('INPUTS-GENERAL'!$F$15*$E264,2)</f>
        <v>0</v>
      </c>
      <c r="Q264" s="144">
        <f t="shared" si="33"/>
        <v>10.35</v>
      </c>
      <c r="R264" s="204">
        <f t="shared" si="34"/>
        <v>5.7999999999999996E-3</v>
      </c>
      <c r="S264" s="204">
        <f t="shared" si="35"/>
        <v>6.062E-2</v>
      </c>
      <c r="T264" s="539">
        <f t="shared" si="36"/>
        <v>-8.0000000000000007E-5</v>
      </c>
      <c r="U264" s="204">
        <f t="shared" si="37"/>
        <v>10.41634</v>
      </c>
      <c r="V264" s="144"/>
      <c r="W264" s="224">
        <f t="shared" si="38"/>
        <v>-6.9999999999999994E-5</v>
      </c>
      <c r="X264" s="171"/>
      <c r="Y264" s="43">
        <f t="shared" si="8"/>
        <v>247</v>
      </c>
      <c r="Z264" s="43"/>
      <c r="AA264" s="119"/>
    </row>
    <row r="265" spans="1:27">
      <c r="A265" s="573">
        <f t="shared" si="32"/>
        <v>248</v>
      </c>
      <c r="B265" s="378"/>
      <c r="C265" s="538">
        <f t="shared" ref="C265:C328" si="43">C264+0.005</f>
        <v>7.4999999999999997E-3</v>
      </c>
      <c r="D265" s="135"/>
      <c r="E265" s="135">
        <f t="shared" si="42"/>
        <v>3</v>
      </c>
      <c r="F265" s="63">
        <f t="shared" ref="F265:F328" si="44">C265*1000</f>
        <v>7.5</v>
      </c>
      <c r="G265" s="573"/>
      <c r="H265" s="63"/>
      <c r="I265" s="147">
        <f>ROUND('INPUTS-GENERAL'!$F$9*E265,2)</f>
        <v>0.03</v>
      </c>
      <c r="J265" s="261">
        <f>ROUND('PROPOSED LS-1 LED DIST RATES'!$H$70,2)</f>
        <v>10.33</v>
      </c>
      <c r="K265" s="147">
        <f>ROUND('INPUTS-GENERAL'!$F$10*E265,2)</f>
        <v>0</v>
      </c>
      <c r="L265" s="121">
        <f>ROUND('INPUTS-GENERAL'!$F$11*E265,2)</f>
        <v>0</v>
      </c>
      <c r="M265" s="121">
        <f>ROUND('INPUTS-GENERAL'!$F$12*E265,2)</f>
        <v>0</v>
      </c>
      <c r="N265" s="121">
        <f>ROUND('INPUTS-GENERAL'!$F$13*E265,2)</f>
        <v>0.02</v>
      </c>
      <c r="O265" s="121">
        <f>ROUND('INPUTS-GENERAL'!$F$14*E265,2)</f>
        <v>0</v>
      </c>
      <c r="P265" s="121">
        <f>ROUND('INPUTS-GENERAL'!$F$15*$E265,2)</f>
        <v>0</v>
      </c>
      <c r="Q265" s="144">
        <f t="shared" si="33"/>
        <v>10.379999999999999</v>
      </c>
      <c r="R265" s="204">
        <f t="shared" si="34"/>
        <v>1.7399999999999999E-2</v>
      </c>
      <c r="S265" s="204">
        <f t="shared" si="35"/>
        <v>0.18185999999999999</v>
      </c>
      <c r="T265" s="539">
        <f t="shared" si="36"/>
        <v>-2.4000000000000001E-4</v>
      </c>
      <c r="U265" s="204">
        <f t="shared" si="37"/>
        <v>10.57902</v>
      </c>
      <c r="V265" s="144"/>
      <c r="W265" s="224">
        <f t="shared" si="38"/>
        <v>-2.1000000000000001E-4</v>
      </c>
      <c r="X265" s="171"/>
      <c r="Y265" s="43">
        <f t="shared" si="8"/>
        <v>248</v>
      </c>
      <c r="Z265" s="43"/>
      <c r="AA265" s="119"/>
    </row>
    <row r="266" spans="1:27">
      <c r="A266" s="573">
        <f t="shared" si="32"/>
        <v>249</v>
      </c>
      <c r="B266" s="378"/>
      <c r="C266" s="538">
        <f t="shared" si="43"/>
        <v>1.2500000000000001E-2</v>
      </c>
      <c r="D266" s="135"/>
      <c r="E266" s="135">
        <f t="shared" si="42"/>
        <v>4</v>
      </c>
      <c r="F266" s="63">
        <f t="shared" si="44"/>
        <v>12.5</v>
      </c>
      <c r="G266" s="573"/>
      <c r="H266" s="63"/>
      <c r="I266" s="147">
        <f>ROUND('INPUTS-GENERAL'!$F$9*E266,2)</f>
        <v>0.04</v>
      </c>
      <c r="J266" s="261">
        <f>ROUND('PROPOSED LS-1 LED DIST RATES'!$H$70,2)</f>
        <v>10.33</v>
      </c>
      <c r="K266" s="147">
        <f>ROUND('INPUTS-GENERAL'!$F$10*E266,2)</f>
        <v>0.01</v>
      </c>
      <c r="L266" s="121">
        <f>ROUND('INPUTS-GENERAL'!$F$11*E266,2)</f>
        <v>0</v>
      </c>
      <c r="M266" s="121">
        <f>ROUND('INPUTS-GENERAL'!$F$12*E266,2)</f>
        <v>0</v>
      </c>
      <c r="N266" s="121">
        <f>ROUND('INPUTS-GENERAL'!$F$13*E266,2)</f>
        <v>0.03</v>
      </c>
      <c r="O266" s="121">
        <f>ROUND('INPUTS-GENERAL'!$F$14*E266,2)</f>
        <v>0</v>
      </c>
      <c r="P266" s="121">
        <f>ROUND('INPUTS-GENERAL'!$F$15*$E266,2)</f>
        <v>0</v>
      </c>
      <c r="Q266" s="144">
        <f t="shared" si="33"/>
        <v>10.409999999999998</v>
      </c>
      <c r="R266" s="204">
        <f t="shared" si="34"/>
        <v>2.3199999999999998E-2</v>
      </c>
      <c r="S266" s="204">
        <f t="shared" si="35"/>
        <v>0.24248</v>
      </c>
      <c r="T266" s="539">
        <f t="shared" si="36"/>
        <v>-3.2000000000000003E-4</v>
      </c>
      <c r="U266" s="204">
        <f t="shared" si="37"/>
        <v>10.67536</v>
      </c>
      <c r="V266" s="144"/>
      <c r="W266" s="224">
        <f t="shared" si="38"/>
        <v>-2.7999999999999998E-4</v>
      </c>
      <c r="X266" s="171"/>
      <c r="Y266" s="43">
        <f t="shared" si="8"/>
        <v>249</v>
      </c>
      <c r="Z266" s="43"/>
      <c r="AA266" s="119"/>
    </row>
    <row r="267" spans="1:27">
      <c r="A267" s="573">
        <f t="shared" si="32"/>
        <v>250</v>
      </c>
      <c r="B267" s="378"/>
      <c r="C267" s="538">
        <f t="shared" si="43"/>
        <v>1.7500000000000002E-2</v>
      </c>
      <c r="D267" s="135"/>
      <c r="E267" s="135">
        <f t="shared" si="42"/>
        <v>6</v>
      </c>
      <c r="F267" s="63">
        <f t="shared" si="44"/>
        <v>17.5</v>
      </c>
      <c r="G267" s="573"/>
      <c r="H267" s="63"/>
      <c r="I267" s="147">
        <f>ROUND('INPUTS-GENERAL'!$F$9*E267,2)</f>
        <v>0.06</v>
      </c>
      <c r="J267" s="261">
        <f>ROUND('PROPOSED LS-1 LED DIST RATES'!$H$70,2)</f>
        <v>10.33</v>
      </c>
      <c r="K267" s="147">
        <f>ROUND('INPUTS-GENERAL'!$F$10*E267,2)</f>
        <v>0.01</v>
      </c>
      <c r="L267" s="121">
        <f>ROUND('INPUTS-GENERAL'!$F$11*E267,2)</f>
        <v>0</v>
      </c>
      <c r="M267" s="121">
        <f>ROUND('INPUTS-GENERAL'!$F$12*E267,2)</f>
        <v>0</v>
      </c>
      <c r="N267" s="121">
        <f>ROUND('INPUTS-GENERAL'!$F$13*E267,2)</f>
        <v>0.05</v>
      </c>
      <c r="O267" s="121">
        <f>ROUND('INPUTS-GENERAL'!$F$14*E267,2)</f>
        <v>0</v>
      </c>
      <c r="P267" s="121">
        <f>ROUND('INPUTS-GENERAL'!$F$15*$E267,2)</f>
        <v>0</v>
      </c>
      <c r="Q267" s="144">
        <f t="shared" si="33"/>
        <v>10.450000000000001</v>
      </c>
      <c r="R267" s="204">
        <f t="shared" si="34"/>
        <v>3.4799999999999998E-2</v>
      </c>
      <c r="S267" s="204">
        <f t="shared" si="35"/>
        <v>0.36371999999999999</v>
      </c>
      <c r="T267" s="539">
        <f t="shared" si="36"/>
        <v>-4.8000000000000001E-4</v>
      </c>
      <c r="U267" s="204">
        <f t="shared" si="37"/>
        <v>10.848039999999999</v>
      </c>
      <c r="V267" s="144"/>
      <c r="W267" s="224">
        <f t="shared" si="38"/>
        <v>-4.2000000000000002E-4</v>
      </c>
      <c r="X267" s="171"/>
      <c r="Y267" s="43">
        <f t="shared" si="8"/>
        <v>250</v>
      </c>
      <c r="Z267" s="43"/>
      <c r="AA267" s="119"/>
    </row>
    <row r="268" spans="1:27">
      <c r="A268" s="573">
        <f t="shared" si="32"/>
        <v>251</v>
      </c>
      <c r="B268" s="378"/>
      <c r="C268" s="538">
        <f t="shared" si="43"/>
        <v>2.2500000000000003E-2</v>
      </c>
      <c r="D268" s="135"/>
      <c r="E268" s="135">
        <f t="shared" si="42"/>
        <v>8</v>
      </c>
      <c r="F268" s="63">
        <f t="shared" si="44"/>
        <v>22.500000000000004</v>
      </c>
      <c r="G268" s="573"/>
      <c r="H268" s="63"/>
      <c r="I268" s="147">
        <f>ROUND('INPUTS-GENERAL'!$F$9*E268,2)</f>
        <v>0.09</v>
      </c>
      <c r="J268" s="261">
        <f>ROUND('PROPOSED LS-1 LED DIST RATES'!$H$70,2)</f>
        <v>10.33</v>
      </c>
      <c r="K268" s="147">
        <f>ROUND('INPUTS-GENERAL'!$F$10*E268,2)</f>
        <v>0.01</v>
      </c>
      <c r="L268" s="121">
        <f>ROUND('INPUTS-GENERAL'!$F$11*E268,2)</f>
        <v>0</v>
      </c>
      <c r="M268" s="121">
        <f>ROUND('INPUTS-GENERAL'!$F$12*E268,2)</f>
        <v>0</v>
      </c>
      <c r="N268" s="121">
        <f>ROUND('INPUTS-GENERAL'!$F$13*E268,2)</f>
        <v>0.06</v>
      </c>
      <c r="O268" s="121">
        <f>ROUND('INPUTS-GENERAL'!$F$14*E268,2)</f>
        <v>0</v>
      </c>
      <c r="P268" s="121">
        <f>ROUND('INPUTS-GENERAL'!$F$15*$E268,2)</f>
        <v>0</v>
      </c>
      <c r="Q268" s="144">
        <f t="shared" si="33"/>
        <v>10.49</v>
      </c>
      <c r="R268" s="204">
        <f t="shared" si="34"/>
        <v>4.6399999999999997E-2</v>
      </c>
      <c r="S268" s="204">
        <f t="shared" si="35"/>
        <v>0.48496</v>
      </c>
      <c r="T268" s="539">
        <f t="shared" si="36"/>
        <v>-6.4000000000000005E-4</v>
      </c>
      <c r="U268" s="204">
        <f t="shared" si="37"/>
        <v>11.020720000000001</v>
      </c>
      <c r="V268" s="144"/>
      <c r="W268" s="224">
        <f t="shared" si="38"/>
        <v>-5.5999999999999995E-4</v>
      </c>
      <c r="X268" s="171"/>
      <c r="Y268" s="43">
        <f t="shared" si="8"/>
        <v>251</v>
      </c>
      <c r="Z268" s="43"/>
      <c r="AA268" s="119"/>
    </row>
    <row r="269" spans="1:27">
      <c r="A269" s="573">
        <f t="shared" ref="A269:A332" si="45">A268+1</f>
        <v>252</v>
      </c>
      <c r="B269" s="378"/>
      <c r="C269" s="538">
        <f t="shared" si="43"/>
        <v>2.7500000000000004E-2</v>
      </c>
      <c r="D269" s="135"/>
      <c r="E269" s="135">
        <f t="shared" si="42"/>
        <v>10</v>
      </c>
      <c r="F269" s="63">
        <f t="shared" si="44"/>
        <v>27.500000000000004</v>
      </c>
      <c r="G269" s="573"/>
      <c r="H269" s="63"/>
      <c r="I269" s="147">
        <f>ROUND('INPUTS-GENERAL'!$F$9*E269,2)</f>
        <v>0.11</v>
      </c>
      <c r="J269" s="261">
        <f>ROUND('PROPOSED LS-1 LED DIST RATES'!$H$70,2)</f>
        <v>10.33</v>
      </c>
      <c r="K269" s="147">
        <f>ROUND('INPUTS-GENERAL'!$F$10*E269,2)</f>
        <v>0.02</v>
      </c>
      <c r="L269" s="121">
        <f>ROUND('INPUTS-GENERAL'!$F$11*E269,2)</f>
        <v>0</v>
      </c>
      <c r="M269" s="121">
        <f>ROUND('INPUTS-GENERAL'!$F$12*E269,2)</f>
        <v>0</v>
      </c>
      <c r="N269" s="121">
        <f>ROUND('INPUTS-GENERAL'!$F$13*E269,2)</f>
        <v>0.08</v>
      </c>
      <c r="O269" s="121">
        <f>ROUND('INPUTS-GENERAL'!$F$14*E269,2)</f>
        <v>0</v>
      </c>
      <c r="P269" s="121">
        <f>ROUND('INPUTS-GENERAL'!$F$15*$E269,2)</f>
        <v>0</v>
      </c>
      <c r="Q269" s="144">
        <f t="shared" ref="Q269:Q332" si="46">SUM(I269:P269)</f>
        <v>10.54</v>
      </c>
      <c r="R269" s="204">
        <f t="shared" ref="R269:R332" si="47">ROUND($AC$4*E269,5)</f>
        <v>5.8000000000000003E-2</v>
      </c>
      <c r="S269" s="204">
        <f t="shared" ref="S269:S332" si="48">ROUND($AC$5*E269,5)</f>
        <v>0.60619999999999996</v>
      </c>
      <c r="T269" s="539">
        <f t="shared" ref="T269:T332" si="49">ROUND($AC$8*E269,5)</f>
        <v>-8.0000000000000004E-4</v>
      </c>
      <c r="U269" s="204">
        <f t="shared" ref="U269:U332" si="50">ROUND(SUM(Q269,R269,T269,S269),5)</f>
        <v>11.2034</v>
      </c>
      <c r="V269" s="144"/>
      <c r="W269" s="224">
        <f t="shared" ref="W269:W332" si="51">ROUND($AC$7*E269,5)</f>
        <v>-6.9999999999999999E-4</v>
      </c>
      <c r="X269" s="171"/>
      <c r="Y269" s="43">
        <f t="shared" si="8"/>
        <v>252</v>
      </c>
      <c r="Z269" s="43"/>
      <c r="AA269" s="119"/>
    </row>
    <row r="270" spans="1:27">
      <c r="A270" s="573">
        <f t="shared" si="45"/>
        <v>253</v>
      </c>
      <c r="B270" s="378"/>
      <c r="C270" s="538">
        <f t="shared" si="43"/>
        <v>3.2500000000000001E-2</v>
      </c>
      <c r="D270" s="135"/>
      <c r="E270" s="135">
        <f t="shared" si="42"/>
        <v>11</v>
      </c>
      <c r="F270" s="63">
        <f t="shared" si="44"/>
        <v>32.5</v>
      </c>
      <c r="G270" s="573"/>
      <c r="H270" s="63"/>
      <c r="I270" s="147">
        <f>ROUND('INPUTS-GENERAL'!$F$9*E270,2)</f>
        <v>0.12</v>
      </c>
      <c r="J270" s="261">
        <f>ROUND('PROPOSED LS-1 LED DIST RATES'!$H$70,2)</f>
        <v>10.33</v>
      </c>
      <c r="K270" s="147">
        <f>ROUND('INPUTS-GENERAL'!$F$10*E270,2)</f>
        <v>0.02</v>
      </c>
      <c r="L270" s="121">
        <f>ROUND('INPUTS-GENERAL'!$F$11*E270,2)</f>
        <v>0</v>
      </c>
      <c r="M270" s="121">
        <f>ROUND('INPUTS-GENERAL'!$F$12*E270,2)</f>
        <v>0</v>
      </c>
      <c r="N270" s="121">
        <f>ROUND('INPUTS-GENERAL'!$F$13*E270,2)</f>
        <v>0.09</v>
      </c>
      <c r="O270" s="121">
        <f>ROUND('INPUTS-GENERAL'!$F$14*E270,2)</f>
        <v>0</v>
      </c>
      <c r="P270" s="121">
        <f>ROUND('INPUTS-GENERAL'!$F$15*$E270,2)</f>
        <v>0</v>
      </c>
      <c r="Q270" s="144">
        <f t="shared" si="46"/>
        <v>10.559999999999999</v>
      </c>
      <c r="R270" s="204">
        <f t="shared" si="47"/>
        <v>6.3799999999999996E-2</v>
      </c>
      <c r="S270" s="204">
        <f t="shared" si="48"/>
        <v>0.66681999999999997</v>
      </c>
      <c r="T270" s="539">
        <f t="shared" si="49"/>
        <v>-8.8000000000000003E-4</v>
      </c>
      <c r="U270" s="204">
        <f t="shared" si="50"/>
        <v>11.28974</v>
      </c>
      <c r="V270" s="144"/>
      <c r="W270" s="224">
        <f t="shared" si="51"/>
        <v>-7.6999999999999996E-4</v>
      </c>
      <c r="X270" s="171"/>
      <c r="Y270" s="43">
        <f t="shared" si="8"/>
        <v>253</v>
      </c>
      <c r="Z270" s="43"/>
      <c r="AA270" s="119"/>
    </row>
    <row r="271" spans="1:27">
      <c r="A271" s="573">
        <f t="shared" si="45"/>
        <v>254</v>
      </c>
      <c r="B271" s="378"/>
      <c r="C271" s="538">
        <f t="shared" si="43"/>
        <v>3.7499999999999999E-2</v>
      </c>
      <c r="D271" s="135"/>
      <c r="E271" s="135">
        <f t="shared" si="42"/>
        <v>13</v>
      </c>
      <c r="F271" s="63">
        <f t="shared" si="44"/>
        <v>37.5</v>
      </c>
      <c r="G271" s="573"/>
      <c r="H271" s="63"/>
      <c r="I271" s="147">
        <f>ROUND('INPUTS-GENERAL'!$F$9*E271,2)</f>
        <v>0.14000000000000001</v>
      </c>
      <c r="J271" s="261">
        <f>ROUND('PROPOSED LS-1 LED DIST RATES'!$H$70,2)</f>
        <v>10.33</v>
      </c>
      <c r="K271" s="147">
        <f>ROUND('INPUTS-GENERAL'!$F$10*E271,2)</f>
        <v>0.02</v>
      </c>
      <c r="L271" s="121">
        <f>ROUND('INPUTS-GENERAL'!$F$11*E271,2)</f>
        <v>0</v>
      </c>
      <c r="M271" s="121">
        <f>ROUND('INPUTS-GENERAL'!$F$12*E271,2)</f>
        <v>0</v>
      </c>
      <c r="N271" s="121">
        <f>ROUND('INPUTS-GENERAL'!$F$13*E271,2)</f>
        <v>0.1</v>
      </c>
      <c r="O271" s="121">
        <f>ROUND('INPUTS-GENERAL'!$F$14*E271,2)</f>
        <v>0</v>
      </c>
      <c r="P271" s="121">
        <f>ROUND('INPUTS-GENERAL'!$F$15*$E271,2)</f>
        <v>0</v>
      </c>
      <c r="Q271" s="144">
        <f t="shared" si="46"/>
        <v>10.59</v>
      </c>
      <c r="R271" s="204">
        <f t="shared" si="47"/>
        <v>7.5399999999999995E-2</v>
      </c>
      <c r="S271" s="204">
        <f t="shared" si="48"/>
        <v>0.78805999999999998</v>
      </c>
      <c r="T271" s="539">
        <f t="shared" si="49"/>
        <v>-1.0399999999999999E-3</v>
      </c>
      <c r="U271" s="204">
        <f t="shared" si="50"/>
        <v>11.45242</v>
      </c>
      <c r="V271" s="144"/>
      <c r="W271" s="224">
        <f t="shared" si="51"/>
        <v>-9.1E-4</v>
      </c>
      <c r="X271" s="171"/>
      <c r="Y271" s="43">
        <f t="shared" si="8"/>
        <v>254</v>
      </c>
      <c r="Z271" s="43"/>
      <c r="AA271" s="119"/>
    </row>
    <row r="272" spans="1:27">
      <c r="A272" s="573">
        <f t="shared" si="45"/>
        <v>255</v>
      </c>
      <c r="B272" s="378"/>
      <c r="C272" s="538">
        <f t="shared" si="43"/>
        <v>4.2499999999999996E-2</v>
      </c>
      <c r="D272" s="135"/>
      <c r="E272" s="135">
        <f t="shared" si="42"/>
        <v>15</v>
      </c>
      <c r="F272" s="63">
        <f t="shared" si="44"/>
        <v>42.499999999999993</v>
      </c>
      <c r="G272" s="573"/>
      <c r="H272" s="63"/>
      <c r="I272" s="147">
        <f>ROUND('INPUTS-GENERAL'!$F$9*E272,2)</f>
        <v>0.16</v>
      </c>
      <c r="J272" s="261">
        <f>ROUND('PROPOSED LS-1 LED DIST RATES'!$H$70,2)</f>
        <v>10.33</v>
      </c>
      <c r="K272" s="147">
        <f>ROUND('INPUTS-GENERAL'!$F$10*E272,2)</f>
        <v>0.02</v>
      </c>
      <c r="L272" s="121">
        <f>ROUND('INPUTS-GENERAL'!$F$11*E272,2)</f>
        <v>0</v>
      </c>
      <c r="M272" s="121">
        <f>ROUND('INPUTS-GENERAL'!$F$12*E272,2)</f>
        <v>0</v>
      </c>
      <c r="N272" s="121">
        <f>ROUND('INPUTS-GENERAL'!$F$13*E272,2)</f>
        <v>0.12</v>
      </c>
      <c r="O272" s="121">
        <f>ROUND('INPUTS-GENERAL'!$F$14*E272,2)</f>
        <v>0</v>
      </c>
      <c r="P272" s="121">
        <f>ROUND('INPUTS-GENERAL'!$F$15*$E272,2)</f>
        <v>0</v>
      </c>
      <c r="Q272" s="144">
        <f t="shared" si="46"/>
        <v>10.629999999999999</v>
      </c>
      <c r="R272" s="204">
        <f t="shared" si="47"/>
        <v>8.6999999999999994E-2</v>
      </c>
      <c r="S272" s="204">
        <f t="shared" si="48"/>
        <v>0.9093</v>
      </c>
      <c r="T272" s="539">
        <f t="shared" si="49"/>
        <v>-1.1999999999999999E-3</v>
      </c>
      <c r="U272" s="204">
        <f t="shared" si="50"/>
        <v>11.6251</v>
      </c>
      <c r="V272" s="144"/>
      <c r="W272" s="224">
        <f t="shared" si="51"/>
        <v>-1.0499999999999999E-3</v>
      </c>
      <c r="X272" s="171"/>
      <c r="Y272" s="43">
        <f t="shared" si="8"/>
        <v>255</v>
      </c>
      <c r="Z272" s="43"/>
      <c r="AA272" s="119"/>
    </row>
    <row r="273" spans="1:27">
      <c r="A273" s="573">
        <f t="shared" si="45"/>
        <v>256</v>
      </c>
      <c r="B273" s="378"/>
      <c r="C273" s="538">
        <f t="shared" si="43"/>
        <v>4.7499999999999994E-2</v>
      </c>
      <c r="D273" s="135"/>
      <c r="E273" s="135">
        <f t="shared" si="42"/>
        <v>16</v>
      </c>
      <c r="F273" s="63">
        <f t="shared" si="44"/>
        <v>47.499999999999993</v>
      </c>
      <c r="G273" s="573"/>
      <c r="H273" s="63"/>
      <c r="I273" s="147">
        <f>ROUND('INPUTS-GENERAL'!$F$9*E273,2)</f>
        <v>0.17</v>
      </c>
      <c r="J273" s="261">
        <f>ROUND('PROPOSED LS-1 LED DIST RATES'!$H$70,2)</f>
        <v>10.33</v>
      </c>
      <c r="K273" s="147">
        <f>ROUND('INPUTS-GENERAL'!$F$10*E273,2)</f>
        <v>0.02</v>
      </c>
      <c r="L273" s="121">
        <f>ROUND('INPUTS-GENERAL'!$F$11*E273,2)</f>
        <v>0</v>
      </c>
      <c r="M273" s="121">
        <f>ROUND('INPUTS-GENERAL'!$F$12*E273,2)</f>
        <v>0</v>
      </c>
      <c r="N273" s="121">
        <f>ROUND('INPUTS-GENERAL'!$F$13*E273,2)</f>
        <v>0.12</v>
      </c>
      <c r="O273" s="121">
        <f>ROUND('INPUTS-GENERAL'!$F$14*E273,2)</f>
        <v>0</v>
      </c>
      <c r="P273" s="121">
        <f>ROUND('INPUTS-GENERAL'!$F$15*$E273,2)</f>
        <v>0</v>
      </c>
      <c r="Q273" s="144">
        <f t="shared" si="46"/>
        <v>10.639999999999999</v>
      </c>
      <c r="R273" s="204">
        <f t="shared" si="47"/>
        <v>9.2799999999999994E-2</v>
      </c>
      <c r="S273" s="204">
        <f t="shared" si="48"/>
        <v>0.96992</v>
      </c>
      <c r="T273" s="539">
        <f t="shared" si="49"/>
        <v>-1.2800000000000001E-3</v>
      </c>
      <c r="U273" s="204">
        <f t="shared" si="50"/>
        <v>11.70144</v>
      </c>
      <c r="V273" s="144"/>
      <c r="W273" s="224">
        <f t="shared" si="51"/>
        <v>-1.1199999999999999E-3</v>
      </c>
      <c r="X273" s="171"/>
      <c r="Y273" s="43">
        <f t="shared" si="8"/>
        <v>256</v>
      </c>
      <c r="Z273" s="43"/>
      <c r="AA273" s="119"/>
    </row>
    <row r="274" spans="1:27">
      <c r="A274" s="573">
        <f t="shared" si="45"/>
        <v>257</v>
      </c>
      <c r="B274" s="378"/>
      <c r="C274" s="538">
        <f t="shared" si="43"/>
        <v>5.2499999999999991E-2</v>
      </c>
      <c r="D274" s="135"/>
      <c r="E274" s="135">
        <f t="shared" si="42"/>
        <v>18</v>
      </c>
      <c r="F274" s="63">
        <f t="shared" si="44"/>
        <v>52.499999999999993</v>
      </c>
      <c r="G274" s="573"/>
      <c r="H274" s="63"/>
      <c r="I274" s="147">
        <f>ROUND('INPUTS-GENERAL'!$F$9*E274,2)</f>
        <v>0.19</v>
      </c>
      <c r="J274" s="261">
        <f>ROUND('PROPOSED LS-1 LED DIST RATES'!$H$70,2)</f>
        <v>10.33</v>
      </c>
      <c r="K274" s="147">
        <f>ROUND('INPUTS-GENERAL'!$F$10*E274,2)</f>
        <v>0.03</v>
      </c>
      <c r="L274" s="121">
        <f>ROUND('INPUTS-GENERAL'!$F$11*E274,2)</f>
        <v>0</v>
      </c>
      <c r="M274" s="121">
        <f>ROUND('INPUTS-GENERAL'!$F$12*E274,2)</f>
        <v>0</v>
      </c>
      <c r="N274" s="121">
        <f>ROUND('INPUTS-GENERAL'!$F$13*E274,2)</f>
        <v>0.14000000000000001</v>
      </c>
      <c r="O274" s="121">
        <f>ROUND('INPUTS-GENERAL'!$F$14*E274,2)</f>
        <v>0</v>
      </c>
      <c r="P274" s="121">
        <f>ROUND('INPUTS-GENERAL'!$F$15*$E274,2)</f>
        <v>0</v>
      </c>
      <c r="Q274" s="144">
        <f t="shared" si="46"/>
        <v>10.69</v>
      </c>
      <c r="R274" s="204">
        <f t="shared" si="47"/>
        <v>0.10440000000000001</v>
      </c>
      <c r="S274" s="204">
        <f t="shared" si="48"/>
        <v>1.0911599999999999</v>
      </c>
      <c r="T274" s="539">
        <f t="shared" si="49"/>
        <v>-1.4400000000000001E-3</v>
      </c>
      <c r="U274" s="204">
        <f t="shared" si="50"/>
        <v>11.884119999999999</v>
      </c>
      <c r="V274" s="144"/>
      <c r="W274" s="224">
        <f t="shared" si="51"/>
        <v>-1.2600000000000001E-3</v>
      </c>
      <c r="X274" s="171"/>
      <c r="Y274" s="43">
        <f t="shared" si="8"/>
        <v>257</v>
      </c>
      <c r="Z274" s="43"/>
      <c r="AA274" s="119"/>
    </row>
    <row r="275" spans="1:27">
      <c r="A275" s="573">
        <f t="shared" si="45"/>
        <v>258</v>
      </c>
      <c r="B275" s="378"/>
      <c r="C275" s="538">
        <f t="shared" si="43"/>
        <v>5.7499999999999989E-2</v>
      </c>
      <c r="D275" s="135"/>
      <c r="E275" s="135">
        <f t="shared" si="42"/>
        <v>20</v>
      </c>
      <c r="F275" s="63">
        <f t="shared" si="44"/>
        <v>57.499999999999986</v>
      </c>
      <c r="G275" s="573"/>
      <c r="H275" s="63"/>
      <c r="I275" s="147">
        <f>ROUND('INPUTS-GENERAL'!$F$9*E275,2)</f>
        <v>0.21</v>
      </c>
      <c r="J275" s="261">
        <f>ROUND('PROPOSED LS-1 LED DIST RATES'!$H$70,2)</f>
        <v>10.33</v>
      </c>
      <c r="K275" s="147">
        <f>ROUND('INPUTS-GENERAL'!$F$10*E275,2)</f>
        <v>0.03</v>
      </c>
      <c r="L275" s="121">
        <f>ROUND('INPUTS-GENERAL'!$F$11*E275,2)</f>
        <v>0</v>
      </c>
      <c r="M275" s="121">
        <f>ROUND('INPUTS-GENERAL'!$F$12*E275,2)</f>
        <v>0</v>
      </c>
      <c r="N275" s="121">
        <f>ROUND('INPUTS-GENERAL'!$F$13*E275,2)</f>
        <v>0.16</v>
      </c>
      <c r="O275" s="121">
        <f>ROUND('INPUTS-GENERAL'!$F$14*E275,2)</f>
        <v>0</v>
      </c>
      <c r="P275" s="121">
        <f>ROUND('INPUTS-GENERAL'!$F$15*$E275,2)</f>
        <v>0</v>
      </c>
      <c r="Q275" s="144">
        <f t="shared" si="46"/>
        <v>10.73</v>
      </c>
      <c r="R275" s="204">
        <f t="shared" si="47"/>
        <v>0.11600000000000001</v>
      </c>
      <c r="S275" s="204">
        <f t="shared" si="48"/>
        <v>1.2123999999999999</v>
      </c>
      <c r="T275" s="539">
        <f t="shared" si="49"/>
        <v>-1.6000000000000001E-3</v>
      </c>
      <c r="U275" s="204">
        <f t="shared" si="50"/>
        <v>12.056800000000001</v>
      </c>
      <c r="V275" s="144"/>
      <c r="W275" s="224">
        <f t="shared" si="51"/>
        <v>-1.4E-3</v>
      </c>
      <c r="X275" s="171"/>
      <c r="Y275" s="43">
        <f t="shared" si="8"/>
        <v>258</v>
      </c>
      <c r="Z275" s="43"/>
      <c r="AA275" s="119"/>
    </row>
    <row r="276" spans="1:27">
      <c r="A276" s="573">
        <f t="shared" si="45"/>
        <v>259</v>
      </c>
      <c r="B276" s="378"/>
      <c r="C276" s="538">
        <f t="shared" si="43"/>
        <v>6.2499999999999986E-2</v>
      </c>
      <c r="D276" s="135"/>
      <c r="E276" s="135">
        <f t="shared" si="42"/>
        <v>22</v>
      </c>
      <c r="F276" s="63">
        <f t="shared" si="44"/>
        <v>62.499999999999986</v>
      </c>
      <c r="G276" s="573"/>
      <c r="H276" s="63"/>
      <c r="I276" s="147">
        <f>ROUND('INPUTS-GENERAL'!$F$9*E276,2)</f>
        <v>0.23</v>
      </c>
      <c r="J276" s="261">
        <f>ROUND('PROPOSED LS-1 LED DIST RATES'!$H$70,2)</f>
        <v>10.33</v>
      </c>
      <c r="K276" s="147">
        <f>ROUND('INPUTS-GENERAL'!$F$10*E276,2)</f>
        <v>0.03</v>
      </c>
      <c r="L276" s="121">
        <f>ROUND('INPUTS-GENERAL'!$F$11*E276,2)</f>
        <v>0</v>
      </c>
      <c r="M276" s="121">
        <f>ROUND('INPUTS-GENERAL'!$F$12*E276,2)</f>
        <v>0</v>
      </c>
      <c r="N276" s="121">
        <f>ROUND('INPUTS-GENERAL'!$F$13*E276,2)</f>
        <v>0.17</v>
      </c>
      <c r="O276" s="121">
        <f>ROUND('INPUTS-GENERAL'!$F$14*E276,2)</f>
        <v>0</v>
      </c>
      <c r="P276" s="121">
        <f>ROUND('INPUTS-GENERAL'!$F$15*$E276,2)</f>
        <v>0</v>
      </c>
      <c r="Q276" s="144">
        <f t="shared" si="46"/>
        <v>10.76</v>
      </c>
      <c r="R276" s="204">
        <f t="shared" si="47"/>
        <v>0.12759999999999999</v>
      </c>
      <c r="S276" s="204">
        <f t="shared" si="48"/>
        <v>1.3336399999999999</v>
      </c>
      <c r="T276" s="539">
        <f t="shared" si="49"/>
        <v>-1.7600000000000001E-3</v>
      </c>
      <c r="U276" s="204">
        <f t="shared" si="50"/>
        <v>12.219480000000001</v>
      </c>
      <c r="V276" s="144"/>
      <c r="W276" s="224">
        <f t="shared" si="51"/>
        <v>-1.5399999999999999E-3</v>
      </c>
      <c r="X276" s="171"/>
      <c r="Y276" s="43">
        <f t="shared" si="8"/>
        <v>259</v>
      </c>
      <c r="Z276" s="43"/>
      <c r="AA276" s="119"/>
    </row>
    <row r="277" spans="1:27">
      <c r="A277" s="573">
        <f t="shared" si="45"/>
        <v>260</v>
      </c>
      <c r="B277" s="378"/>
      <c r="C277" s="538">
        <f t="shared" si="43"/>
        <v>6.7499999999999991E-2</v>
      </c>
      <c r="D277" s="135"/>
      <c r="E277" s="135">
        <f t="shared" si="42"/>
        <v>23</v>
      </c>
      <c r="F277" s="63">
        <f t="shared" si="44"/>
        <v>67.499999999999986</v>
      </c>
      <c r="G277" s="573"/>
      <c r="H277" s="63"/>
      <c r="I277" s="147">
        <f>ROUND('INPUTS-GENERAL'!$F$9*E277,2)</f>
        <v>0.25</v>
      </c>
      <c r="J277" s="261">
        <f>ROUND('PROPOSED LS-1 LED DIST RATES'!$H$70,2)</f>
        <v>10.33</v>
      </c>
      <c r="K277" s="147">
        <f>ROUND('INPUTS-GENERAL'!$F$10*E277,2)</f>
        <v>0.04</v>
      </c>
      <c r="L277" s="121">
        <f>ROUND('INPUTS-GENERAL'!$F$11*E277,2)</f>
        <v>0</v>
      </c>
      <c r="M277" s="121">
        <f>ROUND('INPUTS-GENERAL'!$F$12*E277,2)</f>
        <v>0</v>
      </c>
      <c r="N277" s="121">
        <f>ROUND('INPUTS-GENERAL'!$F$13*E277,2)</f>
        <v>0.18</v>
      </c>
      <c r="O277" s="121">
        <f>ROUND('INPUTS-GENERAL'!$F$14*E277,2)</f>
        <v>0</v>
      </c>
      <c r="P277" s="121">
        <f>ROUND('INPUTS-GENERAL'!$F$15*$E277,2)</f>
        <v>0</v>
      </c>
      <c r="Q277" s="144">
        <f t="shared" si="46"/>
        <v>10.799999999999999</v>
      </c>
      <c r="R277" s="204">
        <f t="shared" si="47"/>
        <v>0.13339999999999999</v>
      </c>
      <c r="S277" s="204">
        <f t="shared" si="48"/>
        <v>1.3942600000000001</v>
      </c>
      <c r="T277" s="539">
        <f t="shared" si="49"/>
        <v>-1.8400000000000001E-3</v>
      </c>
      <c r="U277" s="204">
        <f t="shared" si="50"/>
        <v>12.32582</v>
      </c>
      <c r="V277" s="144"/>
      <c r="W277" s="224">
        <f t="shared" si="51"/>
        <v>-1.6100000000000001E-3</v>
      </c>
      <c r="X277" s="171"/>
      <c r="Y277" s="43">
        <f t="shared" si="8"/>
        <v>260</v>
      </c>
      <c r="Z277" s="43"/>
      <c r="AA277" s="119"/>
    </row>
    <row r="278" spans="1:27">
      <c r="A278" s="573">
        <f t="shared" si="45"/>
        <v>261</v>
      </c>
      <c r="B278" s="378"/>
      <c r="C278" s="538">
        <f t="shared" si="43"/>
        <v>7.2499999999999995E-2</v>
      </c>
      <c r="D278" s="135"/>
      <c r="E278" s="135">
        <f t="shared" si="42"/>
        <v>25</v>
      </c>
      <c r="F278" s="63">
        <f t="shared" si="44"/>
        <v>72.5</v>
      </c>
      <c r="G278" s="573"/>
      <c r="H278" s="63"/>
      <c r="I278" s="147">
        <f>ROUND('INPUTS-GENERAL'!$F$9*E278,2)</f>
        <v>0.27</v>
      </c>
      <c r="J278" s="261">
        <f>ROUND('PROPOSED LS-1 LED DIST RATES'!$H$70,2)</f>
        <v>10.33</v>
      </c>
      <c r="K278" s="147">
        <f>ROUND('INPUTS-GENERAL'!$F$10*E278,2)</f>
        <v>0.04</v>
      </c>
      <c r="L278" s="121">
        <f>ROUND('INPUTS-GENERAL'!$F$11*E278,2)</f>
        <v>0</v>
      </c>
      <c r="M278" s="121">
        <f>ROUND('INPUTS-GENERAL'!$F$12*E278,2)</f>
        <v>0</v>
      </c>
      <c r="N278" s="121">
        <f>ROUND('INPUTS-GENERAL'!$F$13*E278,2)</f>
        <v>0.2</v>
      </c>
      <c r="O278" s="121">
        <f>ROUND('INPUTS-GENERAL'!$F$14*E278,2)</f>
        <v>0</v>
      </c>
      <c r="P278" s="121">
        <f>ROUND('INPUTS-GENERAL'!$F$15*$E278,2)</f>
        <v>0</v>
      </c>
      <c r="Q278" s="144">
        <f t="shared" si="46"/>
        <v>10.839999999999998</v>
      </c>
      <c r="R278" s="204">
        <f t="shared" si="47"/>
        <v>0.14499999999999999</v>
      </c>
      <c r="S278" s="204">
        <f t="shared" si="48"/>
        <v>1.5155000000000001</v>
      </c>
      <c r="T278" s="539">
        <f t="shared" si="49"/>
        <v>-2E-3</v>
      </c>
      <c r="U278" s="204">
        <f t="shared" si="50"/>
        <v>12.4985</v>
      </c>
      <c r="V278" s="144"/>
      <c r="W278" s="224">
        <f t="shared" si="51"/>
        <v>-1.75E-3</v>
      </c>
      <c r="X278" s="171"/>
      <c r="Y278" s="43">
        <f t="shared" si="8"/>
        <v>261</v>
      </c>
      <c r="Z278" s="43"/>
      <c r="AA278" s="119"/>
    </row>
    <row r="279" spans="1:27">
      <c r="A279" s="573">
        <f t="shared" si="45"/>
        <v>262</v>
      </c>
      <c r="B279" s="378"/>
      <c r="C279" s="538">
        <f t="shared" si="43"/>
        <v>7.7499999999999999E-2</v>
      </c>
      <c r="D279" s="135"/>
      <c r="E279" s="135">
        <f t="shared" si="42"/>
        <v>27</v>
      </c>
      <c r="F279" s="63">
        <f t="shared" si="44"/>
        <v>77.5</v>
      </c>
      <c r="G279" s="573"/>
      <c r="H279" s="63"/>
      <c r="I279" s="147">
        <f>ROUND('INPUTS-GENERAL'!$F$9*E279,2)</f>
        <v>0.28999999999999998</v>
      </c>
      <c r="J279" s="261">
        <f>ROUND('PROPOSED LS-1 LED DIST RATES'!$H$70,2)</f>
        <v>10.33</v>
      </c>
      <c r="K279" s="147">
        <f>ROUND('INPUTS-GENERAL'!$F$10*E279,2)</f>
        <v>0.04</v>
      </c>
      <c r="L279" s="121">
        <f>ROUND('INPUTS-GENERAL'!$F$11*E279,2)</f>
        <v>0</v>
      </c>
      <c r="M279" s="121">
        <f>ROUND('INPUTS-GENERAL'!$F$12*E279,2)</f>
        <v>0</v>
      </c>
      <c r="N279" s="121">
        <f>ROUND('INPUTS-GENERAL'!$F$13*E279,2)</f>
        <v>0.21</v>
      </c>
      <c r="O279" s="121">
        <f>ROUND('INPUTS-GENERAL'!$F$14*E279,2)</f>
        <v>0</v>
      </c>
      <c r="P279" s="121">
        <f>ROUND('INPUTS-GENERAL'!$F$15*$E279,2)</f>
        <v>0</v>
      </c>
      <c r="Q279" s="144">
        <f t="shared" si="46"/>
        <v>10.87</v>
      </c>
      <c r="R279" s="204">
        <f t="shared" si="47"/>
        <v>0.15659999999999999</v>
      </c>
      <c r="S279" s="204">
        <f t="shared" si="48"/>
        <v>1.6367400000000001</v>
      </c>
      <c r="T279" s="539">
        <f t="shared" si="49"/>
        <v>-2.16E-3</v>
      </c>
      <c r="U279" s="204">
        <f t="shared" si="50"/>
        <v>12.66118</v>
      </c>
      <c r="V279" s="144"/>
      <c r="W279" s="224">
        <f t="shared" si="51"/>
        <v>-1.89E-3</v>
      </c>
      <c r="X279" s="171"/>
      <c r="Y279" s="43">
        <f t="shared" si="8"/>
        <v>262</v>
      </c>
      <c r="Z279" s="43"/>
      <c r="AA279" s="119"/>
    </row>
    <row r="280" spans="1:27">
      <c r="A280" s="573">
        <f t="shared" si="45"/>
        <v>263</v>
      </c>
      <c r="B280" s="378"/>
      <c r="C280" s="538">
        <f t="shared" si="43"/>
        <v>8.2500000000000004E-2</v>
      </c>
      <c r="D280" s="135"/>
      <c r="E280" s="135">
        <f t="shared" si="42"/>
        <v>29</v>
      </c>
      <c r="F280" s="63">
        <f t="shared" si="44"/>
        <v>82.5</v>
      </c>
      <c r="G280" s="573"/>
      <c r="H280" s="63"/>
      <c r="I280" s="147">
        <f>ROUND('INPUTS-GENERAL'!$F$9*E280,2)</f>
        <v>0.31</v>
      </c>
      <c r="J280" s="261">
        <f>ROUND('PROPOSED LS-1 LED DIST RATES'!$H$70,2)</f>
        <v>10.33</v>
      </c>
      <c r="K280" s="147">
        <f>ROUND('INPUTS-GENERAL'!$F$10*E280,2)</f>
        <v>0.05</v>
      </c>
      <c r="L280" s="121">
        <f>ROUND('INPUTS-GENERAL'!$F$11*E280,2)</f>
        <v>0</v>
      </c>
      <c r="M280" s="121">
        <f>ROUND('INPUTS-GENERAL'!$F$12*E280,2)</f>
        <v>0</v>
      </c>
      <c r="N280" s="121">
        <f>ROUND('INPUTS-GENERAL'!$F$13*E280,2)</f>
        <v>0.23</v>
      </c>
      <c r="O280" s="121">
        <f>ROUND('INPUTS-GENERAL'!$F$14*E280,2)</f>
        <v>0</v>
      </c>
      <c r="P280" s="121">
        <f>ROUND('INPUTS-GENERAL'!$F$15*$E280,2)</f>
        <v>0</v>
      </c>
      <c r="Q280" s="144">
        <f t="shared" si="46"/>
        <v>10.920000000000002</v>
      </c>
      <c r="R280" s="204">
        <f t="shared" si="47"/>
        <v>0.16819999999999999</v>
      </c>
      <c r="S280" s="204">
        <f t="shared" si="48"/>
        <v>1.7579800000000001</v>
      </c>
      <c r="T280" s="539">
        <f t="shared" si="49"/>
        <v>-2.32E-3</v>
      </c>
      <c r="U280" s="204">
        <f t="shared" si="50"/>
        <v>12.843859999999999</v>
      </c>
      <c r="V280" s="144"/>
      <c r="W280" s="224">
        <f t="shared" si="51"/>
        <v>-2.0300000000000001E-3</v>
      </c>
      <c r="X280" s="171"/>
      <c r="Y280" s="43">
        <f t="shared" si="8"/>
        <v>263</v>
      </c>
      <c r="Z280" s="43"/>
      <c r="AA280" s="119"/>
    </row>
    <row r="281" spans="1:27">
      <c r="A281" s="573">
        <f t="shared" si="45"/>
        <v>264</v>
      </c>
      <c r="B281" s="378"/>
      <c r="C281" s="538">
        <f t="shared" si="43"/>
        <v>8.7500000000000008E-2</v>
      </c>
      <c r="D281" s="135"/>
      <c r="E281" s="135">
        <f t="shared" si="42"/>
        <v>30</v>
      </c>
      <c r="F281" s="63">
        <f t="shared" si="44"/>
        <v>87.500000000000014</v>
      </c>
      <c r="G281" s="573"/>
      <c r="H281" s="63"/>
      <c r="I281" s="147">
        <f>ROUND('INPUTS-GENERAL'!$F$9*E281,2)</f>
        <v>0.32</v>
      </c>
      <c r="J281" s="261">
        <f>ROUND('PROPOSED LS-1 LED DIST RATES'!$H$70,2)</f>
        <v>10.33</v>
      </c>
      <c r="K281" s="147">
        <f>ROUND('INPUTS-GENERAL'!$F$10*E281,2)</f>
        <v>0.05</v>
      </c>
      <c r="L281" s="121">
        <f>ROUND('INPUTS-GENERAL'!$F$11*E281,2)</f>
        <v>0</v>
      </c>
      <c r="M281" s="121">
        <f>ROUND('INPUTS-GENERAL'!$F$12*E281,2)</f>
        <v>0</v>
      </c>
      <c r="N281" s="121">
        <f>ROUND('INPUTS-GENERAL'!$F$13*E281,2)</f>
        <v>0.23</v>
      </c>
      <c r="O281" s="121">
        <f>ROUND('INPUTS-GENERAL'!$F$14*E281,2)</f>
        <v>0</v>
      </c>
      <c r="P281" s="121">
        <f>ROUND('INPUTS-GENERAL'!$F$15*$E281,2)</f>
        <v>0</v>
      </c>
      <c r="Q281" s="144">
        <f t="shared" si="46"/>
        <v>10.930000000000001</v>
      </c>
      <c r="R281" s="204">
        <f t="shared" si="47"/>
        <v>0.17399999999999999</v>
      </c>
      <c r="S281" s="204">
        <f t="shared" si="48"/>
        <v>1.8186</v>
      </c>
      <c r="T281" s="539">
        <f t="shared" si="49"/>
        <v>-2.3999999999999998E-3</v>
      </c>
      <c r="U281" s="204">
        <f t="shared" si="50"/>
        <v>12.920199999999999</v>
      </c>
      <c r="V281" s="144"/>
      <c r="W281" s="224">
        <f t="shared" si="51"/>
        <v>-2.0999999999999999E-3</v>
      </c>
      <c r="X281" s="171"/>
      <c r="Y281" s="43">
        <f t="shared" si="8"/>
        <v>264</v>
      </c>
      <c r="Z281" s="43"/>
      <c r="AA281" s="119"/>
    </row>
    <row r="282" spans="1:27">
      <c r="A282" s="573">
        <f t="shared" si="45"/>
        <v>265</v>
      </c>
      <c r="B282" s="378"/>
      <c r="C282" s="538">
        <f t="shared" si="43"/>
        <v>9.2500000000000013E-2</v>
      </c>
      <c r="D282" s="135"/>
      <c r="E282" s="135">
        <f t="shared" si="42"/>
        <v>32</v>
      </c>
      <c r="F282" s="63">
        <f t="shared" si="44"/>
        <v>92.500000000000014</v>
      </c>
      <c r="G282" s="573"/>
      <c r="H282" s="63"/>
      <c r="I282" s="147">
        <f>ROUND('INPUTS-GENERAL'!$F$9*E282,2)</f>
        <v>0.34</v>
      </c>
      <c r="J282" s="261">
        <f>ROUND('PROPOSED LS-1 LED DIST RATES'!$H$70,2)</f>
        <v>10.33</v>
      </c>
      <c r="K282" s="147">
        <f>ROUND('INPUTS-GENERAL'!$F$10*E282,2)</f>
        <v>0.05</v>
      </c>
      <c r="L282" s="121">
        <f>ROUND('INPUTS-GENERAL'!$F$11*E282,2)</f>
        <v>0</v>
      </c>
      <c r="M282" s="121">
        <f>ROUND('INPUTS-GENERAL'!$F$12*E282,2)</f>
        <v>0</v>
      </c>
      <c r="N282" s="121">
        <f>ROUND('INPUTS-GENERAL'!$F$13*E282,2)</f>
        <v>0.25</v>
      </c>
      <c r="O282" s="121">
        <f>ROUND('INPUTS-GENERAL'!$F$14*E282,2)</f>
        <v>0</v>
      </c>
      <c r="P282" s="121">
        <f>ROUND('INPUTS-GENERAL'!$F$15*$E282,2)</f>
        <v>0</v>
      </c>
      <c r="Q282" s="144">
        <f t="shared" si="46"/>
        <v>10.97</v>
      </c>
      <c r="R282" s="204">
        <f t="shared" si="47"/>
        <v>0.18559999999999999</v>
      </c>
      <c r="S282" s="204">
        <f t="shared" si="48"/>
        <v>1.93984</v>
      </c>
      <c r="T282" s="539">
        <f t="shared" si="49"/>
        <v>-2.5600000000000002E-3</v>
      </c>
      <c r="U282" s="204">
        <f t="shared" si="50"/>
        <v>13.092879999999999</v>
      </c>
      <c r="V282" s="144"/>
      <c r="W282" s="224">
        <f t="shared" si="51"/>
        <v>-2.2399999999999998E-3</v>
      </c>
      <c r="X282" s="171"/>
      <c r="Y282" s="43">
        <f t="shared" si="8"/>
        <v>265</v>
      </c>
      <c r="Z282" s="43"/>
      <c r="AA282" s="119"/>
    </row>
    <row r="283" spans="1:27">
      <c r="A283" s="573">
        <f t="shared" si="45"/>
        <v>266</v>
      </c>
      <c r="B283" s="378"/>
      <c r="C283" s="538">
        <f t="shared" si="43"/>
        <v>9.7500000000000017E-2</v>
      </c>
      <c r="D283" s="135"/>
      <c r="E283" s="135">
        <f t="shared" si="42"/>
        <v>34</v>
      </c>
      <c r="F283" s="63">
        <f t="shared" si="44"/>
        <v>97.500000000000014</v>
      </c>
      <c r="G283" s="573"/>
      <c r="H283" s="63"/>
      <c r="I283" s="147">
        <f>ROUND('INPUTS-GENERAL'!$F$9*E283,2)</f>
        <v>0.36</v>
      </c>
      <c r="J283" s="261">
        <f>ROUND('PROPOSED LS-1 LED DIST RATES'!$H$70,2)</f>
        <v>10.33</v>
      </c>
      <c r="K283" s="147">
        <f>ROUND('INPUTS-GENERAL'!$F$10*E283,2)</f>
        <v>0.05</v>
      </c>
      <c r="L283" s="121">
        <f>ROUND('INPUTS-GENERAL'!$F$11*E283,2)</f>
        <v>0</v>
      </c>
      <c r="M283" s="121">
        <f>ROUND('INPUTS-GENERAL'!$F$12*E283,2)</f>
        <v>0</v>
      </c>
      <c r="N283" s="121">
        <f>ROUND('INPUTS-GENERAL'!$F$13*E283,2)</f>
        <v>0.27</v>
      </c>
      <c r="O283" s="121">
        <f>ROUND('INPUTS-GENERAL'!$F$14*E283,2)</f>
        <v>0</v>
      </c>
      <c r="P283" s="121">
        <f>ROUND('INPUTS-GENERAL'!$F$15*$E283,2)</f>
        <v>0</v>
      </c>
      <c r="Q283" s="144">
        <f t="shared" si="46"/>
        <v>11.01</v>
      </c>
      <c r="R283" s="204">
        <f t="shared" si="47"/>
        <v>0.19719999999999999</v>
      </c>
      <c r="S283" s="204">
        <f t="shared" si="48"/>
        <v>2.06108</v>
      </c>
      <c r="T283" s="539">
        <f t="shared" si="49"/>
        <v>-2.7200000000000002E-3</v>
      </c>
      <c r="U283" s="204">
        <f t="shared" si="50"/>
        <v>13.265560000000001</v>
      </c>
      <c r="V283" s="144"/>
      <c r="W283" s="224">
        <f t="shared" si="51"/>
        <v>-2.3800000000000002E-3</v>
      </c>
      <c r="X283" s="171"/>
      <c r="Y283" s="43">
        <f t="shared" si="8"/>
        <v>266</v>
      </c>
      <c r="Z283" s="43"/>
      <c r="AA283" s="119"/>
    </row>
    <row r="284" spans="1:27">
      <c r="A284" s="573">
        <f t="shared" si="45"/>
        <v>267</v>
      </c>
      <c r="B284" s="378"/>
      <c r="C284" s="538">
        <f t="shared" si="43"/>
        <v>0.10250000000000002</v>
      </c>
      <c r="D284" s="135"/>
      <c r="E284" s="135">
        <f t="shared" si="42"/>
        <v>36</v>
      </c>
      <c r="F284" s="63">
        <f t="shared" si="44"/>
        <v>102.50000000000003</v>
      </c>
      <c r="G284" s="573"/>
      <c r="H284" s="63"/>
      <c r="I284" s="147">
        <f>ROUND('INPUTS-GENERAL'!$F$9*E284,2)</f>
        <v>0.38</v>
      </c>
      <c r="J284" s="261">
        <f>ROUND('PROPOSED LS-1 LED DIST RATES'!$H$70,2)</f>
        <v>10.33</v>
      </c>
      <c r="K284" s="147">
        <f>ROUND('INPUTS-GENERAL'!$F$10*E284,2)</f>
        <v>0.06</v>
      </c>
      <c r="L284" s="121">
        <f>ROUND('INPUTS-GENERAL'!$F$11*E284,2)</f>
        <v>0</v>
      </c>
      <c r="M284" s="121">
        <f>ROUND('INPUTS-GENERAL'!$F$12*E284,2)</f>
        <v>0</v>
      </c>
      <c r="N284" s="121">
        <f>ROUND('INPUTS-GENERAL'!$F$13*E284,2)</f>
        <v>0.28000000000000003</v>
      </c>
      <c r="O284" s="121">
        <f>ROUND('INPUTS-GENERAL'!$F$14*E284,2)</f>
        <v>0</v>
      </c>
      <c r="P284" s="121">
        <f>ROUND('INPUTS-GENERAL'!$F$15*$E284,2)</f>
        <v>0</v>
      </c>
      <c r="Q284" s="144">
        <f t="shared" si="46"/>
        <v>11.05</v>
      </c>
      <c r="R284" s="204">
        <f t="shared" si="47"/>
        <v>0.20880000000000001</v>
      </c>
      <c r="S284" s="204">
        <f t="shared" si="48"/>
        <v>2.1823199999999998</v>
      </c>
      <c r="T284" s="539">
        <f t="shared" si="49"/>
        <v>-2.8800000000000002E-3</v>
      </c>
      <c r="U284" s="204">
        <f t="shared" si="50"/>
        <v>13.43824</v>
      </c>
      <c r="V284" s="144"/>
      <c r="W284" s="224">
        <f t="shared" si="51"/>
        <v>-2.5200000000000001E-3</v>
      </c>
      <c r="X284" s="171"/>
      <c r="Y284" s="43">
        <f t="shared" si="8"/>
        <v>267</v>
      </c>
      <c r="Z284" s="43"/>
      <c r="AA284" s="119"/>
    </row>
    <row r="285" spans="1:27">
      <c r="A285" s="573">
        <f t="shared" si="45"/>
        <v>268</v>
      </c>
      <c r="B285" s="378"/>
      <c r="C285" s="538">
        <f t="shared" si="43"/>
        <v>0.10750000000000003</v>
      </c>
      <c r="D285" s="135"/>
      <c r="E285" s="135">
        <f t="shared" si="42"/>
        <v>37</v>
      </c>
      <c r="F285" s="63">
        <f t="shared" si="44"/>
        <v>107.50000000000003</v>
      </c>
      <c r="G285" s="573"/>
      <c r="H285" s="63"/>
      <c r="I285" s="147">
        <f>ROUND('INPUTS-GENERAL'!$F$9*E285,2)</f>
        <v>0.39</v>
      </c>
      <c r="J285" s="261">
        <f>ROUND('PROPOSED LS-1 LED DIST RATES'!$H$70,2)</f>
        <v>10.33</v>
      </c>
      <c r="K285" s="147">
        <f>ROUND('INPUTS-GENERAL'!$F$10*E285,2)</f>
        <v>0.06</v>
      </c>
      <c r="L285" s="121">
        <f>ROUND('INPUTS-GENERAL'!$F$11*E285,2)</f>
        <v>0</v>
      </c>
      <c r="M285" s="121">
        <f>ROUND('INPUTS-GENERAL'!$F$12*E285,2)</f>
        <v>0</v>
      </c>
      <c r="N285" s="121">
        <f>ROUND('INPUTS-GENERAL'!$F$13*E285,2)</f>
        <v>0.28999999999999998</v>
      </c>
      <c r="O285" s="121">
        <f>ROUND('INPUTS-GENERAL'!$F$14*E285,2)</f>
        <v>0</v>
      </c>
      <c r="P285" s="121">
        <f>ROUND('INPUTS-GENERAL'!$F$15*$E285,2)</f>
        <v>0</v>
      </c>
      <c r="Q285" s="144">
        <f t="shared" si="46"/>
        <v>11.07</v>
      </c>
      <c r="R285" s="204">
        <f t="shared" si="47"/>
        <v>0.21460000000000001</v>
      </c>
      <c r="S285" s="204">
        <f t="shared" si="48"/>
        <v>2.2429399999999999</v>
      </c>
      <c r="T285" s="539">
        <f t="shared" si="49"/>
        <v>-2.96E-3</v>
      </c>
      <c r="U285" s="204">
        <f t="shared" si="50"/>
        <v>13.52458</v>
      </c>
      <c r="V285" s="144"/>
      <c r="W285" s="224">
        <f t="shared" si="51"/>
        <v>-2.5899999999999999E-3</v>
      </c>
      <c r="X285" s="171"/>
      <c r="Y285" s="43">
        <f t="shared" si="8"/>
        <v>268</v>
      </c>
      <c r="Z285" s="43"/>
      <c r="AA285" s="119"/>
    </row>
    <row r="286" spans="1:27">
      <c r="A286" s="573">
        <f t="shared" si="45"/>
        <v>269</v>
      </c>
      <c r="B286" s="378"/>
      <c r="C286" s="538">
        <f t="shared" si="43"/>
        <v>0.11250000000000003</v>
      </c>
      <c r="D286" s="135"/>
      <c r="E286" s="135">
        <f t="shared" si="42"/>
        <v>39</v>
      </c>
      <c r="F286" s="63">
        <f t="shared" si="44"/>
        <v>112.50000000000003</v>
      </c>
      <c r="G286" s="573"/>
      <c r="H286" s="63"/>
      <c r="I286" s="147">
        <f>ROUND('INPUTS-GENERAL'!$F$9*E286,2)</f>
        <v>0.42</v>
      </c>
      <c r="J286" s="261">
        <f>ROUND('PROPOSED LS-1 LED DIST RATES'!$H$70,2)</f>
        <v>10.33</v>
      </c>
      <c r="K286" s="147">
        <f>ROUND('INPUTS-GENERAL'!$F$10*E286,2)</f>
        <v>0.06</v>
      </c>
      <c r="L286" s="121">
        <f>ROUND('INPUTS-GENERAL'!$F$11*E286,2)</f>
        <v>0</v>
      </c>
      <c r="M286" s="121">
        <f>ROUND('INPUTS-GENERAL'!$F$12*E286,2)</f>
        <v>0</v>
      </c>
      <c r="N286" s="121">
        <f>ROUND('INPUTS-GENERAL'!$F$13*E286,2)</f>
        <v>0.3</v>
      </c>
      <c r="O286" s="121">
        <f>ROUND('INPUTS-GENERAL'!$F$14*E286,2)</f>
        <v>0</v>
      </c>
      <c r="P286" s="121">
        <f>ROUND('INPUTS-GENERAL'!$F$15*$E286,2)</f>
        <v>0</v>
      </c>
      <c r="Q286" s="144">
        <f t="shared" si="46"/>
        <v>11.110000000000001</v>
      </c>
      <c r="R286" s="204">
        <f t="shared" si="47"/>
        <v>0.22620000000000001</v>
      </c>
      <c r="S286" s="204">
        <f t="shared" si="48"/>
        <v>2.3641800000000002</v>
      </c>
      <c r="T286" s="539">
        <f t="shared" si="49"/>
        <v>-3.1199999999999999E-3</v>
      </c>
      <c r="U286" s="204">
        <f t="shared" si="50"/>
        <v>13.69726</v>
      </c>
      <c r="V286" s="144"/>
      <c r="W286" s="224">
        <f t="shared" si="51"/>
        <v>-2.7299999999999998E-3</v>
      </c>
      <c r="X286" s="171"/>
      <c r="Y286" s="43">
        <f t="shared" si="8"/>
        <v>269</v>
      </c>
      <c r="Z286" s="43"/>
      <c r="AA286" s="119"/>
    </row>
    <row r="287" spans="1:27">
      <c r="A287" s="573">
        <f t="shared" si="45"/>
        <v>270</v>
      </c>
      <c r="B287" s="378"/>
      <c r="C287" s="538">
        <f t="shared" si="43"/>
        <v>0.11750000000000003</v>
      </c>
      <c r="D287" s="135"/>
      <c r="E287" s="135">
        <f t="shared" si="42"/>
        <v>41</v>
      </c>
      <c r="F287" s="63">
        <f t="shared" si="44"/>
        <v>117.50000000000003</v>
      </c>
      <c r="G287" s="573"/>
      <c r="H287" s="63"/>
      <c r="I287" s="147">
        <f>ROUND('INPUTS-GENERAL'!$F$9*E287,2)</f>
        <v>0.44</v>
      </c>
      <c r="J287" s="261">
        <f>ROUND('PROPOSED LS-1 LED DIST RATES'!$H$70,2)</f>
        <v>10.33</v>
      </c>
      <c r="K287" s="147">
        <f>ROUND('INPUTS-GENERAL'!$F$10*E287,2)</f>
        <v>0.06</v>
      </c>
      <c r="L287" s="121">
        <f>ROUND('INPUTS-GENERAL'!$F$11*E287,2)</f>
        <v>0</v>
      </c>
      <c r="M287" s="121">
        <f>ROUND('INPUTS-GENERAL'!$F$12*E287,2)</f>
        <v>0</v>
      </c>
      <c r="N287" s="121">
        <f>ROUND('INPUTS-GENERAL'!$F$13*E287,2)</f>
        <v>0.32</v>
      </c>
      <c r="O287" s="121">
        <f>ROUND('INPUTS-GENERAL'!$F$14*E287,2)</f>
        <v>0</v>
      </c>
      <c r="P287" s="121">
        <f>ROUND('INPUTS-GENERAL'!$F$15*$E287,2)</f>
        <v>0</v>
      </c>
      <c r="Q287" s="144">
        <f t="shared" si="46"/>
        <v>11.15</v>
      </c>
      <c r="R287" s="204">
        <f t="shared" si="47"/>
        <v>0.23780000000000001</v>
      </c>
      <c r="S287" s="204">
        <f t="shared" si="48"/>
        <v>2.48542</v>
      </c>
      <c r="T287" s="539">
        <f t="shared" si="49"/>
        <v>-3.2799999999999999E-3</v>
      </c>
      <c r="U287" s="204">
        <f t="shared" si="50"/>
        <v>13.86994</v>
      </c>
      <c r="V287" s="144"/>
      <c r="W287" s="224">
        <f t="shared" si="51"/>
        <v>-2.8700000000000002E-3</v>
      </c>
      <c r="X287" s="171"/>
      <c r="Y287" s="43">
        <f t="shared" si="8"/>
        <v>270</v>
      </c>
      <c r="Z287" s="43"/>
      <c r="AA287" s="119"/>
    </row>
    <row r="288" spans="1:27">
      <c r="A288" s="573">
        <f t="shared" si="45"/>
        <v>271</v>
      </c>
      <c r="B288" s="378"/>
      <c r="C288" s="538">
        <f t="shared" si="43"/>
        <v>0.12250000000000004</v>
      </c>
      <c r="D288" s="135"/>
      <c r="E288" s="135">
        <f t="shared" si="42"/>
        <v>43</v>
      </c>
      <c r="F288" s="63">
        <f t="shared" si="44"/>
        <v>122.50000000000004</v>
      </c>
      <c r="G288" s="573"/>
      <c r="H288" s="63"/>
      <c r="I288" s="147">
        <f>ROUND('INPUTS-GENERAL'!$F$9*E288,2)</f>
        <v>0.46</v>
      </c>
      <c r="J288" s="261">
        <f>ROUND('PROPOSED LS-1 LED DIST RATES'!$H$70,2)</f>
        <v>10.33</v>
      </c>
      <c r="K288" s="147">
        <f>ROUND('INPUTS-GENERAL'!$F$10*E288,2)</f>
        <v>7.0000000000000007E-2</v>
      </c>
      <c r="L288" s="121">
        <f>ROUND('INPUTS-GENERAL'!$F$11*E288,2)</f>
        <v>0</v>
      </c>
      <c r="M288" s="121">
        <f>ROUND('INPUTS-GENERAL'!$F$12*E288,2)</f>
        <v>0</v>
      </c>
      <c r="N288" s="121">
        <f>ROUND('INPUTS-GENERAL'!$F$13*E288,2)</f>
        <v>0.34</v>
      </c>
      <c r="O288" s="121">
        <f>ROUND('INPUTS-GENERAL'!$F$14*E288,2)</f>
        <v>0</v>
      </c>
      <c r="P288" s="121">
        <f>ROUND('INPUTS-GENERAL'!$F$15*$E288,2)</f>
        <v>0</v>
      </c>
      <c r="Q288" s="144">
        <f t="shared" si="46"/>
        <v>11.200000000000001</v>
      </c>
      <c r="R288" s="204">
        <f t="shared" si="47"/>
        <v>0.24940000000000001</v>
      </c>
      <c r="S288" s="204">
        <f t="shared" si="48"/>
        <v>2.6066600000000002</v>
      </c>
      <c r="T288" s="539">
        <f t="shared" si="49"/>
        <v>-3.4399999999999999E-3</v>
      </c>
      <c r="U288" s="204">
        <f t="shared" si="50"/>
        <v>14.052619999999999</v>
      </c>
      <c r="V288" s="144"/>
      <c r="W288" s="224">
        <f t="shared" si="51"/>
        <v>-3.0100000000000001E-3</v>
      </c>
      <c r="X288" s="171"/>
      <c r="Y288" s="43">
        <f t="shared" si="8"/>
        <v>271</v>
      </c>
      <c r="Z288" s="43"/>
      <c r="AA288" s="119"/>
    </row>
    <row r="289" spans="1:27">
      <c r="A289" s="573">
        <f t="shared" si="45"/>
        <v>272</v>
      </c>
      <c r="B289" s="378"/>
      <c r="C289" s="538">
        <f t="shared" si="43"/>
        <v>0.12750000000000003</v>
      </c>
      <c r="D289" s="135"/>
      <c r="E289" s="135">
        <f t="shared" si="42"/>
        <v>44</v>
      </c>
      <c r="F289" s="63">
        <f t="shared" si="44"/>
        <v>127.50000000000003</v>
      </c>
      <c r="G289" s="573"/>
      <c r="H289" s="63"/>
      <c r="I289" s="147">
        <f>ROUND('INPUTS-GENERAL'!$F$9*E289,2)</f>
        <v>0.47</v>
      </c>
      <c r="J289" s="261">
        <f>ROUND('PROPOSED LS-1 LED DIST RATES'!$H$70,2)</f>
        <v>10.33</v>
      </c>
      <c r="K289" s="147">
        <f>ROUND('INPUTS-GENERAL'!$F$10*E289,2)</f>
        <v>7.0000000000000007E-2</v>
      </c>
      <c r="L289" s="121">
        <f>ROUND('INPUTS-GENERAL'!$F$11*E289,2)</f>
        <v>0</v>
      </c>
      <c r="M289" s="121">
        <f>ROUND('INPUTS-GENERAL'!$F$12*E289,2)</f>
        <v>0</v>
      </c>
      <c r="N289" s="121">
        <f>ROUND('INPUTS-GENERAL'!$F$13*E289,2)</f>
        <v>0.34</v>
      </c>
      <c r="O289" s="121">
        <f>ROUND('INPUTS-GENERAL'!$F$14*E289,2)</f>
        <v>0</v>
      </c>
      <c r="P289" s="121">
        <f>ROUND('INPUTS-GENERAL'!$F$15*$E289,2)</f>
        <v>0</v>
      </c>
      <c r="Q289" s="144">
        <f t="shared" si="46"/>
        <v>11.21</v>
      </c>
      <c r="R289" s="204">
        <f t="shared" si="47"/>
        <v>0.25519999999999998</v>
      </c>
      <c r="S289" s="204">
        <f t="shared" si="48"/>
        <v>2.6672799999999999</v>
      </c>
      <c r="T289" s="539">
        <f t="shared" si="49"/>
        <v>-3.5200000000000001E-3</v>
      </c>
      <c r="U289" s="204">
        <f t="shared" si="50"/>
        <v>14.128959999999999</v>
      </c>
      <c r="V289" s="144"/>
      <c r="W289" s="224">
        <f t="shared" si="51"/>
        <v>-3.0799999999999998E-3</v>
      </c>
      <c r="X289" s="171"/>
      <c r="Y289" s="43">
        <f t="shared" si="8"/>
        <v>272</v>
      </c>
      <c r="Z289" s="43"/>
      <c r="AA289" s="119"/>
    </row>
    <row r="290" spans="1:27">
      <c r="A290" s="573">
        <f t="shared" si="45"/>
        <v>273</v>
      </c>
      <c r="B290" s="378"/>
      <c r="C290" s="538">
        <f t="shared" si="43"/>
        <v>0.13250000000000003</v>
      </c>
      <c r="D290" s="135"/>
      <c r="E290" s="135">
        <f t="shared" si="42"/>
        <v>46</v>
      </c>
      <c r="F290" s="63">
        <f t="shared" si="44"/>
        <v>132.50000000000003</v>
      </c>
      <c r="G290" s="573"/>
      <c r="H290" s="63"/>
      <c r="I290" s="147">
        <f>ROUND('INPUTS-GENERAL'!$F$9*E290,2)</f>
        <v>0.49</v>
      </c>
      <c r="J290" s="261">
        <f>ROUND('PROPOSED LS-1 LED DIST RATES'!$H$70,2)</f>
        <v>10.33</v>
      </c>
      <c r="K290" s="147">
        <f>ROUND('INPUTS-GENERAL'!$F$10*E290,2)</f>
        <v>7.0000000000000007E-2</v>
      </c>
      <c r="L290" s="121">
        <f>ROUND('INPUTS-GENERAL'!$F$11*E290,2)</f>
        <v>0</v>
      </c>
      <c r="M290" s="121">
        <f>ROUND('INPUTS-GENERAL'!$F$12*E290,2)</f>
        <v>0</v>
      </c>
      <c r="N290" s="121">
        <f>ROUND('INPUTS-GENERAL'!$F$13*E290,2)</f>
        <v>0.36</v>
      </c>
      <c r="O290" s="121">
        <f>ROUND('INPUTS-GENERAL'!$F$14*E290,2)</f>
        <v>0</v>
      </c>
      <c r="P290" s="121">
        <f>ROUND('INPUTS-GENERAL'!$F$15*$E290,2)</f>
        <v>0</v>
      </c>
      <c r="Q290" s="144">
        <f t="shared" si="46"/>
        <v>11.25</v>
      </c>
      <c r="R290" s="204">
        <f t="shared" si="47"/>
        <v>0.26679999999999998</v>
      </c>
      <c r="S290" s="204">
        <f t="shared" si="48"/>
        <v>2.7885200000000001</v>
      </c>
      <c r="T290" s="539">
        <f t="shared" si="49"/>
        <v>-3.6800000000000001E-3</v>
      </c>
      <c r="U290" s="204">
        <f t="shared" si="50"/>
        <v>14.301640000000001</v>
      </c>
      <c r="V290" s="144"/>
      <c r="W290" s="224">
        <f t="shared" si="51"/>
        <v>-3.2200000000000002E-3</v>
      </c>
      <c r="X290" s="171"/>
      <c r="Y290" s="43">
        <f t="shared" si="8"/>
        <v>273</v>
      </c>
      <c r="Z290" s="43"/>
      <c r="AA290" s="119"/>
    </row>
    <row r="291" spans="1:27">
      <c r="A291" s="573">
        <f t="shared" si="45"/>
        <v>274</v>
      </c>
      <c r="B291" s="378"/>
      <c r="C291" s="538">
        <f t="shared" si="43"/>
        <v>0.13750000000000004</v>
      </c>
      <c r="D291" s="135"/>
      <c r="E291" s="135">
        <f t="shared" si="42"/>
        <v>48</v>
      </c>
      <c r="F291" s="63">
        <f t="shared" si="44"/>
        <v>137.50000000000003</v>
      </c>
      <c r="G291" s="573"/>
      <c r="H291" s="63"/>
      <c r="I291" s="147">
        <f>ROUND('INPUTS-GENERAL'!$F$9*E291,2)</f>
        <v>0.51</v>
      </c>
      <c r="J291" s="261">
        <f>ROUND('PROPOSED LS-1 LED DIST RATES'!$H$70,2)</f>
        <v>10.33</v>
      </c>
      <c r="K291" s="147">
        <f>ROUND('INPUTS-GENERAL'!$F$10*E291,2)</f>
        <v>7.0000000000000007E-2</v>
      </c>
      <c r="L291" s="121">
        <f>ROUND('INPUTS-GENERAL'!$F$11*E291,2)</f>
        <v>0</v>
      </c>
      <c r="M291" s="121">
        <f>ROUND('INPUTS-GENERAL'!$F$12*E291,2)</f>
        <v>0</v>
      </c>
      <c r="N291" s="121">
        <f>ROUND('INPUTS-GENERAL'!$F$13*E291,2)</f>
        <v>0.37</v>
      </c>
      <c r="O291" s="121">
        <f>ROUND('INPUTS-GENERAL'!$F$14*E291,2)</f>
        <v>0</v>
      </c>
      <c r="P291" s="121">
        <f>ROUND('INPUTS-GENERAL'!$F$15*$E291,2)</f>
        <v>0</v>
      </c>
      <c r="Q291" s="144">
        <f t="shared" si="46"/>
        <v>11.28</v>
      </c>
      <c r="R291" s="204">
        <f t="shared" si="47"/>
        <v>0.27839999999999998</v>
      </c>
      <c r="S291" s="204">
        <f t="shared" si="48"/>
        <v>2.9097599999999999</v>
      </c>
      <c r="T291" s="539">
        <f t="shared" si="49"/>
        <v>-3.8400000000000001E-3</v>
      </c>
      <c r="U291" s="204">
        <f t="shared" si="50"/>
        <v>14.464320000000001</v>
      </c>
      <c r="V291" s="144"/>
      <c r="W291" s="224">
        <f t="shared" si="51"/>
        <v>-3.3600000000000001E-3</v>
      </c>
      <c r="X291" s="171"/>
      <c r="Y291" s="43">
        <f t="shared" si="8"/>
        <v>274</v>
      </c>
      <c r="Z291" s="43"/>
      <c r="AA291" s="119"/>
    </row>
    <row r="292" spans="1:27">
      <c r="A292" s="573">
        <f t="shared" si="45"/>
        <v>275</v>
      </c>
      <c r="B292" s="378"/>
      <c r="C292" s="538">
        <f t="shared" si="43"/>
        <v>0.14250000000000004</v>
      </c>
      <c r="D292" s="135"/>
      <c r="E292" s="135">
        <f t="shared" si="42"/>
        <v>49</v>
      </c>
      <c r="F292" s="63">
        <f t="shared" si="44"/>
        <v>142.50000000000006</v>
      </c>
      <c r="G292" s="573"/>
      <c r="H292" s="63"/>
      <c r="I292" s="147">
        <f>ROUND('INPUTS-GENERAL'!$F$9*E292,2)</f>
        <v>0.52</v>
      </c>
      <c r="J292" s="261">
        <f>ROUND('PROPOSED LS-1 LED DIST RATES'!$H$70,2)</f>
        <v>10.33</v>
      </c>
      <c r="K292" s="147">
        <f>ROUND('INPUTS-GENERAL'!$F$10*E292,2)</f>
        <v>0.08</v>
      </c>
      <c r="L292" s="121">
        <f>ROUND('INPUTS-GENERAL'!$F$11*E292,2)</f>
        <v>0</v>
      </c>
      <c r="M292" s="121">
        <f>ROUND('INPUTS-GENERAL'!$F$12*E292,2)</f>
        <v>0</v>
      </c>
      <c r="N292" s="121">
        <f>ROUND('INPUTS-GENERAL'!$F$13*E292,2)</f>
        <v>0.38</v>
      </c>
      <c r="O292" s="121">
        <f>ROUND('INPUTS-GENERAL'!$F$14*E292,2)</f>
        <v>0</v>
      </c>
      <c r="P292" s="121">
        <f>ROUND('INPUTS-GENERAL'!$F$15*$E292,2)</f>
        <v>0</v>
      </c>
      <c r="Q292" s="144">
        <f t="shared" si="46"/>
        <v>11.31</v>
      </c>
      <c r="R292" s="204">
        <f t="shared" si="47"/>
        <v>0.28420000000000001</v>
      </c>
      <c r="S292" s="204">
        <f t="shared" si="48"/>
        <v>2.97038</v>
      </c>
      <c r="T292" s="539">
        <f t="shared" si="49"/>
        <v>-3.9199999999999999E-3</v>
      </c>
      <c r="U292" s="204">
        <f t="shared" si="50"/>
        <v>14.56066</v>
      </c>
      <c r="V292" s="144"/>
      <c r="W292" s="224">
        <f t="shared" si="51"/>
        <v>-3.4299999999999999E-3</v>
      </c>
      <c r="X292" s="171"/>
      <c r="Y292" s="43">
        <f t="shared" si="8"/>
        <v>275</v>
      </c>
      <c r="Z292" s="43"/>
      <c r="AA292" s="119"/>
    </row>
    <row r="293" spans="1:27">
      <c r="A293" s="573">
        <f t="shared" si="45"/>
        <v>276</v>
      </c>
      <c r="B293" s="378"/>
      <c r="C293" s="538">
        <f t="shared" si="43"/>
        <v>0.14750000000000005</v>
      </c>
      <c r="D293" s="135"/>
      <c r="E293" s="135">
        <f t="shared" si="42"/>
        <v>51</v>
      </c>
      <c r="F293" s="63">
        <f t="shared" si="44"/>
        <v>147.50000000000006</v>
      </c>
      <c r="G293" s="573"/>
      <c r="H293" s="63"/>
      <c r="I293" s="147">
        <f>ROUND('INPUTS-GENERAL'!$F$9*E293,2)</f>
        <v>0.54</v>
      </c>
      <c r="J293" s="261">
        <f>ROUND('PROPOSED LS-1 LED DIST RATES'!$H$70,2)</f>
        <v>10.33</v>
      </c>
      <c r="K293" s="147">
        <f>ROUND('INPUTS-GENERAL'!$F$10*E293,2)</f>
        <v>0.08</v>
      </c>
      <c r="L293" s="121">
        <f>ROUND('INPUTS-GENERAL'!$F$11*E293,2)</f>
        <v>0</v>
      </c>
      <c r="M293" s="121">
        <f>ROUND('INPUTS-GENERAL'!$F$12*E293,2)</f>
        <v>0</v>
      </c>
      <c r="N293" s="121">
        <f>ROUND('INPUTS-GENERAL'!$F$13*E293,2)</f>
        <v>0.4</v>
      </c>
      <c r="O293" s="121">
        <f>ROUND('INPUTS-GENERAL'!$F$14*E293,2)</f>
        <v>0</v>
      </c>
      <c r="P293" s="121">
        <f>ROUND('INPUTS-GENERAL'!$F$15*$E293,2)</f>
        <v>0</v>
      </c>
      <c r="Q293" s="144">
        <f t="shared" si="46"/>
        <v>11.350000000000001</v>
      </c>
      <c r="R293" s="204">
        <f t="shared" si="47"/>
        <v>0.29580000000000001</v>
      </c>
      <c r="S293" s="204">
        <f t="shared" si="48"/>
        <v>3.0916199999999998</v>
      </c>
      <c r="T293" s="539">
        <f t="shared" si="49"/>
        <v>-4.0800000000000003E-3</v>
      </c>
      <c r="U293" s="204">
        <f t="shared" si="50"/>
        <v>14.73334</v>
      </c>
      <c r="V293" s="144"/>
      <c r="W293" s="224">
        <f t="shared" si="51"/>
        <v>-3.5699999999999998E-3</v>
      </c>
      <c r="X293" s="171"/>
      <c r="Y293" s="43">
        <f t="shared" si="8"/>
        <v>276</v>
      </c>
      <c r="Z293" s="43"/>
      <c r="AA293" s="119"/>
    </row>
    <row r="294" spans="1:27">
      <c r="A294" s="573">
        <f t="shared" si="45"/>
        <v>277</v>
      </c>
      <c r="B294" s="378"/>
      <c r="C294" s="538">
        <f t="shared" si="43"/>
        <v>0.15250000000000005</v>
      </c>
      <c r="D294" s="135"/>
      <c r="E294" s="135">
        <f t="shared" si="42"/>
        <v>53</v>
      </c>
      <c r="F294" s="63">
        <f t="shared" si="44"/>
        <v>152.50000000000006</v>
      </c>
      <c r="G294" s="573"/>
      <c r="H294" s="63"/>
      <c r="I294" s="147">
        <f>ROUND('INPUTS-GENERAL'!$F$9*E294,2)</f>
        <v>0.56000000000000005</v>
      </c>
      <c r="J294" s="261">
        <f>ROUND('PROPOSED LS-1 LED DIST RATES'!$H$70,2)</f>
        <v>10.33</v>
      </c>
      <c r="K294" s="147">
        <f>ROUND('INPUTS-GENERAL'!$F$10*E294,2)</f>
        <v>0.08</v>
      </c>
      <c r="L294" s="121">
        <f>ROUND('INPUTS-GENERAL'!$F$11*E294,2)</f>
        <v>0</v>
      </c>
      <c r="M294" s="121">
        <f>ROUND('INPUTS-GENERAL'!$F$12*E294,2)</f>
        <v>0</v>
      </c>
      <c r="N294" s="121">
        <f>ROUND('INPUTS-GENERAL'!$F$13*E294,2)</f>
        <v>0.41</v>
      </c>
      <c r="O294" s="121">
        <f>ROUND('INPUTS-GENERAL'!$F$14*E294,2)</f>
        <v>0</v>
      </c>
      <c r="P294" s="121">
        <f>ROUND('INPUTS-GENERAL'!$F$15*$E294,2)</f>
        <v>0</v>
      </c>
      <c r="Q294" s="144">
        <f t="shared" si="46"/>
        <v>11.38</v>
      </c>
      <c r="R294" s="204">
        <f t="shared" si="47"/>
        <v>0.30740000000000001</v>
      </c>
      <c r="S294" s="204">
        <f t="shared" si="48"/>
        <v>3.21286</v>
      </c>
      <c r="T294" s="539">
        <f t="shared" si="49"/>
        <v>-4.2399999999999998E-3</v>
      </c>
      <c r="U294" s="204">
        <f t="shared" si="50"/>
        <v>14.89602</v>
      </c>
      <c r="V294" s="144"/>
      <c r="W294" s="224">
        <f t="shared" si="51"/>
        <v>-3.7100000000000002E-3</v>
      </c>
      <c r="X294" s="171"/>
      <c r="Y294" s="43">
        <f t="shared" si="8"/>
        <v>277</v>
      </c>
      <c r="Z294" s="43"/>
      <c r="AA294" s="119"/>
    </row>
    <row r="295" spans="1:27">
      <c r="A295" s="573">
        <f t="shared" si="45"/>
        <v>278</v>
      </c>
      <c r="B295" s="378"/>
      <c r="C295" s="538">
        <f t="shared" si="43"/>
        <v>0.15750000000000006</v>
      </c>
      <c r="D295" s="135"/>
      <c r="E295" s="135">
        <f t="shared" si="42"/>
        <v>55</v>
      </c>
      <c r="F295" s="63">
        <f t="shared" si="44"/>
        <v>157.50000000000006</v>
      </c>
      <c r="G295" s="573"/>
      <c r="H295" s="63"/>
      <c r="I295" s="147">
        <f>ROUND('INPUTS-GENERAL'!$F$9*E295,2)</f>
        <v>0.59</v>
      </c>
      <c r="J295" s="261">
        <f>ROUND('PROPOSED LS-1 LED DIST RATES'!$H$70,2)</f>
        <v>10.33</v>
      </c>
      <c r="K295" s="147">
        <f>ROUND('INPUTS-GENERAL'!$F$10*E295,2)</f>
        <v>0.09</v>
      </c>
      <c r="L295" s="121">
        <f>ROUND('INPUTS-GENERAL'!$F$11*E295,2)</f>
        <v>0</v>
      </c>
      <c r="M295" s="121">
        <f>ROUND('INPUTS-GENERAL'!$F$12*E295,2)</f>
        <v>0</v>
      </c>
      <c r="N295" s="121">
        <f>ROUND('INPUTS-GENERAL'!$F$13*E295,2)</f>
        <v>0.43</v>
      </c>
      <c r="O295" s="121">
        <f>ROUND('INPUTS-GENERAL'!$F$14*E295,2)</f>
        <v>0</v>
      </c>
      <c r="P295" s="121">
        <f>ROUND('INPUTS-GENERAL'!$F$15*$E295,2)</f>
        <v>0</v>
      </c>
      <c r="Q295" s="144">
        <f t="shared" si="46"/>
        <v>11.44</v>
      </c>
      <c r="R295" s="204">
        <f t="shared" si="47"/>
        <v>0.31900000000000001</v>
      </c>
      <c r="S295" s="204">
        <f t="shared" si="48"/>
        <v>3.3340999999999998</v>
      </c>
      <c r="T295" s="539">
        <f t="shared" si="49"/>
        <v>-4.4000000000000003E-3</v>
      </c>
      <c r="U295" s="204">
        <f t="shared" si="50"/>
        <v>15.088699999999999</v>
      </c>
      <c r="V295" s="144"/>
      <c r="W295" s="224">
        <f t="shared" si="51"/>
        <v>-3.8500000000000001E-3</v>
      </c>
      <c r="X295" s="171"/>
      <c r="Y295" s="43">
        <f t="shared" si="8"/>
        <v>278</v>
      </c>
      <c r="Z295" s="43"/>
      <c r="AA295" s="119"/>
    </row>
    <row r="296" spans="1:27">
      <c r="A296" s="573">
        <f t="shared" si="45"/>
        <v>279</v>
      </c>
      <c r="B296" s="378"/>
      <c r="C296" s="538">
        <f t="shared" si="43"/>
        <v>0.16250000000000006</v>
      </c>
      <c r="D296" s="135"/>
      <c r="E296" s="135">
        <f t="shared" si="42"/>
        <v>56</v>
      </c>
      <c r="F296" s="63">
        <f t="shared" si="44"/>
        <v>162.50000000000006</v>
      </c>
      <c r="G296" s="573"/>
      <c r="H296" s="63"/>
      <c r="I296" s="147">
        <f>ROUND('INPUTS-GENERAL'!$F$9*E296,2)</f>
        <v>0.6</v>
      </c>
      <c r="J296" s="261">
        <f>ROUND('PROPOSED LS-1 LED DIST RATES'!$H$70,2)</f>
        <v>10.33</v>
      </c>
      <c r="K296" s="147">
        <f>ROUND('INPUTS-GENERAL'!$F$10*E296,2)</f>
        <v>0.09</v>
      </c>
      <c r="L296" s="121">
        <f>ROUND('INPUTS-GENERAL'!$F$11*E296,2)</f>
        <v>0</v>
      </c>
      <c r="M296" s="121">
        <f>ROUND('INPUTS-GENERAL'!$F$12*E296,2)</f>
        <v>0</v>
      </c>
      <c r="N296" s="121">
        <f>ROUND('INPUTS-GENERAL'!$F$13*E296,2)</f>
        <v>0.44</v>
      </c>
      <c r="O296" s="121">
        <f>ROUND('INPUTS-GENERAL'!$F$14*E296,2)</f>
        <v>0</v>
      </c>
      <c r="P296" s="121">
        <f>ROUND('INPUTS-GENERAL'!$F$15*$E296,2)</f>
        <v>0</v>
      </c>
      <c r="Q296" s="144">
        <f t="shared" si="46"/>
        <v>11.459999999999999</v>
      </c>
      <c r="R296" s="204">
        <f t="shared" si="47"/>
        <v>0.32479999999999998</v>
      </c>
      <c r="S296" s="204">
        <f t="shared" si="48"/>
        <v>3.39472</v>
      </c>
      <c r="T296" s="539">
        <f t="shared" si="49"/>
        <v>-4.4799999999999996E-3</v>
      </c>
      <c r="U296" s="204">
        <f t="shared" si="50"/>
        <v>15.175039999999999</v>
      </c>
      <c r="V296" s="144"/>
      <c r="W296" s="224">
        <f t="shared" si="51"/>
        <v>-3.9199999999999999E-3</v>
      </c>
      <c r="X296" s="171"/>
      <c r="Y296" s="43">
        <f t="shared" si="8"/>
        <v>279</v>
      </c>
      <c r="Z296" s="43"/>
      <c r="AA296" s="119"/>
    </row>
    <row r="297" spans="1:27">
      <c r="A297" s="573">
        <f t="shared" si="45"/>
        <v>280</v>
      </c>
      <c r="B297" s="378"/>
      <c r="C297" s="538">
        <f t="shared" si="43"/>
        <v>0.16750000000000007</v>
      </c>
      <c r="D297" s="135"/>
      <c r="E297" s="135">
        <f t="shared" si="42"/>
        <v>58</v>
      </c>
      <c r="F297" s="63">
        <f t="shared" si="44"/>
        <v>167.50000000000006</v>
      </c>
      <c r="G297" s="573"/>
      <c r="H297" s="63"/>
      <c r="I297" s="147">
        <f>ROUND('INPUTS-GENERAL'!$F$9*E297,2)</f>
        <v>0.62</v>
      </c>
      <c r="J297" s="261">
        <f>ROUND('PROPOSED LS-1 LED DIST RATES'!$H$70,2)</f>
        <v>10.33</v>
      </c>
      <c r="K297" s="147">
        <f>ROUND('INPUTS-GENERAL'!$F$10*E297,2)</f>
        <v>0.09</v>
      </c>
      <c r="L297" s="121">
        <f>ROUND('INPUTS-GENERAL'!$F$11*E297,2)</f>
        <v>0</v>
      </c>
      <c r="M297" s="121">
        <f>ROUND('INPUTS-GENERAL'!$F$12*E297,2)</f>
        <v>0</v>
      </c>
      <c r="N297" s="121">
        <f>ROUND('INPUTS-GENERAL'!$F$13*E297,2)</f>
        <v>0.45</v>
      </c>
      <c r="O297" s="121">
        <f>ROUND('INPUTS-GENERAL'!$F$14*E297,2)</f>
        <v>0</v>
      </c>
      <c r="P297" s="121">
        <f>ROUND('INPUTS-GENERAL'!$F$15*$E297,2)</f>
        <v>0</v>
      </c>
      <c r="Q297" s="144">
        <f t="shared" si="46"/>
        <v>11.489999999999998</v>
      </c>
      <c r="R297" s="204">
        <f t="shared" si="47"/>
        <v>0.33639999999999998</v>
      </c>
      <c r="S297" s="204">
        <f t="shared" si="48"/>
        <v>3.5159600000000002</v>
      </c>
      <c r="T297" s="539">
        <f t="shared" si="49"/>
        <v>-4.64E-3</v>
      </c>
      <c r="U297" s="204">
        <f t="shared" si="50"/>
        <v>15.337719999999999</v>
      </c>
      <c r="V297" s="144"/>
      <c r="W297" s="224">
        <f t="shared" si="51"/>
        <v>-4.0600000000000002E-3</v>
      </c>
      <c r="X297" s="171"/>
      <c r="Y297" s="43">
        <f t="shared" si="8"/>
        <v>280</v>
      </c>
      <c r="Z297" s="43"/>
      <c r="AA297" s="119"/>
    </row>
    <row r="298" spans="1:27">
      <c r="A298" s="573">
        <f t="shared" si="45"/>
        <v>281</v>
      </c>
      <c r="B298" s="378"/>
      <c r="C298" s="538">
        <f t="shared" si="43"/>
        <v>0.17250000000000007</v>
      </c>
      <c r="D298" s="135"/>
      <c r="E298" s="135">
        <f t="shared" si="42"/>
        <v>60</v>
      </c>
      <c r="F298" s="63">
        <f t="shared" si="44"/>
        <v>172.50000000000006</v>
      </c>
      <c r="G298" s="573"/>
      <c r="H298" s="63"/>
      <c r="I298" s="147">
        <f>ROUND('INPUTS-GENERAL'!$F$9*E298,2)</f>
        <v>0.64</v>
      </c>
      <c r="J298" s="261">
        <f>ROUND('PROPOSED LS-1 LED DIST RATES'!$H$70,2)</f>
        <v>10.33</v>
      </c>
      <c r="K298" s="147">
        <f>ROUND('INPUTS-GENERAL'!$F$10*E298,2)</f>
        <v>0.09</v>
      </c>
      <c r="L298" s="121">
        <f>ROUND('INPUTS-GENERAL'!$F$11*E298,2)</f>
        <v>0</v>
      </c>
      <c r="M298" s="121">
        <f>ROUND('INPUTS-GENERAL'!$F$12*E298,2)</f>
        <v>0</v>
      </c>
      <c r="N298" s="121">
        <f>ROUND('INPUTS-GENERAL'!$F$13*E298,2)</f>
        <v>0.47</v>
      </c>
      <c r="O298" s="121">
        <f>ROUND('INPUTS-GENERAL'!$F$14*E298,2)</f>
        <v>0</v>
      </c>
      <c r="P298" s="121">
        <f>ROUND('INPUTS-GENERAL'!$F$15*$E298,2)</f>
        <v>0</v>
      </c>
      <c r="Q298" s="144">
        <f t="shared" si="46"/>
        <v>11.530000000000001</v>
      </c>
      <c r="R298" s="204">
        <f t="shared" si="47"/>
        <v>0.34799999999999998</v>
      </c>
      <c r="S298" s="204">
        <f t="shared" si="48"/>
        <v>3.6372</v>
      </c>
      <c r="T298" s="539">
        <f t="shared" si="49"/>
        <v>-4.7999999999999996E-3</v>
      </c>
      <c r="U298" s="204">
        <f t="shared" si="50"/>
        <v>15.510400000000001</v>
      </c>
      <c r="V298" s="144"/>
      <c r="W298" s="224">
        <f t="shared" si="51"/>
        <v>-4.1999999999999997E-3</v>
      </c>
      <c r="X298" s="171"/>
      <c r="Y298" s="43">
        <f t="shared" si="8"/>
        <v>281</v>
      </c>
      <c r="Z298" s="43"/>
      <c r="AA298" s="119"/>
    </row>
    <row r="299" spans="1:27">
      <c r="A299" s="573">
        <f t="shared" si="45"/>
        <v>282</v>
      </c>
      <c r="B299" s="378"/>
      <c r="C299" s="538">
        <f t="shared" si="43"/>
        <v>0.17750000000000007</v>
      </c>
      <c r="D299" s="135"/>
      <c r="E299" s="135">
        <f t="shared" si="42"/>
        <v>62</v>
      </c>
      <c r="F299" s="63">
        <f t="shared" si="44"/>
        <v>177.50000000000009</v>
      </c>
      <c r="G299" s="573"/>
      <c r="H299" s="63"/>
      <c r="I299" s="147">
        <f>ROUND('INPUTS-GENERAL'!$F$9*E299,2)</f>
        <v>0.66</v>
      </c>
      <c r="J299" s="261">
        <f>ROUND('PROPOSED LS-1 LED DIST RATES'!$H$70,2)</f>
        <v>10.33</v>
      </c>
      <c r="K299" s="147">
        <f>ROUND('INPUTS-GENERAL'!$F$10*E299,2)</f>
        <v>0.1</v>
      </c>
      <c r="L299" s="121">
        <f>ROUND('INPUTS-GENERAL'!$F$11*E299,2)</f>
        <v>0</v>
      </c>
      <c r="M299" s="121">
        <f>ROUND('INPUTS-GENERAL'!$F$12*E299,2)</f>
        <v>0</v>
      </c>
      <c r="N299" s="121">
        <f>ROUND('INPUTS-GENERAL'!$F$13*E299,2)</f>
        <v>0.48</v>
      </c>
      <c r="O299" s="121">
        <f>ROUND('INPUTS-GENERAL'!$F$14*E299,2)</f>
        <v>0</v>
      </c>
      <c r="P299" s="121">
        <f>ROUND('INPUTS-GENERAL'!$F$15*$E299,2)</f>
        <v>0</v>
      </c>
      <c r="Q299" s="144">
        <f t="shared" si="46"/>
        <v>11.57</v>
      </c>
      <c r="R299" s="204">
        <f t="shared" si="47"/>
        <v>0.35959999999999998</v>
      </c>
      <c r="S299" s="204">
        <f t="shared" si="48"/>
        <v>3.7584399999999998</v>
      </c>
      <c r="T299" s="539">
        <f t="shared" si="49"/>
        <v>-4.96E-3</v>
      </c>
      <c r="U299" s="204">
        <f t="shared" si="50"/>
        <v>15.68308</v>
      </c>
      <c r="V299" s="144"/>
      <c r="W299" s="224">
        <f t="shared" si="51"/>
        <v>-4.3400000000000001E-3</v>
      </c>
      <c r="X299" s="171"/>
      <c r="Y299" s="43">
        <f t="shared" si="8"/>
        <v>282</v>
      </c>
      <c r="Z299" s="43"/>
      <c r="AA299" s="119"/>
    </row>
    <row r="300" spans="1:27">
      <c r="A300" s="573">
        <f t="shared" si="45"/>
        <v>283</v>
      </c>
      <c r="B300" s="378"/>
      <c r="C300" s="538">
        <f t="shared" si="43"/>
        <v>0.18250000000000008</v>
      </c>
      <c r="D300" s="135"/>
      <c r="E300" s="135">
        <f t="shared" si="42"/>
        <v>63</v>
      </c>
      <c r="F300" s="63">
        <f t="shared" si="44"/>
        <v>182.50000000000009</v>
      </c>
      <c r="G300" s="573"/>
      <c r="H300" s="63"/>
      <c r="I300" s="147">
        <f>ROUND('INPUTS-GENERAL'!$F$9*E300,2)</f>
        <v>0.67</v>
      </c>
      <c r="J300" s="261">
        <f>ROUND('PROPOSED LS-1 LED DIST RATES'!$H$70,2)</f>
        <v>10.33</v>
      </c>
      <c r="K300" s="147">
        <f>ROUND('INPUTS-GENERAL'!$F$10*E300,2)</f>
        <v>0.1</v>
      </c>
      <c r="L300" s="121">
        <f>ROUND('INPUTS-GENERAL'!$F$11*E300,2)</f>
        <v>0</v>
      </c>
      <c r="M300" s="121">
        <f>ROUND('INPUTS-GENERAL'!$F$12*E300,2)</f>
        <v>0</v>
      </c>
      <c r="N300" s="121">
        <f>ROUND('INPUTS-GENERAL'!$F$13*E300,2)</f>
        <v>0.49</v>
      </c>
      <c r="O300" s="121">
        <f>ROUND('INPUTS-GENERAL'!$F$14*E300,2)</f>
        <v>0</v>
      </c>
      <c r="P300" s="121">
        <f>ROUND('INPUTS-GENERAL'!$F$15*$E300,2)</f>
        <v>0</v>
      </c>
      <c r="Q300" s="144">
        <f t="shared" si="46"/>
        <v>11.59</v>
      </c>
      <c r="R300" s="204">
        <f t="shared" si="47"/>
        <v>0.3654</v>
      </c>
      <c r="S300" s="204">
        <f t="shared" si="48"/>
        <v>3.8190599999999999</v>
      </c>
      <c r="T300" s="539">
        <f t="shared" si="49"/>
        <v>-5.0400000000000002E-3</v>
      </c>
      <c r="U300" s="204">
        <f t="shared" si="50"/>
        <v>15.76942</v>
      </c>
      <c r="V300" s="144"/>
      <c r="W300" s="224">
        <f t="shared" si="51"/>
        <v>-4.4099999999999999E-3</v>
      </c>
      <c r="X300" s="171"/>
      <c r="Y300" s="43">
        <f t="shared" si="8"/>
        <v>283</v>
      </c>
      <c r="Z300" s="43"/>
      <c r="AA300" s="119"/>
    </row>
    <row r="301" spans="1:27">
      <c r="A301" s="573">
        <f t="shared" si="45"/>
        <v>284</v>
      </c>
      <c r="B301" s="378"/>
      <c r="C301" s="538">
        <f t="shared" si="43"/>
        <v>0.18750000000000008</v>
      </c>
      <c r="D301" s="135"/>
      <c r="E301" s="135">
        <f t="shared" si="42"/>
        <v>65</v>
      </c>
      <c r="F301" s="63">
        <f t="shared" si="44"/>
        <v>187.50000000000009</v>
      </c>
      <c r="G301" s="573"/>
      <c r="H301" s="63"/>
      <c r="I301" s="147">
        <f>ROUND('INPUTS-GENERAL'!$F$9*E301,2)</f>
        <v>0.69</v>
      </c>
      <c r="J301" s="261">
        <f>ROUND('PROPOSED LS-1 LED DIST RATES'!$H$70,2)</f>
        <v>10.33</v>
      </c>
      <c r="K301" s="147">
        <f>ROUND('INPUTS-GENERAL'!$F$10*E301,2)</f>
        <v>0.1</v>
      </c>
      <c r="L301" s="121">
        <f>ROUND('INPUTS-GENERAL'!$F$11*E301,2)</f>
        <v>0</v>
      </c>
      <c r="M301" s="121">
        <f>ROUND('INPUTS-GENERAL'!$F$12*E301,2)</f>
        <v>0</v>
      </c>
      <c r="N301" s="121">
        <f>ROUND('INPUTS-GENERAL'!$F$13*E301,2)</f>
        <v>0.51</v>
      </c>
      <c r="O301" s="121">
        <f>ROUND('INPUTS-GENERAL'!$F$14*E301,2)</f>
        <v>0</v>
      </c>
      <c r="P301" s="121">
        <f>ROUND('INPUTS-GENERAL'!$F$15*$E301,2)</f>
        <v>0</v>
      </c>
      <c r="Q301" s="144">
        <f t="shared" si="46"/>
        <v>11.629999999999999</v>
      </c>
      <c r="R301" s="204">
        <f t="shared" si="47"/>
        <v>0.377</v>
      </c>
      <c r="S301" s="204">
        <f t="shared" si="48"/>
        <v>3.9403000000000001</v>
      </c>
      <c r="T301" s="539">
        <f t="shared" si="49"/>
        <v>-5.1999999999999998E-3</v>
      </c>
      <c r="U301" s="204">
        <f t="shared" si="50"/>
        <v>15.9421</v>
      </c>
      <c r="V301" s="144"/>
      <c r="W301" s="224">
        <f t="shared" si="51"/>
        <v>-4.5500000000000002E-3</v>
      </c>
      <c r="X301" s="171"/>
      <c r="Y301" s="43">
        <f t="shared" si="8"/>
        <v>284</v>
      </c>
      <c r="Z301" s="43"/>
      <c r="AA301" s="119"/>
    </row>
    <row r="302" spans="1:27">
      <c r="A302" s="573">
        <f t="shared" si="45"/>
        <v>285</v>
      </c>
      <c r="B302" s="378"/>
      <c r="C302" s="538">
        <f t="shared" si="43"/>
        <v>0.19250000000000009</v>
      </c>
      <c r="D302" s="135"/>
      <c r="E302" s="135">
        <f t="shared" si="42"/>
        <v>67</v>
      </c>
      <c r="F302" s="63">
        <f t="shared" si="44"/>
        <v>192.50000000000009</v>
      </c>
      <c r="G302" s="573"/>
      <c r="H302" s="63"/>
      <c r="I302" s="147">
        <f>ROUND('INPUTS-GENERAL'!$F$9*E302,2)</f>
        <v>0.71</v>
      </c>
      <c r="J302" s="261">
        <f>ROUND('PROPOSED LS-1 LED DIST RATES'!$H$70,2)</f>
        <v>10.33</v>
      </c>
      <c r="K302" s="147">
        <f>ROUND('INPUTS-GENERAL'!$F$10*E302,2)</f>
        <v>0.1</v>
      </c>
      <c r="L302" s="121">
        <f>ROUND('INPUTS-GENERAL'!$F$11*E302,2)</f>
        <v>0</v>
      </c>
      <c r="M302" s="121">
        <f>ROUND('INPUTS-GENERAL'!$F$12*E302,2)</f>
        <v>0</v>
      </c>
      <c r="N302" s="121">
        <f>ROUND('INPUTS-GENERAL'!$F$13*E302,2)</f>
        <v>0.52</v>
      </c>
      <c r="O302" s="121">
        <f>ROUND('INPUTS-GENERAL'!$F$14*E302,2)</f>
        <v>0</v>
      </c>
      <c r="P302" s="121">
        <f>ROUND('INPUTS-GENERAL'!$F$15*$E302,2)</f>
        <v>0</v>
      </c>
      <c r="Q302" s="144">
        <f t="shared" si="46"/>
        <v>11.659999999999998</v>
      </c>
      <c r="R302" s="204">
        <f t="shared" si="47"/>
        <v>0.3886</v>
      </c>
      <c r="S302" s="204">
        <f t="shared" si="48"/>
        <v>4.0615399999999999</v>
      </c>
      <c r="T302" s="539">
        <f t="shared" si="49"/>
        <v>-5.3600000000000002E-3</v>
      </c>
      <c r="U302" s="204">
        <f t="shared" si="50"/>
        <v>16.104780000000002</v>
      </c>
      <c r="V302" s="144"/>
      <c r="W302" s="224">
        <f t="shared" si="51"/>
        <v>-4.6899999999999997E-3</v>
      </c>
      <c r="X302" s="171"/>
      <c r="Y302" s="43">
        <f t="shared" si="8"/>
        <v>285</v>
      </c>
      <c r="Z302" s="43"/>
      <c r="AA302" s="119"/>
    </row>
    <row r="303" spans="1:27">
      <c r="A303" s="573">
        <f t="shared" si="45"/>
        <v>286</v>
      </c>
      <c r="B303" s="378"/>
      <c r="C303" s="538">
        <f t="shared" si="43"/>
        <v>0.19750000000000009</v>
      </c>
      <c r="D303" s="135"/>
      <c r="E303" s="135">
        <f t="shared" si="42"/>
        <v>69</v>
      </c>
      <c r="F303" s="63">
        <f t="shared" si="44"/>
        <v>197.50000000000009</v>
      </c>
      <c r="G303" s="573"/>
      <c r="H303" s="63"/>
      <c r="I303" s="147">
        <f>ROUND('INPUTS-GENERAL'!$F$9*E303,2)</f>
        <v>0.74</v>
      </c>
      <c r="J303" s="261">
        <f>ROUND('PROPOSED LS-1 LED DIST RATES'!$H$70,2)</f>
        <v>10.33</v>
      </c>
      <c r="K303" s="147">
        <f>ROUND('INPUTS-GENERAL'!$F$10*E303,2)</f>
        <v>0.11</v>
      </c>
      <c r="L303" s="121">
        <f>ROUND('INPUTS-GENERAL'!$F$11*E303,2)</f>
        <v>0</v>
      </c>
      <c r="M303" s="121">
        <f>ROUND('INPUTS-GENERAL'!$F$12*E303,2)</f>
        <v>0</v>
      </c>
      <c r="N303" s="121">
        <f>ROUND('INPUTS-GENERAL'!$F$13*E303,2)</f>
        <v>0.54</v>
      </c>
      <c r="O303" s="121">
        <f>ROUND('INPUTS-GENERAL'!$F$14*E303,2)</f>
        <v>0</v>
      </c>
      <c r="P303" s="121">
        <f>ROUND('INPUTS-GENERAL'!$F$15*$E303,2)</f>
        <v>0</v>
      </c>
      <c r="Q303" s="144">
        <f t="shared" si="46"/>
        <v>11.719999999999999</v>
      </c>
      <c r="R303" s="204">
        <f t="shared" si="47"/>
        <v>0.4002</v>
      </c>
      <c r="S303" s="204">
        <f t="shared" si="48"/>
        <v>4.1827800000000002</v>
      </c>
      <c r="T303" s="539">
        <f t="shared" si="49"/>
        <v>-5.5199999999999997E-3</v>
      </c>
      <c r="U303" s="204">
        <f t="shared" si="50"/>
        <v>16.297460000000001</v>
      </c>
      <c r="V303" s="144"/>
      <c r="W303" s="224">
        <f t="shared" si="51"/>
        <v>-4.8300000000000001E-3</v>
      </c>
      <c r="X303" s="171"/>
      <c r="Y303" s="43">
        <f t="shared" si="8"/>
        <v>286</v>
      </c>
      <c r="Z303" s="43"/>
      <c r="AA303" s="119"/>
    </row>
    <row r="304" spans="1:27">
      <c r="A304" s="573">
        <f t="shared" si="45"/>
        <v>287</v>
      </c>
      <c r="B304" s="378"/>
      <c r="C304" s="538">
        <f t="shared" si="43"/>
        <v>0.2025000000000001</v>
      </c>
      <c r="D304" s="135"/>
      <c r="E304" s="135">
        <f t="shared" si="42"/>
        <v>70</v>
      </c>
      <c r="F304" s="63">
        <f t="shared" si="44"/>
        <v>202.50000000000009</v>
      </c>
      <c r="G304" s="573"/>
      <c r="H304" s="63"/>
      <c r="I304" s="147">
        <f>ROUND('INPUTS-GENERAL'!$F$9*E304,2)</f>
        <v>0.75</v>
      </c>
      <c r="J304" s="261">
        <f>ROUND('PROPOSED LS-1 LED DIST RATES'!$H$70,2)</f>
        <v>10.33</v>
      </c>
      <c r="K304" s="147">
        <f>ROUND('INPUTS-GENERAL'!$F$10*E304,2)</f>
        <v>0.11</v>
      </c>
      <c r="L304" s="121">
        <f>ROUND('INPUTS-GENERAL'!$F$11*E304,2)</f>
        <v>0</v>
      </c>
      <c r="M304" s="121">
        <f>ROUND('INPUTS-GENERAL'!$F$12*E304,2)</f>
        <v>0</v>
      </c>
      <c r="N304" s="121">
        <f>ROUND('INPUTS-GENERAL'!$F$13*E304,2)</f>
        <v>0.55000000000000004</v>
      </c>
      <c r="O304" s="121">
        <f>ROUND('INPUTS-GENERAL'!$F$14*E304,2)</f>
        <v>0</v>
      </c>
      <c r="P304" s="121">
        <f>ROUND('INPUTS-GENERAL'!$F$15*$E304,2)</f>
        <v>0</v>
      </c>
      <c r="Q304" s="144">
        <f t="shared" si="46"/>
        <v>11.74</v>
      </c>
      <c r="R304" s="204">
        <f t="shared" si="47"/>
        <v>0.40600000000000003</v>
      </c>
      <c r="S304" s="204">
        <f t="shared" si="48"/>
        <v>4.2434000000000003</v>
      </c>
      <c r="T304" s="539">
        <f t="shared" si="49"/>
        <v>-5.5999999999999999E-3</v>
      </c>
      <c r="U304" s="204">
        <f t="shared" si="50"/>
        <v>16.383800000000001</v>
      </c>
      <c r="V304" s="144"/>
      <c r="W304" s="224">
        <f t="shared" si="51"/>
        <v>-4.8999999999999998E-3</v>
      </c>
      <c r="X304" s="171"/>
      <c r="Y304" s="43">
        <f t="shared" si="8"/>
        <v>287</v>
      </c>
      <c r="Z304" s="43"/>
      <c r="AA304" s="119"/>
    </row>
    <row r="305" spans="1:27">
      <c r="A305" s="573">
        <f t="shared" si="45"/>
        <v>288</v>
      </c>
      <c r="B305" s="378"/>
      <c r="C305" s="538">
        <f t="shared" si="43"/>
        <v>0.2075000000000001</v>
      </c>
      <c r="D305" s="135"/>
      <c r="E305" s="135">
        <f t="shared" si="42"/>
        <v>72</v>
      </c>
      <c r="F305" s="63">
        <f t="shared" si="44"/>
        <v>207.50000000000011</v>
      </c>
      <c r="G305" s="573"/>
      <c r="H305" s="63"/>
      <c r="I305" s="147">
        <f>ROUND('INPUTS-GENERAL'!$F$9*E305,2)</f>
        <v>0.77</v>
      </c>
      <c r="J305" s="261">
        <f>ROUND('PROPOSED LS-1 LED DIST RATES'!$H$70,2)</f>
        <v>10.33</v>
      </c>
      <c r="K305" s="147">
        <f>ROUND('INPUTS-GENERAL'!$F$10*E305,2)</f>
        <v>0.11</v>
      </c>
      <c r="L305" s="121">
        <f>ROUND('INPUTS-GENERAL'!$F$11*E305,2)</f>
        <v>0</v>
      </c>
      <c r="M305" s="121">
        <f>ROUND('INPUTS-GENERAL'!$F$12*E305,2)</f>
        <v>0</v>
      </c>
      <c r="N305" s="121">
        <f>ROUND('INPUTS-GENERAL'!$F$13*E305,2)</f>
        <v>0.56000000000000005</v>
      </c>
      <c r="O305" s="121">
        <f>ROUND('INPUTS-GENERAL'!$F$14*E305,2)</f>
        <v>0</v>
      </c>
      <c r="P305" s="121">
        <f>ROUND('INPUTS-GENERAL'!$F$15*$E305,2)</f>
        <v>0</v>
      </c>
      <c r="Q305" s="144">
        <f t="shared" si="46"/>
        <v>11.77</v>
      </c>
      <c r="R305" s="204">
        <f t="shared" si="47"/>
        <v>0.41760000000000003</v>
      </c>
      <c r="S305" s="204">
        <f t="shared" si="48"/>
        <v>4.3646399999999996</v>
      </c>
      <c r="T305" s="539">
        <f t="shared" si="49"/>
        <v>-5.7600000000000004E-3</v>
      </c>
      <c r="U305" s="204">
        <f t="shared" si="50"/>
        <v>16.546479999999999</v>
      </c>
      <c r="V305" s="144"/>
      <c r="W305" s="224">
        <f t="shared" si="51"/>
        <v>-5.0400000000000002E-3</v>
      </c>
      <c r="X305" s="171"/>
      <c r="Y305" s="43">
        <f t="shared" si="8"/>
        <v>288</v>
      </c>
      <c r="Z305" s="43"/>
      <c r="AA305" s="119"/>
    </row>
    <row r="306" spans="1:27">
      <c r="A306" s="573">
        <f t="shared" si="45"/>
        <v>289</v>
      </c>
      <c r="B306" s="378"/>
      <c r="C306" s="538">
        <f t="shared" si="43"/>
        <v>0.21250000000000011</v>
      </c>
      <c r="D306" s="135"/>
      <c r="E306" s="135">
        <f t="shared" si="42"/>
        <v>74</v>
      </c>
      <c r="F306" s="63">
        <f t="shared" si="44"/>
        <v>212.50000000000011</v>
      </c>
      <c r="G306" s="573"/>
      <c r="H306" s="63"/>
      <c r="I306" s="147">
        <f>ROUND('INPUTS-GENERAL'!$F$9*E306,2)</f>
        <v>0.79</v>
      </c>
      <c r="J306" s="261">
        <f>ROUND('PROPOSED LS-1 LED DIST RATES'!$H$70,2)</f>
        <v>10.33</v>
      </c>
      <c r="K306" s="147">
        <f>ROUND('INPUTS-GENERAL'!$F$10*E306,2)</f>
        <v>0.12</v>
      </c>
      <c r="L306" s="121">
        <f>ROUND('INPUTS-GENERAL'!$F$11*E306,2)</f>
        <v>0</v>
      </c>
      <c r="M306" s="121">
        <f>ROUND('INPUTS-GENERAL'!$F$12*E306,2)</f>
        <v>0</v>
      </c>
      <c r="N306" s="121">
        <f>ROUND('INPUTS-GENERAL'!$F$13*E306,2)</f>
        <v>0.57999999999999996</v>
      </c>
      <c r="O306" s="121">
        <f>ROUND('INPUTS-GENERAL'!$F$14*E306,2)</f>
        <v>0</v>
      </c>
      <c r="P306" s="121">
        <f>ROUND('INPUTS-GENERAL'!$F$15*$E306,2)</f>
        <v>0</v>
      </c>
      <c r="Q306" s="144">
        <f t="shared" si="46"/>
        <v>11.82</v>
      </c>
      <c r="R306" s="204">
        <f t="shared" si="47"/>
        <v>0.42920000000000003</v>
      </c>
      <c r="S306" s="204">
        <f t="shared" si="48"/>
        <v>4.4858799999999999</v>
      </c>
      <c r="T306" s="539">
        <f t="shared" si="49"/>
        <v>-5.9199999999999999E-3</v>
      </c>
      <c r="U306" s="204">
        <f t="shared" si="50"/>
        <v>16.72916</v>
      </c>
      <c r="V306" s="144"/>
      <c r="W306" s="224">
        <f t="shared" si="51"/>
        <v>-5.1799999999999997E-3</v>
      </c>
      <c r="X306" s="171"/>
      <c r="Y306" s="43">
        <f t="shared" si="8"/>
        <v>289</v>
      </c>
      <c r="Z306" s="43"/>
      <c r="AA306" s="119"/>
    </row>
    <row r="307" spans="1:27">
      <c r="A307" s="573">
        <f t="shared" si="45"/>
        <v>290</v>
      </c>
      <c r="B307" s="378"/>
      <c r="C307" s="538">
        <f t="shared" si="43"/>
        <v>0.21750000000000011</v>
      </c>
      <c r="D307" s="135"/>
      <c r="E307" s="135">
        <f t="shared" si="42"/>
        <v>75</v>
      </c>
      <c r="F307" s="63">
        <f t="shared" si="44"/>
        <v>217.50000000000011</v>
      </c>
      <c r="G307" s="573"/>
      <c r="H307" s="63"/>
      <c r="I307" s="147">
        <f>ROUND('INPUTS-GENERAL'!$F$9*E307,2)</f>
        <v>0.8</v>
      </c>
      <c r="J307" s="261">
        <f>ROUND('PROPOSED LS-1 LED DIST RATES'!$H$70,2)</f>
        <v>10.33</v>
      </c>
      <c r="K307" s="147">
        <f>ROUND('INPUTS-GENERAL'!$F$10*E307,2)</f>
        <v>0.12</v>
      </c>
      <c r="L307" s="121">
        <f>ROUND('INPUTS-GENERAL'!$F$11*E307,2)</f>
        <v>0</v>
      </c>
      <c r="M307" s="121">
        <f>ROUND('INPUTS-GENERAL'!$F$12*E307,2)</f>
        <v>0</v>
      </c>
      <c r="N307" s="121">
        <f>ROUND('INPUTS-GENERAL'!$F$13*E307,2)</f>
        <v>0.59</v>
      </c>
      <c r="O307" s="121">
        <f>ROUND('INPUTS-GENERAL'!$F$14*E307,2)</f>
        <v>0</v>
      </c>
      <c r="P307" s="121">
        <f>ROUND('INPUTS-GENERAL'!$F$15*$E307,2)</f>
        <v>0</v>
      </c>
      <c r="Q307" s="144">
        <f t="shared" si="46"/>
        <v>11.84</v>
      </c>
      <c r="R307" s="204">
        <f t="shared" si="47"/>
        <v>0.435</v>
      </c>
      <c r="S307" s="204">
        <f t="shared" si="48"/>
        <v>4.5465</v>
      </c>
      <c r="T307" s="539">
        <f t="shared" si="49"/>
        <v>-6.0000000000000001E-3</v>
      </c>
      <c r="U307" s="204">
        <f t="shared" si="50"/>
        <v>16.8155</v>
      </c>
      <c r="V307" s="144"/>
      <c r="W307" s="224">
        <f t="shared" si="51"/>
        <v>-5.2500000000000003E-3</v>
      </c>
      <c r="X307" s="171"/>
      <c r="Y307" s="43">
        <f t="shared" si="8"/>
        <v>290</v>
      </c>
      <c r="Z307" s="43"/>
      <c r="AA307" s="119"/>
    </row>
    <row r="308" spans="1:27">
      <c r="A308" s="573">
        <f t="shared" si="45"/>
        <v>291</v>
      </c>
      <c r="B308" s="378"/>
      <c r="C308" s="538">
        <f t="shared" si="43"/>
        <v>0.22250000000000011</v>
      </c>
      <c r="D308" s="135"/>
      <c r="E308" s="135">
        <f t="shared" si="42"/>
        <v>77</v>
      </c>
      <c r="F308" s="63">
        <f t="shared" si="44"/>
        <v>222.50000000000011</v>
      </c>
      <c r="G308" s="573"/>
      <c r="H308" s="63"/>
      <c r="I308" s="147">
        <f>ROUND('INPUTS-GENERAL'!$F$9*E308,2)</f>
        <v>0.82</v>
      </c>
      <c r="J308" s="261">
        <f>ROUND('PROPOSED LS-1 LED DIST RATES'!$H$70,2)</f>
        <v>10.33</v>
      </c>
      <c r="K308" s="147">
        <f>ROUND('INPUTS-GENERAL'!$F$10*E308,2)</f>
        <v>0.12</v>
      </c>
      <c r="L308" s="121">
        <f>ROUND('INPUTS-GENERAL'!$F$11*E308,2)</f>
        <v>0</v>
      </c>
      <c r="M308" s="121">
        <f>ROUND('INPUTS-GENERAL'!$F$12*E308,2)</f>
        <v>0</v>
      </c>
      <c r="N308" s="121">
        <f>ROUND('INPUTS-GENERAL'!$F$13*E308,2)</f>
        <v>0.6</v>
      </c>
      <c r="O308" s="121">
        <f>ROUND('INPUTS-GENERAL'!$F$14*E308,2)</f>
        <v>0</v>
      </c>
      <c r="P308" s="121">
        <f>ROUND('INPUTS-GENERAL'!$F$15*$E308,2)</f>
        <v>0</v>
      </c>
      <c r="Q308" s="144">
        <f t="shared" si="46"/>
        <v>11.87</v>
      </c>
      <c r="R308" s="204">
        <f t="shared" si="47"/>
        <v>0.4466</v>
      </c>
      <c r="S308" s="204">
        <f t="shared" si="48"/>
        <v>4.6677400000000002</v>
      </c>
      <c r="T308" s="539">
        <f t="shared" si="49"/>
        <v>-6.1599999999999997E-3</v>
      </c>
      <c r="U308" s="204">
        <f t="shared" si="50"/>
        <v>16.978179999999998</v>
      </c>
      <c r="V308" s="144"/>
      <c r="W308" s="224">
        <f t="shared" si="51"/>
        <v>-5.3899999999999998E-3</v>
      </c>
      <c r="X308" s="171"/>
      <c r="Y308" s="43">
        <f t="shared" si="8"/>
        <v>291</v>
      </c>
      <c r="Z308" s="43"/>
      <c r="AA308" s="119"/>
    </row>
    <row r="309" spans="1:27">
      <c r="A309" s="573">
        <f t="shared" si="45"/>
        <v>292</v>
      </c>
      <c r="B309" s="378"/>
      <c r="C309" s="538">
        <f t="shared" si="43"/>
        <v>0.22750000000000012</v>
      </c>
      <c r="D309" s="135"/>
      <c r="E309" s="135">
        <f t="shared" si="42"/>
        <v>79</v>
      </c>
      <c r="F309" s="63">
        <f t="shared" si="44"/>
        <v>227.50000000000011</v>
      </c>
      <c r="G309" s="573"/>
      <c r="H309" s="63"/>
      <c r="I309" s="147">
        <f>ROUND('INPUTS-GENERAL'!$F$9*E309,2)</f>
        <v>0.84</v>
      </c>
      <c r="J309" s="261">
        <f>ROUND('PROPOSED LS-1 LED DIST RATES'!$H$70,2)</f>
        <v>10.33</v>
      </c>
      <c r="K309" s="147">
        <f>ROUND('INPUTS-GENERAL'!$F$10*E309,2)</f>
        <v>0.12</v>
      </c>
      <c r="L309" s="121">
        <f>ROUND('INPUTS-GENERAL'!$F$11*E309,2)</f>
        <v>0</v>
      </c>
      <c r="M309" s="121">
        <f>ROUND('INPUTS-GENERAL'!$F$12*E309,2)</f>
        <v>0</v>
      </c>
      <c r="N309" s="121">
        <f>ROUND('INPUTS-GENERAL'!$F$13*E309,2)</f>
        <v>0.62</v>
      </c>
      <c r="O309" s="121">
        <f>ROUND('INPUTS-GENERAL'!$F$14*E309,2)</f>
        <v>0</v>
      </c>
      <c r="P309" s="121">
        <f>ROUND('INPUTS-GENERAL'!$F$15*$E309,2)</f>
        <v>0</v>
      </c>
      <c r="Q309" s="144">
        <f t="shared" si="46"/>
        <v>11.909999999999998</v>
      </c>
      <c r="R309" s="204">
        <f t="shared" si="47"/>
        <v>0.4582</v>
      </c>
      <c r="S309" s="204">
        <f t="shared" si="48"/>
        <v>4.7889799999999996</v>
      </c>
      <c r="T309" s="539">
        <f t="shared" si="49"/>
        <v>-6.3200000000000001E-3</v>
      </c>
      <c r="U309" s="204">
        <f t="shared" si="50"/>
        <v>17.150860000000002</v>
      </c>
      <c r="V309" s="144"/>
      <c r="W309" s="224">
        <f t="shared" si="51"/>
        <v>-5.5300000000000002E-3</v>
      </c>
      <c r="X309" s="171"/>
      <c r="Y309" s="43">
        <f t="shared" si="8"/>
        <v>292</v>
      </c>
      <c r="Z309" s="43"/>
      <c r="AA309" s="119"/>
    </row>
    <row r="310" spans="1:27">
      <c r="A310" s="573">
        <f t="shared" si="45"/>
        <v>293</v>
      </c>
      <c r="B310" s="378"/>
      <c r="C310" s="538">
        <f t="shared" si="43"/>
        <v>0.23250000000000012</v>
      </c>
      <c r="D310" s="135"/>
      <c r="E310" s="135">
        <f t="shared" si="42"/>
        <v>81</v>
      </c>
      <c r="F310" s="63">
        <f t="shared" si="44"/>
        <v>232.50000000000011</v>
      </c>
      <c r="G310" s="573"/>
      <c r="H310" s="63"/>
      <c r="I310" s="147">
        <f>ROUND('INPUTS-GENERAL'!$F$9*E310,2)</f>
        <v>0.86</v>
      </c>
      <c r="J310" s="261">
        <f>ROUND('PROPOSED LS-1 LED DIST RATES'!$H$70,2)</f>
        <v>10.33</v>
      </c>
      <c r="K310" s="147">
        <f>ROUND('INPUTS-GENERAL'!$F$10*E310,2)</f>
        <v>0.13</v>
      </c>
      <c r="L310" s="121">
        <f>ROUND('INPUTS-GENERAL'!$F$11*E310,2)</f>
        <v>0</v>
      </c>
      <c r="M310" s="121">
        <f>ROUND('INPUTS-GENERAL'!$F$12*E310,2)</f>
        <v>0</v>
      </c>
      <c r="N310" s="121">
        <f>ROUND('INPUTS-GENERAL'!$F$13*E310,2)</f>
        <v>0.63</v>
      </c>
      <c r="O310" s="121">
        <f>ROUND('INPUTS-GENERAL'!$F$14*E310,2)</f>
        <v>0</v>
      </c>
      <c r="P310" s="121">
        <f>ROUND('INPUTS-GENERAL'!$F$15*$E310,2)</f>
        <v>0</v>
      </c>
      <c r="Q310" s="144">
        <f t="shared" si="46"/>
        <v>11.950000000000001</v>
      </c>
      <c r="R310" s="204">
        <f t="shared" si="47"/>
        <v>0.4698</v>
      </c>
      <c r="S310" s="204">
        <f t="shared" si="48"/>
        <v>4.9102199999999998</v>
      </c>
      <c r="T310" s="539">
        <f t="shared" si="49"/>
        <v>-6.4799999999999996E-3</v>
      </c>
      <c r="U310" s="204">
        <f t="shared" si="50"/>
        <v>17.323540000000001</v>
      </c>
      <c r="V310" s="144"/>
      <c r="W310" s="224">
        <f t="shared" si="51"/>
        <v>-5.6699999999999997E-3</v>
      </c>
      <c r="X310" s="171"/>
      <c r="Y310" s="43">
        <f t="shared" si="8"/>
        <v>293</v>
      </c>
      <c r="Z310" s="43"/>
      <c r="AA310" s="119"/>
    </row>
    <row r="311" spans="1:27">
      <c r="A311" s="573">
        <f t="shared" si="45"/>
        <v>294</v>
      </c>
      <c r="B311" s="378"/>
      <c r="C311" s="538">
        <f t="shared" si="43"/>
        <v>0.23750000000000013</v>
      </c>
      <c r="D311" s="135"/>
      <c r="E311" s="135">
        <f t="shared" si="42"/>
        <v>82</v>
      </c>
      <c r="F311" s="63">
        <f t="shared" si="44"/>
        <v>237.50000000000011</v>
      </c>
      <c r="G311" s="573"/>
      <c r="H311" s="63"/>
      <c r="I311" s="147">
        <f>ROUND('INPUTS-GENERAL'!$F$9*E311,2)</f>
        <v>0.87</v>
      </c>
      <c r="J311" s="261">
        <f>ROUND('PROPOSED LS-1 LED DIST RATES'!$H$70,2)</f>
        <v>10.33</v>
      </c>
      <c r="K311" s="147">
        <f>ROUND('INPUTS-GENERAL'!$F$10*E311,2)</f>
        <v>0.13</v>
      </c>
      <c r="L311" s="121">
        <f>ROUND('INPUTS-GENERAL'!$F$11*E311,2)</f>
        <v>0</v>
      </c>
      <c r="M311" s="121">
        <f>ROUND('INPUTS-GENERAL'!$F$12*E311,2)</f>
        <v>0</v>
      </c>
      <c r="N311" s="121">
        <f>ROUND('INPUTS-GENERAL'!$F$13*E311,2)</f>
        <v>0.64</v>
      </c>
      <c r="O311" s="121">
        <f>ROUND('INPUTS-GENERAL'!$F$14*E311,2)</f>
        <v>0</v>
      </c>
      <c r="P311" s="121">
        <f>ROUND('INPUTS-GENERAL'!$F$15*$E311,2)</f>
        <v>0</v>
      </c>
      <c r="Q311" s="144">
        <f t="shared" si="46"/>
        <v>11.97</v>
      </c>
      <c r="R311" s="204">
        <f t="shared" si="47"/>
        <v>0.47560000000000002</v>
      </c>
      <c r="S311" s="204">
        <f t="shared" si="48"/>
        <v>4.9708399999999999</v>
      </c>
      <c r="T311" s="539">
        <f t="shared" si="49"/>
        <v>-6.5599999999999999E-3</v>
      </c>
      <c r="U311" s="204">
        <f t="shared" si="50"/>
        <v>17.409880000000001</v>
      </c>
      <c r="V311" s="144"/>
      <c r="W311" s="224">
        <f t="shared" si="51"/>
        <v>-5.7400000000000003E-3</v>
      </c>
      <c r="X311" s="171"/>
      <c r="Y311" s="43">
        <f t="shared" si="8"/>
        <v>294</v>
      </c>
      <c r="Z311" s="43"/>
      <c r="AA311" s="119"/>
    </row>
    <row r="312" spans="1:27">
      <c r="A312" s="573">
        <f t="shared" si="45"/>
        <v>295</v>
      </c>
      <c r="B312" s="378"/>
      <c r="C312" s="538">
        <f t="shared" si="43"/>
        <v>0.24250000000000013</v>
      </c>
      <c r="D312" s="135"/>
      <c r="E312" s="135">
        <f t="shared" si="42"/>
        <v>84</v>
      </c>
      <c r="F312" s="63">
        <f t="shared" si="44"/>
        <v>242.50000000000014</v>
      </c>
      <c r="G312" s="573"/>
      <c r="H312" s="63"/>
      <c r="I312" s="147">
        <f>ROUND('INPUTS-GENERAL'!$F$9*E312,2)</f>
        <v>0.9</v>
      </c>
      <c r="J312" s="261">
        <f>ROUND('PROPOSED LS-1 LED DIST RATES'!$H$70,2)</f>
        <v>10.33</v>
      </c>
      <c r="K312" s="147">
        <f>ROUND('INPUTS-GENERAL'!$F$10*E312,2)</f>
        <v>0.13</v>
      </c>
      <c r="L312" s="121">
        <f>ROUND('INPUTS-GENERAL'!$F$11*E312,2)</f>
        <v>0</v>
      </c>
      <c r="M312" s="121">
        <f>ROUND('INPUTS-GENERAL'!$F$12*E312,2)</f>
        <v>0</v>
      </c>
      <c r="N312" s="121">
        <f>ROUND('INPUTS-GENERAL'!$F$13*E312,2)</f>
        <v>0.66</v>
      </c>
      <c r="O312" s="121">
        <f>ROUND('INPUTS-GENERAL'!$F$14*E312,2)</f>
        <v>0</v>
      </c>
      <c r="P312" s="121">
        <f>ROUND('INPUTS-GENERAL'!$F$15*$E312,2)</f>
        <v>0</v>
      </c>
      <c r="Q312" s="144">
        <f t="shared" si="46"/>
        <v>12.020000000000001</v>
      </c>
      <c r="R312" s="204">
        <f t="shared" si="47"/>
        <v>0.48720000000000002</v>
      </c>
      <c r="S312" s="204">
        <f t="shared" si="48"/>
        <v>5.0920800000000002</v>
      </c>
      <c r="T312" s="539">
        <f t="shared" si="49"/>
        <v>-6.7200000000000003E-3</v>
      </c>
      <c r="U312" s="204">
        <f t="shared" si="50"/>
        <v>17.592559999999999</v>
      </c>
      <c r="V312" s="144"/>
      <c r="W312" s="224">
        <f t="shared" si="51"/>
        <v>-5.8799999999999998E-3</v>
      </c>
      <c r="X312" s="171"/>
      <c r="Y312" s="43">
        <f t="shared" si="8"/>
        <v>295</v>
      </c>
      <c r="Z312" s="43"/>
      <c r="AA312" s="119"/>
    </row>
    <row r="313" spans="1:27">
      <c r="A313" s="573">
        <f t="shared" si="45"/>
        <v>296</v>
      </c>
      <c r="B313" s="378"/>
      <c r="C313" s="538">
        <f t="shared" si="43"/>
        <v>0.24750000000000014</v>
      </c>
      <c r="D313" s="135"/>
      <c r="E313" s="135">
        <f t="shared" si="42"/>
        <v>86</v>
      </c>
      <c r="F313" s="63">
        <f t="shared" si="44"/>
        <v>247.50000000000014</v>
      </c>
      <c r="G313" s="573"/>
      <c r="H313" s="63"/>
      <c r="I313" s="147">
        <f>ROUND('INPUTS-GENERAL'!$F$9*E313,2)</f>
        <v>0.92</v>
      </c>
      <c r="J313" s="261">
        <f>ROUND('PROPOSED LS-1 LED DIST RATES'!$H$70,2)</f>
        <v>10.33</v>
      </c>
      <c r="K313" s="147">
        <f>ROUND('INPUTS-GENERAL'!$F$10*E313,2)</f>
        <v>0.13</v>
      </c>
      <c r="L313" s="121">
        <f>ROUND('INPUTS-GENERAL'!$F$11*E313,2)</f>
        <v>0</v>
      </c>
      <c r="M313" s="121">
        <f>ROUND('INPUTS-GENERAL'!$F$12*E313,2)</f>
        <v>0</v>
      </c>
      <c r="N313" s="121">
        <f>ROUND('INPUTS-GENERAL'!$F$13*E313,2)</f>
        <v>0.67</v>
      </c>
      <c r="O313" s="121">
        <f>ROUND('INPUTS-GENERAL'!$F$14*E313,2)</f>
        <v>0</v>
      </c>
      <c r="P313" s="121">
        <f>ROUND('INPUTS-GENERAL'!$F$15*$E313,2)</f>
        <v>0</v>
      </c>
      <c r="Q313" s="144">
        <f t="shared" si="46"/>
        <v>12.05</v>
      </c>
      <c r="R313" s="204">
        <f t="shared" si="47"/>
        <v>0.49880000000000002</v>
      </c>
      <c r="S313" s="204">
        <f t="shared" si="48"/>
        <v>5.2133200000000004</v>
      </c>
      <c r="T313" s="539">
        <f t="shared" si="49"/>
        <v>-6.8799999999999998E-3</v>
      </c>
      <c r="U313" s="204">
        <f t="shared" si="50"/>
        <v>17.755240000000001</v>
      </c>
      <c r="V313" s="144"/>
      <c r="W313" s="224">
        <f t="shared" si="51"/>
        <v>-6.0200000000000002E-3</v>
      </c>
      <c r="X313" s="171"/>
      <c r="Y313" s="43">
        <f t="shared" si="8"/>
        <v>296</v>
      </c>
      <c r="Z313" s="43"/>
      <c r="AA313" s="119"/>
    </row>
    <row r="314" spans="1:27">
      <c r="A314" s="573">
        <f t="shared" si="45"/>
        <v>297</v>
      </c>
      <c r="B314" s="378"/>
      <c r="C314" s="538">
        <f t="shared" si="43"/>
        <v>0.25250000000000011</v>
      </c>
      <c r="D314" s="135"/>
      <c r="E314" s="135">
        <f t="shared" si="42"/>
        <v>88</v>
      </c>
      <c r="F314" s="63">
        <f t="shared" si="44"/>
        <v>252.50000000000011</v>
      </c>
      <c r="G314" s="573"/>
      <c r="H314" s="63"/>
      <c r="I314" s="147">
        <f>ROUND('INPUTS-GENERAL'!$F$9*E314,2)</f>
        <v>0.94</v>
      </c>
      <c r="J314" s="261">
        <f>ROUND('PROPOSED LS-1 LED DIST RATES'!$H$70,2)</f>
        <v>10.33</v>
      </c>
      <c r="K314" s="147">
        <f>ROUND('INPUTS-GENERAL'!$F$10*E314,2)</f>
        <v>0.14000000000000001</v>
      </c>
      <c r="L314" s="121">
        <f>ROUND('INPUTS-GENERAL'!$F$11*E314,2)</f>
        <v>0</v>
      </c>
      <c r="M314" s="121">
        <f>ROUND('INPUTS-GENERAL'!$F$12*E314,2)</f>
        <v>0</v>
      </c>
      <c r="N314" s="121">
        <f>ROUND('INPUTS-GENERAL'!$F$13*E314,2)</f>
        <v>0.69</v>
      </c>
      <c r="O314" s="121">
        <f>ROUND('INPUTS-GENERAL'!$F$14*E314,2)</f>
        <v>0</v>
      </c>
      <c r="P314" s="121">
        <f>ROUND('INPUTS-GENERAL'!$F$15*$E314,2)</f>
        <v>0</v>
      </c>
      <c r="Q314" s="144">
        <f t="shared" si="46"/>
        <v>12.1</v>
      </c>
      <c r="R314" s="204">
        <f t="shared" si="47"/>
        <v>0.51039999999999996</v>
      </c>
      <c r="S314" s="204">
        <f t="shared" si="48"/>
        <v>5.3345599999999997</v>
      </c>
      <c r="T314" s="539">
        <f t="shared" si="49"/>
        <v>-7.0400000000000003E-3</v>
      </c>
      <c r="U314" s="204">
        <f t="shared" si="50"/>
        <v>17.937919999999998</v>
      </c>
      <c r="V314" s="144"/>
      <c r="W314" s="224">
        <f t="shared" si="51"/>
        <v>-6.1599999999999997E-3</v>
      </c>
      <c r="X314" s="171"/>
      <c r="Y314" s="43">
        <f t="shared" si="8"/>
        <v>297</v>
      </c>
      <c r="Z314" s="43"/>
      <c r="AA314" s="119"/>
    </row>
    <row r="315" spans="1:27">
      <c r="A315" s="573">
        <f t="shared" si="45"/>
        <v>298</v>
      </c>
      <c r="B315" s="378"/>
      <c r="C315" s="538">
        <f t="shared" si="43"/>
        <v>0.25750000000000012</v>
      </c>
      <c r="D315" s="135"/>
      <c r="E315" s="135">
        <f t="shared" si="42"/>
        <v>89</v>
      </c>
      <c r="F315" s="63">
        <f t="shared" si="44"/>
        <v>257.50000000000011</v>
      </c>
      <c r="G315" s="573"/>
      <c r="H315" s="63"/>
      <c r="I315" s="147">
        <f>ROUND('INPUTS-GENERAL'!$F$9*E315,2)</f>
        <v>0.95</v>
      </c>
      <c r="J315" s="261">
        <f>ROUND('PROPOSED LS-1 LED DIST RATES'!$H$70,2)</f>
        <v>10.33</v>
      </c>
      <c r="K315" s="147">
        <f>ROUND('INPUTS-GENERAL'!$F$10*E315,2)</f>
        <v>0.14000000000000001</v>
      </c>
      <c r="L315" s="121">
        <f>ROUND('INPUTS-GENERAL'!$F$11*E315,2)</f>
        <v>0.01</v>
      </c>
      <c r="M315" s="121">
        <f>ROUND('INPUTS-GENERAL'!$F$12*E315,2)</f>
        <v>0</v>
      </c>
      <c r="N315" s="121">
        <f>ROUND('INPUTS-GENERAL'!$F$13*E315,2)</f>
        <v>0.69</v>
      </c>
      <c r="O315" s="121">
        <f>ROUND('INPUTS-GENERAL'!$F$14*E315,2)</f>
        <v>0</v>
      </c>
      <c r="P315" s="121">
        <f>ROUND('INPUTS-GENERAL'!$F$15*$E315,2)</f>
        <v>0</v>
      </c>
      <c r="Q315" s="144">
        <f t="shared" si="46"/>
        <v>12.12</v>
      </c>
      <c r="R315" s="204">
        <f t="shared" si="47"/>
        <v>0.51619999999999999</v>
      </c>
      <c r="S315" s="204">
        <f t="shared" si="48"/>
        <v>5.3951799999999999</v>
      </c>
      <c r="T315" s="539">
        <f t="shared" si="49"/>
        <v>-7.1199999999999996E-3</v>
      </c>
      <c r="U315" s="204">
        <f t="shared" si="50"/>
        <v>18.024260000000002</v>
      </c>
      <c r="V315" s="144"/>
      <c r="W315" s="224">
        <f t="shared" si="51"/>
        <v>-6.2300000000000003E-3</v>
      </c>
      <c r="X315" s="171"/>
      <c r="Y315" s="43">
        <f t="shared" si="8"/>
        <v>298</v>
      </c>
      <c r="Z315" s="43"/>
      <c r="AA315" s="119"/>
    </row>
    <row r="316" spans="1:27">
      <c r="A316" s="573">
        <f t="shared" si="45"/>
        <v>299</v>
      </c>
      <c r="B316" s="378"/>
      <c r="C316" s="538">
        <f t="shared" si="43"/>
        <v>0.26250000000000012</v>
      </c>
      <c r="D316" s="135"/>
      <c r="E316" s="135">
        <f t="shared" si="42"/>
        <v>91</v>
      </c>
      <c r="F316" s="63">
        <f t="shared" si="44"/>
        <v>262.50000000000011</v>
      </c>
      <c r="G316" s="573"/>
      <c r="H316" s="63"/>
      <c r="I316" s="147">
        <f>ROUND('INPUTS-GENERAL'!$F$9*E316,2)</f>
        <v>0.97</v>
      </c>
      <c r="J316" s="261">
        <f>ROUND('PROPOSED LS-1 LED DIST RATES'!$H$70,2)</f>
        <v>10.33</v>
      </c>
      <c r="K316" s="147">
        <f>ROUND('INPUTS-GENERAL'!$F$10*E316,2)</f>
        <v>0.14000000000000001</v>
      </c>
      <c r="L316" s="121">
        <f>ROUND('INPUTS-GENERAL'!$F$11*E316,2)</f>
        <v>0.01</v>
      </c>
      <c r="M316" s="121">
        <f>ROUND('INPUTS-GENERAL'!$F$12*E316,2)</f>
        <v>0</v>
      </c>
      <c r="N316" s="121">
        <f>ROUND('INPUTS-GENERAL'!$F$13*E316,2)</f>
        <v>0.71</v>
      </c>
      <c r="O316" s="121">
        <f>ROUND('INPUTS-GENERAL'!$F$14*E316,2)</f>
        <v>0</v>
      </c>
      <c r="P316" s="121">
        <f>ROUND('INPUTS-GENERAL'!$F$15*$E316,2)</f>
        <v>0</v>
      </c>
      <c r="Q316" s="144">
        <f t="shared" si="46"/>
        <v>12.16</v>
      </c>
      <c r="R316" s="204">
        <f t="shared" si="47"/>
        <v>0.52780000000000005</v>
      </c>
      <c r="S316" s="204">
        <f t="shared" si="48"/>
        <v>5.5164200000000001</v>
      </c>
      <c r="T316" s="539">
        <f t="shared" si="49"/>
        <v>-7.28E-3</v>
      </c>
      <c r="U316" s="204">
        <f t="shared" si="50"/>
        <v>18.196940000000001</v>
      </c>
      <c r="V316" s="144"/>
      <c r="W316" s="224">
        <f t="shared" si="51"/>
        <v>-6.3699999999999998E-3</v>
      </c>
      <c r="X316" s="171"/>
      <c r="Y316" s="43">
        <f t="shared" si="8"/>
        <v>299</v>
      </c>
      <c r="Z316" s="43"/>
      <c r="AA316" s="119"/>
    </row>
    <row r="317" spans="1:27">
      <c r="A317" s="573">
        <f t="shared" si="45"/>
        <v>300</v>
      </c>
      <c r="B317" s="378"/>
      <c r="C317" s="538">
        <f t="shared" si="43"/>
        <v>0.26750000000000013</v>
      </c>
      <c r="D317" s="135"/>
      <c r="E317" s="135">
        <f t="shared" si="42"/>
        <v>93</v>
      </c>
      <c r="F317" s="63">
        <f t="shared" si="44"/>
        <v>267.50000000000011</v>
      </c>
      <c r="G317" s="573"/>
      <c r="H317" s="63"/>
      <c r="I317" s="147">
        <f>ROUND('INPUTS-GENERAL'!$F$9*E317,2)</f>
        <v>0.99</v>
      </c>
      <c r="J317" s="261">
        <f>ROUND('PROPOSED LS-1 LED DIST RATES'!$H$70,2)</f>
        <v>10.33</v>
      </c>
      <c r="K317" s="147">
        <f>ROUND('INPUTS-GENERAL'!$F$10*E317,2)</f>
        <v>0.15</v>
      </c>
      <c r="L317" s="121">
        <f>ROUND('INPUTS-GENERAL'!$F$11*E317,2)</f>
        <v>0.01</v>
      </c>
      <c r="M317" s="121">
        <f>ROUND('INPUTS-GENERAL'!$F$12*E317,2)</f>
        <v>0</v>
      </c>
      <c r="N317" s="121">
        <f>ROUND('INPUTS-GENERAL'!$F$13*E317,2)</f>
        <v>0.73</v>
      </c>
      <c r="O317" s="121">
        <f>ROUND('INPUTS-GENERAL'!$F$14*E317,2)</f>
        <v>0</v>
      </c>
      <c r="P317" s="121">
        <f>ROUND('INPUTS-GENERAL'!$F$15*$E317,2)</f>
        <v>0</v>
      </c>
      <c r="Q317" s="144">
        <f t="shared" si="46"/>
        <v>12.21</v>
      </c>
      <c r="R317" s="204">
        <f t="shared" si="47"/>
        <v>0.53939999999999999</v>
      </c>
      <c r="S317" s="204">
        <f t="shared" si="48"/>
        <v>5.6376600000000003</v>
      </c>
      <c r="T317" s="539">
        <f t="shared" si="49"/>
        <v>-7.4400000000000004E-3</v>
      </c>
      <c r="U317" s="204">
        <f t="shared" si="50"/>
        <v>18.379619999999999</v>
      </c>
      <c r="V317" s="144"/>
      <c r="W317" s="224">
        <f t="shared" si="51"/>
        <v>-6.5100000000000002E-3</v>
      </c>
      <c r="X317" s="171"/>
      <c r="Y317" s="43">
        <f t="shared" si="8"/>
        <v>300</v>
      </c>
      <c r="Z317" s="43"/>
      <c r="AA317" s="119"/>
    </row>
    <row r="318" spans="1:27">
      <c r="A318" s="573">
        <f t="shared" si="45"/>
        <v>301</v>
      </c>
      <c r="B318" s="378"/>
      <c r="C318" s="538">
        <f t="shared" si="43"/>
        <v>0.27250000000000013</v>
      </c>
      <c r="D318" s="135"/>
      <c r="E318" s="135">
        <f t="shared" si="42"/>
        <v>95</v>
      </c>
      <c r="F318" s="63">
        <f t="shared" si="44"/>
        <v>272.50000000000011</v>
      </c>
      <c r="G318" s="573"/>
      <c r="H318" s="63"/>
      <c r="I318" s="147">
        <f>ROUND('INPUTS-GENERAL'!$F$9*E318,2)</f>
        <v>1.01</v>
      </c>
      <c r="J318" s="261">
        <f>ROUND('PROPOSED LS-1 LED DIST RATES'!$H$70,2)</f>
        <v>10.33</v>
      </c>
      <c r="K318" s="147">
        <f>ROUND('INPUTS-GENERAL'!$F$10*E318,2)</f>
        <v>0.15</v>
      </c>
      <c r="L318" s="121">
        <f>ROUND('INPUTS-GENERAL'!$F$11*E318,2)</f>
        <v>0.01</v>
      </c>
      <c r="M318" s="121">
        <f>ROUND('INPUTS-GENERAL'!$F$12*E318,2)</f>
        <v>0</v>
      </c>
      <c r="N318" s="121">
        <f>ROUND('INPUTS-GENERAL'!$F$13*E318,2)</f>
        <v>0.74</v>
      </c>
      <c r="O318" s="121">
        <f>ROUND('INPUTS-GENERAL'!$F$14*E318,2)</f>
        <v>0</v>
      </c>
      <c r="P318" s="121">
        <f>ROUND('INPUTS-GENERAL'!$F$15*$E318,2)</f>
        <v>0</v>
      </c>
      <c r="Q318" s="144">
        <f t="shared" si="46"/>
        <v>12.24</v>
      </c>
      <c r="R318" s="204">
        <f t="shared" si="47"/>
        <v>0.55100000000000005</v>
      </c>
      <c r="S318" s="204">
        <f t="shared" si="48"/>
        <v>5.7588999999999997</v>
      </c>
      <c r="T318" s="539">
        <f t="shared" si="49"/>
        <v>-7.6E-3</v>
      </c>
      <c r="U318" s="204">
        <f t="shared" si="50"/>
        <v>18.542300000000001</v>
      </c>
      <c r="V318" s="144"/>
      <c r="W318" s="224">
        <f t="shared" si="51"/>
        <v>-6.6499999999999997E-3</v>
      </c>
      <c r="X318" s="171"/>
      <c r="Y318" s="43">
        <f t="shared" si="8"/>
        <v>301</v>
      </c>
      <c r="Z318" s="43"/>
      <c r="AA318" s="119"/>
    </row>
    <row r="319" spans="1:27">
      <c r="A319" s="573">
        <f t="shared" si="45"/>
        <v>302</v>
      </c>
      <c r="B319" s="378"/>
      <c r="C319" s="538">
        <f t="shared" si="43"/>
        <v>0.27750000000000014</v>
      </c>
      <c r="D319" s="135"/>
      <c r="E319" s="135">
        <f t="shared" si="42"/>
        <v>96</v>
      </c>
      <c r="F319" s="63">
        <f t="shared" si="44"/>
        <v>277.50000000000011</v>
      </c>
      <c r="G319" s="573"/>
      <c r="H319" s="63"/>
      <c r="I319" s="147">
        <f>ROUND('INPUTS-GENERAL'!$F$9*E319,2)</f>
        <v>1.02</v>
      </c>
      <c r="J319" s="261">
        <f>ROUND('PROPOSED LS-1 LED DIST RATES'!$H$70,2)</f>
        <v>10.33</v>
      </c>
      <c r="K319" s="147">
        <f>ROUND('INPUTS-GENERAL'!$F$10*E319,2)</f>
        <v>0.15</v>
      </c>
      <c r="L319" s="121">
        <f>ROUND('INPUTS-GENERAL'!$F$11*E319,2)</f>
        <v>0.01</v>
      </c>
      <c r="M319" s="121">
        <f>ROUND('INPUTS-GENERAL'!$F$12*E319,2)</f>
        <v>0</v>
      </c>
      <c r="N319" s="121">
        <f>ROUND('INPUTS-GENERAL'!$F$13*E319,2)</f>
        <v>0.75</v>
      </c>
      <c r="O319" s="121">
        <f>ROUND('INPUTS-GENERAL'!$F$14*E319,2)</f>
        <v>0</v>
      </c>
      <c r="P319" s="121">
        <f>ROUND('INPUTS-GENERAL'!$F$15*$E319,2)</f>
        <v>0</v>
      </c>
      <c r="Q319" s="144">
        <f t="shared" si="46"/>
        <v>12.26</v>
      </c>
      <c r="R319" s="204">
        <f t="shared" si="47"/>
        <v>0.55679999999999996</v>
      </c>
      <c r="S319" s="204">
        <f t="shared" si="48"/>
        <v>5.8195199999999998</v>
      </c>
      <c r="T319" s="539">
        <f t="shared" si="49"/>
        <v>-7.6800000000000002E-3</v>
      </c>
      <c r="U319" s="204">
        <f t="shared" si="50"/>
        <v>18.628640000000001</v>
      </c>
      <c r="V319" s="144"/>
      <c r="W319" s="224">
        <f t="shared" si="51"/>
        <v>-6.7200000000000003E-3</v>
      </c>
      <c r="X319" s="171"/>
      <c r="Y319" s="43">
        <f t="shared" si="8"/>
        <v>302</v>
      </c>
      <c r="Z319" s="43"/>
      <c r="AA319" s="119"/>
    </row>
    <row r="320" spans="1:27">
      <c r="A320" s="573">
        <f t="shared" si="45"/>
        <v>303</v>
      </c>
      <c r="B320" s="378"/>
      <c r="C320" s="538">
        <f t="shared" si="43"/>
        <v>0.28250000000000014</v>
      </c>
      <c r="D320" s="135"/>
      <c r="E320" s="135">
        <f t="shared" si="42"/>
        <v>98</v>
      </c>
      <c r="F320" s="63">
        <f t="shared" si="44"/>
        <v>282.50000000000011</v>
      </c>
      <c r="G320" s="573"/>
      <c r="H320" s="63"/>
      <c r="I320" s="147">
        <f>ROUND('INPUTS-GENERAL'!$F$9*E320,2)</f>
        <v>1.04</v>
      </c>
      <c r="J320" s="261">
        <f>ROUND('PROPOSED LS-1 LED DIST RATES'!$H$70,2)</f>
        <v>10.33</v>
      </c>
      <c r="K320" s="147">
        <f>ROUND('INPUTS-GENERAL'!$F$10*E320,2)</f>
        <v>0.15</v>
      </c>
      <c r="L320" s="121">
        <f>ROUND('INPUTS-GENERAL'!$F$11*E320,2)</f>
        <v>0.01</v>
      </c>
      <c r="M320" s="121">
        <f>ROUND('INPUTS-GENERAL'!$F$12*E320,2)</f>
        <v>0</v>
      </c>
      <c r="N320" s="121">
        <f>ROUND('INPUTS-GENERAL'!$F$13*E320,2)</f>
        <v>0.76</v>
      </c>
      <c r="O320" s="121">
        <f>ROUND('INPUTS-GENERAL'!$F$14*E320,2)</f>
        <v>0</v>
      </c>
      <c r="P320" s="121">
        <f>ROUND('INPUTS-GENERAL'!$F$15*$E320,2)</f>
        <v>0</v>
      </c>
      <c r="Q320" s="144">
        <f t="shared" si="46"/>
        <v>12.290000000000001</v>
      </c>
      <c r="R320" s="204">
        <f t="shared" si="47"/>
        <v>0.56840000000000002</v>
      </c>
      <c r="S320" s="204">
        <f t="shared" si="48"/>
        <v>5.94076</v>
      </c>
      <c r="T320" s="539">
        <f t="shared" si="49"/>
        <v>-7.8399999999999997E-3</v>
      </c>
      <c r="U320" s="204">
        <f t="shared" si="50"/>
        <v>18.791319999999999</v>
      </c>
      <c r="V320" s="144"/>
      <c r="W320" s="224">
        <f t="shared" si="51"/>
        <v>-6.8599999999999998E-3</v>
      </c>
      <c r="X320" s="171"/>
      <c r="Y320" s="43">
        <f t="shared" si="8"/>
        <v>303</v>
      </c>
      <c r="Z320" s="43"/>
      <c r="AA320" s="119"/>
    </row>
    <row r="321" spans="1:27">
      <c r="A321" s="573">
        <f t="shared" si="45"/>
        <v>304</v>
      </c>
      <c r="B321" s="378"/>
      <c r="C321" s="538">
        <f t="shared" si="43"/>
        <v>0.28750000000000014</v>
      </c>
      <c r="D321" s="135"/>
      <c r="E321" s="135">
        <f t="shared" si="42"/>
        <v>100</v>
      </c>
      <c r="F321" s="63">
        <f t="shared" si="44"/>
        <v>287.50000000000017</v>
      </c>
      <c r="G321" s="573"/>
      <c r="H321" s="63"/>
      <c r="I321" s="147">
        <f>ROUND('INPUTS-GENERAL'!$F$9*E321,2)</f>
        <v>1.07</v>
      </c>
      <c r="J321" s="261">
        <f>ROUND('PROPOSED LS-1 LED DIST RATES'!$H$70,2)</f>
        <v>10.33</v>
      </c>
      <c r="K321" s="147">
        <f>ROUND('INPUTS-GENERAL'!$F$10*E321,2)</f>
        <v>0.16</v>
      </c>
      <c r="L321" s="121">
        <f>ROUND('INPUTS-GENERAL'!$F$11*E321,2)</f>
        <v>0.01</v>
      </c>
      <c r="M321" s="121">
        <f>ROUND('INPUTS-GENERAL'!$F$12*E321,2)</f>
        <v>0</v>
      </c>
      <c r="N321" s="121">
        <f>ROUND('INPUTS-GENERAL'!$F$13*E321,2)</f>
        <v>0.78</v>
      </c>
      <c r="O321" s="121">
        <f>ROUND('INPUTS-GENERAL'!$F$14*E321,2)</f>
        <v>0</v>
      </c>
      <c r="P321" s="121">
        <f>ROUND('INPUTS-GENERAL'!$F$15*$E321,2)</f>
        <v>0</v>
      </c>
      <c r="Q321" s="144">
        <f t="shared" si="46"/>
        <v>12.35</v>
      </c>
      <c r="R321" s="204">
        <f t="shared" si="47"/>
        <v>0.57999999999999996</v>
      </c>
      <c r="S321" s="204">
        <f t="shared" si="48"/>
        <v>6.0620000000000003</v>
      </c>
      <c r="T321" s="539">
        <f t="shared" si="49"/>
        <v>-8.0000000000000002E-3</v>
      </c>
      <c r="U321" s="204">
        <f t="shared" si="50"/>
        <v>18.984000000000002</v>
      </c>
      <c r="V321" s="144"/>
      <c r="W321" s="224">
        <f t="shared" si="51"/>
        <v>-7.0000000000000001E-3</v>
      </c>
      <c r="X321" s="171"/>
      <c r="Y321" s="43">
        <f t="shared" si="8"/>
        <v>304</v>
      </c>
      <c r="Z321" s="43"/>
      <c r="AA321" s="119"/>
    </row>
    <row r="322" spans="1:27">
      <c r="A322" s="573">
        <f t="shared" si="45"/>
        <v>305</v>
      </c>
      <c r="B322" s="378"/>
      <c r="C322" s="538">
        <f t="shared" si="43"/>
        <v>0.29250000000000015</v>
      </c>
      <c r="D322" s="135"/>
      <c r="E322" s="135">
        <f t="shared" si="42"/>
        <v>102</v>
      </c>
      <c r="F322" s="63">
        <f t="shared" si="44"/>
        <v>292.50000000000017</v>
      </c>
      <c r="G322" s="573"/>
      <c r="H322" s="63"/>
      <c r="I322" s="147">
        <f>ROUND('INPUTS-GENERAL'!$F$9*E322,2)</f>
        <v>1.0900000000000001</v>
      </c>
      <c r="J322" s="261">
        <f>ROUND('PROPOSED LS-1 LED DIST RATES'!$H$70,2)</f>
        <v>10.33</v>
      </c>
      <c r="K322" s="147">
        <f>ROUND('INPUTS-GENERAL'!$F$10*E322,2)</f>
        <v>0.16</v>
      </c>
      <c r="L322" s="121">
        <f>ROUND('INPUTS-GENERAL'!$F$11*E322,2)</f>
        <v>0.01</v>
      </c>
      <c r="M322" s="121">
        <f>ROUND('INPUTS-GENERAL'!$F$12*E322,2)</f>
        <v>0</v>
      </c>
      <c r="N322" s="121">
        <f>ROUND('INPUTS-GENERAL'!$F$13*E322,2)</f>
        <v>0.8</v>
      </c>
      <c r="O322" s="121">
        <f>ROUND('INPUTS-GENERAL'!$F$14*E322,2)</f>
        <v>0</v>
      </c>
      <c r="P322" s="121">
        <f>ROUND('INPUTS-GENERAL'!$F$15*$E322,2)</f>
        <v>0</v>
      </c>
      <c r="Q322" s="144">
        <f t="shared" si="46"/>
        <v>12.39</v>
      </c>
      <c r="R322" s="204">
        <f t="shared" si="47"/>
        <v>0.59160000000000001</v>
      </c>
      <c r="S322" s="204">
        <f t="shared" si="48"/>
        <v>6.1832399999999996</v>
      </c>
      <c r="T322" s="539">
        <f t="shared" si="49"/>
        <v>-8.1600000000000006E-3</v>
      </c>
      <c r="U322" s="204">
        <f t="shared" si="50"/>
        <v>19.156680000000001</v>
      </c>
      <c r="V322" s="144"/>
      <c r="W322" s="224">
        <f t="shared" si="51"/>
        <v>-7.1399999999999996E-3</v>
      </c>
      <c r="X322" s="171"/>
      <c r="Y322" s="43">
        <f t="shared" si="8"/>
        <v>305</v>
      </c>
      <c r="Z322" s="43"/>
      <c r="AA322" s="119"/>
    </row>
    <row r="323" spans="1:27">
      <c r="A323" s="573">
        <f t="shared" si="45"/>
        <v>306</v>
      </c>
      <c r="B323" s="378"/>
      <c r="C323" s="538">
        <f t="shared" si="43"/>
        <v>0.29750000000000015</v>
      </c>
      <c r="D323" s="135"/>
      <c r="E323" s="135">
        <f t="shared" si="42"/>
        <v>103</v>
      </c>
      <c r="F323" s="63">
        <f t="shared" si="44"/>
        <v>297.50000000000017</v>
      </c>
      <c r="G323" s="573"/>
      <c r="H323" s="63"/>
      <c r="I323" s="147">
        <f>ROUND('INPUTS-GENERAL'!$F$9*E323,2)</f>
        <v>1.1000000000000001</v>
      </c>
      <c r="J323" s="261">
        <f>ROUND('PROPOSED LS-1 LED DIST RATES'!$H$70,2)</f>
        <v>10.33</v>
      </c>
      <c r="K323" s="147">
        <f>ROUND('INPUTS-GENERAL'!$F$10*E323,2)</f>
        <v>0.16</v>
      </c>
      <c r="L323" s="121">
        <f>ROUND('INPUTS-GENERAL'!$F$11*E323,2)</f>
        <v>0.01</v>
      </c>
      <c r="M323" s="121">
        <f>ROUND('INPUTS-GENERAL'!$F$12*E323,2)</f>
        <v>0</v>
      </c>
      <c r="N323" s="121">
        <f>ROUND('INPUTS-GENERAL'!$F$13*E323,2)</f>
        <v>0.8</v>
      </c>
      <c r="O323" s="121">
        <f>ROUND('INPUTS-GENERAL'!$F$14*E323,2)</f>
        <v>0</v>
      </c>
      <c r="P323" s="121">
        <f>ROUND('INPUTS-GENERAL'!$F$15*$E323,2)</f>
        <v>0</v>
      </c>
      <c r="Q323" s="144">
        <f t="shared" si="46"/>
        <v>12.4</v>
      </c>
      <c r="R323" s="204">
        <f t="shared" si="47"/>
        <v>0.59740000000000004</v>
      </c>
      <c r="S323" s="204">
        <f t="shared" si="48"/>
        <v>6.2438599999999997</v>
      </c>
      <c r="T323" s="539">
        <f t="shared" si="49"/>
        <v>-8.2400000000000008E-3</v>
      </c>
      <c r="U323" s="204">
        <f t="shared" si="50"/>
        <v>19.23302</v>
      </c>
      <c r="V323" s="144"/>
      <c r="W323" s="224">
        <f t="shared" si="51"/>
        <v>-7.2100000000000003E-3</v>
      </c>
      <c r="X323" s="171"/>
      <c r="Y323" s="43">
        <f t="shared" si="8"/>
        <v>306</v>
      </c>
      <c r="Z323" s="43"/>
      <c r="AA323" s="119"/>
    </row>
    <row r="324" spans="1:27">
      <c r="A324" s="573">
        <f t="shared" si="45"/>
        <v>307</v>
      </c>
      <c r="B324" s="378"/>
      <c r="C324" s="538">
        <f t="shared" si="43"/>
        <v>0.30250000000000016</v>
      </c>
      <c r="D324" s="135"/>
      <c r="E324" s="135">
        <f t="shared" si="42"/>
        <v>105</v>
      </c>
      <c r="F324" s="63">
        <f t="shared" si="44"/>
        <v>302.50000000000017</v>
      </c>
      <c r="G324" s="573"/>
      <c r="H324" s="63"/>
      <c r="I324" s="147">
        <f>ROUND('INPUTS-GENERAL'!$F$9*E324,2)</f>
        <v>1.1200000000000001</v>
      </c>
      <c r="J324" s="261">
        <f>ROUND('PROPOSED LS-1 LED DIST RATES'!$H$70,2)</f>
        <v>10.33</v>
      </c>
      <c r="K324" s="147">
        <f>ROUND('INPUTS-GENERAL'!$F$10*E324,2)</f>
        <v>0.16</v>
      </c>
      <c r="L324" s="121">
        <f>ROUND('INPUTS-GENERAL'!$F$11*E324,2)</f>
        <v>0.01</v>
      </c>
      <c r="M324" s="121">
        <f>ROUND('INPUTS-GENERAL'!$F$12*E324,2)</f>
        <v>0</v>
      </c>
      <c r="N324" s="121">
        <f>ROUND('INPUTS-GENERAL'!$F$13*E324,2)</f>
        <v>0.82</v>
      </c>
      <c r="O324" s="121">
        <f>ROUND('INPUTS-GENERAL'!$F$14*E324,2)</f>
        <v>0</v>
      </c>
      <c r="P324" s="121">
        <f>ROUND('INPUTS-GENERAL'!$F$15*$E324,2)</f>
        <v>0</v>
      </c>
      <c r="Q324" s="144">
        <f t="shared" si="46"/>
        <v>12.44</v>
      </c>
      <c r="R324" s="204">
        <f t="shared" si="47"/>
        <v>0.60899999999999999</v>
      </c>
      <c r="S324" s="204">
        <f t="shared" si="48"/>
        <v>6.3651</v>
      </c>
      <c r="T324" s="539">
        <f t="shared" si="49"/>
        <v>-8.3999999999999995E-3</v>
      </c>
      <c r="U324" s="204">
        <f t="shared" si="50"/>
        <v>19.4057</v>
      </c>
      <c r="V324" s="144"/>
      <c r="W324" s="224">
        <f t="shared" si="51"/>
        <v>-7.3499999999999998E-3</v>
      </c>
      <c r="X324" s="171"/>
      <c r="Y324" s="43">
        <f t="shared" si="8"/>
        <v>307</v>
      </c>
      <c r="Z324" s="43"/>
      <c r="AA324" s="119"/>
    </row>
    <row r="325" spans="1:27">
      <c r="A325" s="573">
        <f t="shared" si="45"/>
        <v>308</v>
      </c>
      <c r="B325" s="378"/>
      <c r="C325" s="538">
        <f t="shared" si="43"/>
        <v>0.30750000000000016</v>
      </c>
      <c r="D325" s="135"/>
      <c r="E325" s="135">
        <f t="shared" si="42"/>
        <v>107</v>
      </c>
      <c r="F325" s="63">
        <f t="shared" si="44"/>
        <v>307.50000000000017</v>
      </c>
      <c r="G325" s="573"/>
      <c r="H325" s="63"/>
      <c r="I325" s="147">
        <f>ROUND('INPUTS-GENERAL'!$F$9*E325,2)</f>
        <v>1.1399999999999999</v>
      </c>
      <c r="J325" s="261">
        <f>ROUND('PROPOSED LS-1 LED DIST RATES'!$H$70,2)</f>
        <v>10.33</v>
      </c>
      <c r="K325" s="147">
        <f>ROUND('INPUTS-GENERAL'!$F$10*E325,2)</f>
        <v>0.17</v>
      </c>
      <c r="L325" s="121">
        <f>ROUND('INPUTS-GENERAL'!$F$11*E325,2)</f>
        <v>0.01</v>
      </c>
      <c r="M325" s="121">
        <f>ROUND('INPUTS-GENERAL'!$F$12*E325,2)</f>
        <v>0</v>
      </c>
      <c r="N325" s="121">
        <f>ROUND('INPUTS-GENERAL'!$F$13*E325,2)</f>
        <v>0.83</v>
      </c>
      <c r="O325" s="121">
        <f>ROUND('INPUTS-GENERAL'!$F$14*E325,2)</f>
        <v>0</v>
      </c>
      <c r="P325" s="121">
        <f>ROUND('INPUTS-GENERAL'!$F$15*$E325,2)</f>
        <v>0</v>
      </c>
      <c r="Q325" s="144">
        <f t="shared" si="46"/>
        <v>12.48</v>
      </c>
      <c r="R325" s="204">
        <f t="shared" si="47"/>
        <v>0.62060000000000004</v>
      </c>
      <c r="S325" s="204">
        <f t="shared" si="48"/>
        <v>6.4863400000000002</v>
      </c>
      <c r="T325" s="539">
        <f t="shared" si="49"/>
        <v>-8.5599999999999999E-3</v>
      </c>
      <c r="U325" s="204">
        <f t="shared" si="50"/>
        <v>19.578379999999999</v>
      </c>
      <c r="V325" s="144"/>
      <c r="W325" s="224">
        <f t="shared" si="51"/>
        <v>-7.4900000000000001E-3</v>
      </c>
      <c r="X325" s="171"/>
      <c r="Y325" s="43">
        <f t="shared" si="8"/>
        <v>308</v>
      </c>
      <c r="Z325" s="43"/>
      <c r="AA325" s="119"/>
    </row>
    <row r="326" spans="1:27">
      <c r="A326" s="573">
        <f t="shared" si="45"/>
        <v>309</v>
      </c>
      <c r="B326" s="378"/>
      <c r="C326" s="538">
        <f t="shared" si="43"/>
        <v>0.31250000000000017</v>
      </c>
      <c r="D326" s="135"/>
      <c r="E326" s="135">
        <f t="shared" si="42"/>
        <v>108</v>
      </c>
      <c r="F326" s="63">
        <f t="shared" si="44"/>
        <v>312.50000000000017</v>
      </c>
      <c r="G326" s="573"/>
      <c r="H326" s="63"/>
      <c r="I326" s="147">
        <f>ROUND('INPUTS-GENERAL'!$F$9*E326,2)</f>
        <v>1.1499999999999999</v>
      </c>
      <c r="J326" s="261">
        <f>ROUND('PROPOSED LS-1 LED DIST RATES'!$H$70,2)</f>
        <v>10.33</v>
      </c>
      <c r="K326" s="147">
        <f>ROUND('INPUTS-GENERAL'!$F$10*E326,2)</f>
        <v>0.17</v>
      </c>
      <c r="L326" s="121">
        <f>ROUND('INPUTS-GENERAL'!$F$11*E326,2)</f>
        <v>0.01</v>
      </c>
      <c r="M326" s="121">
        <f>ROUND('INPUTS-GENERAL'!$F$12*E326,2)</f>
        <v>0</v>
      </c>
      <c r="N326" s="121">
        <f>ROUND('INPUTS-GENERAL'!$F$13*E326,2)</f>
        <v>0.84</v>
      </c>
      <c r="O326" s="121">
        <f>ROUND('INPUTS-GENERAL'!$F$14*E326,2)</f>
        <v>0</v>
      </c>
      <c r="P326" s="121">
        <f>ROUND('INPUTS-GENERAL'!$F$15*$E326,2)</f>
        <v>0</v>
      </c>
      <c r="Q326" s="144">
        <f t="shared" si="46"/>
        <v>12.5</v>
      </c>
      <c r="R326" s="204">
        <f t="shared" si="47"/>
        <v>0.62639999999999996</v>
      </c>
      <c r="S326" s="204">
        <f t="shared" si="48"/>
        <v>6.5469600000000003</v>
      </c>
      <c r="T326" s="539">
        <f t="shared" si="49"/>
        <v>-8.6400000000000001E-3</v>
      </c>
      <c r="U326" s="204">
        <f t="shared" si="50"/>
        <v>19.664719999999999</v>
      </c>
      <c r="V326" s="144"/>
      <c r="W326" s="224">
        <f t="shared" si="51"/>
        <v>-7.5599999999999999E-3</v>
      </c>
      <c r="X326" s="171"/>
      <c r="Y326" s="43">
        <f t="shared" si="8"/>
        <v>309</v>
      </c>
      <c r="Z326" s="43"/>
      <c r="AA326" s="119"/>
    </row>
    <row r="327" spans="1:27">
      <c r="A327" s="573">
        <f t="shared" si="45"/>
        <v>310</v>
      </c>
      <c r="B327" s="378"/>
      <c r="C327" s="538">
        <f t="shared" si="43"/>
        <v>0.31750000000000017</v>
      </c>
      <c r="D327" s="135"/>
      <c r="E327" s="135">
        <f t="shared" si="42"/>
        <v>110</v>
      </c>
      <c r="F327" s="63">
        <f t="shared" si="44"/>
        <v>317.50000000000017</v>
      </c>
      <c r="G327" s="573"/>
      <c r="H327" s="63"/>
      <c r="I327" s="147">
        <f>ROUND('INPUTS-GENERAL'!$F$9*E327,2)</f>
        <v>1.17</v>
      </c>
      <c r="J327" s="261">
        <f>ROUND('PROPOSED LS-1 LED DIST RATES'!$H$70,2)</f>
        <v>10.33</v>
      </c>
      <c r="K327" s="147">
        <f>ROUND('INPUTS-GENERAL'!$F$10*E327,2)</f>
        <v>0.17</v>
      </c>
      <c r="L327" s="121">
        <f>ROUND('INPUTS-GENERAL'!$F$11*E327,2)</f>
        <v>0.01</v>
      </c>
      <c r="M327" s="121">
        <f>ROUND('INPUTS-GENERAL'!$F$12*E327,2)</f>
        <v>0</v>
      </c>
      <c r="N327" s="121">
        <f>ROUND('INPUTS-GENERAL'!$F$13*E327,2)</f>
        <v>0.86</v>
      </c>
      <c r="O327" s="121">
        <f>ROUND('INPUTS-GENERAL'!$F$14*E327,2)</f>
        <v>0</v>
      </c>
      <c r="P327" s="121">
        <f>ROUND('INPUTS-GENERAL'!$F$15*$E327,2)</f>
        <v>0</v>
      </c>
      <c r="Q327" s="144">
        <f t="shared" si="46"/>
        <v>12.54</v>
      </c>
      <c r="R327" s="204">
        <f t="shared" si="47"/>
        <v>0.63800000000000001</v>
      </c>
      <c r="S327" s="204">
        <f t="shared" si="48"/>
        <v>6.6681999999999997</v>
      </c>
      <c r="T327" s="539">
        <f t="shared" si="49"/>
        <v>-8.8000000000000005E-3</v>
      </c>
      <c r="U327" s="204">
        <f t="shared" si="50"/>
        <v>19.837399999999999</v>
      </c>
      <c r="V327" s="144"/>
      <c r="W327" s="224">
        <f t="shared" si="51"/>
        <v>-7.7000000000000002E-3</v>
      </c>
      <c r="X327" s="171"/>
      <c r="Y327" s="43">
        <f t="shared" si="8"/>
        <v>310</v>
      </c>
      <c r="Z327" s="43"/>
      <c r="AA327" s="119"/>
    </row>
    <row r="328" spans="1:27">
      <c r="A328" s="573">
        <f t="shared" si="45"/>
        <v>311</v>
      </c>
      <c r="B328" s="378"/>
      <c r="C328" s="538">
        <f t="shared" si="43"/>
        <v>0.32250000000000018</v>
      </c>
      <c r="D328" s="135"/>
      <c r="E328" s="135">
        <f t="shared" ref="E328:E343" si="52">ROUND(C328*$B$6,0)</f>
        <v>112</v>
      </c>
      <c r="F328" s="63">
        <f t="shared" si="44"/>
        <v>322.50000000000017</v>
      </c>
      <c r="G328" s="573"/>
      <c r="H328" s="63"/>
      <c r="I328" s="147">
        <f>ROUND('INPUTS-GENERAL'!$F$9*E328,2)</f>
        <v>1.19</v>
      </c>
      <c r="J328" s="261">
        <f>ROUND('PROPOSED LS-1 LED DIST RATES'!$H$70,2)</f>
        <v>10.33</v>
      </c>
      <c r="K328" s="147">
        <f>ROUND('INPUTS-GENERAL'!$F$10*E328,2)</f>
        <v>0.17</v>
      </c>
      <c r="L328" s="121">
        <f>ROUND('INPUTS-GENERAL'!$F$11*E328,2)</f>
        <v>0.01</v>
      </c>
      <c r="M328" s="121">
        <f>ROUND('INPUTS-GENERAL'!$F$12*E328,2)</f>
        <v>0</v>
      </c>
      <c r="N328" s="121">
        <f>ROUND('INPUTS-GENERAL'!$F$13*E328,2)</f>
        <v>0.87</v>
      </c>
      <c r="O328" s="121">
        <f>ROUND('INPUTS-GENERAL'!$F$14*E328,2)</f>
        <v>0</v>
      </c>
      <c r="P328" s="121">
        <f>ROUND('INPUTS-GENERAL'!$F$15*$E328,2)</f>
        <v>0</v>
      </c>
      <c r="Q328" s="144">
        <f t="shared" si="46"/>
        <v>12.569999999999999</v>
      </c>
      <c r="R328" s="204">
        <f t="shared" si="47"/>
        <v>0.64959999999999996</v>
      </c>
      <c r="S328" s="204">
        <f t="shared" si="48"/>
        <v>6.7894399999999999</v>
      </c>
      <c r="T328" s="539">
        <f t="shared" si="49"/>
        <v>-8.9599999999999992E-3</v>
      </c>
      <c r="U328" s="204">
        <f t="shared" si="50"/>
        <v>20.000080000000001</v>
      </c>
      <c r="V328" s="144"/>
      <c r="W328" s="224">
        <f t="shared" si="51"/>
        <v>-7.8399999999999997E-3</v>
      </c>
      <c r="X328" s="171"/>
      <c r="Y328" s="43">
        <f t="shared" si="8"/>
        <v>311</v>
      </c>
      <c r="Z328" s="43"/>
      <c r="AA328" s="119"/>
    </row>
    <row r="329" spans="1:27">
      <c r="A329" s="573">
        <f t="shared" si="45"/>
        <v>312</v>
      </c>
      <c r="B329" s="378"/>
      <c r="C329" s="538">
        <f t="shared" ref="C329:C343" si="53">C328+0.005</f>
        <v>0.32750000000000018</v>
      </c>
      <c r="D329" s="135"/>
      <c r="E329" s="135">
        <f t="shared" si="52"/>
        <v>114</v>
      </c>
      <c r="F329" s="63">
        <f t="shared" ref="F329:F343" si="54">C329*1000</f>
        <v>327.50000000000017</v>
      </c>
      <c r="G329" s="573"/>
      <c r="H329" s="63"/>
      <c r="I329" s="147">
        <f>ROUND('INPUTS-GENERAL'!$F$9*E329,2)</f>
        <v>1.22</v>
      </c>
      <c r="J329" s="261">
        <f>ROUND('PROPOSED LS-1 LED DIST RATES'!$H$70,2)</f>
        <v>10.33</v>
      </c>
      <c r="K329" s="147">
        <f>ROUND('INPUTS-GENERAL'!$F$10*E329,2)</f>
        <v>0.18</v>
      </c>
      <c r="L329" s="121">
        <f>ROUND('INPUTS-GENERAL'!$F$11*E329,2)</f>
        <v>0.01</v>
      </c>
      <c r="M329" s="121">
        <f>ROUND('INPUTS-GENERAL'!$F$12*E329,2)</f>
        <v>0</v>
      </c>
      <c r="N329" s="121">
        <f>ROUND('INPUTS-GENERAL'!$F$13*E329,2)</f>
        <v>0.89</v>
      </c>
      <c r="O329" s="121">
        <f>ROUND('INPUTS-GENERAL'!$F$14*E329,2)</f>
        <v>0</v>
      </c>
      <c r="P329" s="121">
        <f>ROUND('INPUTS-GENERAL'!$F$15*$E329,2)</f>
        <v>0</v>
      </c>
      <c r="Q329" s="144">
        <f t="shared" si="46"/>
        <v>12.63</v>
      </c>
      <c r="R329" s="204">
        <f t="shared" si="47"/>
        <v>0.66120000000000001</v>
      </c>
      <c r="S329" s="204">
        <f t="shared" si="48"/>
        <v>6.9106800000000002</v>
      </c>
      <c r="T329" s="539">
        <f t="shared" si="49"/>
        <v>-9.1199999999999996E-3</v>
      </c>
      <c r="U329" s="204">
        <f t="shared" si="50"/>
        <v>20.19276</v>
      </c>
      <c r="V329" s="144"/>
      <c r="W329" s="224">
        <f t="shared" si="51"/>
        <v>-7.9799999999999992E-3</v>
      </c>
      <c r="X329" s="171"/>
      <c r="Y329" s="43">
        <f t="shared" si="8"/>
        <v>312</v>
      </c>
      <c r="Z329" s="43"/>
      <c r="AA329" s="119"/>
    </row>
    <row r="330" spans="1:27">
      <c r="A330" s="573">
        <f t="shared" si="45"/>
        <v>313</v>
      </c>
      <c r="B330" s="378"/>
      <c r="C330" s="538">
        <f t="shared" si="53"/>
        <v>0.33250000000000018</v>
      </c>
      <c r="D330" s="135"/>
      <c r="E330" s="135">
        <f t="shared" si="52"/>
        <v>115</v>
      </c>
      <c r="F330" s="63">
        <f t="shared" si="54"/>
        <v>332.50000000000017</v>
      </c>
      <c r="G330" s="573"/>
      <c r="H330" s="63"/>
      <c r="I330" s="147">
        <f>ROUND('INPUTS-GENERAL'!$F$9*E330,2)</f>
        <v>1.23</v>
      </c>
      <c r="J330" s="261">
        <f>ROUND('PROPOSED LS-1 LED DIST RATES'!$H$70,2)</f>
        <v>10.33</v>
      </c>
      <c r="K330" s="147">
        <f>ROUND('INPUTS-GENERAL'!$F$10*E330,2)</f>
        <v>0.18</v>
      </c>
      <c r="L330" s="121">
        <f>ROUND('INPUTS-GENERAL'!$F$11*E330,2)</f>
        <v>0.01</v>
      </c>
      <c r="M330" s="121">
        <f>ROUND('INPUTS-GENERAL'!$F$12*E330,2)</f>
        <v>0</v>
      </c>
      <c r="N330" s="121">
        <f>ROUND('INPUTS-GENERAL'!$F$13*E330,2)</f>
        <v>0.9</v>
      </c>
      <c r="O330" s="121">
        <f>ROUND('INPUTS-GENERAL'!$F$14*E330,2)</f>
        <v>0</v>
      </c>
      <c r="P330" s="121">
        <f>ROUND('INPUTS-GENERAL'!$F$15*$E330,2)</f>
        <v>0</v>
      </c>
      <c r="Q330" s="144">
        <f t="shared" si="46"/>
        <v>12.65</v>
      </c>
      <c r="R330" s="204">
        <f t="shared" si="47"/>
        <v>0.66700000000000004</v>
      </c>
      <c r="S330" s="204">
        <f t="shared" si="48"/>
        <v>6.9713000000000003</v>
      </c>
      <c r="T330" s="539">
        <f t="shared" si="49"/>
        <v>-9.1999999999999998E-3</v>
      </c>
      <c r="U330" s="204">
        <f t="shared" si="50"/>
        <v>20.2791</v>
      </c>
      <c r="V330" s="144"/>
      <c r="W330" s="224">
        <f t="shared" si="51"/>
        <v>-8.0499999999999999E-3</v>
      </c>
      <c r="X330" s="171"/>
      <c r="Y330" s="43">
        <f t="shared" ref="Y330:Y455" si="55">A330</f>
        <v>313</v>
      </c>
      <c r="Z330" s="43"/>
      <c r="AA330" s="119"/>
    </row>
    <row r="331" spans="1:27">
      <c r="A331" s="573">
        <f t="shared" si="45"/>
        <v>314</v>
      </c>
      <c r="B331" s="378"/>
      <c r="C331" s="538">
        <f t="shared" si="53"/>
        <v>0.33750000000000019</v>
      </c>
      <c r="D331" s="135"/>
      <c r="E331" s="135">
        <f t="shared" si="52"/>
        <v>117</v>
      </c>
      <c r="F331" s="63">
        <f t="shared" si="54"/>
        <v>337.50000000000017</v>
      </c>
      <c r="G331" s="573"/>
      <c r="H331" s="63"/>
      <c r="I331" s="147">
        <f>ROUND('INPUTS-GENERAL'!$F$9*E331,2)</f>
        <v>1.25</v>
      </c>
      <c r="J331" s="261">
        <f>ROUND('PROPOSED LS-1 LED DIST RATES'!$H$70,2)</f>
        <v>10.33</v>
      </c>
      <c r="K331" s="147">
        <f>ROUND('INPUTS-GENERAL'!$F$10*E331,2)</f>
        <v>0.18</v>
      </c>
      <c r="L331" s="121">
        <f>ROUND('INPUTS-GENERAL'!$F$11*E331,2)</f>
        <v>0.01</v>
      </c>
      <c r="M331" s="121">
        <f>ROUND('INPUTS-GENERAL'!$F$12*E331,2)</f>
        <v>0</v>
      </c>
      <c r="N331" s="121">
        <f>ROUND('INPUTS-GENERAL'!$F$13*E331,2)</f>
        <v>0.91</v>
      </c>
      <c r="O331" s="121">
        <f>ROUND('INPUTS-GENERAL'!$F$14*E331,2)</f>
        <v>0</v>
      </c>
      <c r="P331" s="121">
        <f>ROUND('INPUTS-GENERAL'!$F$15*$E331,2)</f>
        <v>0</v>
      </c>
      <c r="Q331" s="144">
        <f t="shared" si="46"/>
        <v>12.68</v>
      </c>
      <c r="R331" s="204">
        <f t="shared" si="47"/>
        <v>0.67859999999999998</v>
      </c>
      <c r="S331" s="204">
        <f t="shared" si="48"/>
        <v>7.0925399999999996</v>
      </c>
      <c r="T331" s="539">
        <f t="shared" si="49"/>
        <v>-9.3600000000000003E-3</v>
      </c>
      <c r="U331" s="204">
        <f t="shared" si="50"/>
        <v>20.441780000000001</v>
      </c>
      <c r="V331" s="144"/>
      <c r="W331" s="224">
        <f t="shared" si="51"/>
        <v>-8.1899999999999994E-3</v>
      </c>
      <c r="X331" s="171"/>
      <c r="Y331" s="43">
        <f t="shared" si="55"/>
        <v>314</v>
      </c>
      <c r="Z331" s="43"/>
      <c r="AA331" s="119"/>
    </row>
    <row r="332" spans="1:27">
      <c r="A332" s="573">
        <f t="shared" si="45"/>
        <v>315</v>
      </c>
      <c r="B332" s="378"/>
      <c r="C332" s="538">
        <f t="shared" si="53"/>
        <v>0.34250000000000019</v>
      </c>
      <c r="D332" s="135"/>
      <c r="E332" s="135">
        <f t="shared" si="52"/>
        <v>119</v>
      </c>
      <c r="F332" s="63">
        <f t="shared" si="54"/>
        <v>342.50000000000017</v>
      </c>
      <c r="G332" s="573"/>
      <c r="H332" s="63"/>
      <c r="I332" s="147">
        <f>ROUND('INPUTS-GENERAL'!$F$9*E332,2)</f>
        <v>1.27</v>
      </c>
      <c r="J332" s="261">
        <f>ROUND('PROPOSED LS-1 LED DIST RATES'!$H$70,2)</f>
        <v>10.33</v>
      </c>
      <c r="K332" s="147">
        <f>ROUND('INPUTS-GENERAL'!$F$10*E332,2)</f>
        <v>0.19</v>
      </c>
      <c r="L332" s="121">
        <f>ROUND('INPUTS-GENERAL'!$F$11*E332,2)</f>
        <v>0.01</v>
      </c>
      <c r="M332" s="121">
        <f>ROUND('INPUTS-GENERAL'!$F$12*E332,2)</f>
        <v>0</v>
      </c>
      <c r="N332" s="121">
        <f>ROUND('INPUTS-GENERAL'!$F$13*E332,2)</f>
        <v>0.93</v>
      </c>
      <c r="O332" s="121">
        <f>ROUND('INPUTS-GENERAL'!$F$14*E332,2)</f>
        <v>0</v>
      </c>
      <c r="P332" s="121">
        <f>ROUND('INPUTS-GENERAL'!$F$15*$E332,2)</f>
        <v>0</v>
      </c>
      <c r="Q332" s="144">
        <f t="shared" si="46"/>
        <v>12.729999999999999</v>
      </c>
      <c r="R332" s="204">
        <f t="shared" si="47"/>
        <v>0.69020000000000004</v>
      </c>
      <c r="S332" s="204">
        <f t="shared" si="48"/>
        <v>7.2137799999999999</v>
      </c>
      <c r="T332" s="539">
        <f t="shared" si="49"/>
        <v>-9.5200000000000007E-3</v>
      </c>
      <c r="U332" s="204">
        <f t="shared" si="50"/>
        <v>20.624459999999999</v>
      </c>
      <c r="V332" s="144"/>
      <c r="W332" s="224">
        <f t="shared" si="51"/>
        <v>-8.3300000000000006E-3</v>
      </c>
      <c r="X332" s="171"/>
      <c r="Y332" s="43">
        <f t="shared" si="55"/>
        <v>315</v>
      </c>
      <c r="Z332" s="43"/>
      <c r="AA332" s="119"/>
    </row>
    <row r="333" spans="1:27">
      <c r="A333" s="573">
        <f t="shared" ref="A333:A396" si="56">A332+1</f>
        <v>316</v>
      </c>
      <c r="B333" s="378"/>
      <c r="C333" s="538">
        <f t="shared" si="53"/>
        <v>0.3475000000000002</v>
      </c>
      <c r="D333" s="135"/>
      <c r="E333" s="135">
        <f t="shared" si="52"/>
        <v>121</v>
      </c>
      <c r="F333" s="63">
        <f t="shared" si="54"/>
        <v>347.50000000000017</v>
      </c>
      <c r="G333" s="573"/>
      <c r="H333" s="63"/>
      <c r="I333" s="147">
        <f>ROUND('INPUTS-GENERAL'!$F$9*E333,2)</f>
        <v>1.29</v>
      </c>
      <c r="J333" s="261">
        <f>ROUND('PROPOSED LS-1 LED DIST RATES'!$H$70,2)</f>
        <v>10.33</v>
      </c>
      <c r="K333" s="147">
        <f>ROUND('INPUTS-GENERAL'!$F$10*E333,2)</f>
        <v>0.19</v>
      </c>
      <c r="L333" s="121">
        <f>ROUND('INPUTS-GENERAL'!$F$11*E333,2)</f>
        <v>0.01</v>
      </c>
      <c r="M333" s="121">
        <f>ROUND('INPUTS-GENERAL'!$F$12*E333,2)</f>
        <v>0</v>
      </c>
      <c r="N333" s="121">
        <f>ROUND('INPUTS-GENERAL'!$F$13*E333,2)</f>
        <v>0.94</v>
      </c>
      <c r="O333" s="121">
        <f>ROUND('INPUTS-GENERAL'!$F$14*E333,2)</f>
        <v>0</v>
      </c>
      <c r="P333" s="121">
        <f>ROUND('INPUTS-GENERAL'!$F$15*$E333,2)</f>
        <v>0</v>
      </c>
      <c r="Q333" s="144">
        <f t="shared" ref="Q333:Q396" si="57">SUM(I333:P333)</f>
        <v>12.76</v>
      </c>
      <c r="R333" s="204">
        <f t="shared" ref="R333:R396" si="58">ROUND($AC$4*E333,5)</f>
        <v>0.70179999999999998</v>
      </c>
      <c r="S333" s="204">
        <f t="shared" ref="S333:S396" si="59">ROUND($AC$5*E333,5)</f>
        <v>7.3350200000000001</v>
      </c>
      <c r="T333" s="539">
        <f t="shared" ref="T333:T396" si="60">ROUND($AC$8*E333,5)</f>
        <v>-9.6799999999999994E-3</v>
      </c>
      <c r="U333" s="204">
        <f t="shared" ref="U333:U396" si="61">ROUND(SUM(Q333,R333,T333,S333),5)</f>
        <v>20.787140000000001</v>
      </c>
      <c r="V333" s="144"/>
      <c r="W333" s="224">
        <f t="shared" ref="W333:W396" si="62">ROUND($AC$7*E333,5)</f>
        <v>-8.4700000000000001E-3</v>
      </c>
      <c r="X333" s="171"/>
      <c r="Y333" s="43">
        <f t="shared" si="55"/>
        <v>316</v>
      </c>
      <c r="Z333" s="43"/>
      <c r="AA333" s="119"/>
    </row>
    <row r="334" spans="1:27">
      <c r="A334" s="573">
        <f t="shared" si="56"/>
        <v>317</v>
      </c>
      <c r="B334" s="378"/>
      <c r="C334" s="538">
        <f t="shared" si="53"/>
        <v>0.3525000000000002</v>
      </c>
      <c r="D334" s="135"/>
      <c r="E334" s="135">
        <f t="shared" si="52"/>
        <v>122</v>
      </c>
      <c r="F334" s="63">
        <f t="shared" si="54"/>
        <v>352.50000000000023</v>
      </c>
      <c r="G334" s="573"/>
      <c r="H334" s="63"/>
      <c r="I334" s="147">
        <f>ROUND('INPUTS-GENERAL'!$F$9*E334,2)</f>
        <v>1.3</v>
      </c>
      <c r="J334" s="261">
        <f>ROUND('PROPOSED LS-1 LED DIST RATES'!$H$70,2)</f>
        <v>10.33</v>
      </c>
      <c r="K334" s="147">
        <f>ROUND('INPUTS-GENERAL'!$F$10*E334,2)</f>
        <v>0.19</v>
      </c>
      <c r="L334" s="121">
        <f>ROUND('INPUTS-GENERAL'!$F$11*E334,2)</f>
        <v>0.01</v>
      </c>
      <c r="M334" s="121">
        <f>ROUND('INPUTS-GENERAL'!$F$12*E334,2)</f>
        <v>0</v>
      </c>
      <c r="N334" s="121">
        <f>ROUND('INPUTS-GENERAL'!$F$13*E334,2)</f>
        <v>0.95</v>
      </c>
      <c r="O334" s="121">
        <f>ROUND('INPUTS-GENERAL'!$F$14*E334,2)</f>
        <v>0</v>
      </c>
      <c r="P334" s="121">
        <f>ROUND('INPUTS-GENERAL'!$F$15*$E334,2)</f>
        <v>0</v>
      </c>
      <c r="Q334" s="144">
        <f t="shared" si="57"/>
        <v>12.78</v>
      </c>
      <c r="R334" s="204">
        <f t="shared" si="58"/>
        <v>0.70760000000000001</v>
      </c>
      <c r="S334" s="204">
        <f t="shared" si="59"/>
        <v>7.3956400000000002</v>
      </c>
      <c r="T334" s="539">
        <f t="shared" si="60"/>
        <v>-9.7599999999999996E-3</v>
      </c>
      <c r="U334" s="204">
        <f t="shared" si="61"/>
        <v>20.873480000000001</v>
      </c>
      <c r="V334" s="144"/>
      <c r="W334" s="224">
        <f t="shared" si="62"/>
        <v>-8.5400000000000007E-3</v>
      </c>
      <c r="X334" s="171"/>
      <c r="Y334" s="43">
        <f t="shared" si="55"/>
        <v>317</v>
      </c>
      <c r="Z334" s="43"/>
      <c r="AA334" s="119"/>
    </row>
    <row r="335" spans="1:27">
      <c r="A335" s="573">
        <f t="shared" si="56"/>
        <v>318</v>
      </c>
      <c r="B335" s="378"/>
      <c r="C335" s="538">
        <f t="shared" si="53"/>
        <v>0.35750000000000021</v>
      </c>
      <c r="D335" s="135"/>
      <c r="E335" s="135">
        <f t="shared" si="52"/>
        <v>124</v>
      </c>
      <c r="F335" s="63">
        <f t="shared" si="54"/>
        <v>357.50000000000023</v>
      </c>
      <c r="G335" s="573"/>
      <c r="H335" s="63"/>
      <c r="I335" s="147">
        <f>ROUND('INPUTS-GENERAL'!$F$9*E335,2)</f>
        <v>1.32</v>
      </c>
      <c r="J335" s="261">
        <f>ROUND('PROPOSED LS-1 LED DIST RATES'!$H$70,2)</f>
        <v>10.33</v>
      </c>
      <c r="K335" s="147">
        <f>ROUND('INPUTS-GENERAL'!$F$10*E335,2)</f>
        <v>0.19</v>
      </c>
      <c r="L335" s="121">
        <f>ROUND('INPUTS-GENERAL'!$F$11*E335,2)</f>
        <v>0.01</v>
      </c>
      <c r="M335" s="121">
        <f>ROUND('INPUTS-GENERAL'!$F$12*E335,2)</f>
        <v>0</v>
      </c>
      <c r="N335" s="121">
        <f>ROUND('INPUTS-GENERAL'!$F$13*E335,2)</f>
        <v>0.97</v>
      </c>
      <c r="O335" s="121">
        <f>ROUND('INPUTS-GENERAL'!$F$14*E335,2)</f>
        <v>0</v>
      </c>
      <c r="P335" s="121">
        <f>ROUND('INPUTS-GENERAL'!$F$15*$E335,2)</f>
        <v>0</v>
      </c>
      <c r="Q335" s="144">
        <f t="shared" si="57"/>
        <v>12.82</v>
      </c>
      <c r="R335" s="204">
        <f t="shared" si="58"/>
        <v>0.71919999999999995</v>
      </c>
      <c r="S335" s="204">
        <f t="shared" si="59"/>
        <v>7.5168799999999996</v>
      </c>
      <c r="T335" s="539">
        <f t="shared" si="60"/>
        <v>-9.92E-3</v>
      </c>
      <c r="U335" s="204">
        <f t="shared" si="61"/>
        <v>21.04616</v>
      </c>
      <c r="V335" s="144"/>
      <c r="W335" s="224">
        <f t="shared" si="62"/>
        <v>-8.6800000000000002E-3</v>
      </c>
      <c r="X335" s="171"/>
      <c r="Y335" s="43">
        <f t="shared" si="55"/>
        <v>318</v>
      </c>
      <c r="Z335" s="43"/>
      <c r="AA335" s="119"/>
    </row>
    <row r="336" spans="1:27">
      <c r="A336" s="573">
        <f t="shared" si="56"/>
        <v>319</v>
      </c>
      <c r="B336" s="378"/>
      <c r="C336" s="538">
        <f t="shared" si="53"/>
        <v>0.36250000000000021</v>
      </c>
      <c r="D336" s="135"/>
      <c r="E336" s="135">
        <f t="shared" si="52"/>
        <v>126</v>
      </c>
      <c r="F336" s="63">
        <f t="shared" si="54"/>
        <v>362.50000000000023</v>
      </c>
      <c r="G336" s="573"/>
      <c r="H336" s="63"/>
      <c r="I336" s="147">
        <f>ROUND('INPUTS-GENERAL'!$F$9*E336,2)</f>
        <v>1.34</v>
      </c>
      <c r="J336" s="261">
        <f>ROUND('PROPOSED LS-1 LED DIST RATES'!$H$70,2)</f>
        <v>10.33</v>
      </c>
      <c r="K336" s="147">
        <f>ROUND('INPUTS-GENERAL'!$F$10*E336,2)</f>
        <v>0.2</v>
      </c>
      <c r="L336" s="121">
        <f>ROUND('INPUTS-GENERAL'!$F$11*E336,2)</f>
        <v>0.01</v>
      </c>
      <c r="M336" s="121">
        <f>ROUND('INPUTS-GENERAL'!$F$12*E336,2)</f>
        <v>0</v>
      </c>
      <c r="N336" s="121">
        <f>ROUND('INPUTS-GENERAL'!$F$13*E336,2)</f>
        <v>0.98</v>
      </c>
      <c r="O336" s="121">
        <f>ROUND('INPUTS-GENERAL'!$F$14*E336,2)</f>
        <v>0.01</v>
      </c>
      <c r="P336" s="121">
        <f>ROUND('INPUTS-GENERAL'!$F$15*$E336,2)</f>
        <v>0</v>
      </c>
      <c r="Q336" s="144">
        <f t="shared" si="57"/>
        <v>12.87</v>
      </c>
      <c r="R336" s="204">
        <f t="shared" si="58"/>
        <v>0.73080000000000001</v>
      </c>
      <c r="S336" s="204">
        <f t="shared" si="59"/>
        <v>7.6381199999999998</v>
      </c>
      <c r="T336" s="539">
        <f t="shared" si="60"/>
        <v>-1.008E-2</v>
      </c>
      <c r="U336" s="204">
        <f t="shared" si="61"/>
        <v>21.228840000000002</v>
      </c>
      <c r="V336" s="144"/>
      <c r="W336" s="224">
        <f t="shared" si="62"/>
        <v>-8.8199999999999997E-3</v>
      </c>
      <c r="X336" s="171"/>
      <c r="Y336" s="43">
        <f t="shared" si="55"/>
        <v>319</v>
      </c>
      <c r="Z336" s="43"/>
      <c r="AA336" s="119"/>
    </row>
    <row r="337" spans="1:27">
      <c r="A337" s="573">
        <f t="shared" si="56"/>
        <v>320</v>
      </c>
      <c r="B337" s="378"/>
      <c r="C337" s="538">
        <f t="shared" si="53"/>
        <v>0.36750000000000022</v>
      </c>
      <c r="D337" s="135"/>
      <c r="E337" s="135">
        <f t="shared" si="52"/>
        <v>128</v>
      </c>
      <c r="F337" s="63">
        <f t="shared" si="54"/>
        <v>367.50000000000023</v>
      </c>
      <c r="G337" s="573"/>
      <c r="H337" s="63"/>
      <c r="I337" s="147">
        <f>ROUND('INPUTS-GENERAL'!$F$9*E337,2)</f>
        <v>1.36</v>
      </c>
      <c r="J337" s="261">
        <f>ROUND('PROPOSED LS-1 LED DIST RATES'!$H$70,2)</f>
        <v>10.33</v>
      </c>
      <c r="K337" s="147">
        <f>ROUND('INPUTS-GENERAL'!$F$10*E337,2)</f>
        <v>0.2</v>
      </c>
      <c r="L337" s="121">
        <f>ROUND('INPUTS-GENERAL'!$F$11*E337,2)</f>
        <v>0.01</v>
      </c>
      <c r="M337" s="121">
        <f>ROUND('INPUTS-GENERAL'!$F$12*E337,2)</f>
        <v>0</v>
      </c>
      <c r="N337" s="121">
        <f>ROUND('INPUTS-GENERAL'!$F$13*E337,2)</f>
        <v>1</v>
      </c>
      <c r="O337" s="121">
        <f>ROUND('INPUTS-GENERAL'!$F$14*E337,2)</f>
        <v>0.01</v>
      </c>
      <c r="P337" s="121">
        <f>ROUND('INPUTS-GENERAL'!$F$15*$E337,2)</f>
        <v>0</v>
      </c>
      <c r="Q337" s="144">
        <f t="shared" si="57"/>
        <v>12.909999999999998</v>
      </c>
      <c r="R337" s="204">
        <f t="shared" si="58"/>
        <v>0.74239999999999995</v>
      </c>
      <c r="S337" s="204">
        <f t="shared" si="59"/>
        <v>7.75936</v>
      </c>
      <c r="T337" s="539">
        <f t="shared" si="60"/>
        <v>-1.0240000000000001E-2</v>
      </c>
      <c r="U337" s="204">
        <f t="shared" si="61"/>
        <v>21.401520000000001</v>
      </c>
      <c r="V337" s="144"/>
      <c r="W337" s="224">
        <f t="shared" si="62"/>
        <v>-8.9599999999999992E-3</v>
      </c>
      <c r="X337" s="171"/>
      <c r="Y337" s="43">
        <f t="shared" si="55"/>
        <v>320</v>
      </c>
      <c r="Z337" s="43"/>
      <c r="AA337" s="119"/>
    </row>
    <row r="338" spans="1:27">
      <c r="A338" s="573">
        <f t="shared" si="56"/>
        <v>321</v>
      </c>
      <c r="B338" s="378"/>
      <c r="C338" s="538">
        <f t="shared" si="53"/>
        <v>0.37250000000000022</v>
      </c>
      <c r="D338" s="135"/>
      <c r="E338" s="135">
        <f t="shared" si="52"/>
        <v>129</v>
      </c>
      <c r="F338" s="63">
        <f t="shared" si="54"/>
        <v>372.50000000000023</v>
      </c>
      <c r="G338" s="573"/>
      <c r="H338" s="63"/>
      <c r="I338" s="147">
        <f>ROUND('INPUTS-GENERAL'!$F$9*E338,2)</f>
        <v>1.38</v>
      </c>
      <c r="J338" s="261">
        <f>ROUND('PROPOSED LS-1 LED DIST RATES'!$H$70,2)</f>
        <v>10.33</v>
      </c>
      <c r="K338" s="147">
        <f>ROUND('INPUTS-GENERAL'!$F$10*E338,2)</f>
        <v>0.2</v>
      </c>
      <c r="L338" s="121">
        <f>ROUND('INPUTS-GENERAL'!$F$11*E338,2)</f>
        <v>0.01</v>
      </c>
      <c r="M338" s="121">
        <f>ROUND('INPUTS-GENERAL'!$F$12*E338,2)</f>
        <v>0</v>
      </c>
      <c r="N338" s="121">
        <f>ROUND('INPUTS-GENERAL'!$F$13*E338,2)</f>
        <v>1.01</v>
      </c>
      <c r="O338" s="121">
        <f>ROUND('INPUTS-GENERAL'!$F$14*E338,2)</f>
        <v>0.01</v>
      </c>
      <c r="P338" s="121">
        <f>ROUND('INPUTS-GENERAL'!$F$15*$E338,2)</f>
        <v>0</v>
      </c>
      <c r="Q338" s="144">
        <f t="shared" si="57"/>
        <v>12.94</v>
      </c>
      <c r="R338" s="204">
        <f t="shared" si="58"/>
        <v>0.74819999999999998</v>
      </c>
      <c r="S338" s="204">
        <f t="shared" si="59"/>
        <v>7.8199800000000002</v>
      </c>
      <c r="T338" s="539">
        <f t="shared" si="60"/>
        <v>-1.0319999999999999E-2</v>
      </c>
      <c r="U338" s="204">
        <f t="shared" si="61"/>
        <v>21.497859999999999</v>
      </c>
      <c r="V338" s="144"/>
      <c r="W338" s="224">
        <f t="shared" si="62"/>
        <v>-9.0299999999999998E-3</v>
      </c>
      <c r="X338" s="171"/>
      <c r="Y338" s="43">
        <f t="shared" si="55"/>
        <v>321</v>
      </c>
      <c r="Z338" s="43"/>
      <c r="AA338" s="119"/>
    </row>
    <row r="339" spans="1:27">
      <c r="A339" s="573">
        <f t="shared" si="56"/>
        <v>322</v>
      </c>
      <c r="B339" s="378"/>
      <c r="C339" s="538">
        <f t="shared" si="53"/>
        <v>0.37750000000000022</v>
      </c>
      <c r="D339" s="135"/>
      <c r="E339" s="135">
        <f t="shared" si="52"/>
        <v>131</v>
      </c>
      <c r="F339" s="63">
        <f t="shared" si="54"/>
        <v>377.50000000000023</v>
      </c>
      <c r="G339" s="573"/>
      <c r="H339" s="63"/>
      <c r="I339" s="147">
        <f>ROUND('INPUTS-GENERAL'!$F$9*E339,2)</f>
        <v>1.4</v>
      </c>
      <c r="J339" s="261">
        <f>ROUND('PROPOSED LS-1 LED DIST RATES'!$H$70,2)</f>
        <v>10.33</v>
      </c>
      <c r="K339" s="147">
        <f>ROUND('INPUTS-GENERAL'!$F$10*E339,2)</f>
        <v>0.2</v>
      </c>
      <c r="L339" s="121">
        <f>ROUND('INPUTS-GENERAL'!$F$11*E339,2)</f>
        <v>0.01</v>
      </c>
      <c r="M339" s="121">
        <f>ROUND('INPUTS-GENERAL'!$F$12*E339,2)</f>
        <v>0</v>
      </c>
      <c r="N339" s="121">
        <f>ROUND('INPUTS-GENERAL'!$F$13*E339,2)</f>
        <v>1.02</v>
      </c>
      <c r="O339" s="121">
        <f>ROUND('INPUTS-GENERAL'!$F$14*E339,2)</f>
        <v>0.01</v>
      </c>
      <c r="P339" s="121">
        <f>ROUND('INPUTS-GENERAL'!$F$15*$E339,2)</f>
        <v>0</v>
      </c>
      <c r="Q339" s="144">
        <f t="shared" si="57"/>
        <v>12.969999999999999</v>
      </c>
      <c r="R339" s="204">
        <f t="shared" si="58"/>
        <v>0.75980000000000003</v>
      </c>
      <c r="S339" s="204">
        <f t="shared" si="59"/>
        <v>7.9412200000000004</v>
      </c>
      <c r="T339" s="539">
        <f t="shared" si="60"/>
        <v>-1.048E-2</v>
      </c>
      <c r="U339" s="204">
        <f t="shared" si="61"/>
        <v>21.660540000000001</v>
      </c>
      <c r="V339" s="144"/>
      <c r="W339" s="224">
        <f t="shared" si="62"/>
        <v>-9.1699999999999993E-3</v>
      </c>
      <c r="X339" s="171"/>
      <c r="Y339" s="43">
        <f t="shared" si="55"/>
        <v>322</v>
      </c>
      <c r="Z339" s="43"/>
      <c r="AA339" s="119"/>
    </row>
    <row r="340" spans="1:27">
      <c r="A340" s="573">
        <f t="shared" si="56"/>
        <v>323</v>
      </c>
      <c r="B340" s="378"/>
      <c r="C340" s="538">
        <f t="shared" si="53"/>
        <v>0.38250000000000023</v>
      </c>
      <c r="D340" s="135"/>
      <c r="E340" s="135">
        <f t="shared" si="52"/>
        <v>133</v>
      </c>
      <c r="F340" s="63">
        <f t="shared" si="54"/>
        <v>382.50000000000023</v>
      </c>
      <c r="G340" s="573"/>
      <c r="H340" s="63"/>
      <c r="I340" s="147">
        <f>ROUND('INPUTS-GENERAL'!$F$9*E340,2)</f>
        <v>1.42</v>
      </c>
      <c r="J340" s="261">
        <f>ROUND('PROPOSED LS-1 LED DIST RATES'!$H$70,2)</f>
        <v>10.33</v>
      </c>
      <c r="K340" s="147">
        <f>ROUND('INPUTS-GENERAL'!$F$10*E340,2)</f>
        <v>0.21</v>
      </c>
      <c r="L340" s="121">
        <f>ROUND('INPUTS-GENERAL'!$F$11*E340,2)</f>
        <v>0.01</v>
      </c>
      <c r="M340" s="121">
        <f>ROUND('INPUTS-GENERAL'!$F$12*E340,2)</f>
        <v>0</v>
      </c>
      <c r="N340" s="121">
        <f>ROUND('INPUTS-GENERAL'!$F$13*E340,2)</f>
        <v>1.04</v>
      </c>
      <c r="O340" s="121">
        <f>ROUND('INPUTS-GENERAL'!$F$14*E340,2)</f>
        <v>0.01</v>
      </c>
      <c r="P340" s="121">
        <f>ROUND('INPUTS-GENERAL'!$F$15*$E340,2)</f>
        <v>0</v>
      </c>
      <c r="Q340" s="144">
        <f t="shared" si="57"/>
        <v>13.020000000000001</v>
      </c>
      <c r="R340" s="204">
        <f t="shared" si="58"/>
        <v>0.77139999999999997</v>
      </c>
      <c r="S340" s="204">
        <f t="shared" si="59"/>
        <v>8.0624599999999997</v>
      </c>
      <c r="T340" s="539">
        <f t="shared" si="60"/>
        <v>-1.064E-2</v>
      </c>
      <c r="U340" s="204">
        <f t="shared" si="61"/>
        <v>21.843219999999999</v>
      </c>
      <c r="V340" s="144"/>
      <c r="W340" s="224">
        <f t="shared" si="62"/>
        <v>-9.3100000000000006E-3</v>
      </c>
      <c r="X340" s="171"/>
      <c r="Y340" s="43">
        <f t="shared" si="55"/>
        <v>323</v>
      </c>
      <c r="Z340" s="43"/>
      <c r="AA340" s="119"/>
    </row>
    <row r="341" spans="1:27">
      <c r="A341" s="573">
        <f t="shared" si="56"/>
        <v>324</v>
      </c>
      <c r="B341" s="378"/>
      <c r="C341" s="538">
        <f t="shared" si="53"/>
        <v>0.38750000000000023</v>
      </c>
      <c r="D341" s="135"/>
      <c r="E341" s="135">
        <f t="shared" si="52"/>
        <v>134</v>
      </c>
      <c r="F341" s="63">
        <f t="shared" si="54"/>
        <v>387.50000000000023</v>
      </c>
      <c r="G341" s="573"/>
      <c r="H341" s="63"/>
      <c r="I341" s="147">
        <f>ROUND('INPUTS-GENERAL'!$F$9*E341,2)</f>
        <v>1.43</v>
      </c>
      <c r="J341" s="261">
        <f>ROUND('PROPOSED LS-1 LED DIST RATES'!$H$70,2)</f>
        <v>10.33</v>
      </c>
      <c r="K341" s="147">
        <f>ROUND('INPUTS-GENERAL'!$F$10*E341,2)</f>
        <v>0.21</v>
      </c>
      <c r="L341" s="121">
        <f>ROUND('INPUTS-GENERAL'!$F$11*E341,2)</f>
        <v>0.01</v>
      </c>
      <c r="M341" s="121">
        <f>ROUND('INPUTS-GENERAL'!$F$12*E341,2)</f>
        <v>0</v>
      </c>
      <c r="N341" s="121">
        <f>ROUND('INPUTS-GENERAL'!$F$13*E341,2)</f>
        <v>1.05</v>
      </c>
      <c r="O341" s="121">
        <f>ROUND('INPUTS-GENERAL'!$F$14*E341,2)</f>
        <v>0.01</v>
      </c>
      <c r="P341" s="121">
        <f>ROUND('INPUTS-GENERAL'!$F$15*$E341,2)</f>
        <v>0</v>
      </c>
      <c r="Q341" s="144">
        <f t="shared" si="57"/>
        <v>13.040000000000001</v>
      </c>
      <c r="R341" s="204">
        <f t="shared" si="58"/>
        <v>0.7772</v>
      </c>
      <c r="S341" s="204">
        <f t="shared" si="59"/>
        <v>8.1230799999999999</v>
      </c>
      <c r="T341" s="539">
        <f t="shared" si="60"/>
        <v>-1.072E-2</v>
      </c>
      <c r="U341" s="204">
        <f t="shared" si="61"/>
        <v>21.929559999999999</v>
      </c>
      <c r="V341" s="144"/>
      <c r="W341" s="224">
        <f t="shared" si="62"/>
        <v>-9.3799999999999994E-3</v>
      </c>
      <c r="X341" s="171"/>
      <c r="Y341" s="43">
        <f t="shared" si="55"/>
        <v>324</v>
      </c>
      <c r="Z341" s="43"/>
      <c r="AA341" s="119"/>
    </row>
    <row r="342" spans="1:27">
      <c r="A342" s="573">
        <f t="shared" si="56"/>
        <v>325</v>
      </c>
      <c r="B342" s="378"/>
      <c r="C342" s="538">
        <f t="shared" si="53"/>
        <v>0.39250000000000024</v>
      </c>
      <c r="D342" s="135"/>
      <c r="E342" s="135">
        <f t="shared" si="52"/>
        <v>136</v>
      </c>
      <c r="F342" s="63">
        <f t="shared" si="54"/>
        <v>392.50000000000023</v>
      </c>
      <c r="G342" s="573"/>
      <c r="H342" s="63"/>
      <c r="I342" s="147">
        <f>ROUND('INPUTS-GENERAL'!$F$9*E342,2)</f>
        <v>1.45</v>
      </c>
      <c r="J342" s="261">
        <f>ROUND('PROPOSED LS-1 LED DIST RATES'!$H$70,2)</f>
        <v>10.33</v>
      </c>
      <c r="K342" s="147">
        <f>ROUND('INPUTS-GENERAL'!$F$10*E342,2)</f>
        <v>0.21</v>
      </c>
      <c r="L342" s="121">
        <f>ROUND('INPUTS-GENERAL'!$F$11*E342,2)</f>
        <v>0.01</v>
      </c>
      <c r="M342" s="121">
        <f>ROUND('INPUTS-GENERAL'!$F$12*E342,2)</f>
        <v>0</v>
      </c>
      <c r="N342" s="121">
        <f>ROUND('INPUTS-GENERAL'!$F$13*E342,2)</f>
        <v>1.06</v>
      </c>
      <c r="O342" s="121">
        <f>ROUND('INPUTS-GENERAL'!$F$14*E342,2)</f>
        <v>0.01</v>
      </c>
      <c r="P342" s="121">
        <f>ROUND('INPUTS-GENERAL'!$F$15*$E342,2)</f>
        <v>0</v>
      </c>
      <c r="Q342" s="144">
        <f t="shared" si="57"/>
        <v>13.07</v>
      </c>
      <c r="R342" s="204">
        <f t="shared" si="58"/>
        <v>0.78879999999999995</v>
      </c>
      <c r="S342" s="204">
        <f t="shared" si="59"/>
        <v>8.2443200000000001</v>
      </c>
      <c r="T342" s="539">
        <f t="shared" si="60"/>
        <v>-1.0880000000000001E-2</v>
      </c>
      <c r="U342" s="204">
        <f t="shared" si="61"/>
        <v>22.09224</v>
      </c>
      <c r="V342" s="144"/>
      <c r="W342" s="224">
        <f t="shared" si="62"/>
        <v>-9.5200000000000007E-3</v>
      </c>
      <c r="X342" s="171"/>
      <c r="Y342" s="43">
        <f t="shared" si="55"/>
        <v>325</v>
      </c>
      <c r="Z342" s="43"/>
      <c r="AA342" s="119"/>
    </row>
    <row r="343" spans="1:27">
      <c r="A343" s="573">
        <f t="shared" si="56"/>
        <v>326</v>
      </c>
      <c r="B343" s="378"/>
      <c r="C343" s="538">
        <f t="shared" si="53"/>
        <v>0.39750000000000024</v>
      </c>
      <c r="D343" s="135"/>
      <c r="E343" s="135">
        <f t="shared" si="52"/>
        <v>138</v>
      </c>
      <c r="F343" s="63">
        <f t="shared" si="54"/>
        <v>397.50000000000023</v>
      </c>
      <c r="G343" s="573"/>
      <c r="H343" s="63"/>
      <c r="I343" s="147">
        <f>ROUND('INPUTS-GENERAL'!$F$9*E343,2)</f>
        <v>1.47</v>
      </c>
      <c r="J343" s="261">
        <f>ROUND('PROPOSED LS-1 LED DIST RATES'!$H$70,2)</f>
        <v>10.33</v>
      </c>
      <c r="K343" s="147">
        <f>ROUND('INPUTS-GENERAL'!$F$10*E343,2)</f>
        <v>0.22</v>
      </c>
      <c r="L343" s="121">
        <f>ROUND('INPUTS-GENERAL'!$F$11*E343,2)</f>
        <v>0.01</v>
      </c>
      <c r="M343" s="121">
        <f>ROUND('INPUTS-GENERAL'!$F$12*E343,2)</f>
        <v>0</v>
      </c>
      <c r="N343" s="121">
        <f>ROUND('INPUTS-GENERAL'!$F$13*E343,2)</f>
        <v>1.08</v>
      </c>
      <c r="O343" s="121">
        <f>ROUND('INPUTS-GENERAL'!$F$14*E343,2)</f>
        <v>0.01</v>
      </c>
      <c r="P343" s="121">
        <f>ROUND('INPUTS-GENERAL'!$F$15*$E343,2)</f>
        <v>0</v>
      </c>
      <c r="Q343" s="144">
        <f t="shared" si="57"/>
        <v>13.120000000000001</v>
      </c>
      <c r="R343" s="204">
        <f t="shared" si="58"/>
        <v>0.8004</v>
      </c>
      <c r="S343" s="204">
        <f t="shared" si="59"/>
        <v>8.3655600000000003</v>
      </c>
      <c r="T343" s="539">
        <f t="shared" si="60"/>
        <v>-1.1039999999999999E-2</v>
      </c>
      <c r="U343" s="204">
        <f t="shared" si="61"/>
        <v>22.274920000000002</v>
      </c>
      <c r="V343" s="144"/>
      <c r="W343" s="224">
        <f t="shared" si="62"/>
        <v>-9.6600000000000002E-3</v>
      </c>
      <c r="X343" s="171"/>
      <c r="Y343" s="43">
        <f t="shared" si="55"/>
        <v>326</v>
      </c>
      <c r="Z343" s="43"/>
      <c r="AA343" s="119"/>
    </row>
    <row r="344" spans="1:27">
      <c r="A344" s="573">
        <f t="shared" si="56"/>
        <v>327</v>
      </c>
      <c r="B344" s="573"/>
      <c r="C344" s="537"/>
      <c r="D344" s="135"/>
      <c r="E344" s="135"/>
      <c r="F344" s="29" t="s">
        <v>305</v>
      </c>
      <c r="H344" s="125"/>
      <c r="I344" s="147"/>
      <c r="J344" s="259"/>
      <c r="K344" s="147"/>
      <c r="L344" s="121"/>
      <c r="M344" s="121"/>
      <c r="N344" s="121"/>
      <c r="O344" s="121"/>
      <c r="P344" s="121"/>
      <c r="Q344" s="144"/>
      <c r="R344" s="204"/>
      <c r="S344" s="204"/>
      <c r="U344" s="204"/>
      <c r="V344" s="144"/>
      <c r="W344" s="224"/>
      <c r="X344" s="80"/>
      <c r="Y344" s="43">
        <f t="shared" si="55"/>
        <v>327</v>
      </c>
      <c r="Z344" s="43"/>
      <c r="AA344" s="119"/>
    </row>
    <row r="345" spans="1:27">
      <c r="A345" s="573">
        <f t="shared" si="56"/>
        <v>328</v>
      </c>
      <c r="B345" s="573"/>
      <c r="C345" s="537">
        <f>C14</f>
        <v>0.21</v>
      </c>
      <c r="D345" s="135"/>
      <c r="E345" s="135">
        <f>ROUND(C345*$B$6,0)</f>
        <v>73</v>
      </c>
      <c r="F345" s="29">
        <v>175</v>
      </c>
      <c r="G345" s="29">
        <v>7000</v>
      </c>
      <c r="H345" s="125"/>
      <c r="I345" s="147">
        <f>ROUND('INPUTS-GENERAL'!$F$9*E345,2)</f>
        <v>0.78</v>
      </c>
      <c r="J345" s="147">
        <f>ROUND('DISTRIBUTION (SCHOOL)'!M102,2)</f>
        <v>6.22</v>
      </c>
      <c r="K345" s="147">
        <f>ROUND('INPUTS-GENERAL'!$F$10*E345,2)</f>
        <v>0.11</v>
      </c>
      <c r="L345" s="121">
        <f>ROUND('INPUTS-GENERAL'!$F$11*E345,2)</f>
        <v>0</v>
      </c>
      <c r="M345" s="121">
        <f>ROUND('INPUTS-GENERAL'!$F$12*E345,2)</f>
        <v>0</v>
      </c>
      <c r="N345" s="121">
        <f>ROUND('INPUTS-GENERAL'!$F$13*E345,2)</f>
        <v>0.56999999999999995</v>
      </c>
      <c r="O345" s="121">
        <f>ROUND('INPUTS-GENERAL'!$F$14*E345,2)</f>
        <v>0</v>
      </c>
      <c r="P345" s="121">
        <f>ROUND('INPUTS-GENERAL'!$F$15*$E345,2)</f>
        <v>0</v>
      </c>
      <c r="Q345" s="144">
        <f t="shared" si="57"/>
        <v>7.6800000000000006</v>
      </c>
      <c r="R345" s="204">
        <f t="shared" si="58"/>
        <v>0.4234</v>
      </c>
      <c r="S345" s="204">
        <f t="shared" si="59"/>
        <v>4.4252599999999997</v>
      </c>
      <c r="T345" s="539">
        <f t="shared" si="60"/>
        <v>-5.8399999999999997E-3</v>
      </c>
      <c r="U345" s="204">
        <f t="shared" si="61"/>
        <v>12.522819999999999</v>
      </c>
      <c r="V345" s="144"/>
      <c r="W345" s="224">
        <f t="shared" si="62"/>
        <v>-5.11E-3</v>
      </c>
      <c r="X345" s="80"/>
      <c r="Y345" s="43">
        <f t="shared" si="55"/>
        <v>328</v>
      </c>
      <c r="Z345" s="43"/>
      <c r="AA345" s="119"/>
    </row>
    <row r="346" spans="1:27">
      <c r="A346" s="573">
        <f t="shared" si="56"/>
        <v>329</v>
      </c>
      <c r="B346" s="573"/>
      <c r="C346" s="537">
        <f>'MERCURY VAPOR'!E29/1000</f>
        <v>0.29199999999999998</v>
      </c>
      <c r="D346" s="135"/>
      <c r="E346" s="135">
        <f>ROUND(C346*$B$6,0)</f>
        <v>101</v>
      </c>
      <c r="F346" s="29">
        <v>250</v>
      </c>
      <c r="G346" s="29">
        <v>10000</v>
      </c>
      <c r="H346" s="125"/>
      <c r="I346" s="147">
        <f>ROUND('INPUTS-GENERAL'!$F$9*E346,2)</f>
        <v>1.08</v>
      </c>
      <c r="J346" s="147">
        <f>ROUND('DISTRIBUTION (SCHOOL)'!M103,2)</f>
        <v>8.65</v>
      </c>
      <c r="K346" s="147">
        <f>ROUND('INPUTS-GENERAL'!$F$10*E346,2)</f>
        <v>0.16</v>
      </c>
      <c r="L346" s="121">
        <f>ROUND('INPUTS-GENERAL'!$F$11*E346,2)</f>
        <v>0.01</v>
      </c>
      <c r="M346" s="121">
        <f>ROUND('INPUTS-GENERAL'!$F$12*E346,2)</f>
        <v>0</v>
      </c>
      <c r="N346" s="121">
        <f>ROUND('INPUTS-GENERAL'!$F$13*E346,2)</f>
        <v>0.79</v>
      </c>
      <c r="O346" s="121">
        <f>ROUND('INPUTS-GENERAL'!$F$14*E346,2)</f>
        <v>0</v>
      </c>
      <c r="P346" s="121">
        <f>ROUND('INPUTS-GENERAL'!$F$15*$E346,2)</f>
        <v>0</v>
      </c>
      <c r="Q346" s="144">
        <f t="shared" si="57"/>
        <v>10.690000000000001</v>
      </c>
      <c r="R346" s="204">
        <f t="shared" si="58"/>
        <v>0.58579999999999999</v>
      </c>
      <c r="S346" s="204">
        <f t="shared" si="59"/>
        <v>6.1226200000000004</v>
      </c>
      <c r="T346" s="539">
        <f t="shared" si="60"/>
        <v>-8.0800000000000004E-3</v>
      </c>
      <c r="U346" s="204">
        <f t="shared" si="61"/>
        <v>17.390339999999998</v>
      </c>
      <c r="V346" s="144"/>
      <c r="W346" s="224">
        <f t="shared" si="62"/>
        <v>-7.0699999999999999E-3</v>
      </c>
      <c r="X346" s="80"/>
      <c r="Y346" s="43">
        <f t="shared" si="55"/>
        <v>329</v>
      </c>
      <c r="Z346" s="43"/>
      <c r="AA346" s="119"/>
    </row>
    <row r="347" spans="1:27">
      <c r="A347" s="573">
        <f t="shared" si="56"/>
        <v>330</v>
      </c>
      <c r="B347" s="573"/>
      <c r="C347" s="537">
        <f>'MERCURY VAPOR'!F29/1000</f>
        <v>0.46</v>
      </c>
      <c r="D347" s="135"/>
      <c r="E347" s="135">
        <f>ROUND(C347*$B$6,0)</f>
        <v>160</v>
      </c>
      <c r="F347" s="29">
        <v>400</v>
      </c>
      <c r="G347" s="29">
        <v>20000</v>
      </c>
      <c r="H347" s="125"/>
      <c r="I347" s="147">
        <f>ROUND('INPUTS-GENERAL'!$F$9*E347,2)</f>
        <v>1.71</v>
      </c>
      <c r="J347" s="147">
        <f>ROUND('DISTRIBUTION (SCHOOL)'!M104,2)</f>
        <v>13.63</v>
      </c>
      <c r="K347" s="147">
        <f>ROUND('INPUTS-GENERAL'!$F$10*E347,2)</f>
        <v>0.25</v>
      </c>
      <c r="L347" s="121">
        <f>ROUND('INPUTS-GENERAL'!$F$11*E347,2)</f>
        <v>0.01</v>
      </c>
      <c r="M347" s="121">
        <f>ROUND('INPUTS-GENERAL'!$F$12*E347,2)</f>
        <v>0</v>
      </c>
      <c r="N347" s="121">
        <f>ROUND('INPUTS-GENERAL'!$F$13*E347,2)</f>
        <v>1.25</v>
      </c>
      <c r="O347" s="121">
        <f>ROUND('INPUTS-GENERAL'!$F$14*E347,2)</f>
        <v>0.01</v>
      </c>
      <c r="P347" s="121">
        <f>ROUND('INPUTS-GENERAL'!$F$15*$E347,2)</f>
        <v>0</v>
      </c>
      <c r="Q347" s="144">
        <f t="shared" si="57"/>
        <v>16.860000000000003</v>
      </c>
      <c r="R347" s="204">
        <f t="shared" si="58"/>
        <v>0.92800000000000005</v>
      </c>
      <c r="S347" s="204">
        <f t="shared" si="59"/>
        <v>9.6991999999999994</v>
      </c>
      <c r="T347" s="539">
        <f t="shared" si="60"/>
        <v>-1.2800000000000001E-2</v>
      </c>
      <c r="U347" s="204">
        <f t="shared" si="61"/>
        <v>27.474399999999999</v>
      </c>
      <c r="V347" s="144"/>
      <c r="W347" s="224">
        <f t="shared" si="62"/>
        <v>-1.12E-2</v>
      </c>
      <c r="X347" s="80"/>
      <c r="Y347" s="43">
        <f t="shared" si="55"/>
        <v>330</v>
      </c>
      <c r="Z347" s="43"/>
      <c r="AA347" s="119"/>
    </row>
    <row r="348" spans="1:27">
      <c r="A348" s="573">
        <f t="shared" si="56"/>
        <v>331</v>
      </c>
      <c r="B348" s="573"/>
      <c r="C348" s="537">
        <f>'MERCURY VAPOR'!G29/1000</f>
        <v>0.78</v>
      </c>
      <c r="D348" s="135"/>
      <c r="E348" s="135">
        <f>ROUND(C348*$B$6,0)</f>
        <v>271</v>
      </c>
      <c r="F348" s="29">
        <v>700</v>
      </c>
      <c r="G348" s="29">
        <v>35000</v>
      </c>
      <c r="H348" s="125"/>
      <c r="I348" s="147">
        <f>ROUND('INPUTS-GENERAL'!$F$9*E348,2)</f>
        <v>2.89</v>
      </c>
      <c r="J348" s="147">
        <f>ROUND('DISTRIBUTION (SCHOOL)'!M105,2)</f>
        <v>23.12</v>
      </c>
      <c r="K348" s="147">
        <f>ROUND('INPUTS-GENERAL'!$F$10*E348,2)</f>
        <v>0.42</v>
      </c>
      <c r="L348" s="121">
        <f>ROUND('INPUTS-GENERAL'!$F$11*E348,2)</f>
        <v>0.02</v>
      </c>
      <c r="M348" s="121">
        <f>ROUND('INPUTS-GENERAL'!$F$12*E348,2)</f>
        <v>0</v>
      </c>
      <c r="N348" s="121">
        <f>ROUND('INPUTS-GENERAL'!$F$13*E348,2)</f>
        <v>2.11</v>
      </c>
      <c r="O348" s="121">
        <f>ROUND('INPUTS-GENERAL'!$F$14*E348,2)</f>
        <v>0.01</v>
      </c>
      <c r="P348" s="121">
        <f>ROUND('INPUTS-GENERAL'!$F$15*$E348,2)</f>
        <v>0</v>
      </c>
      <c r="Q348" s="144">
        <f t="shared" si="57"/>
        <v>28.570000000000004</v>
      </c>
      <c r="R348" s="204">
        <f t="shared" si="58"/>
        <v>1.5718000000000001</v>
      </c>
      <c r="S348" s="204">
        <f t="shared" si="59"/>
        <v>16.42802</v>
      </c>
      <c r="T348" s="539">
        <f t="shared" si="60"/>
        <v>-2.1680000000000001E-2</v>
      </c>
      <c r="U348" s="204">
        <f t="shared" si="61"/>
        <v>46.548139999999997</v>
      </c>
      <c r="V348" s="144"/>
      <c r="W348" s="224">
        <f t="shared" si="62"/>
        <v>-1.8970000000000001E-2</v>
      </c>
      <c r="X348" s="80"/>
      <c r="Y348" s="43">
        <f t="shared" si="55"/>
        <v>331</v>
      </c>
      <c r="Z348" s="43"/>
      <c r="AA348" s="119"/>
    </row>
    <row r="349" spans="1:27">
      <c r="A349" s="573">
        <f t="shared" si="56"/>
        <v>332</v>
      </c>
      <c r="B349" s="573"/>
      <c r="C349" s="537">
        <f>'MERCURY VAPOR'!H29/1000</f>
        <v>1.1020000000000001</v>
      </c>
      <c r="D349" s="135"/>
      <c r="E349" s="135">
        <f>ROUND(C349*$B$6,0)</f>
        <v>382</v>
      </c>
      <c r="F349" s="29">
        <v>1000</v>
      </c>
      <c r="G349" s="29">
        <v>55000</v>
      </c>
      <c r="H349" s="125"/>
      <c r="I349" s="147">
        <f>ROUND('INPUTS-GENERAL'!$F$9*E349,2)</f>
        <v>4.07</v>
      </c>
      <c r="J349" s="147">
        <f>ROUND('DISTRIBUTION (SCHOOL)'!M106,2)</f>
        <v>32.659999999999997</v>
      </c>
      <c r="K349" s="147">
        <f>ROUND('INPUTS-GENERAL'!$F$10*E349,2)</f>
        <v>0.6</v>
      </c>
      <c r="L349" s="121">
        <f>ROUND('INPUTS-GENERAL'!$F$11*E349,2)</f>
        <v>0.02</v>
      </c>
      <c r="M349" s="121">
        <f>ROUND('INPUTS-GENERAL'!$F$12*E349,2)</f>
        <v>0</v>
      </c>
      <c r="N349" s="121">
        <f>ROUND('INPUTS-GENERAL'!$F$13*E349,2)</f>
        <v>2.98</v>
      </c>
      <c r="O349" s="121">
        <f>ROUND('INPUTS-GENERAL'!$F$14*E349,2)</f>
        <v>0.02</v>
      </c>
      <c r="P349" s="121">
        <f>ROUND('INPUTS-GENERAL'!$F$15*$E349,2)</f>
        <v>0</v>
      </c>
      <c r="Q349" s="144">
        <f t="shared" si="57"/>
        <v>40.35</v>
      </c>
      <c r="R349" s="204">
        <f t="shared" si="58"/>
        <v>2.2155999999999998</v>
      </c>
      <c r="S349" s="204">
        <f t="shared" si="59"/>
        <v>23.156839999999999</v>
      </c>
      <c r="T349" s="539">
        <f t="shared" si="60"/>
        <v>-3.056E-2</v>
      </c>
      <c r="U349" s="204">
        <f t="shared" si="61"/>
        <v>65.691879999999998</v>
      </c>
      <c r="V349" s="144"/>
      <c r="W349" s="224">
        <f t="shared" si="62"/>
        <v>-2.674E-2</v>
      </c>
      <c r="X349" s="80"/>
      <c r="Y349" s="43">
        <f t="shared" si="55"/>
        <v>332</v>
      </c>
      <c r="Z349" s="43"/>
      <c r="AA349" s="119"/>
    </row>
    <row r="350" spans="1:27">
      <c r="A350" s="573">
        <f t="shared" si="56"/>
        <v>333</v>
      </c>
      <c r="B350" s="573"/>
      <c r="C350" s="537"/>
      <c r="D350" s="135"/>
      <c r="E350" s="135"/>
      <c r="F350" s="29" t="s">
        <v>300</v>
      </c>
      <c r="H350" s="125"/>
      <c r="I350" s="147"/>
      <c r="J350" s="147"/>
      <c r="K350" s="147"/>
      <c r="L350" s="121"/>
      <c r="M350" s="121"/>
      <c r="N350" s="121"/>
      <c r="O350" s="121"/>
      <c r="P350" s="121"/>
      <c r="Q350" s="144"/>
      <c r="R350" s="204"/>
      <c r="S350" s="204"/>
      <c r="U350" s="204"/>
      <c r="V350" s="144"/>
      <c r="W350" s="224"/>
      <c r="X350" s="80"/>
      <c r="Y350" s="43">
        <f t="shared" si="55"/>
        <v>333</v>
      </c>
      <c r="Z350" s="43"/>
      <c r="AA350" s="119"/>
    </row>
    <row r="351" spans="1:27">
      <c r="A351" s="573">
        <f t="shared" si="56"/>
        <v>334</v>
      </c>
      <c r="B351" s="573"/>
      <c r="C351" s="537">
        <f>C12</f>
        <v>0.192</v>
      </c>
      <c r="D351" s="135"/>
      <c r="E351" s="135">
        <f>ROUND(C351*$B$6,0)</f>
        <v>67</v>
      </c>
      <c r="F351" s="29">
        <v>175</v>
      </c>
      <c r="G351" s="29">
        <v>7000</v>
      </c>
      <c r="H351" s="125"/>
      <c r="I351" s="147">
        <f>ROUND('INPUTS-GENERAL'!$F$9*E351,2)</f>
        <v>0.71</v>
      </c>
      <c r="J351" s="147">
        <f>ROUND('DISTRIBUTION (SCHOOL)'!M108,2)</f>
        <v>5.69</v>
      </c>
      <c r="K351" s="147">
        <f>ROUND('INPUTS-GENERAL'!$F$10*E351,2)</f>
        <v>0.1</v>
      </c>
      <c r="L351" s="121">
        <f>ROUND('INPUTS-GENERAL'!$F$11*E351,2)</f>
        <v>0</v>
      </c>
      <c r="M351" s="121">
        <f>ROUND('INPUTS-GENERAL'!$F$12*E351,2)</f>
        <v>0</v>
      </c>
      <c r="N351" s="121">
        <f>ROUND('INPUTS-GENERAL'!$F$13*E351,2)</f>
        <v>0.52</v>
      </c>
      <c r="O351" s="121">
        <f>ROUND('INPUTS-GENERAL'!$F$14*E351,2)</f>
        <v>0</v>
      </c>
      <c r="P351" s="121">
        <f>ROUND('INPUTS-GENERAL'!$F$15*$E351,2)</f>
        <v>0</v>
      </c>
      <c r="Q351" s="144">
        <f t="shared" si="57"/>
        <v>7.02</v>
      </c>
      <c r="R351" s="204">
        <f t="shared" si="58"/>
        <v>0.3886</v>
      </c>
      <c r="S351" s="204">
        <f t="shared" si="59"/>
        <v>4.0615399999999999</v>
      </c>
      <c r="T351" s="539">
        <f t="shared" si="60"/>
        <v>-5.3600000000000002E-3</v>
      </c>
      <c r="U351" s="204">
        <f t="shared" si="61"/>
        <v>11.464779999999999</v>
      </c>
      <c r="V351" s="144"/>
      <c r="W351" s="224">
        <f t="shared" si="62"/>
        <v>-4.6899999999999997E-3</v>
      </c>
      <c r="X351" s="80"/>
      <c r="Y351" s="43">
        <f t="shared" si="55"/>
        <v>334</v>
      </c>
      <c r="Z351" s="43"/>
      <c r="AA351" s="119"/>
    </row>
    <row r="352" spans="1:27">
      <c r="A352" s="573">
        <f t="shared" si="56"/>
        <v>335</v>
      </c>
      <c r="B352" s="573"/>
      <c r="C352" s="537"/>
      <c r="D352" s="135"/>
      <c r="E352" s="135"/>
      <c r="F352" s="29" t="s">
        <v>283</v>
      </c>
      <c r="I352" s="147"/>
      <c r="J352" s="147"/>
      <c r="K352" s="147"/>
      <c r="L352" s="121"/>
      <c r="M352" s="121"/>
      <c r="N352" s="121"/>
      <c r="O352" s="121"/>
      <c r="P352" s="121"/>
      <c r="Q352" s="144"/>
      <c r="R352" s="204"/>
      <c r="S352" s="204"/>
      <c r="U352" s="204"/>
      <c r="V352" s="144"/>
      <c r="W352" s="224"/>
      <c r="X352" s="80"/>
      <c r="Y352" s="43">
        <f t="shared" si="55"/>
        <v>335</v>
      </c>
      <c r="Z352" s="43"/>
      <c r="AA352" s="119"/>
    </row>
    <row r="353" spans="1:27">
      <c r="A353" s="573">
        <f t="shared" si="56"/>
        <v>336</v>
      </c>
      <c r="B353" s="573"/>
      <c r="C353" s="537">
        <f>'MERCURY VAPOR'!D$37/1000</f>
        <v>0.20699999999999999</v>
      </c>
      <c r="D353" s="135"/>
      <c r="E353" s="135">
        <f>ROUND(C353*$B$6,0)</f>
        <v>72</v>
      </c>
      <c r="F353" s="29">
        <v>175</v>
      </c>
      <c r="G353" s="29">
        <v>7000</v>
      </c>
      <c r="H353" s="173"/>
      <c r="I353" s="147">
        <f>ROUND('INPUTS-GENERAL'!$F$9*E353,2)</f>
        <v>0.77</v>
      </c>
      <c r="J353" s="147">
        <f>ROUND('DISTRIBUTION (SCHOOL)'!M110,2)</f>
        <v>8.9700000000000006</v>
      </c>
      <c r="K353" s="147">
        <f>ROUND('INPUTS-GENERAL'!$F$10*E353,2)</f>
        <v>0.11</v>
      </c>
      <c r="L353" s="121">
        <f>ROUND('INPUTS-GENERAL'!$F$11*E353,2)</f>
        <v>0</v>
      </c>
      <c r="M353" s="121">
        <f>ROUND('INPUTS-GENERAL'!$F$12*E353,2)</f>
        <v>0</v>
      </c>
      <c r="N353" s="121">
        <f>ROUND('INPUTS-GENERAL'!$F$13*E353,2)</f>
        <v>0.56000000000000005</v>
      </c>
      <c r="O353" s="121">
        <f>ROUND('INPUTS-GENERAL'!$F$14*E353,2)</f>
        <v>0</v>
      </c>
      <c r="P353" s="121">
        <f>ROUND('INPUTS-GENERAL'!$F$15*$E353,2)</f>
        <v>0</v>
      </c>
      <c r="Q353" s="144">
        <f t="shared" si="57"/>
        <v>10.41</v>
      </c>
      <c r="R353" s="204">
        <f t="shared" si="58"/>
        <v>0.41760000000000003</v>
      </c>
      <c r="S353" s="204">
        <f t="shared" si="59"/>
        <v>4.3646399999999996</v>
      </c>
      <c r="T353" s="539">
        <f t="shared" si="60"/>
        <v>-5.7600000000000004E-3</v>
      </c>
      <c r="U353" s="204">
        <f t="shared" si="61"/>
        <v>15.18648</v>
      </c>
      <c r="V353" s="144"/>
      <c r="W353" s="224">
        <f t="shared" si="62"/>
        <v>-5.0400000000000002E-3</v>
      </c>
      <c r="X353" s="80"/>
      <c r="Y353" s="43">
        <f t="shared" si="55"/>
        <v>336</v>
      </c>
      <c r="Z353" s="43"/>
      <c r="AA353" s="119"/>
    </row>
    <row r="354" spans="1:27">
      <c r="A354" s="573">
        <f t="shared" si="56"/>
        <v>337</v>
      </c>
      <c r="B354" s="573"/>
      <c r="C354" s="537">
        <f>'MERCURY VAPOR'!E$37/1000</f>
        <v>0.25</v>
      </c>
      <c r="D354" s="135"/>
      <c r="E354" s="135">
        <f t="shared" ref="E354:E417" si="63">ROUND(C354*$B$6,0)</f>
        <v>87</v>
      </c>
      <c r="F354" s="29">
        <v>250</v>
      </c>
      <c r="G354" s="29">
        <v>10000</v>
      </c>
      <c r="H354" s="173"/>
      <c r="I354" s="147">
        <f>ROUND('INPUTS-GENERAL'!$F$9*E354,2)</f>
        <v>0.93</v>
      </c>
      <c r="J354" s="147">
        <f>ROUND('DISTRIBUTION (SCHOOL)'!M111,2)</f>
        <v>10.84</v>
      </c>
      <c r="K354" s="147">
        <f>ROUND('INPUTS-GENERAL'!$F$10*E354,2)</f>
        <v>0.14000000000000001</v>
      </c>
      <c r="L354" s="121">
        <f>ROUND('INPUTS-GENERAL'!$F$11*E354,2)</f>
        <v>0</v>
      </c>
      <c r="M354" s="121">
        <f>ROUND('INPUTS-GENERAL'!$F$12*E354,2)</f>
        <v>0</v>
      </c>
      <c r="N354" s="121">
        <f>ROUND('INPUTS-GENERAL'!$F$13*E354,2)</f>
        <v>0.68</v>
      </c>
      <c r="O354" s="121">
        <f>ROUND('INPUTS-GENERAL'!$F$14*E354,2)</f>
        <v>0</v>
      </c>
      <c r="P354" s="121">
        <f>ROUND('INPUTS-GENERAL'!$F$15*$E354,2)</f>
        <v>0</v>
      </c>
      <c r="Q354" s="144">
        <f t="shared" si="57"/>
        <v>12.59</v>
      </c>
      <c r="R354" s="204">
        <f t="shared" si="58"/>
        <v>0.50460000000000005</v>
      </c>
      <c r="S354" s="204">
        <f t="shared" si="59"/>
        <v>5.2739399999999996</v>
      </c>
      <c r="T354" s="539">
        <f t="shared" si="60"/>
        <v>-6.96E-3</v>
      </c>
      <c r="U354" s="204">
        <f t="shared" si="61"/>
        <v>18.36158</v>
      </c>
      <c r="V354" s="144"/>
      <c r="W354" s="224">
        <f t="shared" si="62"/>
        <v>-6.0899999999999999E-3</v>
      </c>
      <c r="X354" s="80"/>
      <c r="Y354" s="43">
        <f t="shared" si="55"/>
        <v>337</v>
      </c>
      <c r="Z354" s="43"/>
      <c r="AA354" s="119"/>
    </row>
    <row r="355" spans="1:27">
      <c r="A355" s="573">
        <f t="shared" si="56"/>
        <v>338</v>
      </c>
      <c r="B355" s="573"/>
      <c r="C355" s="537">
        <f>'MERCURY VAPOR'!F$37/1000</f>
        <v>0.44500000000000001</v>
      </c>
      <c r="D355" s="135"/>
      <c r="E355" s="135">
        <f t="shared" si="63"/>
        <v>154</v>
      </c>
      <c r="F355" s="29">
        <v>400</v>
      </c>
      <c r="G355" s="29">
        <v>20000</v>
      </c>
      <c r="H355" s="173"/>
      <c r="I355" s="147">
        <f>ROUND('INPUTS-GENERAL'!$F$9*E355,2)</f>
        <v>1.64</v>
      </c>
      <c r="J355" s="147">
        <f>ROUND('DISTRIBUTION (SCHOOL)'!M112,2)</f>
        <v>19.29</v>
      </c>
      <c r="K355" s="147">
        <f>ROUND('INPUTS-GENERAL'!$F$10*E355,2)</f>
        <v>0.24</v>
      </c>
      <c r="L355" s="121">
        <f>ROUND('INPUTS-GENERAL'!$F$11*E355,2)</f>
        <v>0.01</v>
      </c>
      <c r="M355" s="121">
        <f>ROUND('INPUTS-GENERAL'!$F$12*E355,2)</f>
        <v>0</v>
      </c>
      <c r="N355" s="121">
        <f>ROUND('INPUTS-GENERAL'!$F$13*E355,2)</f>
        <v>1.2</v>
      </c>
      <c r="O355" s="121">
        <f>ROUND('INPUTS-GENERAL'!$F$14*E355,2)</f>
        <v>0.01</v>
      </c>
      <c r="P355" s="121">
        <f>ROUND('INPUTS-GENERAL'!$F$15*$E355,2)</f>
        <v>0</v>
      </c>
      <c r="Q355" s="144">
        <f t="shared" si="57"/>
        <v>22.39</v>
      </c>
      <c r="R355" s="204">
        <f t="shared" si="58"/>
        <v>0.89319999999999999</v>
      </c>
      <c r="S355" s="204">
        <f t="shared" si="59"/>
        <v>9.3354800000000004</v>
      </c>
      <c r="T355" s="539">
        <f t="shared" si="60"/>
        <v>-1.2319999999999999E-2</v>
      </c>
      <c r="U355" s="204">
        <f t="shared" si="61"/>
        <v>32.606360000000002</v>
      </c>
      <c r="V355" s="144"/>
      <c r="W355" s="224">
        <f t="shared" si="62"/>
        <v>-1.078E-2</v>
      </c>
      <c r="X355" s="80"/>
      <c r="Y355" s="43">
        <f t="shared" si="55"/>
        <v>338</v>
      </c>
      <c r="Z355" s="43"/>
      <c r="AA355" s="119"/>
    </row>
    <row r="356" spans="1:27">
      <c r="A356" s="573">
        <f t="shared" si="56"/>
        <v>339</v>
      </c>
      <c r="B356" s="573"/>
      <c r="C356" s="537">
        <f>'MERCURY VAPOR'!G$37/1000</f>
        <v>0.78</v>
      </c>
      <c r="D356" s="135"/>
      <c r="E356" s="135">
        <f t="shared" si="63"/>
        <v>271</v>
      </c>
      <c r="F356" s="29">
        <v>700</v>
      </c>
      <c r="G356" s="29">
        <v>35000</v>
      </c>
      <c r="H356" s="173"/>
      <c r="I356" s="147">
        <f>ROUND('INPUTS-GENERAL'!$F$9*E356,2)</f>
        <v>2.89</v>
      </c>
      <c r="J356" s="147">
        <f>ROUND('DISTRIBUTION (SCHOOL)'!M113,2)</f>
        <v>33.81</v>
      </c>
      <c r="K356" s="147">
        <f>ROUND('INPUTS-GENERAL'!$F$10*E356,2)</f>
        <v>0.42</v>
      </c>
      <c r="L356" s="121">
        <f>ROUND('INPUTS-GENERAL'!$F$11*E356,2)</f>
        <v>0.02</v>
      </c>
      <c r="M356" s="121">
        <f>ROUND('INPUTS-GENERAL'!$F$12*E356,2)</f>
        <v>0</v>
      </c>
      <c r="N356" s="121">
        <f>ROUND('INPUTS-GENERAL'!$F$13*E356,2)</f>
        <v>2.11</v>
      </c>
      <c r="O356" s="121">
        <f>ROUND('INPUTS-GENERAL'!$F$14*E356,2)</f>
        <v>0.01</v>
      </c>
      <c r="P356" s="121">
        <f>ROUND('INPUTS-GENERAL'!$F$15*$E356,2)</f>
        <v>0</v>
      </c>
      <c r="Q356" s="144">
        <f t="shared" si="57"/>
        <v>39.260000000000005</v>
      </c>
      <c r="R356" s="204">
        <f t="shared" si="58"/>
        <v>1.5718000000000001</v>
      </c>
      <c r="S356" s="204">
        <f t="shared" si="59"/>
        <v>16.42802</v>
      </c>
      <c r="T356" s="539">
        <f t="shared" si="60"/>
        <v>-2.1680000000000001E-2</v>
      </c>
      <c r="U356" s="204">
        <f t="shared" si="61"/>
        <v>57.238140000000001</v>
      </c>
      <c r="V356" s="144"/>
      <c r="W356" s="224">
        <f t="shared" si="62"/>
        <v>-1.8970000000000001E-2</v>
      </c>
      <c r="X356" s="80"/>
      <c r="Y356" s="43">
        <f t="shared" si="55"/>
        <v>339</v>
      </c>
      <c r="Z356" s="43"/>
      <c r="AA356" s="119"/>
    </row>
    <row r="357" spans="1:27">
      <c r="A357" s="573">
        <f t="shared" si="56"/>
        <v>340</v>
      </c>
      <c r="B357" s="573"/>
      <c r="C357" s="537"/>
      <c r="D357" s="135"/>
      <c r="E357" s="135"/>
      <c r="F357" s="29" t="s">
        <v>456</v>
      </c>
      <c r="H357" s="125"/>
      <c r="I357" s="147"/>
      <c r="J357" s="147"/>
      <c r="K357" s="147"/>
      <c r="L357" s="121"/>
      <c r="M357" s="121"/>
      <c r="N357" s="121"/>
      <c r="O357" s="121"/>
      <c r="P357" s="121"/>
      <c r="Q357" s="144"/>
      <c r="R357" s="204"/>
      <c r="S357" s="204"/>
      <c r="U357" s="204"/>
      <c r="V357" s="144"/>
      <c r="W357" s="224"/>
      <c r="X357" s="80"/>
      <c r="Y357" s="43">
        <f t="shared" si="55"/>
        <v>340</v>
      </c>
      <c r="Z357" s="43"/>
      <c r="AA357" s="119"/>
    </row>
    <row r="358" spans="1:27">
      <c r="A358" s="573">
        <f t="shared" si="56"/>
        <v>341</v>
      </c>
      <c r="B358" s="573"/>
      <c r="C358" s="537">
        <f>C345</f>
        <v>0.21</v>
      </c>
      <c r="D358" s="135"/>
      <c r="E358" s="135">
        <f t="shared" si="63"/>
        <v>73</v>
      </c>
      <c r="F358" s="29">
        <v>175</v>
      </c>
      <c r="G358" s="29">
        <v>7000</v>
      </c>
      <c r="H358" s="125"/>
      <c r="I358" s="147">
        <f>ROUND('INPUTS-GENERAL'!$F$9*E358,2)</f>
        <v>0.78</v>
      </c>
      <c r="J358" s="147">
        <f>ROUND('DISTRIBUTION (SCHOOL)'!M115,2)</f>
        <v>7.98</v>
      </c>
      <c r="K358" s="147">
        <f>ROUND('INPUTS-GENERAL'!$F$10*E358,2)</f>
        <v>0.11</v>
      </c>
      <c r="L358" s="121">
        <f>ROUND('INPUTS-GENERAL'!$F$11*E358,2)</f>
        <v>0</v>
      </c>
      <c r="M358" s="121">
        <f>ROUND('INPUTS-GENERAL'!$F$12*E358,2)</f>
        <v>0</v>
      </c>
      <c r="N358" s="121">
        <f>ROUND('INPUTS-GENERAL'!$F$13*E358,2)</f>
        <v>0.56999999999999995</v>
      </c>
      <c r="O358" s="121">
        <f>ROUND('INPUTS-GENERAL'!$F$14*E358,2)</f>
        <v>0</v>
      </c>
      <c r="P358" s="121">
        <f>ROUND('INPUTS-GENERAL'!$F$15*$E358,2)</f>
        <v>0</v>
      </c>
      <c r="Q358" s="144">
        <f t="shared" si="57"/>
        <v>9.44</v>
      </c>
      <c r="R358" s="204">
        <f t="shared" si="58"/>
        <v>0.4234</v>
      </c>
      <c r="S358" s="204">
        <f t="shared" si="59"/>
        <v>4.4252599999999997</v>
      </c>
      <c r="T358" s="539">
        <f t="shared" si="60"/>
        <v>-5.8399999999999997E-3</v>
      </c>
      <c r="U358" s="204">
        <f t="shared" si="61"/>
        <v>14.282819999999999</v>
      </c>
      <c r="V358" s="144"/>
      <c r="W358" s="224">
        <f t="shared" si="62"/>
        <v>-5.11E-3</v>
      </c>
      <c r="X358" s="80"/>
      <c r="Y358" s="43">
        <f t="shared" si="55"/>
        <v>341</v>
      </c>
      <c r="Z358" s="43"/>
      <c r="AA358" s="119"/>
    </row>
    <row r="359" spans="1:27">
      <c r="A359" s="573">
        <f t="shared" si="56"/>
        <v>342</v>
      </c>
      <c r="B359" s="573"/>
      <c r="C359" s="537">
        <f>C346</f>
        <v>0.29199999999999998</v>
      </c>
      <c r="D359" s="135"/>
      <c r="E359" s="135">
        <f t="shared" si="63"/>
        <v>101</v>
      </c>
      <c r="F359" s="29">
        <v>250</v>
      </c>
      <c r="G359" s="29">
        <v>10000</v>
      </c>
      <c r="H359" s="125"/>
      <c r="I359" s="147">
        <f>ROUND('INPUTS-GENERAL'!$F$9*E359,2)</f>
        <v>1.08</v>
      </c>
      <c r="J359" s="147">
        <f>ROUND('DISTRIBUTION (SCHOOL)'!M116,2)</f>
        <v>10.41</v>
      </c>
      <c r="K359" s="147">
        <f>ROUND('INPUTS-GENERAL'!$F$10*E359,2)</f>
        <v>0.16</v>
      </c>
      <c r="L359" s="121">
        <f>ROUND('INPUTS-GENERAL'!$F$11*E359,2)</f>
        <v>0.01</v>
      </c>
      <c r="M359" s="121">
        <f>ROUND('INPUTS-GENERAL'!$F$12*E359,2)</f>
        <v>0</v>
      </c>
      <c r="N359" s="121">
        <f>ROUND('INPUTS-GENERAL'!$F$13*E359,2)</f>
        <v>0.79</v>
      </c>
      <c r="O359" s="121">
        <f>ROUND('INPUTS-GENERAL'!$F$14*E359,2)</f>
        <v>0</v>
      </c>
      <c r="P359" s="121">
        <f>ROUND('INPUTS-GENERAL'!$F$15*$E359,2)</f>
        <v>0</v>
      </c>
      <c r="Q359" s="144">
        <f t="shared" si="57"/>
        <v>12.45</v>
      </c>
      <c r="R359" s="204">
        <f t="shared" si="58"/>
        <v>0.58579999999999999</v>
      </c>
      <c r="S359" s="204">
        <f t="shared" si="59"/>
        <v>6.1226200000000004</v>
      </c>
      <c r="T359" s="539">
        <f t="shared" si="60"/>
        <v>-8.0800000000000004E-3</v>
      </c>
      <c r="U359" s="204">
        <f t="shared" si="61"/>
        <v>19.15034</v>
      </c>
      <c r="V359" s="144"/>
      <c r="W359" s="224">
        <f t="shared" si="62"/>
        <v>-7.0699999999999999E-3</v>
      </c>
      <c r="X359" s="80"/>
      <c r="Y359" s="43">
        <f t="shared" si="55"/>
        <v>342</v>
      </c>
      <c r="Z359" s="43"/>
      <c r="AA359" s="119"/>
    </row>
    <row r="360" spans="1:27">
      <c r="A360" s="573">
        <f t="shared" si="56"/>
        <v>343</v>
      </c>
      <c r="B360" s="573"/>
      <c r="C360" s="537">
        <f>C347</f>
        <v>0.46</v>
      </c>
      <c r="D360" s="135"/>
      <c r="E360" s="135">
        <f t="shared" si="63"/>
        <v>160</v>
      </c>
      <c r="F360" s="29">
        <v>400</v>
      </c>
      <c r="G360" s="29">
        <v>20000</v>
      </c>
      <c r="H360" s="125"/>
      <c r="I360" s="147">
        <f>ROUND('INPUTS-GENERAL'!$F$9*E360,2)</f>
        <v>1.71</v>
      </c>
      <c r="J360" s="147">
        <f>ROUND('DISTRIBUTION (SCHOOL)'!M117,2)</f>
        <v>15.39</v>
      </c>
      <c r="K360" s="147">
        <f>ROUND('INPUTS-GENERAL'!$F$10*E360,2)</f>
        <v>0.25</v>
      </c>
      <c r="L360" s="121">
        <f>ROUND('INPUTS-GENERAL'!$F$11*E360,2)</f>
        <v>0.01</v>
      </c>
      <c r="M360" s="121">
        <f>ROUND('INPUTS-GENERAL'!$F$12*E360,2)</f>
        <v>0</v>
      </c>
      <c r="N360" s="121">
        <f>ROUND('INPUTS-GENERAL'!$F$13*E360,2)</f>
        <v>1.25</v>
      </c>
      <c r="O360" s="121">
        <f>ROUND('INPUTS-GENERAL'!$F$14*E360,2)</f>
        <v>0.01</v>
      </c>
      <c r="P360" s="121">
        <f>ROUND('INPUTS-GENERAL'!$F$15*$E360,2)</f>
        <v>0</v>
      </c>
      <c r="Q360" s="144">
        <f t="shared" si="57"/>
        <v>18.620000000000005</v>
      </c>
      <c r="R360" s="204">
        <f t="shared" si="58"/>
        <v>0.92800000000000005</v>
      </c>
      <c r="S360" s="204">
        <f t="shared" si="59"/>
        <v>9.6991999999999994</v>
      </c>
      <c r="T360" s="539">
        <f t="shared" si="60"/>
        <v>-1.2800000000000001E-2</v>
      </c>
      <c r="U360" s="204">
        <f t="shared" si="61"/>
        <v>29.234400000000001</v>
      </c>
      <c r="V360" s="144"/>
      <c r="W360" s="224">
        <f t="shared" si="62"/>
        <v>-1.12E-2</v>
      </c>
      <c r="X360" s="80"/>
      <c r="Y360" s="43">
        <f t="shared" si="55"/>
        <v>343</v>
      </c>
      <c r="Z360" s="43"/>
      <c r="AA360" s="119"/>
    </row>
    <row r="361" spans="1:27">
      <c r="A361" s="573">
        <f t="shared" si="56"/>
        <v>344</v>
      </c>
      <c r="B361" s="573"/>
      <c r="C361" s="537"/>
      <c r="D361" s="135"/>
      <c r="E361" s="135"/>
      <c r="F361" s="29" t="s">
        <v>284</v>
      </c>
      <c r="I361" s="147"/>
      <c r="J361" s="147"/>
      <c r="K361" s="147"/>
      <c r="L361" s="121"/>
      <c r="M361" s="121"/>
      <c r="N361" s="121"/>
      <c r="O361" s="121"/>
      <c r="P361" s="121"/>
      <c r="Q361" s="144"/>
      <c r="R361" s="204"/>
      <c r="S361" s="204"/>
      <c r="U361" s="204"/>
      <c r="V361" s="144"/>
      <c r="W361" s="224"/>
      <c r="X361" s="80"/>
      <c r="Y361" s="43">
        <f t="shared" si="55"/>
        <v>344</v>
      </c>
      <c r="Z361" s="43"/>
      <c r="AA361" s="119"/>
    </row>
    <row r="362" spans="1:27">
      <c r="A362" s="573">
        <f t="shared" si="56"/>
        <v>345</v>
      </c>
      <c r="B362" s="573"/>
      <c r="C362" s="537">
        <f>C353</f>
        <v>0.20699999999999999</v>
      </c>
      <c r="D362" s="135"/>
      <c r="E362" s="135">
        <f t="shared" si="63"/>
        <v>72</v>
      </c>
      <c r="F362" s="29">
        <v>175</v>
      </c>
      <c r="G362" s="29">
        <v>7000</v>
      </c>
      <c r="H362" s="173"/>
      <c r="I362" s="147">
        <f>ROUND('INPUTS-GENERAL'!$F$9*E362,2)</f>
        <v>0.77</v>
      </c>
      <c r="J362" s="147">
        <f>ROUND('DISTRIBUTION (SCHOOL)'!M119,2)</f>
        <v>10.73</v>
      </c>
      <c r="K362" s="147">
        <f>ROUND('INPUTS-GENERAL'!$F$10*E362,2)</f>
        <v>0.11</v>
      </c>
      <c r="L362" s="121">
        <f>ROUND('INPUTS-GENERAL'!$F$11*E362,2)</f>
        <v>0</v>
      </c>
      <c r="M362" s="121">
        <f>ROUND('INPUTS-GENERAL'!$F$12*E362,2)</f>
        <v>0</v>
      </c>
      <c r="N362" s="121">
        <f>ROUND('INPUTS-GENERAL'!$F$13*E362,2)</f>
        <v>0.56000000000000005</v>
      </c>
      <c r="O362" s="121">
        <f>ROUND('INPUTS-GENERAL'!$F$14*E362,2)</f>
        <v>0</v>
      </c>
      <c r="P362" s="121">
        <f>ROUND('INPUTS-GENERAL'!$F$15*$E362,2)</f>
        <v>0</v>
      </c>
      <c r="Q362" s="144">
        <f t="shared" si="57"/>
        <v>12.17</v>
      </c>
      <c r="R362" s="204">
        <f t="shared" si="58"/>
        <v>0.41760000000000003</v>
      </c>
      <c r="S362" s="204">
        <f t="shared" si="59"/>
        <v>4.3646399999999996</v>
      </c>
      <c r="T362" s="539">
        <f t="shared" si="60"/>
        <v>-5.7600000000000004E-3</v>
      </c>
      <c r="U362" s="204">
        <f t="shared" si="61"/>
        <v>16.946480000000001</v>
      </c>
      <c r="V362" s="144"/>
      <c r="W362" s="224">
        <f t="shared" si="62"/>
        <v>-5.0400000000000002E-3</v>
      </c>
      <c r="X362" s="80"/>
      <c r="Y362" s="43">
        <f t="shared" si="55"/>
        <v>345</v>
      </c>
      <c r="Z362" s="43"/>
      <c r="AA362" s="119"/>
    </row>
    <row r="363" spans="1:27">
      <c r="A363" s="573">
        <f t="shared" si="56"/>
        <v>346</v>
      </c>
      <c r="B363" s="573"/>
      <c r="C363" s="537"/>
      <c r="D363" s="135"/>
      <c r="E363" s="135"/>
      <c r="F363" s="29" t="s">
        <v>301</v>
      </c>
      <c r="H363" s="125"/>
      <c r="I363" s="147"/>
      <c r="J363" s="147"/>
      <c r="K363" s="147"/>
      <c r="L363" s="121"/>
      <c r="M363" s="121"/>
      <c r="N363" s="121"/>
      <c r="O363" s="121"/>
      <c r="P363" s="121"/>
      <c r="Q363" s="144"/>
      <c r="R363" s="204"/>
      <c r="S363" s="204"/>
      <c r="U363" s="204"/>
      <c r="V363" s="144"/>
      <c r="W363" s="224"/>
      <c r="X363" s="80"/>
      <c r="Y363" s="43">
        <f t="shared" si="55"/>
        <v>346</v>
      </c>
      <c r="Z363" s="43"/>
      <c r="AA363" s="119"/>
    </row>
    <row r="364" spans="1:27">
      <c r="A364" s="573">
        <f t="shared" si="56"/>
        <v>347</v>
      </c>
      <c r="B364" s="573"/>
      <c r="C364" s="537">
        <f>'HP SODIUM VAPOR'!D59/1000</f>
        <v>5.8000000000000003E-2</v>
      </c>
      <c r="D364" s="135"/>
      <c r="E364" s="135">
        <f t="shared" si="63"/>
        <v>20</v>
      </c>
      <c r="F364" s="29">
        <v>50</v>
      </c>
      <c r="G364" s="29">
        <v>4000</v>
      </c>
      <c r="H364" s="125"/>
      <c r="I364" s="147">
        <f>ROUND('INPUTS-GENERAL'!$F$9*E364,2)</f>
        <v>0.21</v>
      </c>
      <c r="J364" s="147">
        <f>ROUND('DISTRIBUTION (SCHOOL)'!M121,2)</f>
        <v>1.72</v>
      </c>
      <c r="K364" s="147">
        <f>ROUND('INPUTS-GENERAL'!$F$10*E364,2)</f>
        <v>0.03</v>
      </c>
      <c r="L364" s="121">
        <f>ROUND('INPUTS-GENERAL'!$F$11*E364,2)</f>
        <v>0</v>
      </c>
      <c r="M364" s="121">
        <f>ROUND('INPUTS-GENERAL'!$F$12*E364,2)</f>
        <v>0</v>
      </c>
      <c r="N364" s="121">
        <f>ROUND('INPUTS-GENERAL'!$F$13*E364,2)</f>
        <v>0.16</v>
      </c>
      <c r="O364" s="121">
        <f>ROUND('INPUTS-GENERAL'!$F$14*E364,2)</f>
        <v>0</v>
      </c>
      <c r="P364" s="121">
        <f>ROUND('INPUTS-GENERAL'!$F$15*$E364,2)</f>
        <v>0</v>
      </c>
      <c r="Q364" s="144">
        <f t="shared" si="57"/>
        <v>2.12</v>
      </c>
      <c r="R364" s="204">
        <f t="shared" si="58"/>
        <v>0.11600000000000001</v>
      </c>
      <c r="S364" s="204">
        <f t="shared" si="59"/>
        <v>1.2123999999999999</v>
      </c>
      <c r="T364" s="539">
        <f t="shared" si="60"/>
        <v>-1.6000000000000001E-3</v>
      </c>
      <c r="U364" s="204">
        <f t="shared" si="61"/>
        <v>3.4468000000000001</v>
      </c>
      <c r="V364" s="144"/>
      <c r="W364" s="224">
        <f t="shared" si="62"/>
        <v>-1.4E-3</v>
      </c>
      <c r="X364" s="80"/>
      <c r="Y364" s="43">
        <f t="shared" si="55"/>
        <v>347</v>
      </c>
      <c r="Z364" s="43"/>
      <c r="AA364" s="119"/>
    </row>
    <row r="365" spans="1:27">
      <c r="A365" s="573">
        <f t="shared" si="56"/>
        <v>348</v>
      </c>
      <c r="B365" s="573"/>
      <c r="C365" s="537">
        <f>'HP SODIUM VAPOR'!E59/1000</f>
        <v>0.10100000000000001</v>
      </c>
      <c r="D365" s="135"/>
      <c r="E365" s="135">
        <f t="shared" si="63"/>
        <v>35</v>
      </c>
      <c r="F365" s="29">
        <v>70</v>
      </c>
      <c r="G365" s="29">
        <v>5800</v>
      </c>
      <c r="H365" s="125"/>
      <c r="I365" s="147">
        <f>ROUND('INPUTS-GENERAL'!$F$9*E365,2)</f>
        <v>0.37</v>
      </c>
      <c r="J365" s="147">
        <f>ROUND('DISTRIBUTION (SCHOOL)'!M122,2)</f>
        <v>2.99</v>
      </c>
      <c r="K365" s="147">
        <f>ROUND('INPUTS-GENERAL'!$F$10*E365,2)</f>
        <v>0.05</v>
      </c>
      <c r="L365" s="121">
        <f>ROUND('INPUTS-GENERAL'!$F$11*E365,2)</f>
        <v>0</v>
      </c>
      <c r="M365" s="121">
        <f>ROUND('INPUTS-GENERAL'!$F$12*E365,2)</f>
        <v>0</v>
      </c>
      <c r="N365" s="121">
        <f>ROUND('INPUTS-GENERAL'!$F$13*E365,2)</f>
        <v>0.27</v>
      </c>
      <c r="O365" s="121">
        <f>ROUND('INPUTS-GENERAL'!$F$14*E365,2)</f>
        <v>0</v>
      </c>
      <c r="P365" s="121">
        <f>ROUND('INPUTS-GENERAL'!$F$15*$E365,2)</f>
        <v>0</v>
      </c>
      <c r="Q365" s="144">
        <f t="shared" si="57"/>
        <v>3.68</v>
      </c>
      <c r="R365" s="204">
        <f t="shared" si="58"/>
        <v>0.20300000000000001</v>
      </c>
      <c r="S365" s="204">
        <f t="shared" si="59"/>
        <v>2.1217000000000001</v>
      </c>
      <c r="T365" s="539">
        <f t="shared" si="60"/>
        <v>-2.8E-3</v>
      </c>
      <c r="U365" s="204">
        <f t="shared" si="61"/>
        <v>6.0019</v>
      </c>
      <c r="V365" s="144"/>
      <c r="W365" s="224">
        <f t="shared" si="62"/>
        <v>-2.4499999999999999E-3</v>
      </c>
      <c r="X365" s="80"/>
      <c r="Y365" s="43">
        <f t="shared" si="55"/>
        <v>348</v>
      </c>
      <c r="Z365" s="43"/>
      <c r="AA365" s="119"/>
    </row>
    <row r="366" spans="1:27">
      <c r="A366" s="573">
        <f t="shared" si="56"/>
        <v>349</v>
      </c>
      <c r="B366" s="573"/>
      <c r="C366" s="537">
        <f>'HP SODIUM VAPOR'!F59/1000</f>
        <v>0.14099999999999999</v>
      </c>
      <c r="D366" s="135"/>
      <c r="E366" s="135">
        <f t="shared" si="63"/>
        <v>49</v>
      </c>
      <c r="F366" s="29">
        <v>100</v>
      </c>
      <c r="G366" s="29">
        <v>9500</v>
      </c>
      <c r="H366" s="125"/>
      <c r="I366" s="147">
        <f>ROUND('INPUTS-GENERAL'!$F$9*E366,2)</f>
        <v>0.52</v>
      </c>
      <c r="J366" s="147">
        <f>ROUND('DISTRIBUTION (SCHOOL)'!M123,2)</f>
        <v>4.18</v>
      </c>
      <c r="K366" s="147">
        <f>ROUND('INPUTS-GENERAL'!$F$10*E366,2)</f>
        <v>0.08</v>
      </c>
      <c r="L366" s="121">
        <f>ROUND('INPUTS-GENERAL'!$F$11*E366,2)</f>
        <v>0</v>
      </c>
      <c r="M366" s="121">
        <f>ROUND('INPUTS-GENERAL'!$F$12*E366,2)</f>
        <v>0</v>
      </c>
      <c r="N366" s="121">
        <f>ROUND('INPUTS-GENERAL'!$F$13*E366,2)</f>
        <v>0.38</v>
      </c>
      <c r="O366" s="121">
        <f>ROUND('INPUTS-GENERAL'!$F$14*E366,2)</f>
        <v>0</v>
      </c>
      <c r="P366" s="121">
        <f>ROUND('INPUTS-GENERAL'!$F$15*$E366,2)</f>
        <v>0</v>
      </c>
      <c r="Q366" s="144">
        <f t="shared" si="57"/>
        <v>5.1599999999999993</v>
      </c>
      <c r="R366" s="204">
        <f t="shared" si="58"/>
        <v>0.28420000000000001</v>
      </c>
      <c r="S366" s="204">
        <f t="shared" si="59"/>
        <v>2.97038</v>
      </c>
      <c r="T366" s="539">
        <f t="shared" si="60"/>
        <v>-3.9199999999999999E-3</v>
      </c>
      <c r="U366" s="204">
        <f t="shared" si="61"/>
        <v>8.41066</v>
      </c>
      <c r="V366" s="144"/>
      <c r="W366" s="224">
        <f t="shared" si="62"/>
        <v>-3.4299999999999999E-3</v>
      </c>
      <c r="X366" s="80"/>
      <c r="Y366" s="43">
        <f t="shared" si="55"/>
        <v>349</v>
      </c>
      <c r="Z366" s="43"/>
      <c r="AA366" s="119"/>
    </row>
    <row r="367" spans="1:27">
      <c r="A367" s="573">
        <f t="shared" si="56"/>
        <v>350</v>
      </c>
      <c r="B367" s="573"/>
      <c r="C367" s="537">
        <f>'HP SODIUM VAPOR'!G59/1000</f>
        <v>0.193</v>
      </c>
      <c r="D367" s="135"/>
      <c r="E367" s="135">
        <f t="shared" si="63"/>
        <v>67</v>
      </c>
      <c r="F367" s="29">
        <v>150</v>
      </c>
      <c r="G367" s="29">
        <v>16000</v>
      </c>
      <c r="H367" s="125"/>
      <c r="I367" s="147">
        <f>ROUND('INPUTS-GENERAL'!$F$9*E367,2)</f>
        <v>0.71</v>
      </c>
      <c r="J367" s="147">
        <f>ROUND('DISTRIBUTION (SCHOOL)'!M124,2)</f>
        <v>5.72</v>
      </c>
      <c r="K367" s="147">
        <f>ROUND('INPUTS-GENERAL'!$F$10*E367,2)</f>
        <v>0.1</v>
      </c>
      <c r="L367" s="121">
        <f>ROUND('INPUTS-GENERAL'!$F$11*E367,2)</f>
        <v>0</v>
      </c>
      <c r="M367" s="121">
        <f>ROUND('INPUTS-GENERAL'!$F$12*E367,2)</f>
        <v>0</v>
      </c>
      <c r="N367" s="121">
        <f>ROUND('INPUTS-GENERAL'!$F$13*E367,2)</f>
        <v>0.52</v>
      </c>
      <c r="O367" s="121">
        <f>ROUND('INPUTS-GENERAL'!$F$14*E367,2)</f>
        <v>0</v>
      </c>
      <c r="P367" s="121">
        <f>ROUND('INPUTS-GENERAL'!$F$15*$E367,2)</f>
        <v>0</v>
      </c>
      <c r="Q367" s="144">
        <f t="shared" si="57"/>
        <v>7.0499999999999989</v>
      </c>
      <c r="R367" s="204">
        <f t="shared" si="58"/>
        <v>0.3886</v>
      </c>
      <c r="S367" s="204">
        <f t="shared" si="59"/>
        <v>4.0615399999999999</v>
      </c>
      <c r="T367" s="539">
        <f t="shared" si="60"/>
        <v>-5.3600000000000002E-3</v>
      </c>
      <c r="U367" s="204">
        <f t="shared" si="61"/>
        <v>11.49478</v>
      </c>
      <c r="V367" s="144"/>
      <c r="W367" s="224">
        <f t="shared" si="62"/>
        <v>-4.6899999999999997E-3</v>
      </c>
      <c r="X367" s="80"/>
      <c r="Y367" s="43">
        <f t="shared" si="55"/>
        <v>350</v>
      </c>
      <c r="Z367" s="43"/>
      <c r="AA367" s="119"/>
    </row>
    <row r="368" spans="1:27">
      <c r="A368" s="573">
        <f t="shared" si="56"/>
        <v>351</v>
      </c>
      <c r="B368" s="573"/>
      <c r="C368" s="537">
        <f>'HP SODIUM VAPOR'!H59/1000</f>
        <v>0.246</v>
      </c>
      <c r="D368" s="135"/>
      <c r="E368" s="135">
        <f t="shared" si="63"/>
        <v>85</v>
      </c>
      <c r="F368" s="29">
        <v>200</v>
      </c>
      <c r="G368" s="29">
        <v>22000</v>
      </c>
      <c r="H368" s="125"/>
      <c r="I368" s="147">
        <f>ROUND('INPUTS-GENERAL'!$F$9*E368,2)</f>
        <v>0.91</v>
      </c>
      <c r="J368" s="147">
        <f>ROUND('DISTRIBUTION (SCHOOL)'!M125,2)</f>
        <v>7.29</v>
      </c>
      <c r="K368" s="147">
        <f>ROUND('INPUTS-GENERAL'!$F$10*E368,2)</f>
        <v>0.13</v>
      </c>
      <c r="L368" s="121">
        <f>ROUND('INPUTS-GENERAL'!$F$11*E368,2)</f>
        <v>0</v>
      </c>
      <c r="M368" s="121">
        <f>ROUND('INPUTS-GENERAL'!$F$12*E368,2)</f>
        <v>0</v>
      </c>
      <c r="N368" s="121">
        <f>ROUND('INPUTS-GENERAL'!$F$13*E368,2)</f>
        <v>0.66</v>
      </c>
      <c r="O368" s="121">
        <f>ROUND('INPUTS-GENERAL'!$F$14*E368,2)</f>
        <v>0</v>
      </c>
      <c r="P368" s="121">
        <f>ROUND('INPUTS-GENERAL'!$F$15*$E368,2)</f>
        <v>0</v>
      </c>
      <c r="Q368" s="144">
        <f t="shared" si="57"/>
        <v>8.99</v>
      </c>
      <c r="R368" s="204">
        <f t="shared" si="58"/>
        <v>0.49299999999999999</v>
      </c>
      <c r="S368" s="204">
        <f t="shared" si="59"/>
        <v>5.1527000000000003</v>
      </c>
      <c r="T368" s="539">
        <f t="shared" si="60"/>
        <v>-6.7999999999999996E-3</v>
      </c>
      <c r="U368" s="204">
        <f t="shared" si="61"/>
        <v>14.6289</v>
      </c>
      <c r="V368" s="144"/>
      <c r="W368" s="224">
        <f t="shared" si="62"/>
        <v>-5.9500000000000004E-3</v>
      </c>
      <c r="X368" s="80"/>
      <c r="Y368" s="43">
        <f t="shared" si="55"/>
        <v>351</v>
      </c>
      <c r="Z368" s="43"/>
      <c r="AA368" s="119"/>
    </row>
    <row r="369" spans="1:27">
      <c r="A369" s="573">
        <f t="shared" si="56"/>
        <v>352</v>
      </c>
      <c r="B369" s="573"/>
      <c r="C369" s="537">
        <f>'HP SODIUM VAPOR'!I59/1000</f>
        <v>0.313</v>
      </c>
      <c r="D369" s="135"/>
      <c r="E369" s="135">
        <f t="shared" si="63"/>
        <v>109</v>
      </c>
      <c r="F369" s="29">
        <v>250</v>
      </c>
      <c r="G369" s="29">
        <v>30000</v>
      </c>
      <c r="H369" s="125"/>
      <c r="I369" s="147">
        <f>ROUND('INPUTS-GENERAL'!$F$9*E369,2)</f>
        <v>1.1599999999999999</v>
      </c>
      <c r="J369" s="147">
        <f>ROUND('DISTRIBUTION (SCHOOL)'!M126,2)</f>
        <v>9.2799999999999994</v>
      </c>
      <c r="K369" s="147">
        <f>ROUND('INPUTS-GENERAL'!$F$10*E369,2)</f>
        <v>0.17</v>
      </c>
      <c r="L369" s="121">
        <f>ROUND('INPUTS-GENERAL'!$F$11*E369,2)</f>
        <v>0.01</v>
      </c>
      <c r="M369" s="121">
        <f>ROUND('INPUTS-GENERAL'!$F$12*E369,2)</f>
        <v>0</v>
      </c>
      <c r="N369" s="121">
        <f>ROUND('INPUTS-GENERAL'!$F$13*E369,2)</f>
        <v>0.85</v>
      </c>
      <c r="O369" s="121">
        <f>ROUND('INPUTS-GENERAL'!$F$14*E369,2)</f>
        <v>0</v>
      </c>
      <c r="P369" s="121">
        <f>ROUND('INPUTS-GENERAL'!$F$15*$E369,2)</f>
        <v>0</v>
      </c>
      <c r="Q369" s="144">
        <f t="shared" si="57"/>
        <v>11.469999999999999</v>
      </c>
      <c r="R369" s="204">
        <f t="shared" si="58"/>
        <v>0.63219999999999998</v>
      </c>
      <c r="S369" s="204">
        <f t="shared" si="59"/>
        <v>6.6075799999999996</v>
      </c>
      <c r="T369" s="539">
        <f t="shared" si="60"/>
        <v>-8.7200000000000003E-3</v>
      </c>
      <c r="U369" s="204">
        <f t="shared" si="61"/>
        <v>18.701059999999998</v>
      </c>
      <c r="V369" s="144"/>
      <c r="W369" s="224">
        <f t="shared" si="62"/>
        <v>-7.6299999999999996E-3</v>
      </c>
      <c r="X369" s="80"/>
      <c r="Y369" s="43">
        <f t="shared" si="55"/>
        <v>352</v>
      </c>
      <c r="Z369" s="43"/>
      <c r="AA369" s="119"/>
    </row>
    <row r="370" spans="1:27">
      <c r="A370" s="573">
        <f t="shared" si="56"/>
        <v>353</v>
      </c>
      <c r="B370" s="573"/>
      <c r="C370" s="537">
        <f>'HP SODIUM VAPOR'!J59/1000</f>
        <v>0.38300000000000001</v>
      </c>
      <c r="D370" s="135"/>
      <c r="E370" s="135">
        <f t="shared" si="63"/>
        <v>133</v>
      </c>
      <c r="F370" s="29">
        <v>310</v>
      </c>
      <c r="G370" s="29">
        <v>37000</v>
      </c>
      <c r="H370" s="125"/>
      <c r="I370" s="147">
        <f>ROUND('INPUTS-GENERAL'!$F$9*E370,2)</f>
        <v>1.42</v>
      </c>
      <c r="J370" s="147">
        <f>ROUND('DISTRIBUTION (SCHOOL)'!M127,2)</f>
        <v>11.35</v>
      </c>
      <c r="K370" s="147">
        <f>ROUND('INPUTS-GENERAL'!$F$10*E370,2)</f>
        <v>0.21</v>
      </c>
      <c r="L370" s="121">
        <f>ROUND('INPUTS-GENERAL'!$F$11*E370,2)</f>
        <v>0.01</v>
      </c>
      <c r="M370" s="121">
        <f>ROUND('INPUTS-GENERAL'!$F$12*E370,2)</f>
        <v>0</v>
      </c>
      <c r="N370" s="121">
        <f>ROUND('INPUTS-GENERAL'!$F$13*E370,2)</f>
        <v>1.04</v>
      </c>
      <c r="O370" s="121">
        <f>ROUND('INPUTS-GENERAL'!$F$14*E370,2)</f>
        <v>0.01</v>
      </c>
      <c r="P370" s="121">
        <f>ROUND('INPUTS-GENERAL'!$F$15*$E370,2)</f>
        <v>0</v>
      </c>
      <c r="Q370" s="144">
        <f t="shared" si="57"/>
        <v>14.040000000000001</v>
      </c>
      <c r="R370" s="204">
        <f t="shared" si="58"/>
        <v>0.77139999999999997</v>
      </c>
      <c r="S370" s="204">
        <f t="shared" si="59"/>
        <v>8.0624599999999997</v>
      </c>
      <c r="T370" s="539">
        <f t="shared" si="60"/>
        <v>-1.064E-2</v>
      </c>
      <c r="U370" s="204">
        <f t="shared" si="61"/>
        <v>22.863219999999998</v>
      </c>
      <c r="V370" s="144"/>
      <c r="W370" s="224">
        <f t="shared" si="62"/>
        <v>-9.3100000000000006E-3</v>
      </c>
      <c r="X370" s="80"/>
      <c r="Y370" s="43">
        <f t="shared" si="55"/>
        <v>353</v>
      </c>
      <c r="Z370" s="43"/>
      <c r="AA370" s="119"/>
    </row>
    <row r="371" spans="1:27">
      <c r="A371" s="573">
        <f t="shared" si="56"/>
        <v>354</v>
      </c>
      <c r="B371" s="573"/>
      <c r="C371" s="537">
        <f>'HP SODIUM VAPOR'!K59/1000</f>
        <v>0.47599999999999998</v>
      </c>
      <c r="D371" s="135"/>
      <c r="E371" s="135">
        <f t="shared" si="63"/>
        <v>165</v>
      </c>
      <c r="F371" s="29">
        <v>400</v>
      </c>
      <c r="G371" s="29">
        <v>50000</v>
      </c>
      <c r="H371" s="125"/>
      <c r="I371" s="147">
        <f>ROUND('INPUTS-GENERAL'!$F$9*E371,2)</f>
        <v>1.76</v>
      </c>
      <c r="J371" s="147">
        <f>ROUND('DISTRIBUTION (SCHOOL)'!M128,2)</f>
        <v>14.11</v>
      </c>
      <c r="K371" s="147">
        <f>ROUND('INPUTS-GENERAL'!$F$10*E371,2)</f>
        <v>0.26</v>
      </c>
      <c r="L371" s="121">
        <f>ROUND('INPUTS-GENERAL'!$F$11*E371,2)</f>
        <v>0.01</v>
      </c>
      <c r="M371" s="121">
        <f>ROUND('INPUTS-GENERAL'!$F$12*E371,2)</f>
        <v>0</v>
      </c>
      <c r="N371" s="121">
        <f>ROUND('INPUTS-GENERAL'!$F$13*E371,2)</f>
        <v>1.29</v>
      </c>
      <c r="O371" s="121">
        <f>ROUND('INPUTS-GENERAL'!$F$14*E371,2)</f>
        <v>0.01</v>
      </c>
      <c r="P371" s="121">
        <f>ROUND('INPUTS-GENERAL'!$F$15*$E371,2)</f>
        <v>0</v>
      </c>
      <c r="Q371" s="144">
        <f t="shared" si="57"/>
        <v>17.440000000000001</v>
      </c>
      <c r="R371" s="204">
        <f t="shared" si="58"/>
        <v>0.95699999999999996</v>
      </c>
      <c r="S371" s="204">
        <f t="shared" si="59"/>
        <v>10.0023</v>
      </c>
      <c r="T371" s="539">
        <f t="shared" si="60"/>
        <v>-1.32E-2</v>
      </c>
      <c r="U371" s="204">
        <f t="shared" si="61"/>
        <v>28.386099999999999</v>
      </c>
      <c r="V371" s="144"/>
      <c r="W371" s="224">
        <f t="shared" si="62"/>
        <v>-1.155E-2</v>
      </c>
      <c r="X371" s="80"/>
      <c r="Y371" s="43">
        <f t="shared" si="55"/>
        <v>354</v>
      </c>
      <c r="Z371" s="43"/>
      <c r="AA371" s="119"/>
    </row>
    <row r="372" spans="1:27">
      <c r="A372" s="573">
        <f t="shared" si="56"/>
        <v>355</v>
      </c>
      <c r="B372" s="573"/>
      <c r="C372" s="537">
        <f>'HP SODIUM VAPOR'!L59/1000</f>
        <v>1.1020000000000001</v>
      </c>
      <c r="D372" s="135"/>
      <c r="E372" s="135">
        <f t="shared" si="63"/>
        <v>382</v>
      </c>
      <c r="F372" s="29">
        <v>1000</v>
      </c>
      <c r="G372" s="29">
        <v>140000</v>
      </c>
      <c r="H372" s="125"/>
      <c r="I372" s="147">
        <f>ROUND('INPUTS-GENERAL'!$F$9*E372,2)</f>
        <v>4.07</v>
      </c>
      <c r="J372" s="147">
        <f>ROUND('DISTRIBUTION (SCHOOL)'!M129,2)</f>
        <v>32.659999999999997</v>
      </c>
      <c r="K372" s="147">
        <f>ROUND('INPUTS-GENERAL'!$F$10*E372,2)</f>
        <v>0.6</v>
      </c>
      <c r="L372" s="121">
        <f>ROUND('INPUTS-GENERAL'!$F$11*E372,2)</f>
        <v>0.02</v>
      </c>
      <c r="M372" s="121">
        <f>ROUND('INPUTS-GENERAL'!$F$12*E372,2)</f>
        <v>0</v>
      </c>
      <c r="N372" s="121">
        <f>ROUND('INPUTS-GENERAL'!$F$13*E372,2)</f>
        <v>2.98</v>
      </c>
      <c r="O372" s="121">
        <f>ROUND('INPUTS-GENERAL'!$F$14*E372,2)</f>
        <v>0.02</v>
      </c>
      <c r="P372" s="121">
        <f>ROUND('INPUTS-GENERAL'!$F$15*$E372,2)</f>
        <v>0</v>
      </c>
      <c r="Q372" s="144">
        <f t="shared" si="57"/>
        <v>40.35</v>
      </c>
      <c r="R372" s="204">
        <f t="shared" si="58"/>
        <v>2.2155999999999998</v>
      </c>
      <c r="S372" s="204">
        <f t="shared" si="59"/>
        <v>23.156839999999999</v>
      </c>
      <c r="T372" s="539">
        <f t="shared" si="60"/>
        <v>-3.056E-2</v>
      </c>
      <c r="U372" s="204">
        <f t="shared" si="61"/>
        <v>65.691879999999998</v>
      </c>
      <c r="V372" s="144"/>
      <c r="W372" s="224">
        <f t="shared" si="62"/>
        <v>-2.674E-2</v>
      </c>
      <c r="X372" s="80"/>
      <c r="Y372" s="43">
        <f t="shared" si="55"/>
        <v>355</v>
      </c>
      <c r="Z372" s="43"/>
      <c r="AA372" s="119"/>
    </row>
    <row r="373" spans="1:27">
      <c r="A373" s="573">
        <f t="shared" si="56"/>
        <v>356</v>
      </c>
      <c r="B373" s="573"/>
      <c r="C373" s="537"/>
      <c r="D373" s="135"/>
      <c r="E373" s="135"/>
      <c r="F373" s="29" t="s">
        <v>302</v>
      </c>
      <c r="H373" s="125"/>
      <c r="I373" s="147"/>
      <c r="J373" s="147"/>
      <c r="K373" s="147"/>
      <c r="L373" s="121"/>
      <c r="M373" s="121"/>
      <c r="N373" s="121"/>
      <c r="O373" s="121"/>
      <c r="P373" s="121"/>
      <c r="Q373" s="144"/>
      <c r="R373" s="204"/>
      <c r="S373" s="204"/>
      <c r="U373" s="204"/>
      <c r="V373" s="144"/>
      <c r="W373" s="224"/>
      <c r="X373" s="80"/>
      <c r="Y373" s="43">
        <f t="shared" si="55"/>
        <v>356</v>
      </c>
      <c r="Z373" s="43"/>
      <c r="AA373" s="119"/>
    </row>
    <row r="374" spans="1:27">
      <c r="A374" s="573">
        <f t="shared" si="56"/>
        <v>357</v>
      </c>
      <c r="B374" s="573"/>
      <c r="C374" s="537">
        <f>'HP SODIUM VAPOR'!$D$63/1000</f>
        <v>0.05</v>
      </c>
      <c r="D374" s="135"/>
      <c r="E374" s="135">
        <f t="shared" si="63"/>
        <v>17</v>
      </c>
      <c r="F374" s="29">
        <v>50</v>
      </c>
      <c r="G374" s="29">
        <v>4000</v>
      </c>
      <c r="H374" s="125"/>
      <c r="I374" s="147">
        <f>ROUND('INPUTS-GENERAL'!$F$9*E374,2)</f>
        <v>0.18</v>
      </c>
      <c r="J374" s="147">
        <f>ROUND('DISTRIBUTION (SCHOOL)'!M131,2)</f>
        <v>1.48</v>
      </c>
      <c r="K374" s="147">
        <f>ROUND('INPUTS-GENERAL'!$F$10*E374,2)</f>
        <v>0.03</v>
      </c>
      <c r="L374" s="121">
        <f>ROUND('INPUTS-GENERAL'!$F$11*E374,2)</f>
        <v>0</v>
      </c>
      <c r="M374" s="121">
        <f>ROUND('INPUTS-GENERAL'!$F$12*E374,2)</f>
        <v>0</v>
      </c>
      <c r="N374" s="121">
        <f>ROUND('INPUTS-GENERAL'!$F$13*E374,2)</f>
        <v>0.13</v>
      </c>
      <c r="O374" s="121">
        <f>ROUND('INPUTS-GENERAL'!$F$14*E374,2)</f>
        <v>0</v>
      </c>
      <c r="P374" s="121">
        <f>ROUND('INPUTS-GENERAL'!$F$15*$E374,2)</f>
        <v>0</v>
      </c>
      <c r="Q374" s="144">
        <f t="shared" si="57"/>
        <v>1.8199999999999998</v>
      </c>
      <c r="R374" s="204">
        <f t="shared" si="58"/>
        <v>9.8599999999999993E-2</v>
      </c>
      <c r="S374" s="204">
        <f t="shared" si="59"/>
        <v>1.03054</v>
      </c>
      <c r="T374" s="539">
        <f t="shared" si="60"/>
        <v>-1.3600000000000001E-3</v>
      </c>
      <c r="U374" s="204">
        <f t="shared" si="61"/>
        <v>2.9477799999999998</v>
      </c>
      <c r="V374" s="144"/>
      <c r="W374" s="224">
        <f t="shared" si="62"/>
        <v>-1.1900000000000001E-3</v>
      </c>
      <c r="X374" s="80"/>
      <c r="Y374" s="43">
        <f t="shared" si="55"/>
        <v>357</v>
      </c>
      <c r="Z374" s="43"/>
      <c r="AA374" s="119"/>
    </row>
    <row r="375" spans="1:27">
      <c r="A375" s="573">
        <f t="shared" si="56"/>
        <v>358</v>
      </c>
      <c r="B375" s="573"/>
      <c r="C375" s="537">
        <f>'HP SODIUM VAPOR'!$E$63/1000</f>
        <v>8.3000000000000004E-2</v>
      </c>
      <c r="D375" s="135"/>
      <c r="E375" s="135">
        <f t="shared" si="63"/>
        <v>29</v>
      </c>
      <c r="F375" s="29">
        <v>70</v>
      </c>
      <c r="G375" s="29">
        <v>5800</v>
      </c>
      <c r="H375" s="242"/>
      <c r="I375" s="147">
        <f>ROUND('INPUTS-GENERAL'!$F$9*E375,2)</f>
        <v>0.31</v>
      </c>
      <c r="J375" s="147">
        <f>ROUND('DISTRIBUTION (SCHOOL)'!M132,2)</f>
        <v>2.46</v>
      </c>
      <c r="K375" s="147">
        <f>ROUND('INPUTS-GENERAL'!$F$10*E375,2)</f>
        <v>0.05</v>
      </c>
      <c r="L375" s="121">
        <f>ROUND('INPUTS-GENERAL'!$F$11*E375,2)</f>
        <v>0</v>
      </c>
      <c r="M375" s="121">
        <f>ROUND('INPUTS-GENERAL'!$F$12*E375,2)</f>
        <v>0</v>
      </c>
      <c r="N375" s="121">
        <f>ROUND('INPUTS-GENERAL'!$F$13*E375,2)</f>
        <v>0.23</v>
      </c>
      <c r="O375" s="121">
        <f>ROUND('INPUTS-GENERAL'!$F$14*E375,2)</f>
        <v>0</v>
      </c>
      <c r="P375" s="121">
        <f>ROUND('INPUTS-GENERAL'!$F$15*$E375,2)</f>
        <v>0</v>
      </c>
      <c r="Q375" s="144">
        <f t="shared" si="57"/>
        <v>3.05</v>
      </c>
      <c r="R375" s="204">
        <f t="shared" si="58"/>
        <v>0.16819999999999999</v>
      </c>
      <c r="S375" s="204">
        <f t="shared" si="59"/>
        <v>1.7579800000000001</v>
      </c>
      <c r="T375" s="539">
        <f t="shared" si="60"/>
        <v>-2.32E-3</v>
      </c>
      <c r="U375" s="204">
        <f t="shared" si="61"/>
        <v>4.9738600000000002</v>
      </c>
      <c r="V375" s="144"/>
      <c r="W375" s="224">
        <f t="shared" si="62"/>
        <v>-2.0300000000000001E-3</v>
      </c>
      <c r="X375" s="80"/>
      <c r="Y375" s="43">
        <f t="shared" si="55"/>
        <v>358</v>
      </c>
      <c r="Z375" s="43"/>
      <c r="AA375" s="119"/>
    </row>
    <row r="376" spans="1:27">
      <c r="A376" s="573">
        <f t="shared" si="56"/>
        <v>359</v>
      </c>
      <c r="B376" s="573"/>
      <c r="C376" s="537">
        <f>'HP SODIUM VAPOR'!$F$63/1000</f>
        <v>0.11700000000000001</v>
      </c>
      <c r="D376" s="135"/>
      <c r="E376" s="135">
        <f t="shared" si="63"/>
        <v>41</v>
      </c>
      <c r="F376" s="29">
        <v>100</v>
      </c>
      <c r="G376" s="29">
        <v>9500</v>
      </c>
      <c r="H376" s="125"/>
      <c r="I376" s="147">
        <f>ROUND('INPUTS-GENERAL'!$F$9*E376,2)</f>
        <v>0.44</v>
      </c>
      <c r="J376" s="147">
        <f>ROUND('DISTRIBUTION (SCHOOL)'!M133,2)</f>
        <v>3.47</v>
      </c>
      <c r="K376" s="147">
        <f>ROUND('INPUTS-GENERAL'!$F$10*E376,2)</f>
        <v>0.06</v>
      </c>
      <c r="L376" s="121">
        <f>ROUND('INPUTS-GENERAL'!$F$11*E376,2)</f>
        <v>0</v>
      </c>
      <c r="M376" s="121">
        <f>ROUND('INPUTS-GENERAL'!$F$12*E376,2)</f>
        <v>0</v>
      </c>
      <c r="N376" s="121">
        <f>ROUND('INPUTS-GENERAL'!$F$13*E376,2)</f>
        <v>0.32</v>
      </c>
      <c r="O376" s="121">
        <f>ROUND('INPUTS-GENERAL'!$F$14*E376,2)</f>
        <v>0</v>
      </c>
      <c r="P376" s="121">
        <f>ROUND('INPUTS-GENERAL'!$F$15*$E376,2)</f>
        <v>0</v>
      </c>
      <c r="Q376" s="144">
        <f t="shared" si="57"/>
        <v>4.29</v>
      </c>
      <c r="R376" s="204">
        <f t="shared" si="58"/>
        <v>0.23780000000000001</v>
      </c>
      <c r="S376" s="204">
        <f t="shared" si="59"/>
        <v>2.48542</v>
      </c>
      <c r="T376" s="539">
        <f t="shared" si="60"/>
        <v>-3.2799999999999999E-3</v>
      </c>
      <c r="U376" s="204">
        <f t="shared" si="61"/>
        <v>7.0099400000000003</v>
      </c>
      <c r="V376" s="144"/>
      <c r="W376" s="224">
        <f t="shared" si="62"/>
        <v>-2.8700000000000002E-3</v>
      </c>
      <c r="X376" s="80"/>
      <c r="Y376" s="43">
        <f t="shared" si="55"/>
        <v>359</v>
      </c>
      <c r="Z376" s="43"/>
      <c r="AA376" s="119"/>
    </row>
    <row r="377" spans="1:27">
      <c r="A377" s="573">
        <f t="shared" si="56"/>
        <v>360</v>
      </c>
      <c r="B377" s="573"/>
      <c r="C377" s="537">
        <f>'HP SODIUM VAPOR'!$G$63/1000</f>
        <v>0.17100000000000001</v>
      </c>
      <c r="D377" s="135"/>
      <c r="E377" s="135">
        <f t="shared" si="63"/>
        <v>59</v>
      </c>
      <c r="F377" s="29">
        <v>150</v>
      </c>
      <c r="G377" s="29">
        <v>16000</v>
      </c>
      <c r="H377" s="125"/>
      <c r="I377" s="147">
        <f>ROUND('INPUTS-GENERAL'!$F$9*E377,2)</f>
        <v>0.63</v>
      </c>
      <c r="J377" s="147">
        <f>ROUND('DISTRIBUTION (SCHOOL)'!M134,2)</f>
        <v>5.07</v>
      </c>
      <c r="K377" s="147">
        <f>ROUND('INPUTS-GENERAL'!$F$10*E377,2)</f>
        <v>0.09</v>
      </c>
      <c r="L377" s="121">
        <f>ROUND('INPUTS-GENERAL'!$F$11*E377,2)</f>
        <v>0</v>
      </c>
      <c r="M377" s="121">
        <f>ROUND('INPUTS-GENERAL'!$F$12*E377,2)</f>
        <v>0</v>
      </c>
      <c r="N377" s="121">
        <f>ROUND('INPUTS-GENERAL'!$F$13*E377,2)</f>
        <v>0.46</v>
      </c>
      <c r="O377" s="121">
        <f>ROUND('INPUTS-GENERAL'!$F$14*E377,2)</f>
        <v>0</v>
      </c>
      <c r="P377" s="121">
        <f>ROUND('INPUTS-GENERAL'!$F$15*$E377,2)</f>
        <v>0</v>
      </c>
      <c r="Q377" s="144">
        <f t="shared" si="57"/>
        <v>6.25</v>
      </c>
      <c r="R377" s="204">
        <f t="shared" si="58"/>
        <v>0.3422</v>
      </c>
      <c r="S377" s="204">
        <f t="shared" si="59"/>
        <v>3.5765799999999999</v>
      </c>
      <c r="T377" s="539">
        <f t="shared" si="60"/>
        <v>-4.7200000000000002E-3</v>
      </c>
      <c r="U377" s="204">
        <f t="shared" si="61"/>
        <v>10.164059999999999</v>
      </c>
      <c r="V377" s="144"/>
      <c r="W377" s="224">
        <f t="shared" si="62"/>
        <v>-4.13E-3</v>
      </c>
      <c r="X377" s="80"/>
      <c r="Y377" s="43">
        <f t="shared" si="55"/>
        <v>360</v>
      </c>
      <c r="Z377" s="43"/>
      <c r="AA377" s="119"/>
    </row>
    <row r="378" spans="1:27">
      <c r="A378" s="573">
        <f t="shared" si="56"/>
        <v>361</v>
      </c>
      <c r="B378" s="573"/>
      <c r="C378" s="537"/>
      <c r="D378" s="135"/>
      <c r="E378" s="135"/>
      <c r="F378" s="29" t="s">
        <v>287</v>
      </c>
      <c r="H378" s="125"/>
      <c r="I378" s="147"/>
      <c r="J378" s="147"/>
      <c r="K378" s="147"/>
      <c r="L378" s="121"/>
      <c r="M378" s="121"/>
      <c r="N378" s="121"/>
      <c r="O378" s="121"/>
      <c r="P378" s="121"/>
      <c r="Q378" s="144"/>
      <c r="R378" s="204"/>
      <c r="S378" s="204"/>
      <c r="U378" s="204"/>
      <c r="V378" s="144"/>
      <c r="W378" s="224"/>
      <c r="X378" s="80"/>
      <c r="Y378" s="43">
        <f t="shared" si="55"/>
        <v>361</v>
      </c>
      <c r="Z378" s="43"/>
      <c r="AA378" s="119"/>
    </row>
    <row r="379" spans="1:27">
      <c r="A379" s="573">
        <f t="shared" si="56"/>
        <v>362</v>
      </c>
      <c r="B379" s="573"/>
      <c r="C379" s="537">
        <f>'HP SODIUM VAPOR'!$D$67/1000</f>
        <v>6.4000000000000001E-2</v>
      </c>
      <c r="D379" s="135"/>
      <c r="E379" s="135">
        <f t="shared" si="63"/>
        <v>22</v>
      </c>
      <c r="F379" s="29">
        <v>50</v>
      </c>
      <c r="G379" s="29">
        <v>4000</v>
      </c>
      <c r="H379" s="125"/>
      <c r="I379" s="147">
        <f>ROUND('INPUTS-GENERAL'!$F$9*E379,2)</f>
        <v>0.23</v>
      </c>
      <c r="J379" s="147">
        <f>ROUND('DISTRIBUTION (SCHOOL)'!M136,2)</f>
        <v>2.77</v>
      </c>
      <c r="K379" s="147">
        <f>ROUND('INPUTS-GENERAL'!$F$10*E379,2)</f>
        <v>0.03</v>
      </c>
      <c r="L379" s="121">
        <f>ROUND('INPUTS-GENERAL'!$F$11*E379,2)</f>
        <v>0</v>
      </c>
      <c r="M379" s="121">
        <f>ROUND('INPUTS-GENERAL'!$F$12*E379,2)</f>
        <v>0</v>
      </c>
      <c r="N379" s="121">
        <f>ROUND('INPUTS-GENERAL'!$F$13*E379,2)</f>
        <v>0.17</v>
      </c>
      <c r="O379" s="121">
        <f>ROUND('INPUTS-GENERAL'!$F$14*E379,2)</f>
        <v>0</v>
      </c>
      <c r="P379" s="121">
        <f>ROUND('INPUTS-GENERAL'!$F$15*$E379,2)</f>
        <v>0</v>
      </c>
      <c r="Q379" s="144">
        <f t="shared" si="57"/>
        <v>3.1999999999999997</v>
      </c>
      <c r="R379" s="204">
        <f t="shared" si="58"/>
        <v>0.12759999999999999</v>
      </c>
      <c r="S379" s="204">
        <f t="shared" si="59"/>
        <v>1.3336399999999999</v>
      </c>
      <c r="T379" s="539">
        <f t="shared" si="60"/>
        <v>-1.7600000000000001E-3</v>
      </c>
      <c r="U379" s="204">
        <f t="shared" si="61"/>
        <v>4.6594800000000003</v>
      </c>
      <c r="V379" s="144"/>
      <c r="W379" s="224">
        <f t="shared" si="62"/>
        <v>-1.5399999999999999E-3</v>
      </c>
      <c r="X379" s="80"/>
      <c r="Y379" s="43">
        <f t="shared" si="55"/>
        <v>362</v>
      </c>
      <c r="Z379" s="43"/>
      <c r="AA379" s="119"/>
    </row>
    <row r="380" spans="1:27">
      <c r="A380" s="573">
        <f t="shared" si="56"/>
        <v>363</v>
      </c>
      <c r="B380" s="573"/>
      <c r="C380" s="537">
        <f>'HP SODIUM VAPOR'!$E$67/1000</f>
        <v>0.108</v>
      </c>
      <c r="D380" s="135"/>
      <c r="E380" s="135">
        <f t="shared" si="63"/>
        <v>37</v>
      </c>
      <c r="F380" s="29">
        <v>70</v>
      </c>
      <c r="G380" s="29">
        <v>5800</v>
      </c>
      <c r="H380" s="125"/>
      <c r="I380" s="147">
        <f>ROUND('INPUTS-GENERAL'!$F$9*E380,2)</f>
        <v>0.39</v>
      </c>
      <c r="J380" s="147">
        <f>ROUND('DISTRIBUTION (SCHOOL)'!M137,2)</f>
        <v>4.68</v>
      </c>
      <c r="K380" s="147">
        <f>ROUND('INPUTS-GENERAL'!$F$10*E380,2)</f>
        <v>0.06</v>
      </c>
      <c r="L380" s="121">
        <f>ROUND('INPUTS-GENERAL'!$F$11*E380,2)</f>
        <v>0</v>
      </c>
      <c r="M380" s="121">
        <f>ROUND('INPUTS-GENERAL'!$F$12*E380,2)</f>
        <v>0</v>
      </c>
      <c r="N380" s="121">
        <f>ROUND('INPUTS-GENERAL'!$F$13*E380,2)</f>
        <v>0.28999999999999998</v>
      </c>
      <c r="O380" s="121">
        <f>ROUND('INPUTS-GENERAL'!$F$14*E380,2)</f>
        <v>0</v>
      </c>
      <c r="P380" s="121">
        <f>ROUND('INPUTS-GENERAL'!$F$15*$E380,2)</f>
        <v>0</v>
      </c>
      <c r="Q380" s="144">
        <f t="shared" si="57"/>
        <v>5.419999999999999</v>
      </c>
      <c r="R380" s="204">
        <f t="shared" si="58"/>
        <v>0.21460000000000001</v>
      </c>
      <c r="S380" s="204">
        <f t="shared" si="59"/>
        <v>2.2429399999999999</v>
      </c>
      <c r="T380" s="539">
        <f t="shared" si="60"/>
        <v>-2.96E-3</v>
      </c>
      <c r="U380" s="204">
        <f t="shared" si="61"/>
        <v>7.8745799999999999</v>
      </c>
      <c r="V380" s="144"/>
      <c r="W380" s="224">
        <f t="shared" si="62"/>
        <v>-2.5899999999999999E-3</v>
      </c>
      <c r="X380" s="80"/>
      <c r="Y380" s="43">
        <f t="shared" si="55"/>
        <v>363</v>
      </c>
      <c r="Z380" s="43"/>
      <c r="AA380" s="119"/>
    </row>
    <row r="381" spans="1:27">
      <c r="A381" s="573">
        <f t="shared" si="56"/>
        <v>364</v>
      </c>
      <c r="B381" s="573"/>
      <c r="C381" s="537">
        <f>'HP SODIUM VAPOR'!$F$67/1000</f>
        <v>0.121</v>
      </c>
      <c r="D381" s="135"/>
      <c r="E381" s="135">
        <f t="shared" si="63"/>
        <v>42</v>
      </c>
      <c r="F381" s="29">
        <v>100</v>
      </c>
      <c r="G381" s="29">
        <v>9500</v>
      </c>
      <c r="H381" s="125"/>
      <c r="I381" s="147">
        <f>ROUND('INPUTS-GENERAL'!$F$9*E381,2)</f>
        <v>0.45</v>
      </c>
      <c r="J381" s="147">
        <f>ROUND('DISTRIBUTION (SCHOOL)'!M138,2)</f>
        <v>5.25</v>
      </c>
      <c r="K381" s="147">
        <f>ROUND('INPUTS-GENERAL'!$F$10*E381,2)</f>
        <v>7.0000000000000007E-2</v>
      </c>
      <c r="L381" s="121">
        <f>ROUND('INPUTS-GENERAL'!$F$11*E381,2)</f>
        <v>0</v>
      </c>
      <c r="M381" s="121">
        <f>ROUND('INPUTS-GENERAL'!$F$12*E381,2)</f>
        <v>0</v>
      </c>
      <c r="N381" s="121">
        <f>ROUND('INPUTS-GENERAL'!$F$13*E381,2)</f>
        <v>0.33</v>
      </c>
      <c r="O381" s="121">
        <f>ROUND('INPUTS-GENERAL'!$F$14*E381,2)</f>
        <v>0</v>
      </c>
      <c r="P381" s="121">
        <f>ROUND('INPUTS-GENERAL'!$F$15*$E381,2)</f>
        <v>0</v>
      </c>
      <c r="Q381" s="144">
        <f t="shared" si="57"/>
        <v>6.1000000000000005</v>
      </c>
      <c r="R381" s="204">
        <f t="shared" si="58"/>
        <v>0.24360000000000001</v>
      </c>
      <c r="S381" s="204">
        <f t="shared" si="59"/>
        <v>2.5460400000000001</v>
      </c>
      <c r="T381" s="539">
        <f t="shared" si="60"/>
        <v>-3.3600000000000001E-3</v>
      </c>
      <c r="U381" s="204">
        <f t="shared" si="61"/>
        <v>8.8862799999999993</v>
      </c>
      <c r="V381" s="144"/>
      <c r="W381" s="224">
        <f t="shared" si="62"/>
        <v>-2.9399999999999999E-3</v>
      </c>
      <c r="X381" s="80"/>
      <c r="Y381" s="43">
        <f t="shared" si="55"/>
        <v>364</v>
      </c>
      <c r="Z381" s="43"/>
      <c r="AA381" s="119"/>
    </row>
    <row r="382" spans="1:27">
      <c r="A382" s="573">
        <f t="shared" si="56"/>
        <v>365</v>
      </c>
      <c r="B382" s="573"/>
      <c r="C382" s="537">
        <f>'HP SODIUM VAPOR'!$G$67/1000</f>
        <v>0.17399999999999999</v>
      </c>
      <c r="D382" s="135"/>
      <c r="E382" s="135">
        <f t="shared" si="63"/>
        <v>60</v>
      </c>
      <c r="F382" s="29">
        <v>150</v>
      </c>
      <c r="G382" s="29">
        <v>16000</v>
      </c>
      <c r="H382" s="125"/>
      <c r="I382" s="147">
        <f>ROUND('INPUTS-GENERAL'!$F$9*E382,2)</f>
        <v>0.64</v>
      </c>
      <c r="J382" s="147">
        <f>ROUND('DISTRIBUTION (SCHOOL)'!M139,2)</f>
        <v>7.54</v>
      </c>
      <c r="K382" s="147">
        <f>ROUND('INPUTS-GENERAL'!$F$10*E382,2)</f>
        <v>0.09</v>
      </c>
      <c r="L382" s="121">
        <f>ROUND('INPUTS-GENERAL'!$F$11*E382,2)</f>
        <v>0</v>
      </c>
      <c r="M382" s="121">
        <f>ROUND('INPUTS-GENERAL'!$F$12*E382,2)</f>
        <v>0</v>
      </c>
      <c r="N382" s="121">
        <f>ROUND('INPUTS-GENERAL'!$F$13*E382,2)</f>
        <v>0.47</v>
      </c>
      <c r="O382" s="121">
        <f>ROUND('INPUTS-GENERAL'!$F$14*E382,2)</f>
        <v>0</v>
      </c>
      <c r="P382" s="121">
        <f>ROUND('INPUTS-GENERAL'!$F$15*$E382,2)</f>
        <v>0</v>
      </c>
      <c r="Q382" s="144">
        <f t="shared" si="57"/>
        <v>8.74</v>
      </c>
      <c r="R382" s="204">
        <f t="shared" si="58"/>
        <v>0.34799999999999998</v>
      </c>
      <c r="S382" s="204">
        <f t="shared" si="59"/>
        <v>3.6372</v>
      </c>
      <c r="T382" s="539">
        <f t="shared" si="60"/>
        <v>-4.7999999999999996E-3</v>
      </c>
      <c r="U382" s="204">
        <f t="shared" si="61"/>
        <v>12.7204</v>
      </c>
      <c r="V382" s="144"/>
      <c r="W382" s="224">
        <f t="shared" si="62"/>
        <v>-4.1999999999999997E-3</v>
      </c>
      <c r="X382" s="80"/>
      <c r="Y382" s="43">
        <f t="shared" si="55"/>
        <v>365</v>
      </c>
      <c r="Z382" s="43"/>
      <c r="AA382" s="119"/>
    </row>
    <row r="383" spans="1:27">
      <c r="A383" s="573">
        <f t="shared" si="56"/>
        <v>366</v>
      </c>
      <c r="B383" s="573"/>
      <c r="C383" s="537">
        <f>'HP SODIUM VAPOR'!$H$67/1000</f>
        <v>0.23300000000000001</v>
      </c>
      <c r="D383" s="135"/>
      <c r="E383" s="135">
        <f t="shared" si="63"/>
        <v>81</v>
      </c>
      <c r="F383" s="29">
        <v>200</v>
      </c>
      <c r="G383" s="29">
        <v>22000</v>
      </c>
      <c r="H383" s="125"/>
      <c r="I383" s="147">
        <f>ROUND('INPUTS-GENERAL'!$F$9*E383,2)</f>
        <v>0.86</v>
      </c>
      <c r="J383" s="147">
        <f>ROUND('DISTRIBUTION (SCHOOL)'!M140,2)</f>
        <v>10.1</v>
      </c>
      <c r="K383" s="147">
        <f>ROUND('INPUTS-GENERAL'!$F$10*E383,2)</f>
        <v>0.13</v>
      </c>
      <c r="L383" s="121">
        <f>ROUND('INPUTS-GENERAL'!$F$11*E383,2)</f>
        <v>0</v>
      </c>
      <c r="M383" s="121">
        <f>ROUND('INPUTS-GENERAL'!$F$12*E383,2)</f>
        <v>0</v>
      </c>
      <c r="N383" s="121">
        <f>ROUND('INPUTS-GENERAL'!$F$13*E383,2)</f>
        <v>0.63</v>
      </c>
      <c r="O383" s="121">
        <f>ROUND('INPUTS-GENERAL'!$F$14*E383,2)</f>
        <v>0</v>
      </c>
      <c r="P383" s="121">
        <f>ROUND('INPUTS-GENERAL'!$F$15*$E383,2)</f>
        <v>0</v>
      </c>
      <c r="Q383" s="144">
        <f t="shared" si="57"/>
        <v>11.72</v>
      </c>
      <c r="R383" s="204">
        <f t="shared" si="58"/>
        <v>0.4698</v>
      </c>
      <c r="S383" s="204">
        <f t="shared" si="59"/>
        <v>4.9102199999999998</v>
      </c>
      <c r="T383" s="539">
        <f t="shared" si="60"/>
        <v>-6.4799999999999996E-3</v>
      </c>
      <c r="U383" s="204">
        <f t="shared" si="61"/>
        <v>17.093540000000001</v>
      </c>
      <c r="V383" s="144"/>
      <c r="W383" s="224">
        <f t="shared" si="62"/>
        <v>-5.6699999999999997E-3</v>
      </c>
      <c r="X383" s="80"/>
      <c r="Y383" s="43">
        <f t="shared" si="55"/>
        <v>366</v>
      </c>
      <c r="Z383" s="43"/>
      <c r="AA383" s="119"/>
    </row>
    <row r="384" spans="1:27">
      <c r="A384" s="573">
        <f t="shared" si="56"/>
        <v>367</v>
      </c>
      <c r="B384" s="573"/>
      <c r="C384" s="537">
        <f>'HP SODIUM VAPOR'!$I$67/1000</f>
        <v>0.313</v>
      </c>
      <c r="D384" s="135"/>
      <c r="E384" s="135">
        <f t="shared" si="63"/>
        <v>109</v>
      </c>
      <c r="F384" s="29">
        <v>250</v>
      </c>
      <c r="G384" s="140">
        <v>30000</v>
      </c>
      <c r="H384" s="125"/>
      <c r="I384" s="147">
        <f>ROUND('INPUTS-GENERAL'!$F$9*E384,2)</f>
        <v>1.1599999999999999</v>
      </c>
      <c r="J384" s="147">
        <f>ROUND('DISTRIBUTION (SCHOOL)'!M141,2)</f>
        <v>13.57</v>
      </c>
      <c r="K384" s="147">
        <f>ROUND('INPUTS-GENERAL'!$F$10*E384,2)</f>
        <v>0.17</v>
      </c>
      <c r="L384" s="121">
        <f>ROUND('INPUTS-GENERAL'!$F$11*E384,2)</f>
        <v>0.01</v>
      </c>
      <c r="M384" s="121">
        <f>ROUND('INPUTS-GENERAL'!$F$12*E384,2)</f>
        <v>0</v>
      </c>
      <c r="N384" s="121">
        <f>ROUND('INPUTS-GENERAL'!$F$13*E384,2)</f>
        <v>0.85</v>
      </c>
      <c r="O384" s="121">
        <f>ROUND('INPUTS-GENERAL'!$F$14*E384,2)</f>
        <v>0</v>
      </c>
      <c r="P384" s="121">
        <f>ROUND('INPUTS-GENERAL'!$F$15*$E384,2)</f>
        <v>0</v>
      </c>
      <c r="Q384" s="144">
        <f t="shared" si="57"/>
        <v>15.76</v>
      </c>
      <c r="R384" s="204">
        <f t="shared" si="58"/>
        <v>0.63219999999999998</v>
      </c>
      <c r="S384" s="204">
        <f t="shared" si="59"/>
        <v>6.6075799999999996</v>
      </c>
      <c r="T384" s="539">
        <f t="shared" si="60"/>
        <v>-8.7200000000000003E-3</v>
      </c>
      <c r="U384" s="204">
        <f t="shared" si="61"/>
        <v>22.991060000000001</v>
      </c>
      <c r="V384" s="144"/>
      <c r="W384" s="224">
        <f t="shared" si="62"/>
        <v>-7.6299999999999996E-3</v>
      </c>
      <c r="X384" s="80"/>
      <c r="Y384" s="43">
        <f t="shared" si="55"/>
        <v>367</v>
      </c>
      <c r="Z384" s="43"/>
      <c r="AA384" s="119"/>
    </row>
    <row r="385" spans="1:27">
      <c r="A385" s="573">
        <f t="shared" si="56"/>
        <v>368</v>
      </c>
      <c r="B385" s="573"/>
      <c r="C385" s="537"/>
      <c r="D385" s="135"/>
      <c r="E385" s="135"/>
      <c r="F385" s="29" t="s">
        <v>457</v>
      </c>
      <c r="H385" s="125"/>
      <c r="I385" s="147"/>
      <c r="J385" s="147"/>
      <c r="K385" s="147"/>
      <c r="L385" s="121"/>
      <c r="M385" s="121"/>
      <c r="N385" s="121"/>
      <c r="O385" s="121"/>
      <c r="P385" s="121"/>
      <c r="Q385" s="144"/>
      <c r="R385" s="204"/>
      <c r="S385" s="204"/>
      <c r="U385" s="204"/>
      <c r="V385" s="144"/>
      <c r="W385" s="224"/>
      <c r="X385" s="80"/>
      <c r="Y385" s="43">
        <f t="shared" si="55"/>
        <v>368</v>
      </c>
      <c r="Z385" s="43"/>
      <c r="AA385" s="119"/>
    </row>
    <row r="386" spans="1:27">
      <c r="A386" s="573">
        <f t="shared" si="56"/>
        <v>369</v>
      </c>
      <c r="B386" s="573"/>
      <c r="C386" s="537">
        <f t="shared" ref="C386:C394" si="64">C364</f>
        <v>5.8000000000000003E-2</v>
      </c>
      <c r="D386" s="135"/>
      <c r="E386" s="135">
        <f t="shared" si="63"/>
        <v>20</v>
      </c>
      <c r="F386" s="29">
        <v>50</v>
      </c>
      <c r="G386" s="29">
        <v>4000</v>
      </c>
      <c r="H386" s="125"/>
      <c r="I386" s="147">
        <f>ROUND('INPUTS-GENERAL'!$F$9*E386,2)</f>
        <v>0.21</v>
      </c>
      <c r="J386" s="147">
        <f>ROUND('DISTRIBUTION (SCHOOL)'!M143,2)</f>
        <v>3.48</v>
      </c>
      <c r="K386" s="147">
        <f>ROUND('INPUTS-GENERAL'!$F$10*E386,2)</f>
        <v>0.03</v>
      </c>
      <c r="L386" s="121">
        <f>ROUND('INPUTS-GENERAL'!$F$11*E386,2)</f>
        <v>0</v>
      </c>
      <c r="M386" s="121">
        <f>ROUND('INPUTS-GENERAL'!$F$12*E386,2)</f>
        <v>0</v>
      </c>
      <c r="N386" s="121">
        <f>ROUND('INPUTS-GENERAL'!$F$13*E386,2)</f>
        <v>0.16</v>
      </c>
      <c r="O386" s="121">
        <f>ROUND('INPUTS-GENERAL'!$F$14*E386,2)</f>
        <v>0</v>
      </c>
      <c r="P386" s="121">
        <f>ROUND('INPUTS-GENERAL'!$F$15*$E386,2)</f>
        <v>0</v>
      </c>
      <c r="Q386" s="144">
        <f t="shared" si="57"/>
        <v>3.88</v>
      </c>
      <c r="R386" s="204">
        <f t="shared" si="58"/>
        <v>0.11600000000000001</v>
      </c>
      <c r="S386" s="204">
        <f t="shared" si="59"/>
        <v>1.2123999999999999</v>
      </c>
      <c r="T386" s="539">
        <f t="shared" si="60"/>
        <v>-1.6000000000000001E-3</v>
      </c>
      <c r="U386" s="204">
        <f t="shared" si="61"/>
        <v>5.2068000000000003</v>
      </c>
      <c r="V386" s="144"/>
      <c r="W386" s="224">
        <f t="shared" si="62"/>
        <v>-1.4E-3</v>
      </c>
      <c r="X386" s="80"/>
      <c r="Y386" s="43">
        <f t="shared" si="55"/>
        <v>369</v>
      </c>
      <c r="Z386" s="43"/>
      <c r="AA386" s="119"/>
    </row>
    <row r="387" spans="1:27">
      <c r="A387" s="573">
        <f t="shared" si="56"/>
        <v>370</v>
      </c>
      <c r="B387" s="573"/>
      <c r="C387" s="537">
        <f t="shared" si="64"/>
        <v>0.10100000000000001</v>
      </c>
      <c r="D387" s="135"/>
      <c r="E387" s="135">
        <f t="shared" si="63"/>
        <v>35</v>
      </c>
      <c r="F387" s="29">
        <v>70</v>
      </c>
      <c r="G387" s="29">
        <v>5800</v>
      </c>
      <c r="H387" s="125"/>
      <c r="I387" s="147">
        <f>ROUND('INPUTS-GENERAL'!$F$9*E387,2)</f>
        <v>0.37</v>
      </c>
      <c r="J387" s="147">
        <f>ROUND('DISTRIBUTION (SCHOOL)'!M144,2)</f>
        <v>4.75</v>
      </c>
      <c r="K387" s="147">
        <f>ROUND('INPUTS-GENERAL'!$F$10*E387,2)</f>
        <v>0.05</v>
      </c>
      <c r="L387" s="121">
        <f>ROUND('INPUTS-GENERAL'!$F$11*E387,2)</f>
        <v>0</v>
      </c>
      <c r="M387" s="121">
        <f>ROUND('INPUTS-GENERAL'!$F$12*E387,2)</f>
        <v>0</v>
      </c>
      <c r="N387" s="121">
        <f>ROUND('INPUTS-GENERAL'!$F$13*E387,2)</f>
        <v>0.27</v>
      </c>
      <c r="O387" s="121">
        <f>ROUND('INPUTS-GENERAL'!$F$14*E387,2)</f>
        <v>0</v>
      </c>
      <c r="P387" s="121">
        <f>ROUND('INPUTS-GENERAL'!$F$15*$E387,2)</f>
        <v>0</v>
      </c>
      <c r="Q387" s="144">
        <f t="shared" si="57"/>
        <v>5.4399999999999995</v>
      </c>
      <c r="R387" s="204">
        <f t="shared" si="58"/>
        <v>0.20300000000000001</v>
      </c>
      <c r="S387" s="204">
        <f t="shared" si="59"/>
        <v>2.1217000000000001</v>
      </c>
      <c r="T387" s="539">
        <f t="shared" si="60"/>
        <v>-2.8E-3</v>
      </c>
      <c r="U387" s="204">
        <f t="shared" si="61"/>
        <v>7.7618999999999998</v>
      </c>
      <c r="V387" s="144"/>
      <c r="W387" s="224">
        <f t="shared" si="62"/>
        <v>-2.4499999999999999E-3</v>
      </c>
      <c r="X387" s="80"/>
      <c r="Y387" s="43">
        <f t="shared" si="55"/>
        <v>370</v>
      </c>
      <c r="Z387" s="43"/>
      <c r="AA387" s="119"/>
    </row>
    <row r="388" spans="1:27">
      <c r="A388" s="573">
        <f t="shared" si="56"/>
        <v>371</v>
      </c>
      <c r="B388" s="573"/>
      <c r="C388" s="537">
        <f t="shared" si="64"/>
        <v>0.14099999999999999</v>
      </c>
      <c r="D388" s="135"/>
      <c r="E388" s="135">
        <f t="shared" si="63"/>
        <v>49</v>
      </c>
      <c r="F388" s="29">
        <v>100</v>
      </c>
      <c r="G388" s="29">
        <v>9500</v>
      </c>
      <c r="H388" s="125"/>
      <c r="I388" s="147">
        <f>ROUND('INPUTS-GENERAL'!$F$9*E388,2)</f>
        <v>0.52</v>
      </c>
      <c r="J388" s="147">
        <f>ROUND('DISTRIBUTION (SCHOOL)'!M145,2)</f>
        <v>5.94</v>
      </c>
      <c r="K388" s="147">
        <f>ROUND('INPUTS-GENERAL'!$F$10*E388,2)</f>
        <v>0.08</v>
      </c>
      <c r="L388" s="121">
        <f>ROUND('INPUTS-GENERAL'!$F$11*E388,2)</f>
        <v>0</v>
      </c>
      <c r="M388" s="121">
        <f>ROUND('INPUTS-GENERAL'!$F$12*E388,2)</f>
        <v>0</v>
      </c>
      <c r="N388" s="121">
        <f>ROUND('INPUTS-GENERAL'!$F$13*E388,2)</f>
        <v>0.38</v>
      </c>
      <c r="O388" s="121">
        <f>ROUND('INPUTS-GENERAL'!$F$14*E388,2)</f>
        <v>0</v>
      </c>
      <c r="P388" s="121">
        <f>ROUND('INPUTS-GENERAL'!$F$15*$E388,2)</f>
        <v>0</v>
      </c>
      <c r="Q388" s="144">
        <f t="shared" si="57"/>
        <v>6.9200000000000008</v>
      </c>
      <c r="R388" s="204">
        <f t="shared" si="58"/>
        <v>0.28420000000000001</v>
      </c>
      <c r="S388" s="204">
        <f t="shared" si="59"/>
        <v>2.97038</v>
      </c>
      <c r="T388" s="539">
        <f t="shared" si="60"/>
        <v>-3.9199999999999999E-3</v>
      </c>
      <c r="U388" s="204">
        <f t="shared" si="61"/>
        <v>10.17066</v>
      </c>
      <c r="V388" s="144"/>
      <c r="W388" s="224">
        <f t="shared" si="62"/>
        <v>-3.4299999999999999E-3</v>
      </c>
      <c r="X388" s="80"/>
      <c r="Y388" s="43">
        <f t="shared" si="55"/>
        <v>371</v>
      </c>
      <c r="Z388" s="43"/>
      <c r="AA388" s="119"/>
    </row>
    <row r="389" spans="1:27">
      <c r="A389" s="573">
        <f t="shared" si="56"/>
        <v>372</v>
      </c>
      <c r="B389" s="573"/>
      <c r="C389" s="537">
        <f t="shared" si="64"/>
        <v>0.193</v>
      </c>
      <c r="D389" s="135"/>
      <c r="E389" s="135">
        <f t="shared" si="63"/>
        <v>67</v>
      </c>
      <c r="F389" s="29">
        <v>150</v>
      </c>
      <c r="G389" s="29">
        <v>16000</v>
      </c>
      <c r="H389" s="125"/>
      <c r="I389" s="147">
        <f>ROUND('INPUTS-GENERAL'!$F$9*E389,2)</f>
        <v>0.71</v>
      </c>
      <c r="J389" s="147">
        <f>ROUND('DISTRIBUTION (SCHOOL)'!M146,2)</f>
        <v>7.48</v>
      </c>
      <c r="K389" s="147">
        <f>ROUND('INPUTS-GENERAL'!$F$10*E389,2)</f>
        <v>0.1</v>
      </c>
      <c r="L389" s="121">
        <f>ROUND('INPUTS-GENERAL'!$F$11*E389,2)</f>
        <v>0</v>
      </c>
      <c r="M389" s="121">
        <f>ROUND('INPUTS-GENERAL'!$F$12*E389,2)</f>
        <v>0</v>
      </c>
      <c r="N389" s="121">
        <f>ROUND('INPUTS-GENERAL'!$F$13*E389,2)</f>
        <v>0.52</v>
      </c>
      <c r="O389" s="121">
        <f>ROUND('INPUTS-GENERAL'!$F$14*E389,2)</f>
        <v>0</v>
      </c>
      <c r="P389" s="121">
        <f>ROUND('INPUTS-GENERAL'!$F$15*$E389,2)</f>
        <v>0</v>
      </c>
      <c r="Q389" s="144">
        <f t="shared" si="57"/>
        <v>8.81</v>
      </c>
      <c r="R389" s="204">
        <f t="shared" si="58"/>
        <v>0.3886</v>
      </c>
      <c r="S389" s="204">
        <f t="shared" si="59"/>
        <v>4.0615399999999999</v>
      </c>
      <c r="T389" s="539">
        <f t="shared" si="60"/>
        <v>-5.3600000000000002E-3</v>
      </c>
      <c r="U389" s="204">
        <f t="shared" si="61"/>
        <v>13.25478</v>
      </c>
      <c r="V389" s="144"/>
      <c r="W389" s="224">
        <f t="shared" si="62"/>
        <v>-4.6899999999999997E-3</v>
      </c>
      <c r="X389" s="80"/>
      <c r="Y389" s="43">
        <f t="shared" si="55"/>
        <v>372</v>
      </c>
      <c r="Z389" s="43"/>
      <c r="AA389" s="119"/>
    </row>
    <row r="390" spans="1:27">
      <c r="A390" s="573">
        <f t="shared" si="56"/>
        <v>373</v>
      </c>
      <c r="B390" s="573"/>
      <c r="C390" s="537">
        <f t="shared" si="64"/>
        <v>0.246</v>
      </c>
      <c r="D390" s="135"/>
      <c r="E390" s="135">
        <f t="shared" si="63"/>
        <v>85</v>
      </c>
      <c r="F390" s="29">
        <v>200</v>
      </c>
      <c r="G390" s="29">
        <v>22000</v>
      </c>
      <c r="H390" s="125"/>
      <c r="I390" s="147">
        <f>ROUND('INPUTS-GENERAL'!$F$9*E390,2)</f>
        <v>0.91</v>
      </c>
      <c r="J390" s="147">
        <f>ROUND('DISTRIBUTION (SCHOOL)'!M147,2)</f>
        <v>9.0500000000000007</v>
      </c>
      <c r="K390" s="147">
        <f>ROUND('INPUTS-GENERAL'!$F$10*E390,2)</f>
        <v>0.13</v>
      </c>
      <c r="L390" s="121">
        <f>ROUND('INPUTS-GENERAL'!$F$11*E390,2)</f>
        <v>0</v>
      </c>
      <c r="M390" s="121">
        <f>ROUND('INPUTS-GENERAL'!$F$12*E390,2)</f>
        <v>0</v>
      </c>
      <c r="N390" s="121">
        <f>ROUND('INPUTS-GENERAL'!$F$13*E390,2)</f>
        <v>0.66</v>
      </c>
      <c r="O390" s="121">
        <f>ROUND('INPUTS-GENERAL'!$F$14*E390,2)</f>
        <v>0</v>
      </c>
      <c r="P390" s="121">
        <f>ROUND('INPUTS-GENERAL'!$F$15*$E390,2)</f>
        <v>0</v>
      </c>
      <c r="Q390" s="144">
        <f t="shared" si="57"/>
        <v>10.750000000000002</v>
      </c>
      <c r="R390" s="204">
        <f t="shared" si="58"/>
        <v>0.49299999999999999</v>
      </c>
      <c r="S390" s="204">
        <f t="shared" si="59"/>
        <v>5.1527000000000003</v>
      </c>
      <c r="T390" s="539">
        <f t="shared" si="60"/>
        <v>-6.7999999999999996E-3</v>
      </c>
      <c r="U390" s="204">
        <f t="shared" si="61"/>
        <v>16.3889</v>
      </c>
      <c r="V390" s="144"/>
      <c r="W390" s="224">
        <f t="shared" si="62"/>
        <v>-5.9500000000000004E-3</v>
      </c>
      <c r="X390" s="80"/>
      <c r="Y390" s="43">
        <f t="shared" si="55"/>
        <v>373</v>
      </c>
      <c r="Z390" s="43"/>
      <c r="AA390" s="119"/>
    </row>
    <row r="391" spans="1:27">
      <c r="A391" s="573">
        <f t="shared" si="56"/>
        <v>374</v>
      </c>
      <c r="B391" s="573"/>
      <c r="C391" s="537">
        <f t="shared" si="64"/>
        <v>0.313</v>
      </c>
      <c r="D391" s="135"/>
      <c r="E391" s="135">
        <f t="shared" si="63"/>
        <v>109</v>
      </c>
      <c r="F391" s="29">
        <v>250</v>
      </c>
      <c r="G391" s="29">
        <v>30000</v>
      </c>
      <c r="H391" s="125"/>
      <c r="I391" s="147">
        <f>ROUND('INPUTS-GENERAL'!$F$9*E391,2)</f>
        <v>1.1599999999999999</v>
      </c>
      <c r="J391" s="147">
        <f>ROUND('DISTRIBUTION (SCHOOL)'!M148,2)</f>
        <v>11.04</v>
      </c>
      <c r="K391" s="147">
        <f>ROUND('INPUTS-GENERAL'!$F$10*E391,2)</f>
        <v>0.17</v>
      </c>
      <c r="L391" s="121">
        <f>ROUND('INPUTS-GENERAL'!$F$11*E391,2)</f>
        <v>0.01</v>
      </c>
      <c r="M391" s="121">
        <f>ROUND('INPUTS-GENERAL'!$F$12*E391,2)</f>
        <v>0</v>
      </c>
      <c r="N391" s="121">
        <f>ROUND('INPUTS-GENERAL'!$F$13*E391,2)</f>
        <v>0.85</v>
      </c>
      <c r="O391" s="121">
        <f>ROUND('INPUTS-GENERAL'!$F$14*E391,2)</f>
        <v>0</v>
      </c>
      <c r="P391" s="121">
        <f>ROUND('INPUTS-GENERAL'!$F$15*$E391,2)</f>
        <v>0</v>
      </c>
      <c r="Q391" s="144">
        <f t="shared" si="57"/>
        <v>13.229999999999999</v>
      </c>
      <c r="R391" s="204">
        <f t="shared" si="58"/>
        <v>0.63219999999999998</v>
      </c>
      <c r="S391" s="204">
        <f t="shared" si="59"/>
        <v>6.6075799999999996</v>
      </c>
      <c r="T391" s="539">
        <f t="shared" si="60"/>
        <v>-8.7200000000000003E-3</v>
      </c>
      <c r="U391" s="204">
        <f t="shared" si="61"/>
        <v>20.46106</v>
      </c>
      <c r="V391" s="144"/>
      <c r="W391" s="224">
        <f t="shared" si="62"/>
        <v>-7.6299999999999996E-3</v>
      </c>
      <c r="X391" s="80"/>
      <c r="Y391" s="43">
        <f t="shared" si="55"/>
        <v>374</v>
      </c>
      <c r="Z391" s="43"/>
      <c r="AA391" s="119"/>
    </row>
    <row r="392" spans="1:27">
      <c r="A392" s="573">
        <f t="shared" si="56"/>
        <v>375</v>
      </c>
      <c r="B392" s="573"/>
      <c r="C392" s="537">
        <f t="shared" si="64"/>
        <v>0.38300000000000001</v>
      </c>
      <c r="D392" s="63"/>
      <c r="E392" s="135">
        <f t="shared" si="63"/>
        <v>133</v>
      </c>
      <c r="F392" s="29">
        <v>310</v>
      </c>
      <c r="G392" s="29">
        <v>37000</v>
      </c>
      <c r="H392" s="125"/>
      <c r="I392" s="147">
        <f>ROUND('INPUTS-GENERAL'!$F$9*E392,2)</f>
        <v>1.42</v>
      </c>
      <c r="J392" s="147">
        <f>ROUND('DISTRIBUTION (SCHOOL)'!M149,2)</f>
        <v>13.11</v>
      </c>
      <c r="K392" s="147">
        <f>ROUND('INPUTS-GENERAL'!$F$10*E392,2)</f>
        <v>0.21</v>
      </c>
      <c r="L392" s="121">
        <f>ROUND('INPUTS-GENERAL'!$F$11*E392,2)</f>
        <v>0.01</v>
      </c>
      <c r="M392" s="121">
        <f>ROUND('INPUTS-GENERAL'!$F$12*E392,2)</f>
        <v>0</v>
      </c>
      <c r="N392" s="121">
        <f>ROUND('INPUTS-GENERAL'!$F$13*E392,2)</f>
        <v>1.04</v>
      </c>
      <c r="O392" s="121">
        <f>ROUND('INPUTS-GENERAL'!$F$14*E392,2)</f>
        <v>0.01</v>
      </c>
      <c r="P392" s="121">
        <f>ROUND('INPUTS-GENERAL'!$F$15*$E392,2)</f>
        <v>0</v>
      </c>
      <c r="Q392" s="144">
        <f t="shared" si="57"/>
        <v>15.799999999999999</v>
      </c>
      <c r="R392" s="204">
        <f t="shared" si="58"/>
        <v>0.77139999999999997</v>
      </c>
      <c r="S392" s="204">
        <f t="shared" si="59"/>
        <v>8.0624599999999997</v>
      </c>
      <c r="T392" s="539">
        <f t="shared" si="60"/>
        <v>-1.064E-2</v>
      </c>
      <c r="U392" s="204">
        <f t="shared" si="61"/>
        <v>24.62322</v>
      </c>
      <c r="V392" s="144"/>
      <c r="W392" s="224">
        <f t="shared" si="62"/>
        <v>-9.3100000000000006E-3</v>
      </c>
      <c r="X392" s="41"/>
      <c r="Y392" s="43">
        <f t="shared" si="55"/>
        <v>375</v>
      </c>
      <c r="Z392" s="43"/>
      <c r="AA392" s="119"/>
    </row>
    <row r="393" spans="1:27">
      <c r="A393" s="573">
        <f t="shared" si="56"/>
        <v>376</v>
      </c>
      <c r="B393" s="573"/>
      <c r="C393" s="537">
        <f t="shared" si="64"/>
        <v>0.47599999999999998</v>
      </c>
      <c r="D393" s="63"/>
      <c r="E393" s="135">
        <f t="shared" si="63"/>
        <v>165</v>
      </c>
      <c r="F393" s="29">
        <v>400</v>
      </c>
      <c r="G393" s="29">
        <v>50000</v>
      </c>
      <c r="H393" s="125"/>
      <c r="I393" s="147">
        <f>ROUND('INPUTS-GENERAL'!$F$9*E393,2)</f>
        <v>1.76</v>
      </c>
      <c r="J393" s="147">
        <f>ROUND('DISTRIBUTION (SCHOOL)'!M150,2)</f>
        <v>15.87</v>
      </c>
      <c r="K393" s="147">
        <f>ROUND('INPUTS-GENERAL'!$F$10*E393,2)</f>
        <v>0.26</v>
      </c>
      <c r="L393" s="121">
        <f>ROUND('INPUTS-GENERAL'!$F$11*E393,2)</f>
        <v>0.01</v>
      </c>
      <c r="M393" s="121">
        <f>ROUND('INPUTS-GENERAL'!$F$12*E393,2)</f>
        <v>0</v>
      </c>
      <c r="N393" s="121">
        <f>ROUND('INPUTS-GENERAL'!$F$13*E393,2)</f>
        <v>1.29</v>
      </c>
      <c r="O393" s="121">
        <f>ROUND('INPUTS-GENERAL'!$F$14*E393,2)</f>
        <v>0.01</v>
      </c>
      <c r="P393" s="121">
        <f>ROUND('INPUTS-GENERAL'!$F$15*$E393,2)</f>
        <v>0</v>
      </c>
      <c r="Q393" s="144">
        <f t="shared" si="57"/>
        <v>19.200000000000003</v>
      </c>
      <c r="R393" s="204">
        <f t="shared" si="58"/>
        <v>0.95699999999999996</v>
      </c>
      <c r="S393" s="204">
        <f t="shared" si="59"/>
        <v>10.0023</v>
      </c>
      <c r="T393" s="539">
        <f t="shared" si="60"/>
        <v>-1.32E-2</v>
      </c>
      <c r="U393" s="204">
        <f t="shared" si="61"/>
        <v>30.146100000000001</v>
      </c>
      <c r="V393" s="144"/>
      <c r="W393" s="224">
        <f t="shared" si="62"/>
        <v>-1.155E-2</v>
      </c>
      <c r="X393" s="41"/>
      <c r="Y393" s="43">
        <f t="shared" si="55"/>
        <v>376</v>
      </c>
      <c r="Z393" s="43"/>
      <c r="AA393" s="119"/>
    </row>
    <row r="394" spans="1:27">
      <c r="A394" s="573">
        <f t="shared" si="56"/>
        <v>377</v>
      </c>
      <c r="B394" s="573"/>
      <c r="C394" s="537">
        <f t="shared" si="64"/>
        <v>1.1020000000000001</v>
      </c>
      <c r="D394" s="63"/>
      <c r="E394" s="135">
        <f t="shared" si="63"/>
        <v>382</v>
      </c>
      <c r="F394" s="29">
        <v>1000</v>
      </c>
      <c r="G394" s="29">
        <v>140000</v>
      </c>
      <c r="H394" s="125"/>
      <c r="I394" s="147">
        <f>ROUND('INPUTS-GENERAL'!$F$9*E394,2)</f>
        <v>4.07</v>
      </c>
      <c r="J394" s="147">
        <f>ROUND('DISTRIBUTION (SCHOOL)'!M151,2)</f>
        <v>34.42</v>
      </c>
      <c r="K394" s="147">
        <f>ROUND('INPUTS-GENERAL'!$F$10*E394,2)</f>
        <v>0.6</v>
      </c>
      <c r="L394" s="121">
        <f>ROUND('INPUTS-GENERAL'!$F$11*E394,2)</f>
        <v>0.02</v>
      </c>
      <c r="M394" s="121">
        <f>ROUND('INPUTS-GENERAL'!$F$12*E394,2)</f>
        <v>0</v>
      </c>
      <c r="N394" s="121">
        <f>ROUND('INPUTS-GENERAL'!$F$13*E394,2)</f>
        <v>2.98</v>
      </c>
      <c r="O394" s="121">
        <f>ROUND('INPUTS-GENERAL'!$F$14*E394,2)</f>
        <v>0.02</v>
      </c>
      <c r="P394" s="121">
        <f>ROUND('INPUTS-GENERAL'!$F$15*$E394,2)</f>
        <v>0</v>
      </c>
      <c r="Q394" s="144">
        <f t="shared" si="57"/>
        <v>42.110000000000007</v>
      </c>
      <c r="R394" s="204">
        <f t="shared" si="58"/>
        <v>2.2155999999999998</v>
      </c>
      <c r="S394" s="204">
        <f t="shared" si="59"/>
        <v>23.156839999999999</v>
      </c>
      <c r="T394" s="539">
        <f t="shared" si="60"/>
        <v>-3.056E-2</v>
      </c>
      <c r="U394" s="204">
        <f t="shared" si="61"/>
        <v>67.451880000000003</v>
      </c>
      <c r="V394" s="144"/>
      <c r="W394" s="224">
        <f t="shared" si="62"/>
        <v>-2.674E-2</v>
      </c>
      <c r="X394" s="41"/>
      <c r="Y394" s="43">
        <f t="shared" si="55"/>
        <v>377</v>
      </c>
      <c r="Z394" s="43"/>
      <c r="AA394" s="119"/>
    </row>
    <row r="395" spans="1:27">
      <c r="A395" s="573">
        <f t="shared" si="56"/>
        <v>378</v>
      </c>
      <c r="B395" s="573"/>
      <c r="C395" s="537"/>
      <c r="D395" s="135"/>
      <c r="E395" s="135"/>
      <c r="F395" s="29" t="s">
        <v>458</v>
      </c>
      <c r="H395" s="125"/>
      <c r="I395" s="147"/>
      <c r="J395" s="147"/>
      <c r="K395" s="147"/>
      <c r="L395" s="121"/>
      <c r="M395" s="121"/>
      <c r="N395" s="121"/>
      <c r="O395" s="121"/>
      <c r="P395" s="121"/>
      <c r="Q395" s="144"/>
      <c r="R395" s="204"/>
      <c r="S395" s="204"/>
      <c r="U395" s="204"/>
      <c r="V395" s="144"/>
      <c r="W395" s="224"/>
      <c r="X395" s="80"/>
      <c r="Y395" s="43">
        <f t="shared" si="55"/>
        <v>378</v>
      </c>
      <c r="Z395" s="43"/>
      <c r="AA395" s="119"/>
    </row>
    <row r="396" spans="1:27">
      <c r="A396" s="573">
        <f t="shared" si="56"/>
        <v>379</v>
      </c>
      <c r="B396" s="573"/>
      <c r="C396" s="537">
        <f>C374</f>
        <v>0.05</v>
      </c>
      <c r="D396" s="135"/>
      <c r="E396" s="135">
        <f t="shared" si="63"/>
        <v>17</v>
      </c>
      <c r="F396" s="29">
        <v>50</v>
      </c>
      <c r="G396" s="29">
        <v>4000</v>
      </c>
      <c r="H396" s="125"/>
      <c r="I396" s="147">
        <f>ROUND('INPUTS-GENERAL'!$F$9*E396,2)</f>
        <v>0.18</v>
      </c>
      <c r="J396" s="147">
        <f>ROUND('DISTRIBUTION (SCHOOL)'!M153,2)</f>
        <v>3.24</v>
      </c>
      <c r="K396" s="147">
        <f>ROUND('INPUTS-GENERAL'!$F$10*E396,2)</f>
        <v>0.03</v>
      </c>
      <c r="L396" s="121">
        <f>ROUND('INPUTS-GENERAL'!$F$11*E396,2)</f>
        <v>0</v>
      </c>
      <c r="M396" s="121">
        <f>ROUND('INPUTS-GENERAL'!$F$12*E396,2)</f>
        <v>0</v>
      </c>
      <c r="N396" s="121">
        <f>ROUND('INPUTS-GENERAL'!$F$13*E396,2)</f>
        <v>0.13</v>
      </c>
      <c r="O396" s="121">
        <f>ROUND('INPUTS-GENERAL'!$F$14*E396,2)</f>
        <v>0</v>
      </c>
      <c r="P396" s="121">
        <f>ROUND('INPUTS-GENERAL'!$F$15*$E396,2)</f>
        <v>0</v>
      </c>
      <c r="Q396" s="144">
        <f t="shared" si="57"/>
        <v>3.58</v>
      </c>
      <c r="R396" s="204">
        <f t="shared" si="58"/>
        <v>9.8599999999999993E-2</v>
      </c>
      <c r="S396" s="204">
        <f t="shared" si="59"/>
        <v>1.03054</v>
      </c>
      <c r="T396" s="539">
        <f t="shared" si="60"/>
        <v>-1.3600000000000001E-3</v>
      </c>
      <c r="U396" s="204">
        <f t="shared" si="61"/>
        <v>4.7077799999999996</v>
      </c>
      <c r="V396" s="144"/>
      <c r="W396" s="224">
        <f t="shared" si="62"/>
        <v>-1.1900000000000001E-3</v>
      </c>
      <c r="X396" s="80"/>
      <c r="Y396" s="43">
        <f t="shared" si="55"/>
        <v>379</v>
      </c>
      <c r="Z396" s="43"/>
      <c r="AA396" s="119"/>
    </row>
    <row r="397" spans="1:27">
      <c r="A397" s="573">
        <f t="shared" ref="A397:A460" si="65">A396+1</f>
        <v>380</v>
      </c>
      <c r="B397" s="573"/>
      <c r="C397" s="537">
        <f>C375</f>
        <v>8.3000000000000004E-2</v>
      </c>
      <c r="D397" s="135"/>
      <c r="E397" s="135">
        <f t="shared" si="63"/>
        <v>29</v>
      </c>
      <c r="F397" s="29">
        <v>70</v>
      </c>
      <c r="G397" s="29">
        <v>5800</v>
      </c>
      <c r="H397" s="242"/>
      <c r="I397" s="147">
        <f>ROUND('INPUTS-GENERAL'!$F$9*E397,2)</f>
        <v>0.31</v>
      </c>
      <c r="J397" s="147">
        <f>ROUND('DISTRIBUTION (SCHOOL)'!M154,2)</f>
        <v>4.22</v>
      </c>
      <c r="K397" s="147">
        <f>ROUND('INPUTS-GENERAL'!$F$10*E397,2)</f>
        <v>0.05</v>
      </c>
      <c r="L397" s="121">
        <f>ROUND('INPUTS-GENERAL'!$F$11*E397,2)</f>
        <v>0</v>
      </c>
      <c r="M397" s="121">
        <f>ROUND('INPUTS-GENERAL'!$F$12*E397,2)</f>
        <v>0</v>
      </c>
      <c r="N397" s="121">
        <f>ROUND('INPUTS-GENERAL'!$F$13*E397,2)</f>
        <v>0.23</v>
      </c>
      <c r="O397" s="121">
        <f>ROUND('INPUTS-GENERAL'!$F$14*E397,2)</f>
        <v>0</v>
      </c>
      <c r="P397" s="121">
        <f>ROUND('INPUTS-GENERAL'!$F$15*$E397,2)</f>
        <v>0</v>
      </c>
      <c r="Q397" s="144">
        <f t="shared" ref="Q397:Q460" si="66">SUM(I397:P397)</f>
        <v>4.8099999999999996</v>
      </c>
      <c r="R397" s="204">
        <f t="shared" ref="R397:R460" si="67">ROUND($AC$4*E397,5)</f>
        <v>0.16819999999999999</v>
      </c>
      <c r="S397" s="204">
        <f t="shared" ref="S397:S460" si="68">ROUND($AC$5*E397,5)</f>
        <v>1.7579800000000001</v>
      </c>
      <c r="T397" s="539">
        <f t="shared" ref="T397:T460" si="69">ROUND($AC$8*E397,5)</f>
        <v>-2.32E-3</v>
      </c>
      <c r="U397" s="204">
        <f t="shared" ref="U397:U460" si="70">ROUND(SUM(Q397,R397,T397,S397),5)</f>
        <v>6.73386</v>
      </c>
      <c r="V397" s="144"/>
      <c r="W397" s="224">
        <f t="shared" ref="W397:W460" si="71">ROUND($AC$7*E397,5)</f>
        <v>-2.0300000000000001E-3</v>
      </c>
      <c r="X397" s="80"/>
      <c r="Y397" s="43">
        <f t="shared" si="55"/>
        <v>380</v>
      </c>
      <c r="Z397" s="43"/>
      <c r="AA397" s="119"/>
    </row>
    <row r="398" spans="1:27">
      <c r="A398" s="573">
        <f t="shared" si="65"/>
        <v>381</v>
      </c>
      <c r="B398" s="573"/>
      <c r="C398" s="537">
        <f>C376</f>
        <v>0.11700000000000001</v>
      </c>
      <c r="D398" s="135"/>
      <c r="E398" s="135">
        <f t="shared" si="63"/>
        <v>41</v>
      </c>
      <c r="F398" s="29">
        <v>100</v>
      </c>
      <c r="G398" s="29">
        <v>9500</v>
      </c>
      <c r="H398" s="125"/>
      <c r="I398" s="147">
        <f>ROUND('INPUTS-GENERAL'!$F$9*E398,2)</f>
        <v>0.44</v>
      </c>
      <c r="J398" s="147">
        <f>ROUND('DISTRIBUTION (SCHOOL)'!M155,2)</f>
        <v>5.23</v>
      </c>
      <c r="K398" s="147">
        <f>ROUND('INPUTS-GENERAL'!$F$10*E398,2)</f>
        <v>0.06</v>
      </c>
      <c r="L398" s="121">
        <f>ROUND('INPUTS-GENERAL'!$F$11*E398,2)</f>
        <v>0</v>
      </c>
      <c r="M398" s="121">
        <f>ROUND('INPUTS-GENERAL'!$F$12*E398,2)</f>
        <v>0</v>
      </c>
      <c r="N398" s="121">
        <f>ROUND('INPUTS-GENERAL'!$F$13*E398,2)</f>
        <v>0.32</v>
      </c>
      <c r="O398" s="121">
        <f>ROUND('INPUTS-GENERAL'!$F$14*E398,2)</f>
        <v>0</v>
      </c>
      <c r="P398" s="121">
        <f>ROUND('INPUTS-GENERAL'!$F$15*$E398,2)</f>
        <v>0</v>
      </c>
      <c r="Q398" s="144">
        <f t="shared" si="66"/>
        <v>6.0500000000000007</v>
      </c>
      <c r="R398" s="204">
        <f t="shared" si="67"/>
        <v>0.23780000000000001</v>
      </c>
      <c r="S398" s="204">
        <f t="shared" si="68"/>
        <v>2.48542</v>
      </c>
      <c r="T398" s="539">
        <f t="shared" si="69"/>
        <v>-3.2799999999999999E-3</v>
      </c>
      <c r="U398" s="204">
        <f t="shared" si="70"/>
        <v>8.7699400000000001</v>
      </c>
      <c r="V398" s="144"/>
      <c r="W398" s="224">
        <f t="shared" si="71"/>
        <v>-2.8700000000000002E-3</v>
      </c>
      <c r="X398" s="80"/>
      <c r="Y398" s="43">
        <f t="shared" si="55"/>
        <v>381</v>
      </c>
      <c r="Z398" s="43"/>
      <c r="AA398" s="119"/>
    </row>
    <row r="399" spans="1:27">
      <c r="A399" s="573">
        <f t="shared" si="65"/>
        <v>382</v>
      </c>
      <c r="B399" s="573"/>
      <c r="C399" s="537">
        <f>C377</f>
        <v>0.17100000000000001</v>
      </c>
      <c r="D399" s="135"/>
      <c r="E399" s="135">
        <f t="shared" si="63"/>
        <v>59</v>
      </c>
      <c r="F399" s="29">
        <v>150</v>
      </c>
      <c r="G399" s="29">
        <v>16000</v>
      </c>
      <c r="H399" s="125"/>
      <c r="I399" s="147">
        <f>ROUND('INPUTS-GENERAL'!$F$9*E399,2)</f>
        <v>0.63</v>
      </c>
      <c r="J399" s="147">
        <f>ROUND('DISTRIBUTION (SCHOOL)'!M156,2)</f>
        <v>6.83</v>
      </c>
      <c r="K399" s="147">
        <f>ROUND('INPUTS-GENERAL'!$F$10*E399,2)</f>
        <v>0.09</v>
      </c>
      <c r="L399" s="121">
        <f>ROUND('INPUTS-GENERAL'!$F$11*E399,2)</f>
        <v>0</v>
      </c>
      <c r="M399" s="121">
        <f>ROUND('INPUTS-GENERAL'!$F$12*E399,2)</f>
        <v>0</v>
      </c>
      <c r="N399" s="121">
        <f>ROUND('INPUTS-GENERAL'!$F$13*E399,2)</f>
        <v>0.46</v>
      </c>
      <c r="O399" s="121">
        <f>ROUND('INPUTS-GENERAL'!$F$14*E399,2)</f>
        <v>0</v>
      </c>
      <c r="P399" s="121">
        <f>ROUND('INPUTS-GENERAL'!$F$15*$E399,2)</f>
        <v>0</v>
      </c>
      <c r="Q399" s="144">
        <f t="shared" si="66"/>
        <v>8.01</v>
      </c>
      <c r="R399" s="204">
        <f t="shared" si="67"/>
        <v>0.3422</v>
      </c>
      <c r="S399" s="204">
        <f t="shared" si="68"/>
        <v>3.5765799999999999</v>
      </c>
      <c r="T399" s="539">
        <f t="shared" si="69"/>
        <v>-4.7200000000000002E-3</v>
      </c>
      <c r="U399" s="204">
        <f t="shared" si="70"/>
        <v>11.924060000000001</v>
      </c>
      <c r="V399" s="144"/>
      <c r="W399" s="224">
        <f t="shared" si="71"/>
        <v>-4.13E-3</v>
      </c>
      <c r="X399" s="80"/>
      <c r="Y399" s="43">
        <f t="shared" si="55"/>
        <v>382</v>
      </c>
      <c r="Z399" s="43"/>
      <c r="AA399" s="119"/>
    </row>
    <row r="400" spans="1:27">
      <c r="A400" s="573">
        <f t="shared" si="65"/>
        <v>383</v>
      </c>
      <c r="B400" s="573"/>
      <c r="C400" s="537"/>
      <c r="D400" s="135"/>
      <c r="E400" s="135"/>
      <c r="F400" s="29" t="s">
        <v>286</v>
      </c>
      <c r="H400" s="125"/>
      <c r="I400" s="147"/>
      <c r="J400" s="147"/>
      <c r="K400" s="147"/>
      <c r="L400" s="121"/>
      <c r="M400" s="121"/>
      <c r="N400" s="121"/>
      <c r="O400" s="121"/>
      <c r="P400" s="121"/>
      <c r="Q400" s="144"/>
      <c r="R400" s="204"/>
      <c r="S400" s="204"/>
      <c r="U400" s="204"/>
      <c r="V400" s="144"/>
      <c r="W400" s="224"/>
      <c r="X400" s="80"/>
      <c r="Y400" s="43">
        <f t="shared" si="55"/>
        <v>383</v>
      </c>
      <c r="Z400" s="43"/>
      <c r="AA400" s="119"/>
    </row>
    <row r="401" spans="1:28">
      <c r="A401" s="573">
        <f t="shared" si="65"/>
        <v>384</v>
      </c>
      <c r="B401" s="573"/>
      <c r="C401" s="537">
        <f t="shared" ref="C401:C406" si="72">C379</f>
        <v>6.4000000000000001E-2</v>
      </c>
      <c r="D401" s="135"/>
      <c r="E401" s="135">
        <f t="shared" si="63"/>
        <v>22</v>
      </c>
      <c r="F401" s="29">
        <v>50</v>
      </c>
      <c r="G401" s="29">
        <v>4000</v>
      </c>
      <c r="H401" s="125"/>
      <c r="I401" s="147">
        <f>ROUND('INPUTS-GENERAL'!$F$9*E401,2)</f>
        <v>0.23</v>
      </c>
      <c r="J401" s="147">
        <f>ROUND('DISTRIBUTION (SCHOOL)'!M158,2)</f>
        <v>4.53</v>
      </c>
      <c r="K401" s="147">
        <f>ROUND('INPUTS-GENERAL'!$F$10*E401,2)</f>
        <v>0.03</v>
      </c>
      <c r="L401" s="121">
        <f>ROUND('INPUTS-GENERAL'!$F$11*E401,2)</f>
        <v>0</v>
      </c>
      <c r="M401" s="121">
        <f>ROUND('INPUTS-GENERAL'!$F$12*E401,2)</f>
        <v>0</v>
      </c>
      <c r="N401" s="121">
        <f>ROUND('INPUTS-GENERAL'!$F$13*E401,2)</f>
        <v>0.17</v>
      </c>
      <c r="O401" s="121">
        <f>ROUND('INPUTS-GENERAL'!$F$14*E401,2)</f>
        <v>0</v>
      </c>
      <c r="P401" s="121">
        <f>ROUND('INPUTS-GENERAL'!$F$15*$E401,2)</f>
        <v>0</v>
      </c>
      <c r="Q401" s="144">
        <f t="shared" si="66"/>
        <v>4.9600000000000009</v>
      </c>
      <c r="R401" s="204">
        <f t="shared" si="67"/>
        <v>0.12759999999999999</v>
      </c>
      <c r="S401" s="204">
        <f t="shared" si="68"/>
        <v>1.3336399999999999</v>
      </c>
      <c r="T401" s="539">
        <f t="shared" si="69"/>
        <v>-1.7600000000000001E-3</v>
      </c>
      <c r="U401" s="204">
        <f t="shared" si="70"/>
        <v>6.4194800000000001</v>
      </c>
      <c r="V401" s="144"/>
      <c r="W401" s="224">
        <f t="shared" si="71"/>
        <v>-1.5399999999999999E-3</v>
      </c>
      <c r="X401" s="80"/>
      <c r="Y401" s="43">
        <f t="shared" si="55"/>
        <v>384</v>
      </c>
      <c r="Z401" s="43"/>
      <c r="AA401" s="119"/>
    </row>
    <row r="402" spans="1:28">
      <c r="A402" s="573">
        <f t="shared" si="65"/>
        <v>385</v>
      </c>
      <c r="B402" s="573"/>
      <c r="C402" s="537">
        <f t="shared" si="72"/>
        <v>0.108</v>
      </c>
      <c r="D402" s="135"/>
      <c r="E402" s="135">
        <f t="shared" si="63"/>
        <v>37</v>
      </c>
      <c r="F402" s="29">
        <v>70</v>
      </c>
      <c r="G402" s="29">
        <v>5800</v>
      </c>
      <c r="H402" s="125"/>
      <c r="I402" s="147">
        <f>ROUND('INPUTS-GENERAL'!$F$9*E402,2)</f>
        <v>0.39</v>
      </c>
      <c r="J402" s="147">
        <f>ROUND('DISTRIBUTION (SCHOOL)'!M159,2)</f>
        <v>6.44</v>
      </c>
      <c r="K402" s="147">
        <f>ROUND('INPUTS-GENERAL'!$F$10*E402,2)</f>
        <v>0.06</v>
      </c>
      <c r="L402" s="121">
        <f>ROUND('INPUTS-GENERAL'!$F$11*E402,2)</f>
        <v>0</v>
      </c>
      <c r="M402" s="121">
        <f>ROUND('INPUTS-GENERAL'!$F$12*E402,2)</f>
        <v>0</v>
      </c>
      <c r="N402" s="121">
        <f>ROUND('INPUTS-GENERAL'!$F$13*E402,2)</f>
        <v>0.28999999999999998</v>
      </c>
      <c r="O402" s="121">
        <f>ROUND('INPUTS-GENERAL'!$F$14*E402,2)</f>
        <v>0</v>
      </c>
      <c r="P402" s="121">
        <f>ROUND('INPUTS-GENERAL'!$F$15*$E402,2)</f>
        <v>0</v>
      </c>
      <c r="Q402" s="144">
        <f t="shared" si="66"/>
        <v>7.18</v>
      </c>
      <c r="R402" s="204">
        <f t="shared" si="67"/>
        <v>0.21460000000000001</v>
      </c>
      <c r="S402" s="204">
        <f t="shared" si="68"/>
        <v>2.2429399999999999</v>
      </c>
      <c r="T402" s="539">
        <f t="shared" si="69"/>
        <v>-2.96E-3</v>
      </c>
      <c r="U402" s="204">
        <f t="shared" si="70"/>
        <v>9.6345799999999997</v>
      </c>
      <c r="V402" s="144"/>
      <c r="W402" s="224">
        <f t="shared" si="71"/>
        <v>-2.5899999999999999E-3</v>
      </c>
      <c r="X402" s="80"/>
      <c r="Y402" s="43">
        <f t="shared" si="55"/>
        <v>385</v>
      </c>
      <c r="Z402" s="43"/>
      <c r="AA402" s="119"/>
    </row>
    <row r="403" spans="1:28">
      <c r="A403" s="573">
        <f t="shared" si="65"/>
        <v>386</v>
      </c>
      <c r="B403" s="573"/>
      <c r="C403" s="537">
        <f t="shared" si="72"/>
        <v>0.121</v>
      </c>
      <c r="D403" s="135"/>
      <c r="E403" s="135">
        <f t="shared" si="63"/>
        <v>42</v>
      </c>
      <c r="F403" s="29">
        <v>100</v>
      </c>
      <c r="G403" s="29">
        <v>9500</v>
      </c>
      <c r="H403" s="125"/>
      <c r="I403" s="147">
        <f>ROUND('INPUTS-GENERAL'!$F$9*E403,2)</f>
        <v>0.45</v>
      </c>
      <c r="J403" s="147">
        <f>ROUND('DISTRIBUTION (SCHOOL)'!M160,2)</f>
        <v>7</v>
      </c>
      <c r="K403" s="147">
        <f>ROUND('INPUTS-GENERAL'!$F$10*E403,2)</f>
        <v>7.0000000000000007E-2</v>
      </c>
      <c r="L403" s="121">
        <f>ROUND('INPUTS-GENERAL'!$F$11*E403,2)</f>
        <v>0</v>
      </c>
      <c r="M403" s="121">
        <f>ROUND('INPUTS-GENERAL'!$F$12*E403,2)</f>
        <v>0</v>
      </c>
      <c r="N403" s="121">
        <f>ROUND('INPUTS-GENERAL'!$F$13*E403,2)</f>
        <v>0.33</v>
      </c>
      <c r="O403" s="121">
        <f>ROUND('INPUTS-GENERAL'!$F$14*E403,2)</f>
        <v>0</v>
      </c>
      <c r="P403" s="121">
        <f>ROUND('INPUTS-GENERAL'!$F$15*$E403,2)</f>
        <v>0</v>
      </c>
      <c r="Q403" s="144">
        <f t="shared" si="66"/>
        <v>7.8500000000000005</v>
      </c>
      <c r="R403" s="204">
        <f t="shared" si="67"/>
        <v>0.24360000000000001</v>
      </c>
      <c r="S403" s="204">
        <f t="shared" si="68"/>
        <v>2.5460400000000001</v>
      </c>
      <c r="T403" s="539">
        <f t="shared" si="69"/>
        <v>-3.3600000000000001E-3</v>
      </c>
      <c r="U403" s="204">
        <f t="shared" si="70"/>
        <v>10.636279999999999</v>
      </c>
      <c r="V403" s="144"/>
      <c r="W403" s="224">
        <f t="shared" si="71"/>
        <v>-2.9399999999999999E-3</v>
      </c>
      <c r="X403" s="80"/>
      <c r="Y403" s="43">
        <f t="shared" si="55"/>
        <v>386</v>
      </c>
      <c r="Z403" s="43"/>
      <c r="AA403" s="119"/>
    </row>
    <row r="404" spans="1:28">
      <c r="A404" s="573">
        <f t="shared" si="65"/>
        <v>387</v>
      </c>
      <c r="B404" s="573"/>
      <c r="C404" s="537">
        <f t="shared" si="72"/>
        <v>0.17399999999999999</v>
      </c>
      <c r="D404" s="135"/>
      <c r="E404" s="135">
        <f t="shared" si="63"/>
        <v>60</v>
      </c>
      <c r="F404" s="29">
        <v>150</v>
      </c>
      <c r="G404" s="29">
        <v>16000</v>
      </c>
      <c r="H404" s="125"/>
      <c r="I404" s="147">
        <f>ROUND('INPUTS-GENERAL'!$F$9*E404,2)</f>
        <v>0.64</v>
      </c>
      <c r="J404" s="147">
        <f>ROUND('DISTRIBUTION (SCHOOL)'!M161,2)</f>
        <v>9.3000000000000007</v>
      </c>
      <c r="K404" s="147">
        <f>ROUND('INPUTS-GENERAL'!$F$10*E404,2)</f>
        <v>0.09</v>
      </c>
      <c r="L404" s="121">
        <f>ROUND('INPUTS-GENERAL'!$F$11*E404,2)</f>
        <v>0</v>
      </c>
      <c r="M404" s="121">
        <f>ROUND('INPUTS-GENERAL'!$F$12*E404,2)</f>
        <v>0</v>
      </c>
      <c r="N404" s="121">
        <f>ROUND('INPUTS-GENERAL'!$F$13*E404,2)</f>
        <v>0.47</v>
      </c>
      <c r="O404" s="121">
        <f>ROUND('INPUTS-GENERAL'!$F$14*E404,2)</f>
        <v>0</v>
      </c>
      <c r="P404" s="121">
        <f>ROUND('INPUTS-GENERAL'!$F$15*$E404,2)</f>
        <v>0</v>
      </c>
      <c r="Q404" s="144">
        <f t="shared" si="66"/>
        <v>10.500000000000002</v>
      </c>
      <c r="R404" s="204">
        <f t="shared" si="67"/>
        <v>0.34799999999999998</v>
      </c>
      <c r="S404" s="204">
        <f t="shared" si="68"/>
        <v>3.6372</v>
      </c>
      <c r="T404" s="539">
        <f t="shared" si="69"/>
        <v>-4.7999999999999996E-3</v>
      </c>
      <c r="U404" s="204">
        <f t="shared" si="70"/>
        <v>14.480399999999999</v>
      </c>
      <c r="V404" s="144"/>
      <c r="W404" s="224">
        <f t="shared" si="71"/>
        <v>-4.1999999999999997E-3</v>
      </c>
      <c r="X404" s="80"/>
      <c r="Y404" s="43">
        <f t="shared" si="55"/>
        <v>387</v>
      </c>
      <c r="Z404" s="43"/>
      <c r="AA404" s="119"/>
    </row>
    <row r="405" spans="1:28">
      <c r="A405" s="573">
        <f t="shared" si="65"/>
        <v>388</v>
      </c>
      <c r="B405" s="573"/>
      <c r="C405" s="537">
        <f t="shared" si="72"/>
        <v>0.23300000000000001</v>
      </c>
      <c r="D405" s="135"/>
      <c r="E405" s="135">
        <f t="shared" si="63"/>
        <v>81</v>
      </c>
      <c r="F405" s="29">
        <v>200</v>
      </c>
      <c r="G405" s="29">
        <v>22000</v>
      </c>
      <c r="H405" s="125"/>
      <c r="I405" s="147">
        <f>ROUND('INPUTS-GENERAL'!$F$9*E405,2)</f>
        <v>0.86</v>
      </c>
      <c r="J405" s="147">
        <f>ROUND('DISTRIBUTION (SCHOOL)'!M162,2)</f>
        <v>11.86</v>
      </c>
      <c r="K405" s="147">
        <f>ROUND('INPUTS-GENERAL'!$F$10*E405,2)</f>
        <v>0.13</v>
      </c>
      <c r="L405" s="121">
        <f>ROUND('INPUTS-GENERAL'!$F$11*E405,2)</f>
        <v>0</v>
      </c>
      <c r="M405" s="121">
        <f>ROUND('INPUTS-GENERAL'!$F$12*E405,2)</f>
        <v>0</v>
      </c>
      <c r="N405" s="121">
        <f>ROUND('INPUTS-GENERAL'!$F$13*E405,2)</f>
        <v>0.63</v>
      </c>
      <c r="O405" s="121">
        <f>ROUND('INPUTS-GENERAL'!$F$14*E405,2)</f>
        <v>0</v>
      </c>
      <c r="P405" s="121">
        <f>ROUND('INPUTS-GENERAL'!$F$15*$E405,2)</f>
        <v>0</v>
      </c>
      <c r="Q405" s="144">
        <f t="shared" si="66"/>
        <v>13.48</v>
      </c>
      <c r="R405" s="204">
        <f t="shared" si="67"/>
        <v>0.4698</v>
      </c>
      <c r="S405" s="204">
        <f t="shared" si="68"/>
        <v>4.9102199999999998</v>
      </c>
      <c r="T405" s="539">
        <f t="shared" si="69"/>
        <v>-6.4799999999999996E-3</v>
      </c>
      <c r="U405" s="204">
        <f t="shared" si="70"/>
        <v>18.853539999999999</v>
      </c>
      <c r="V405" s="144"/>
      <c r="W405" s="224">
        <f t="shared" si="71"/>
        <v>-5.6699999999999997E-3</v>
      </c>
      <c r="X405" s="80"/>
      <c r="Y405" s="43">
        <f t="shared" si="55"/>
        <v>388</v>
      </c>
      <c r="Z405" s="43"/>
      <c r="AA405" s="119"/>
    </row>
    <row r="406" spans="1:28">
      <c r="A406" s="573">
        <f t="shared" si="65"/>
        <v>389</v>
      </c>
      <c r="B406" s="573"/>
      <c r="C406" s="537">
        <f t="shared" si="72"/>
        <v>0.313</v>
      </c>
      <c r="D406" s="135"/>
      <c r="E406" s="135">
        <f t="shared" si="63"/>
        <v>109</v>
      </c>
      <c r="F406" s="29">
        <v>250</v>
      </c>
      <c r="G406" s="140">
        <v>30000</v>
      </c>
      <c r="H406" s="125"/>
      <c r="I406" s="147">
        <f>ROUND('INPUTS-GENERAL'!$F$9*E406,2)</f>
        <v>1.1599999999999999</v>
      </c>
      <c r="J406" s="147">
        <f>ROUND('DISTRIBUTION (SCHOOL)'!M163,2)</f>
        <v>15.33</v>
      </c>
      <c r="K406" s="147">
        <f>ROUND('INPUTS-GENERAL'!$F$10*E406,2)</f>
        <v>0.17</v>
      </c>
      <c r="L406" s="121">
        <f>ROUND('INPUTS-GENERAL'!$F$11*E406,2)</f>
        <v>0.01</v>
      </c>
      <c r="M406" s="121">
        <f>ROUND('INPUTS-GENERAL'!$F$12*E406,2)</f>
        <v>0</v>
      </c>
      <c r="N406" s="121">
        <f>ROUND('INPUTS-GENERAL'!$F$13*E406,2)</f>
        <v>0.85</v>
      </c>
      <c r="O406" s="121">
        <f>ROUND('INPUTS-GENERAL'!$F$14*E406,2)</f>
        <v>0</v>
      </c>
      <c r="P406" s="121">
        <f>ROUND('INPUTS-GENERAL'!$F$15*$E406,2)</f>
        <v>0</v>
      </c>
      <c r="Q406" s="144">
        <f t="shared" si="66"/>
        <v>17.520000000000003</v>
      </c>
      <c r="R406" s="204">
        <f t="shared" si="67"/>
        <v>0.63219999999999998</v>
      </c>
      <c r="S406" s="204">
        <f t="shared" si="68"/>
        <v>6.6075799999999996</v>
      </c>
      <c r="T406" s="539">
        <f t="shared" si="69"/>
        <v>-8.7200000000000003E-3</v>
      </c>
      <c r="U406" s="204">
        <f t="shared" si="70"/>
        <v>24.751059999999999</v>
      </c>
      <c r="V406" s="144"/>
      <c r="W406" s="224">
        <f t="shared" si="71"/>
        <v>-7.6299999999999996E-3</v>
      </c>
      <c r="X406" s="80"/>
      <c r="Y406" s="43">
        <f t="shared" si="55"/>
        <v>389</v>
      </c>
      <c r="Z406" s="43"/>
      <c r="AA406" s="119"/>
    </row>
    <row r="407" spans="1:28">
      <c r="A407" s="573">
        <f t="shared" si="65"/>
        <v>390</v>
      </c>
      <c r="B407" s="573"/>
      <c r="C407" s="537"/>
      <c r="D407" s="135"/>
      <c r="E407" s="135"/>
      <c r="F407" s="29" t="s">
        <v>90</v>
      </c>
      <c r="H407" s="125"/>
      <c r="I407" s="147"/>
      <c r="J407" s="147"/>
      <c r="K407" s="147"/>
      <c r="L407" s="121"/>
      <c r="M407" s="121"/>
      <c r="N407" s="121"/>
      <c r="O407" s="121"/>
      <c r="P407" s="121"/>
      <c r="Q407" s="144"/>
      <c r="R407" s="204"/>
      <c r="S407" s="204"/>
      <c r="U407" s="204"/>
      <c r="V407" s="144"/>
      <c r="W407" s="224"/>
      <c r="X407" s="80"/>
      <c r="Y407" s="43">
        <f t="shared" si="55"/>
        <v>390</v>
      </c>
      <c r="Z407" s="43"/>
      <c r="AA407" s="119"/>
    </row>
    <row r="408" spans="1:28">
      <c r="A408" s="573">
        <f t="shared" si="65"/>
        <v>391</v>
      </c>
      <c r="B408" s="573"/>
      <c r="C408" s="537">
        <f>'LP SODIUM VAPOR'!D39/1000</f>
        <v>6.7000000000000004E-2</v>
      </c>
      <c r="D408" s="135"/>
      <c r="E408" s="135">
        <f t="shared" si="63"/>
        <v>23</v>
      </c>
      <c r="F408" s="29">
        <v>35</v>
      </c>
      <c r="G408" s="29">
        <v>4800</v>
      </c>
      <c r="H408" s="125"/>
      <c r="I408" s="147">
        <f>ROUND('INPUTS-GENERAL'!$F$9*E408,2)</f>
        <v>0.25</v>
      </c>
      <c r="J408" s="147">
        <f>ROUND('DISTRIBUTION (SCHOOL)'!M165,2)</f>
        <v>1.99</v>
      </c>
      <c r="K408" s="147">
        <f>ROUND('INPUTS-GENERAL'!$F$10*E408,2)</f>
        <v>0.04</v>
      </c>
      <c r="L408" s="121">
        <f>ROUND('INPUTS-GENERAL'!$F$11*E408,2)</f>
        <v>0</v>
      </c>
      <c r="M408" s="121">
        <f>ROUND('INPUTS-GENERAL'!$F$12*E408,2)</f>
        <v>0</v>
      </c>
      <c r="N408" s="121">
        <f>ROUND('INPUTS-GENERAL'!$F$13*E408,2)</f>
        <v>0.18</v>
      </c>
      <c r="O408" s="121">
        <f>ROUND('INPUTS-GENERAL'!$F$14*E408,2)</f>
        <v>0</v>
      </c>
      <c r="P408" s="121">
        <f>ROUND('INPUTS-GENERAL'!$F$15*$E408,2)</f>
        <v>0</v>
      </c>
      <c r="Q408" s="144">
        <f t="shared" si="66"/>
        <v>2.4600000000000004</v>
      </c>
      <c r="R408" s="204">
        <f t="shared" si="67"/>
        <v>0.13339999999999999</v>
      </c>
      <c r="S408" s="204">
        <f t="shared" si="68"/>
        <v>1.3942600000000001</v>
      </c>
      <c r="T408" s="539">
        <f t="shared" si="69"/>
        <v>-1.8400000000000001E-3</v>
      </c>
      <c r="U408" s="204">
        <f t="shared" si="70"/>
        <v>3.9858199999999999</v>
      </c>
      <c r="V408" s="144"/>
      <c r="W408" s="224">
        <f t="shared" si="71"/>
        <v>-1.6100000000000001E-3</v>
      </c>
      <c r="X408" s="80"/>
      <c r="Y408" s="43">
        <f t="shared" si="55"/>
        <v>391</v>
      </c>
      <c r="Z408" s="43"/>
      <c r="AA408" s="119"/>
      <c r="AB408" s="1133"/>
    </row>
    <row r="409" spans="1:28">
      <c r="A409" s="573">
        <f t="shared" si="65"/>
        <v>392</v>
      </c>
      <c r="B409" s="573"/>
      <c r="C409" s="537">
        <f>'LP SODIUM VAPOR'!E39/1000</f>
        <v>8.7999999999999995E-2</v>
      </c>
      <c r="D409" s="135"/>
      <c r="E409" s="135">
        <f t="shared" si="63"/>
        <v>31</v>
      </c>
      <c r="F409" s="29">
        <v>55</v>
      </c>
      <c r="G409" s="29">
        <v>8000</v>
      </c>
      <c r="H409" s="125"/>
      <c r="I409" s="147">
        <f>ROUND('INPUTS-GENERAL'!$F$9*E409,2)</f>
        <v>0.33</v>
      </c>
      <c r="J409" s="147">
        <f>ROUND('DISTRIBUTION (SCHOOL)'!M166,2)</f>
        <v>2.61</v>
      </c>
      <c r="K409" s="147">
        <f>ROUND('INPUTS-GENERAL'!$F$10*E409,2)</f>
        <v>0.05</v>
      </c>
      <c r="L409" s="121">
        <f>ROUND('INPUTS-GENERAL'!$F$11*E409,2)</f>
        <v>0</v>
      </c>
      <c r="M409" s="121">
        <f>ROUND('INPUTS-GENERAL'!$F$12*E409,2)</f>
        <v>0</v>
      </c>
      <c r="N409" s="121">
        <f>ROUND('INPUTS-GENERAL'!$F$13*E409,2)</f>
        <v>0.24</v>
      </c>
      <c r="O409" s="121">
        <f>ROUND('INPUTS-GENERAL'!$F$14*E409,2)</f>
        <v>0</v>
      </c>
      <c r="P409" s="121">
        <f>ROUND('INPUTS-GENERAL'!$F$15*$E409,2)</f>
        <v>0</v>
      </c>
      <c r="Q409" s="144">
        <f t="shared" si="66"/>
        <v>3.2299999999999995</v>
      </c>
      <c r="R409" s="204">
        <f t="shared" si="67"/>
        <v>0.17979999999999999</v>
      </c>
      <c r="S409" s="204">
        <f t="shared" si="68"/>
        <v>1.8792199999999999</v>
      </c>
      <c r="T409" s="539">
        <f t="shared" si="69"/>
        <v>-2.48E-3</v>
      </c>
      <c r="U409" s="204">
        <f t="shared" si="70"/>
        <v>5.2865399999999996</v>
      </c>
      <c r="V409" s="144"/>
      <c r="W409" s="224">
        <f t="shared" si="71"/>
        <v>-2.1700000000000001E-3</v>
      </c>
      <c r="X409" s="80"/>
      <c r="Y409" s="43">
        <f t="shared" si="55"/>
        <v>392</v>
      </c>
      <c r="Z409" s="43"/>
      <c r="AA409" s="119"/>
      <c r="AB409" s="1133"/>
    </row>
    <row r="410" spans="1:28">
      <c r="A410" s="573">
        <f t="shared" si="65"/>
        <v>393</v>
      </c>
      <c r="B410" s="573"/>
      <c r="C410" s="537">
        <f>'LP SODIUM VAPOR'!F39/1000</f>
        <v>0.14499999999999999</v>
      </c>
      <c r="D410" s="135"/>
      <c r="E410" s="135">
        <f t="shared" si="63"/>
        <v>50</v>
      </c>
      <c r="F410" s="29">
        <v>90</v>
      </c>
      <c r="G410" s="29">
        <v>13500</v>
      </c>
      <c r="H410" s="125"/>
      <c r="I410" s="147">
        <f>ROUND('INPUTS-GENERAL'!$F$9*E410,2)</f>
        <v>0.53</v>
      </c>
      <c r="J410" s="147">
        <f>ROUND('DISTRIBUTION (SCHOOL)'!M167,2)</f>
        <v>4.3</v>
      </c>
      <c r="K410" s="147">
        <f>ROUND('INPUTS-GENERAL'!$F$10*E410,2)</f>
        <v>0.08</v>
      </c>
      <c r="L410" s="121">
        <f>ROUND('INPUTS-GENERAL'!$F$11*E410,2)</f>
        <v>0</v>
      </c>
      <c r="M410" s="121">
        <f>ROUND('INPUTS-GENERAL'!$F$12*E410,2)</f>
        <v>0</v>
      </c>
      <c r="N410" s="121">
        <f>ROUND('INPUTS-GENERAL'!$F$13*E410,2)</f>
        <v>0.39</v>
      </c>
      <c r="O410" s="121">
        <f>ROUND('INPUTS-GENERAL'!$F$14*E410,2)</f>
        <v>0</v>
      </c>
      <c r="P410" s="121">
        <f>ROUND('INPUTS-GENERAL'!$F$15*$E410,2)</f>
        <v>0</v>
      </c>
      <c r="Q410" s="144">
        <f t="shared" si="66"/>
        <v>5.3</v>
      </c>
      <c r="R410" s="204">
        <f t="shared" si="67"/>
        <v>0.28999999999999998</v>
      </c>
      <c r="S410" s="204">
        <f t="shared" si="68"/>
        <v>3.0310000000000001</v>
      </c>
      <c r="T410" s="539">
        <f t="shared" si="69"/>
        <v>-4.0000000000000001E-3</v>
      </c>
      <c r="U410" s="204">
        <f t="shared" si="70"/>
        <v>8.6170000000000009</v>
      </c>
      <c r="V410" s="144"/>
      <c r="W410" s="224">
        <f t="shared" si="71"/>
        <v>-3.5000000000000001E-3</v>
      </c>
      <c r="X410" s="80"/>
      <c r="Y410" s="43">
        <f t="shared" si="55"/>
        <v>393</v>
      </c>
      <c r="Z410" s="43"/>
      <c r="AA410" s="119"/>
      <c r="AB410" s="1133"/>
    </row>
    <row r="411" spans="1:28">
      <c r="A411" s="573">
        <f t="shared" si="65"/>
        <v>394</v>
      </c>
      <c r="B411" s="573"/>
      <c r="C411" s="537">
        <f>'LP SODIUM VAPOR'!G39/1000</f>
        <v>0.20599999999999999</v>
      </c>
      <c r="D411" s="135"/>
      <c r="E411" s="135">
        <f t="shared" si="63"/>
        <v>71</v>
      </c>
      <c r="F411" s="29">
        <v>135</v>
      </c>
      <c r="G411" s="29">
        <v>22500</v>
      </c>
      <c r="H411" s="125"/>
      <c r="I411" s="147">
        <f>ROUND('INPUTS-GENERAL'!$F$9*E411,2)</f>
        <v>0.76</v>
      </c>
      <c r="J411" s="147">
        <f>ROUND('DISTRIBUTION (SCHOOL)'!M168,2)</f>
        <v>6.11</v>
      </c>
      <c r="K411" s="147">
        <f>ROUND('INPUTS-GENERAL'!$F$10*E411,2)</f>
        <v>0.11</v>
      </c>
      <c r="L411" s="121">
        <f>ROUND('INPUTS-GENERAL'!$F$11*E411,2)</f>
        <v>0</v>
      </c>
      <c r="M411" s="121">
        <f>ROUND('INPUTS-GENERAL'!$F$12*E411,2)</f>
        <v>0</v>
      </c>
      <c r="N411" s="121">
        <f>ROUND('INPUTS-GENERAL'!$F$13*E411,2)</f>
        <v>0.55000000000000004</v>
      </c>
      <c r="O411" s="121">
        <f>ROUND('INPUTS-GENERAL'!$F$14*E411,2)</f>
        <v>0</v>
      </c>
      <c r="P411" s="121">
        <f>ROUND('INPUTS-GENERAL'!$F$15*$E411,2)</f>
        <v>0</v>
      </c>
      <c r="Q411" s="144">
        <f t="shared" si="66"/>
        <v>7.53</v>
      </c>
      <c r="R411" s="204">
        <f t="shared" si="67"/>
        <v>0.4118</v>
      </c>
      <c r="S411" s="204">
        <f t="shared" si="68"/>
        <v>4.3040200000000004</v>
      </c>
      <c r="T411" s="539">
        <f t="shared" si="69"/>
        <v>-5.6800000000000002E-3</v>
      </c>
      <c r="U411" s="204">
        <f t="shared" si="70"/>
        <v>12.24014</v>
      </c>
      <c r="V411" s="144"/>
      <c r="W411" s="224">
        <f t="shared" si="71"/>
        <v>-4.9699999999999996E-3</v>
      </c>
      <c r="X411" s="80"/>
      <c r="Y411" s="43">
        <f t="shared" si="55"/>
        <v>394</v>
      </c>
      <c r="Z411" s="43"/>
      <c r="AA411" s="119"/>
      <c r="AB411" s="1133"/>
    </row>
    <row r="412" spans="1:28">
      <c r="A412" s="573">
        <f t="shared" si="65"/>
        <v>395</v>
      </c>
      <c r="B412" s="573"/>
      <c r="C412" s="537">
        <f>'LP SODIUM VAPOR'!H39/1000</f>
        <v>0.23499999999999999</v>
      </c>
      <c r="D412" s="135"/>
      <c r="E412" s="135">
        <f t="shared" si="63"/>
        <v>82</v>
      </c>
      <c r="F412" s="29">
        <v>180</v>
      </c>
      <c r="G412" s="29">
        <v>33000</v>
      </c>
      <c r="H412" s="125"/>
      <c r="I412" s="147">
        <f>ROUND('INPUTS-GENERAL'!$F$9*E412,2)</f>
        <v>0.87</v>
      </c>
      <c r="J412" s="147">
        <f>ROUND('DISTRIBUTION (SCHOOL)'!M169,2)</f>
        <v>6.97</v>
      </c>
      <c r="K412" s="147">
        <f>ROUND('INPUTS-GENERAL'!$F$10*E412,2)</f>
        <v>0.13</v>
      </c>
      <c r="L412" s="121">
        <f>ROUND('INPUTS-GENERAL'!$F$11*E412,2)</f>
        <v>0</v>
      </c>
      <c r="M412" s="121">
        <f>ROUND('INPUTS-GENERAL'!$F$12*E412,2)</f>
        <v>0</v>
      </c>
      <c r="N412" s="121">
        <f>ROUND('INPUTS-GENERAL'!$F$13*E412,2)</f>
        <v>0.64</v>
      </c>
      <c r="O412" s="121">
        <f>ROUND('INPUTS-GENERAL'!$F$14*E412,2)</f>
        <v>0</v>
      </c>
      <c r="P412" s="121">
        <f>ROUND('INPUTS-GENERAL'!$F$15*$E412,2)</f>
        <v>0</v>
      </c>
      <c r="Q412" s="144">
        <f t="shared" si="66"/>
        <v>8.61</v>
      </c>
      <c r="R412" s="204">
        <f t="shared" si="67"/>
        <v>0.47560000000000002</v>
      </c>
      <c r="S412" s="204">
        <f t="shared" si="68"/>
        <v>4.9708399999999999</v>
      </c>
      <c r="T412" s="539">
        <f t="shared" si="69"/>
        <v>-6.5599999999999999E-3</v>
      </c>
      <c r="U412" s="204">
        <f t="shared" si="70"/>
        <v>14.04988</v>
      </c>
      <c r="V412" s="144"/>
      <c r="W412" s="224">
        <f t="shared" si="71"/>
        <v>-5.7400000000000003E-3</v>
      </c>
      <c r="X412" s="80"/>
      <c r="Y412" s="43">
        <f t="shared" si="55"/>
        <v>395</v>
      </c>
      <c r="Z412" s="43"/>
      <c r="AA412" s="119"/>
      <c r="AB412" s="1133"/>
    </row>
    <row r="413" spans="1:28">
      <c r="A413" s="573">
        <f t="shared" si="65"/>
        <v>396</v>
      </c>
      <c r="B413" s="573"/>
      <c r="C413" s="537"/>
      <c r="D413" s="135"/>
      <c r="E413" s="135"/>
      <c r="F413" s="29" t="s">
        <v>285</v>
      </c>
      <c r="H413" s="125"/>
      <c r="I413" s="147"/>
      <c r="J413" s="147"/>
      <c r="K413" s="147"/>
      <c r="L413" s="121"/>
      <c r="M413" s="121"/>
      <c r="N413" s="121"/>
      <c r="O413" s="121"/>
      <c r="P413" s="121"/>
      <c r="Q413" s="144"/>
      <c r="R413" s="204"/>
      <c r="S413" s="204"/>
      <c r="U413" s="204"/>
      <c r="V413" s="144"/>
      <c r="W413" s="224"/>
      <c r="X413" s="80"/>
      <c r="Y413" s="43">
        <f t="shared" si="55"/>
        <v>396</v>
      </c>
      <c r="Z413" s="43"/>
      <c r="AA413" s="119"/>
    </row>
    <row r="414" spans="1:28">
      <c r="A414" s="573">
        <f t="shared" si="65"/>
        <v>397</v>
      </c>
      <c r="B414" s="573"/>
      <c r="C414" s="537">
        <f>'LP SODIUM VAPOR'!$D$43/1000</f>
        <v>0.05</v>
      </c>
      <c r="D414" s="135"/>
      <c r="E414" s="135">
        <f t="shared" si="63"/>
        <v>17</v>
      </c>
      <c r="F414" s="29">
        <v>35</v>
      </c>
      <c r="G414" s="29">
        <v>4800</v>
      </c>
      <c r="H414" s="125"/>
      <c r="I414" s="147">
        <f>ROUND('INPUTS-GENERAL'!$F$9*E414,2)</f>
        <v>0.18</v>
      </c>
      <c r="J414" s="147">
        <f>ROUND('DISTRIBUTION (SCHOOL)'!M171,2)</f>
        <v>2.17</v>
      </c>
      <c r="K414" s="147">
        <f>ROUND('INPUTS-GENERAL'!$F$10*E414,2)</f>
        <v>0.03</v>
      </c>
      <c r="L414" s="121">
        <f>ROUND('INPUTS-GENERAL'!$F$11*E414,2)</f>
        <v>0</v>
      </c>
      <c r="M414" s="121">
        <f>ROUND('INPUTS-GENERAL'!$F$12*E414,2)</f>
        <v>0</v>
      </c>
      <c r="N414" s="121">
        <f>ROUND('INPUTS-GENERAL'!$F$13*E414,2)</f>
        <v>0.13</v>
      </c>
      <c r="O414" s="121">
        <f>ROUND('INPUTS-GENERAL'!$F$14*E414,2)</f>
        <v>0</v>
      </c>
      <c r="P414" s="121">
        <f>ROUND('INPUTS-GENERAL'!$F$15*$E414,2)</f>
        <v>0</v>
      </c>
      <c r="Q414" s="144">
        <f t="shared" si="66"/>
        <v>2.5099999999999998</v>
      </c>
      <c r="R414" s="204">
        <f t="shared" si="67"/>
        <v>9.8599999999999993E-2</v>
      </c>
      <c r="S414" s="204">
        <f t="shared" si="68"/>
        <v>1.03054</v>
      </c>
      <c r="T414" s="539">
        <f t="shared" si="69"/>
        <v>-1.3600000000000001E-3</v>
      </c>
      <c r="U414" s="204">
        <f t="shared" si="70"/>
        <v>3.6377799999999998</v>
      </c>
      <c r="V414" s="144"/>
      <c r="W414" s="224">
        <f t="shared" si="71"/>
        <v>-1.1900000000000001E-3</v>
      </c>
      <c r="X414" s="80"/>
      <c r="Y414" s="43">
        <f t="shared" si="55"/>
        <v>397</v>
      </c>
      <c r="Z414" s="43"/>
      <c r="AA414" s="119"/>
    </row>
    <row r="415" spans="1:28">
      <c r="A415" s="573">
        <f t="shared" si="65"/>
        <v>398</v>
      </c>
      <c r="B415" s="573"/>
      <c r="C415" s="537">
        <f>'LP SODIUM VAPOR'!$E$43/1000</f>
        <v>7.1999999999999995E-2</v>
      </c>
      <c r="D415" s="135"/>
      <c r="E415" s="135">
        <f t="shared" si="63"/>
        <v>25</v>
      </c>
      <c r="F415" s="29">
        <v>55</v>
      </c>
      <c r="G415" s="29">
        <v>8000</v>
      </c>
      <c r="H415" s="125"/>
      <c r="I415" s="147">
        <f>ROUND('INPUTS-GENERAL'!$F$9*E415,2)</f>
        <v>0.27</v>
      </c>
      <c r="J415" s="147">
        <f>ROUND('DISTRIBUTION (SCHOOL)'!M172,2)</f>
        <v>3.12</v>
      </c>
      <c r="K415" s="147">
        <f>ROUND('INPUTS-GENERAL'!$F$10*E415,2)</f>
        <v>0.04</v>
      </c>
      <c r="L415" s="121">
        <f>ROUND('INPUTS-GENERAL'!$F$11*E415,2)</f>
        <v>0</v>
      </c>
      <c r="M415" s="121">
        <f>ROUND('INPUTS-GENERAL'!$F$12*E415,2)</f>
        <v>0</v>
      </c>
      <c r="N415" s="121">
        <f>ROUND('INPUTS-GENERAL'!$F$13*E415,2)</f>
        <v>0.2</v>
      </c>
      <c r="O415" s="121">
        <f>ROUND('INPUTS-GENERAL'!$F$14*E415,2)</f>
        <v>0</v>
      </c>
      <c r="P415" s="121">
        <f>ROUND('INPUTS-GENERAL'!$F$15*$E415,2)</f>
        <v>0</v>
      </c>
      <c r="Q415" s="144">
        <f t="shared" si="66"/>
        <v>3.6300000000000003</v>
      </c>
      <c r="R415" s="204">
        <f t="shared" si="67"/>
        <v>0.14499999999999999</v>
      </c>
      <c r="S415" s="204">
        <f t="shared" si="68"/>
        <v>1.5155000000000001</v>
      </c>
      <c r="T415" s="539">
        <f t="shared" si="69"/>
        <v>-2E-3</v>
      </c>
      <c r="U415" s="204">
        <f t="shared" si="70"/>
        <v>5.2885</v>
      </c>
      <c r="V415" s="144"/>
      <c r="W415" s="224">
        <f t="shared" si="71"/>
        <v>-1.75E-3</v>
      </c>
      <c r="X415" s="80"/>
      <c r="Y415" s="43">
        <f t="shared" si="55"/>
        <v>398</v>
      </c>
      <c r="Z415" s="43"/>
      <c r="AA415" s="119"/>
    </row>
    <row r="416" spans="1:28">
      <c r="A416" s="573">
        <f t="shared" si="65"/>
        <v>399</v>
      </c>
      <c r="B416" s="573"/>
      <c r="C416" s="537">
        <f>'LP SODIUM VAPOR'!$F$43/1000</f>
        <v>0.13</v>
      </c>
      <c r="D416" s="135"/>
      <c r="E416" s="135">
        <f t="shared" si="63"/>
        <v>45</v>
      </c>
      <c r="F416" s="29">
        <v>90</v>
      </c>
      <c r="G416" s="29">
        <v>13500</v>
      </c>
      <c r="H416" s="125"/>
      <c r="I416" s="147">
        <f>ROUND('INPUTS-GENERAL'!$F$9*E416,2)</f>
        <v>0.48</v>
      </c>
      <c r="J416" s="147">
        <f>ROUND('DISTRIBUTION (SCHOOL)'!M173,2)</f>
        <v>5.64</v>
      </c>
      <c r="K416" s="147">
        <f>ROUND('INPUTS-GENERAL'!$F$10*E416,2)</f>
        <v>7.0000000000000007E-2</v>
      </c>
      <c r="L416" s="121">
        <f>ROUND('INPUTS-GENERAL'!$F$11*E416,2)</f>
        <v>0</v>
      </c>
      <c r="M416" s="121">
        <f>ROUND('INPUTS-GENERAL'!$F$12*E416,2)</f>
        <v>0</v>
      </c>
      <c r="N416" s="121">
        <f>ROUND('INPUTS-GENERAL'!$F$13*E416,2)</f>
        <v>0.35</v>
      </c>
      <c r="O416" s="121">
        <f>ROUND('INPUTS-GENERAL'!$F$14*E416,2)</f>
        <v>0</v>
      </c>
      <c r="P416" s="121">
        <f>ROUND('INPUTS-GENERAL'!$F$15*$E416,2)</f>
        <v>0</v>
      </c>
      <c r="Q416" s="144">
        <f t="shared" si="66"/>
        <v>6.5399999999999991</v>
      </c>
      <c r="R416" s="204">
        <f t="shared" si="67"/>
        <v>0.26100000000000001</v>
      </c>
      <c r="S416" s="204">
        <f t="shared" si="68"/>
        <v>2.7279</v>
      </c>
      <c r="T416" s="539">
        <f t="shared" si="69"/>
        <v>-3.5999999999999999E-3</v>
      </c>
      <c r="U416" s="204">
        <f t="shared" si="70"/>
        <v>9.5252999999999997</v>
      </c>
      <c r="V416" s="144"/>
      <c r="W416" s="224">
        <f t="shared" si="71"/>
        <v>-3.15E-3</v>
      </c>
      <c r="X416" s="80"/>
      <c r="Y416" s="43">
        <f t="shared" si="55"/>
        <v>399</v>
      </c>
      <c r="Z416" s="43"/>
      <c r="AA416" s="119"/>
    </row>
    <row r="417" spans="1:27">
      <c r="A417" s="573">
        <f t="shared" si="65"/>
        <v>400</v>
      </c>
      <c r="B417" s="573"/>
      <c r="C417" s="537">
        <f>'LP SODIUM VAPOR'!$G$43/1000</f>
        <v>0.185</v>
      </c>
      <c r="D417" s="135"/>
      <c r="E417" s="135">
        <f t="shared" si="63"/>
        <v>64</v>
      </c>
      <c r="F417" s="29">
        <v>135</v>
      </c>
      <c r="G417" s="29">
        <v>22500</v>
      </c>
      <c r="H417" s="125"/>
      <c r="I417" s="147">
        <f>ROUND('INPUTS-GENERAL'!$F$9*E417,2)</f>
        <v>0.68</v>
      </c>
      <c r="J417" s="147">
        <f>ROUND('DISTRIBUTION (SCHOOL)'!M174,2)</f>
        <v>8.02</v>
      </c>
      <c r="K417" s="147">
        <f>ROUND('INPUTS-GENERAL'!$F$10*E417,2)</f>
        <v>0.1</v>
      </c>
      <c r="L417" s="121">
        <f>ROUND('INPUTS-GENERAL'!$F$11*E417,2)</f>
        <v>0</v>
      </c>
      <c r="M417" s="121">
        <f>ROUND('INPUTS-GENERAL'!$F$12*E417,2)</f>
        <v>0</v>
      </c>
      <c r="N417" s="121">
        <f>ROUND('INPUTS-GENERAL'!$F$13*E417,2)</f>
        <v>0.5</v>
      </c>
      <c r="O417" s="121">
        <f>ROUND('INPUTS-GENERAL'!$F$14*E417,2)</f>
        <v>0</v>
      </c>
      <c r="P417" s="121">
        <f>ROUND('INPUTS-GENERAL'!$F$15*$E417,2)</f>
        <v>0</v>
      </c>
      <c r="Q417" s="144">
        <f t="shared" si="66"/>
        <v>9.2999999999999989</v>
      </c>
      <c r="R417" s="204">
        <f t="shared" si="67"/>
        <v>0.37119999999999997</v>
      </c>
      <c r="S417" s="204">
        <f t="shared" si="68"/>
        <v>3.87968</v>
      </c>
      <c r="T417" s="539">
        <f t="shared" si="69"/>
        <v>-5.1200000000000004E-3</v>
      </c>
      <c r="U417" s="204">
        <f t="shared" si="70"/>
        <v>13.54576</v>
      </c>
      <c r="V417" s="144"/>
      <c r="W417" s="224">
        <f t="shared" si="71"/>
        <v>-4.4799999999999996E-3</v>
      </c>
      <c r="X417" s="80"/>
      <c r="Y417" s="43">
        <f t="shared" si="55"/>
        <v>400</v>
      </c>
      <c r="Z417" s="43"/>
      <c r="AA417" s="119"/>
    </row>
    <row r="418" spans="1:27">
      <c r="A418" s="573">
        <f t="shared" si="65"/>
        <v>401</v>
      </c>
      <c r="B418" s="573"/>
      <c r="C418" s="537">
        <f>'LP SODIUM VAPOR'!$H$43/1000</f>
        <v>0.219</v>
      </c>
      <c r="D418" s="135"/>
      <c r="E418" s="135">
        <f t="shared" ref="E418:E481" si="73">ROUND(C418*$B$6,0)</f>
        <v>76</v>
      </c>
      <c r="F418" s="29">
        <v>180</v>
      </c>
      <c r="G418" s="29">
        <v>33000</v>
      </c>
      <c r="H418" s="125"/>
      <c r="I418" s="147">
        <f>ROUND('INPUTS-GENERAL'!$F$9*E418,2)</f>
        <v>0.81</v>
      </c>
      <c r="J418" s="147">
        <f>ROUND('DISTRIBUTION (SCHOOL)'!M175,2)</f>
        <v>9.49</v>
      </c>
      <c r="K418" s="147">
        <f>ROUND('INPUTS-GENERAL'!$F$10*E418,2)</f>
        <v>0.12</v>
      </c>
      <c r="L418" s="121">
        <f>ROUND('INPUTS-GENERAL'!$F$11*E418,2)</f>
        <v>0</v>
      </c>
      <c r="M418" s="121">
        <f>ROUND('INPUTS-GENERAL'!$F$12*E418,2)</f>
        <v>0</v>
      </c>
      <c r="N418" s="121">
        <f>ROUND('INPUTS-GENERAL'!$F$13*E418,2)</f>
        <v>0.59</v>
      </c>
      <c r="O418" s="121">
        <f>ROUND('INPUTS-GENERAL'!$F$14*E418,2)</f>
        <v>0</v>
      </c>
      <c r="P418" s="121">
        <f>ROUND('INPUTS-GENERAL'!$F$15*$E418,2)</f>
        <v>0</v>
      </c>
      <c r="Q418" s="144">
        <f t="shared" si="66"/>
        <v>11.01</v>
      </c>
      <c r="R418" s="204">
        <f t="shared" si="67"/>
        <v>0.44080000000000003</v>
      </c>
      <c r="S418" s="204">
        <f t="shared" si="68"/>
        <v>4.6071200000000001</v>
      </c>
      <c r="T418" s="539">
        <f t="shared" si="69"/>
        <v>-6.0800000000000003E-3</v>
      </c>
      <c r="U418" s="204">
        <f t="shared" si="70"/>
        <v>16.051839999999999</v>
      </c>
      <c r="V418" s="144"/>
      <c r="W418" s="224">
        <f t="shared" si="71"/>
        <v>-5.3200000000000001E-3</v>
      </c>
      <c r="X418" s="80"/>
      <c r="Y418" s="43">
        <f t="shared" si="55"/>
        <v>401</v>
      </c>
      <c r="Z418" s="43"/>
      <c r="AA418" s="119"/>
    </row>
    <row r="419" spans="1:27">
      <c r="A419" s="573">
        <f t="shared" si="65"/>
        <v>402</v>
      </c>
      <c r="B419" s="573"/>
      <c r="C419" s="537"/>
      <c r="D419" s="135"/>
      <c r="E419" s="135"/>
      <c r="F419" s="77" t="s">
        <v>222</v>
      </c>
      <c r="H419" s="125"/>
      <c r="I419" s="147"/>
      <c r="J419" s="147"/>
      <c r="K419" s="147"/>
      <c r="L419" s="121"/>
      <c r="M419" s="121"/>
      <c r="N419" s="121"/>
      <c r="O419" s="121"/>
      <c r="P419" s="121"/>
      <c r="Q419" s="144"/>
      <c r="R419" s="204"/>
      <c r="S419" s="204"/>
      <c r="U419" s="204"/>
      <c r="V419" s="144"/>
      <c r="W419" s="224"/>
      <c r="X419" s="80"/>
      <c r="Y419" s="43">
        <f t="shared" si="55"/>
        <v>402</v>
      </c>
      <c r="Z419" s="43"/>
      <c r="AA419" s="119"/>
    </row>
    <row r="420" spans="1:27">
      <c r="A420" s="573">
        <f t="shared" si="65"/>
        <v>403</v>
      </c>
      <c r="B420" s="573"/>
      <c r="C420" s="537">
        <f>INCANDESCENT!D20/1000</f>
        <v>7.2999999999999995E-2</v>
      </c>
      <c r="D420" s="385"/>
      <c r="E420" s="135">
        <f t="shared" si="73"/>
        <v>25</v>
      </c>
      <c r="G420" s="76">
        <v>1000</v>
      </c>
      <c r="H420" s="125"/>
      <c r="I420" s="147">
        <f>ROUND('INPUTS-GENERAL'!$F$9*E420,2)</f>
        <v>0.27</v>
      </c>
      <c r="J420" s="147">
        <f>ROUND('DISTRIBUTION (SCHOOL)'!M177,2)</f>
        <v>2.16</v>
      </c>
      <c r="K420" s="147">
        <f>ROUND('INPUTS-GENERAL'!$F$10*E420,2)</f>
        <v>0.04</v>
      </c>
      <c r="L420" s="121">
        <f>ROUND('INPUTS-GENERAL'!$F$11*E420,2)</f>
        <v>0</v>
      </c>
      <c r="M420" s="121">
        <f>ROUND('INPUTS-GENERAL'!$F$12*E420,2)</f>
        <v>0</v>
      </c>
      <c r="N420" s="121">
        <f>ROUND('INPUTS-GENERAL'!$F$13*E420,2)</f>
        <v>0.2</v>
      </c>
      <c r="O420" s="121">
        <f>ROUND('INPUTS-GENERAL'!$F$14*E420,2)</f>
        <v>0</v>
      </c>
      <c r="P420" s="121">
        <f>ROUND('INPUTS-GENERAL'!$F$15*$E420,2)</f>
        <v>0</v>
      </c>
      <c r="Q420" s="144">
        <f t="shared" si="66"/>
        <v>2.6700000000000004</v>
      </c>
      <c r="R420" s="204">
        <f t="shared" si="67"/>
        <v>0.14499999999999999</v>
      </c>
      <c r="S420" s="204">
        <f t="shared" si="68"/>
        <v>1.5155000000000001</v>
      </c>
      <c r="T420" s="539">
        <f t="shared" si="69"/>
        <v>-2E-3</v>
      </c>
      <c r="U420" s="204">
        <f t="shared" si="70"/>
        <v>4.3285</v>
      </c>
      <c r="V420" s="144"/>
      <c r="W420" s="224">
        <f t="shared" si="71"/>
        <v>-1.75E-3</v>
      </c>
      <c r="X420" s="80"/>
      <c r="Y420" s="43">
        <f t="shared" si="55"/>
        <v>403</v>
      </c>
      <c r="Z420" s="43"/>
      <c r="AA420" s="119"/>
    </row>
    <row r="421" spans="1:27">
      <c r="A421" s="573">
        <f t="shared" si="65"/>
        <v>404</v>
      </c>
      <c r="B421" s="573"/>
      <c r="C421" s="537">
        <f>INCANDESCENT!E20/1000</f>
        <v>0.16200000000000001</v>
      </c>
      <c r="D421" s="385"/>
      <c r="E421" s="135">
        <f t="shared" si="73"/>
        <v>56</v>
      </c>
      <c r="G421" s="76">
        <v>2500</v>
      </c>
      <c r="H421" s="125"/>
      <c r="I421" s="147">
        <f>ROUND('INPUTS-GENERAL'!$F$9*E421,2)</f>
        <v>0.6</v>
      </c>
      <c r="J421" s="147">
        <f>ROUND('DISTRIBUTION (SCHOOL)'!M178,2)</f>
        <v>4.8</v>
      </c>
      <c r="K421" s="147">
        <f>ROUND('INPUTS-GENERAL'!$F$10*E421,2)</f>
        <v>0.09</v>
      </c>
      <c r="L421" s="121">
        <f>ROUND('INPUTS-GENERAL'!$F$11*E421,2)</f>
        <v>0</v>
      </c>
      <c r="M421" s="121">
        <f>ROUND('INPUTS-GENERAL'!$F$12*E421,2)</f>
        <v>0</v>
      </c>
      <c r="N421" s="121">
        <f>ROUND('INPUTS-GENERAL'!$F$13*E421,2)</f>
        <v>0.44</v>
      </c>
      <c r="O421" s="121">
        <f>ROUND('INPUTS-GENERAL'!$F$14*E421,2)</f>
        <v>0</v>
      </c>
      <c r="P421" s="121">
        <f>ROUND('INPUTS-GENERAL'!$F$15*$E421,2)</f>
        <v>0</v>
      </c>
      <c r="Q421" s="144">
        <f t="shared" si="66"/>
        <v>5.93</v>
      </c>
      <c r="R421" s="204">
        <f t="shared" si="67"/>
        <v>0.32479999999999998</v>
      </c>
      <c r="S421" s="204">
        <f t="shared" si="68"/>
        <v>3.39472</v>
      </c>
      <c r="T421" s="539">
        <f t="shared" si="69"/>
        <v>-4.4799999999999996E-3</v>
      </c>
      <c r="U421" s="204">
        <f t="shared" si="70"/>
        <v>9.6450399999999998</v>
      </c>
      <c r="V421" s="144"/>
      <c r="W421" s="224">
        <f t="shared" si="71"/>
        <v>-3.9199999999999999E-3</v>
      </c>
      <c r="X421" s="80"/>
      <c r="Y421" s="43">
        <f t="shared" si="55"/>
        <v>404</v>
      </c>
      <c r="Z421" s="43"/>
      <c r="AA421" s="119"/>
    </row>
    <row r="422" spans="1:27">
      <c r="A422" s="573">
        <f t="shared" si="65"/>
        <v>405</v>
      </c>
      <c r="B422" s="573"/>
      <c r="C422" s="537">
        <f>INCANDESCENT!F20/1000</f>
        <v>0.29499999999999998</v>
      </c>
      <c r="D422" s="385"/>
      <c r="E422" s="135">
        <f t="shared" si="73"/>
        <v>102</v>
      </c>
      <c r="G422" s="76">
        <v>4000</v>
      </c>
      <c r="H422" s="125"/>
      <c r="I422" s="147">
        <f>ROUND('INPUTS-GENERAL'!$F$9*E422,2)</f>
        <v>1.0900000000000001</v>
      </c>
      <c r="J422" s="147">
        <f>ROUND('DISTRIBUTION (SCHOOL)'!M179,2)</f>
        <v>8.74</v>
      </c>
      <c r="K422" s="147">
        <f>ROUND('INPUTS-GENERAL'!$F$10*E422,2)</f>
        <v>0.16</v>
      </c>
      <c r="L422" s="121">
        <f>ROUND('INPUTS-GENERAL'!$F$11*E422,2)</f>
        <v>0.01</v>
      </c>
      <c r="M422" s="121">
        <f>ROUND('INPUTS-GENERAL'!$F$12*E422,2)</f>
        <v>0</v>
      </c>
      <c r="N422" s="121">
        <f>ROUND('INPUTS-GENERAL'!$F$13*E422,2)</f>
        <v>0.8</v>
      </c>
      <c r="O422" s="121">
        <f>ROUND('INPUTS-GENERAL'!$F$14*E422,2)</f>
        <v>0</v>
      </c>
      <c r="P422" s="121">
        <f>ROUND('INPUTS-GENERAL'!$F$15*$E422,2)</f>
        <v>0</v>
      </c>
      <c r="Q422" s="144">
        <f t="shared" si="66"/>
        <v>10.8</v>
      </c>
      <c r="R422" s="204">
        <f t="shared" si="67"/>
        <v>0.59160000000000001</v>
      </c>
      <c r="S422" s="204">
        <f t="shared" si="68"/>
        <v>6.1832399999999996</v>
      </c>
      <c r="T422" s="539">
        <f t="shared" si="69"/>
        <v>-8.1600000000000006E-3</v>
      </c>
      <c r="U422" s="204">
        <f t="shared" si="70"/>
        <v>17.566680000000002</v>
      </c>
      <c r="V422" s="144"/>
      <c r="W422" s="224">
        <f t="shared" si="71"/>
        <v>-7.1399999999999996E-3</v>
      </c>
      <c r="X422" s="80"/>
      <c r="Y422" s="43">
        <f t="shared" si="55"/>
        <v>405</v>
      </c>
      <c r="Z422" s="43"/>
      <c r="AA422" s="119"/>
    </row>
    <row r="423" spans="1:27">
      <c r="A423" s="573">
        <f t="shared" si="65"/>
        <v>406</v>
      </c>
      <c r="B423" s="573"/>
      <c r="C423" s="537">
        <f>INCANDESCENT!G20/1000</f>
        <v>0.40500000000000003</v>
      </c>
      <c r="D423" s="385"/>
      <c r="E423" s="135">
        <f t="shared" si="73"/>
        <v>141</v>
      </c>
      <c r="G423" s="76">
        <v>6000</v>
      </c>
      <c r="H423" s="125"/>
      <c r="I423" s="147">
        <f>ROUND('INPUTS-GENERAL'!$F$9*E423,2)</f>
        <v>1.5</v>
      </c>
      <c r="J423" s="147">
        <f>ROUND('DISTRIBUTION (SCHOOL)'!M180,2)</f>
        <v>12</v>
      </c>
      <c r="K423" s="147">
        <f>ROUND('INPUTS-GENERAL'!$F$10*E423,2)</f>
        <v>0.22</v>
      </c>
      <c r="L423" s="121">
        <f>ROUND('INPUTS-GENERAL'!$F$11*E423,2)</f>
        <v>0.01</v>
      </c>
      <c r="M423" s="121">
        <f>ROUND('INPUTS-GENERAL'!$F$12*E423,2)</f>
        <v>0</v>
      </c>
      <c r="N423" s="121">
        <f>ROUND('INPUTS-GENERAL'!$F$13*E423,2)</f>
        <v>1.1000000000000001</v>
      </c>
      <c r="O423" s="121">
        <f>ROUND('INPUTS-GENERAL'!$F$14*E423,2)</f>
        <v>0.01</v>
      </c>
      <c r="P423" s="121">
        <f>ROUND('INPUTS-GENERAL'!$F$15*$E423,2)</f>
        <v>0</v>
      </c>
      <c r="Q423" s="144">
        <f t="shared" si="66"/>
        <v>14.84</v>
      </c>
      <c r="R423" s="204">
        <f t="shared" si="67"/>
        <v>0.81779999999999997</v>
      </c>
      <c r="S423" s="204">
        <f t="shared" si="68"/>
        <v>8.5474200000000007</v>
      </c>
      <c r="T423" s="539">
        <f t="shared" si="69"/>
        <v>-1.128E-2</v>
      </c>
      <c r="U423" s="204">
        <f t="shared" si="70"/>
        <v>24.193940000000001</v>
      </c>
      <c r="V423" s="144"/>
      <c r="W423" s="224">
        <f t="shared" si="71"/>
        <v>-9.8700000000000003E-3</v>
      </c>
      <c r="X423" s="80"/>
      <c r="Y423" s="43">
        <f t="shared" si="55"/>
        <v>406</v>
      </c>
      <c r="Z423" s="43"/>
      <c r="AA423" s="119"/>
    </row>
    <row r="424" spans="1:27">
      <c r="A424" s="573">
        <f t="shared" si="65"/>
        <v>407</v>
      </c>
      <c r="B424" s="573"/>
      <c r="C424" s="537">
        <f>INCANDESCENT!H20/1000</f>
        <v>0.60799999999999998</v>
      </c>
      <c r="D424" s="385"/>
      <c r="E424" s="135">
        <f t="shared" si="73"/>
        <v>211</v>
      </c>
      <c r="G424" s="76">
        <v>10000</v>
      </c>
      <c r="H424" s="125"/>
      <c r="I424" s="147">
        <f>ROUND('INPUTS-GENERAL'!$F$9*E424,2)</f>
        <v>2.25</v>
      </c>
      <c r="J424" s="147">
        <f>ROUND('DISTRIBUTION (SCHOOL)'!M181,2)</f>
        <v>18.02</v>
      </c>
      <c r="K424" s="147">
        <f>ROUND('INPUTS-GENERAL'!$F$10*E424,2)</f>
        <v>0.33</v>
      </c>
      <c r="L424" s="121">
        <f>ROUND('INPUTS-GENERAL'!$F$11*E424,2)</f>
        <v>0.01</v>
      </c>
      <c r="M424" s="121">
        <f>ROUND('INPUTS-GENERAL'!$F$12*E424,2)</f>
        <v>0</v>
      </c>
      <c r="N424" s="121">
        <f>ROUND('INPUTS-GENERAL'!$F$13*E424,2)</f>
        <v>1.65</v>
      </c>
      <c r="O424" s="121">
        <f>ROUND('INPUTS-GENERAL'!$F$14*E424,2)</f>
        <v>0.01</v>
      </c>
      <c r="P424" s="121">
        <f>ROUND('INPUTS-GENERAL'!$F$15*$E424,2)</f>
        <v>0</v>
      </c>
      <c r="Q424" s="144">
        <f t="shared" si="66"/>
        <v>22.27</v>
      </c>
      <c r="R424" s="204">
        <f t="shared" si="67"/>
        <v>1.2238</v>
      </c>
      <c r="S424" s="204">
        <f t="shared" si="68"/>
        <v>12.79082</v>
      </c>
      <c r="T424" s="539">
        <f t="shared" si="69"/>
        <v>-1.6879999999999999E-2</v>
      </c>
      <c r="U424" s="204">
        <f t="shared" si="70"/>
        <v>36.267740000000003</v>
      </c>
      <c r="V424" s="144"/>
      <c r="W424" s="224">
        <f t="shared" si="71"/>
        <v>-1.477E-2</v>
      </c>
      <c r="X424" s="80"/>
      <c r="Y424" s="43">
        <f t="shared" si="55"/>
        <v>407</v>
      </c>
      <c r="Z424" s="43"/>
      <c r="AA424" s="119"/>
    </row>
    <row r="425" spans="1:27">
      <c r="A425" s="573">
        <f t="shared" si="65"/>
        <v>408</v>
      </c>
      <c r="B425" s="573"/>
      <c r="C425" s="537"/>
      <c r="D425" s="385"/>
      <c r="E425" s="385"/>
      <c r="F425" s="77" t="s">
        <v>459</v>
      </c>
      <c r="H425" s="125"/>
      <c r="I425" s="147"/>
      <c r="J425" s="147"/>
      <c r="K425" s="147"/>
      <c r="L425" s="121"/>
      <c r="M425" s="121"/>
      <c r="N425" s="121"/>
      <c r="O425" s="121"/>
      <c r="P425" s="121"/>
      <c r="Q425" s="144"/>
      <c r="R425" s="204"/>
      <c r="S425" s="204"/>
      <c r="U425" s="204"/>
      <c r="V425" s="144"/>
      <c r="W425" s="224"/>
      <c r="X425" s="80"/>
      <c r="Y425" s="43">
        <f t="shared" si="55"/>
        <v>408</v>
      </c>
      <c r="Z425" s="43"/>
      <c r="AA425" s="119"/>
    </row>
    <row r="426" spans="1:27">
      <c r="A426" s="573">
        <f t="shared" si="65"/>
        <v>409</v>
      </c>
      <c r="B426" s="573"/>
      <c r="C426" s="537">
        <f>C423</f>
        <v>0.40500000000000003</v>
      </c>
      <c r="D426" s="385"/>
      <c r="E426" s="135">
        <f t="shared" si="73"/>
        <v>141</v>
      </c>
      <c r="G426" s="76">
        <v>6000</v>
      </c>
      <c r="H426" s="125"/>
      <c r="I426" s="147">
        <f>ROUND('INPUTS-GENERAL'!$F$9*E426,2)</f>
        <v>1.5</v>
      </c>
      <c r="J426" s="147">
        <f>ROUND('DISTRIBUTION (SCHOOL)'!M183,2)</f>
        <v>13.76</v>
      </c>
      <c r="K426" s="147">
        <f>ROUND('INPUTS-GENERAL'!$F$10*E426,2)</f>
        <v>0.22</v>
      </c>
      <c r="L426" s="121">
        <f>ROUND('INPUTS-GENERAL'!$F$11*E426,2)</f>
        <v>0.01</v>
      </c>
      <c r="M426" s="121">
        <f>ROUND('INPUTS-GENERAL'!$F$12*E426,2)</f>
        <v>0</v>
      </c>
      <c r="N426" s="121">
        <f>ROUND('INPUTS-GENERAL'!$F$13*E426,2)</f>
        <v>1.1000000000000001</v>
      </c>
      <c r="O426" s="121">
        <f>ROUND('INPUTS-GENERAL'!$F$14*E426,2)</f>
        <v>0.01</v>
      </c>
      <c r="P426" s="121">
        <f>ROUND('INPUTS-GENERAL'!$F$15*$E426,2)</f>
        <v>0</v>
      </c>
      <c r="Q426" s="144">
        <f t="shared" si="66"/>
        <v>16.600000000000001</v>
      </c>
      <c r="R426" s="204">
        <f t="shared" si="67"/>
        <v>0.81779999999999997</v>
      </c>
      <c r="S426" s="204">
        <f t="shared" si="68"/>
        <v>8.5474200000000007</v>
      </c>
      <c r="T426" s="539">
        <f t="shared" si="69"/>
        <v>-1.128E-2</v>
      </c>
      <c r="U426" s="204">
        <f t="shared" si="70"/>
        <v>25.953939999999999</v>
      </c>
      <c r="V426" s="144"/>
      <c r="W426" s="224">
        <f t="shared" si="71"/>
        <v>-9.8700000000000003E-3</v>
      </c>
      <c r="X426" s="80"/>
      <c r="Y426" s="43">
        <f t="shared" si="55"/>
        <v>409</v>
      </c>
      <c r="Z426" s="43"/>
      <c r="AA426" s="119"/>
    </row>
    <row r="427" spans="1:27">
      <c r="A427" s="573">
        <f t="shared" si="65"/>
        <v>410</v>
      </c>
      <c r="B427" s="573"/>
      <c r="C427" s="537"/>
      <c r="D427" s="135"/>
      <c r="E427" s="135"/>
      <c r="F427" s="136" t="s">
        <v>100</v>
      </c>
      <c r="H427" s="125"/>
      <c r="I427" s="147"/>
      <c r="J427" s="147"/>
      <c r="K427" s="147"/>
      <c r="L427" s="121"/>
      <c r="M427" s="121"/>
      <c r="N427" s="121"/>
      <c r="O427" s="121"/>
      <c r="P427" s="121"/>
      <c r="Q427" s="144"/>
      <c r="R427" s="204"/>
      <c r="S427" s="204"/>
      <c r="U427" s="204"/>
      <c r="V427" s="144"/>
      <c r="W427" s="224"/>
      <c r="X427" s="80"/>
      <c r="Y427" s="43">
        <f t="shared" si="55"/>
        <v>410</v>
      </c>
      <c r="Z427" s="43"/>
      <c r="AA427" s="119"/>
    </row>
    <row r="428" spans="1:27">
      <c r="A428" s="573">
        <f t="shared" si="65"/>
        <v>411</v>
      </c>
      <c r="B428" s="573"/>
      <c r="C428" s="537">
        <f>'METAL HALIDE'!D25/1000</f>
        <v>6.8000000000000005E-2</v>
      </c>
      <c r="D428" s="135"/>
      <c r="E428" s="135">
        <f t="shared" si="73"/>
        <v>24</v>
      </c>
      <c r="F428" s="29">
        <v>50</v>
      </c>
      <c r="G428" s="29">
        <v>2100</v>
      </c>
      <c r="H428" s="125"/>
      <c r="I428" s="147">
        <f>ROUND('INPUTS-GENERAL'!$F$9*E428,2)</f>
        <v>0.26</v>
      </c>
      <c r="J428" s="147">
        <f>ROUND('DISTRIBUTION (SCHOOL)'!M185,2)</f>
        <v>2.02</v>
      </c>
      <c r="K428" s="147">
        <f>ROUND('INPUTS-GENERAL'!$F$10*E428,2)</f>
        <v>0.04</v>
      </c>
      <c r="L428" s="121">
        <f>ROUND('INPUTS-GENERAL'!$F$11*E428,2)</f>
        <v>0</v>
      </c>
      <c r="M428" s="121">
        <f>ROUND('INPUTS-GENERAL'!$F$12*E428,2)</f>
        <v>0</v>
      </c>
      <c r="N428" s="121">
        <f>ROUND('INPUTS-GENERAL'!$F$13*E428,2)</f>
        <v>0.19</v>
      </c>
      <c r="O428" s="121">
        <f>ROUND('INPUTS-GENERAL'!$F$14*E428,2)</f>
        <v>0</v>
      </c>
      <c r="P428" s="121">
        <f>ROUND('INPUTS-GENERAL'!$F$15*$E428,2)</f>
        <v>0</v>
      </c>
      <c r="Q428" s="144">
        <f t="shared" si="66"/>
        <v>2.5100000000000002</v>
      </c>
      <c r="R428" s="204">
        <f t="shared" si="67"/>
        <v>0.13919999999999999</v>
      </c>
      <c r="S428" s="204">
        <f t="shared" si="68"/>
        <v>1.45488</v>
      </c>
      <c r="T428" s="539">
        <f t="shared" si="69"/>
        <v>-1.92E-3</v>
      </c>
      <c r="U428" s="204">
        <f t="shared" si="70"/>
        <v>4.1021599999999996</v>
      </c>
      <c r="V428" s="144"/>
      <c r="W428" s="224">
        <f t="shared" si="71"/>
        <v>-1.6800000000000001E-3</v>
      </c>
      <c r="X428" s="384"/>
      <c r="Y428" s="43">
        <f t="shared" si="55"/>
        <v>411</v>
      </c>
      <c r="Z428" s="43"/>
      <c r="AA428" s="119"/>
    </row>
    <row r="429" spans="1:27">
      <c r="A429" s="573">
        <f t="shared" si="65"/>
        <v>412</v>
      </c>
      <c r="B429" s="573"/>
      <c r="C429" s="537">
        <f>C84</f>
        <v>0.13200000000000001</v>
      </c>
      <c r="D429" s="135"/>
      <c r="E429" s="135">
        <f t="shared" si="73"/>
        <v>46</v>
      </c>
      <c r="F429" s="29">
        <v>100</v>
      </c>
      <c r="G429" s="29">
        <v>8500</v>
      </c>
      <c r="H429" s="125"/>
      <c r="I429" s="147">
        <f>ROUND('INPUTS-GENERAL'!$F$9*E429,2)</f>
        <v>0.49</v>
      </c>
      <c r="J429" s="147">
        <f>ROUND('DISTRIBUTION (SCHOOL)'!M186,2)</f>
        <v>3.91</v>
      </c>
      <c r="K429" s="147">
        <f>ROUND('INPUTS-GENERAL'!$F$10*E429,2)</f>
        <v>7.0000000000000007E-2</v>
      </c>
      <c r="L429" s="121">
        <f>ROUND('INPUTS-GENERAL'!$F$11*E429,2)</f>
        <v>0</v>
      </c>
      <c r="M429" s="121">
        <f>ROUND('INPUTS-GENERAL'!$F$12*E429,2)</f>
        <v>0</v>
      </c>
      <c r="N429" s="121">
        <f>ROUND('INPUTS-GENERAL'!$F$13*E429,2)</f>
        <v>0.36</v>
      </c>
      <c r="O429" s="121">
        <f>ROUND('INPUTS-GENERAL'!$F$14*E429,2)</f>
        <v>0</v>
      </c>
      <c r="P429" s="121">
        <f>ROUND('INPUTS-GENERAL'!$F$15*$E429,2)</f>
        <v>0</v>
      </c>
      <c r="Q429" s="144">
        <f t="shared" si="66"/>
        <v>4.830000000000001</v>
      </c>
      <c r="R429" s="204">
        <f t="shared" si="67"/>
        <v>0.26679999999999998</v>
      </c>
      <c r="S429" s="204">
        <f t="shared" si="68"/>
        <v>2.7885200000000001</v>
      </c>
      <c r="T429" s="539">
        <f t="shared" si="69"/>
        <v>-3.6800000000000001E-3</v>
      </c>
      <c r="U429" s="204">
        <f t="shared" si="70"/>
        <v>7.88164</v>
      </c>
      <c r="V429" s="144"/>
      <c r="W429" s="224">
        <f t="shared" si="71"/>
        <v>-3.2200000000000002E-3</v>
      </c>
      <c r="X429" s="384"/>
      <c r="Y429" s="43">
        <f t="shared" si="55"/>
        <v>412</v>
      </c>
      <c r="Z429" s="43"/>
      <c r="AA429" s="119"/>
    </row>
    <row r="430" spans="1:27">
      <c r="A430" s="573">
        <f t="shared" si="65"/>
        <v>413</v>
      </c>
      <c r="B430" s="573"/>
      <c r="C430" s="537">
        <f>C85</f>
        <v>0.20699999999999999</v>
      </c>
      <c r="D430" s="135"/>
      <c r="E430" s="135">
        <f t="shared" si="73"/>
        <v>72</v>
      </c>
      <c r="F430" s="29">
        <v>175</v>
      </c>
      <c r="G430" s="29">
        <v>12000</v>
      </c>
      <c r="H430" s="125"/>
      <c r="I430" s="147">
        <f>ROUND('INPUTS-GENERAL'!$F$9*E430,2)</f>
        <v>0.77</v>
      </c>
      <c r="J430" s="147">
        <f>ROUND('DISTRIBUTION (SCHOOL)'!M187,2)</f>
        <v>6.14</v>
      </c>
      <c r="K430" s="147">
        <f>ROUND('INPUTS-GENERAL'!$F$10*E430,2)</f>
        <v>0.11</v>
      </c>
      <c r="L430" s="121">
        <f>ROUND('INPUTS-GENERAL'!$F$11*E430,2)</f>
        <v>0</v>
      </c>
      <c r="M430" s="121">
        <f>ROUND('INPUTS-GENERAL'!$F$12*E430,2)</f>
        <v>0</v>
      </c>
      <c r="N430" s="121">
        <f>ROUND('INPUTS-GENERAL'!$F$13*E430,2)</f>
        <v>0.56000000000000005</v>
      </c>
      <c r="O430" s="121">
        <f>ROUND('INPUTS-GENERAL'!$F$14*E430,2)</f>
        <v>0</v>
      </c>
      <c r="P430" s="121">
        <f>ROUND('INPUTS-GENERAL'!$F$15*$E430,2)</f>
        <v>0</v>
      </c>
      <c r="Q430" s="144">
        <f t="shared" si="66"/>
        <v>7.58</v>
      </c>
      <c r="R430" s="204">
        <f t="shared" si="67"/>
        <v>0.41760000000000003</v>
      </c>
      <c r="S430" s="204">
        <f t="shared" si="68"/>
        <v>4.3646399999999996</v>
      </c>
      <c r="T430" s="539">
        <f t="shared" si="69"/>
        <v>-5.7600000000000004E-3</v>
      </c>
      <c r="U430" s="204">
        <f t="shared" si="70"/>
        <v>12.356479999999999</v>
      </c>
      <c r="V430" s="144"/>
      <c r="W430" s="224">
        <f t="shared" si="71"/>
        <v>-5.0400000000000002E-3</v>
      </c>
      <c r="X430" s="80"/>
      <c r="Y430" s="43">
        <f t="shared" si="55"/>
        <v>413</v>
      </c>
      <c r="Z430" s="43"/>
      <c r="AA430" s="119"/>
    </row>
    <row r="431" spans="1:27">
      <c r="A431" s="573">
        <f t="shared" si="65"/>
        <v>414</v>
      </c>
      <c r="B431" s="573"/>
      <c r="C431" s="537">
        <f>C86</f>
        <v>0.28799999999999998</v>
      </c>
      <c r="D431" s="135"/>
      <c r="E431" s="135">
        <f t="shared" si="73"/>
        <v>100</v>
      </c>
      <c r="F431" s="29">
        <v>250</v>
      </c>
      <c r="G431" s="29">
        <v>18000</v>
      </c>
      <c r="H431" s="125"/>
      <c r="I431" s="147">
        <f>ROUND('INPUTS-GENERAL'!$F$9*E431,2)</f>
        <v>1.07</v>
      </c>
      <c r="J431" s="147">
        <f>ROUND('DISTRIBUTION (SCHOOL)'!M188,2)</f>
        <v>8.5399999999999991</v>
      </c>
      <c r="K431" s="147">
        <f>ROUND('INPUTS-GENERAL'!$F$10*E431,2)</f>
        <v>0.16</v>
      </c>
      <c r="L431" s="121">
        <f>ROUND('INPUTS-GENERAL'!$F$11*E431,2)</f>
        <v>0.01</v>
      </c>
      <c r="M431" s="121">
        <f>ROUND('INPUTS-GENERAL'!$F$12*E431,2)</f>
        <v>0</v>
      </c>
      <c r="N431" s="121">
        <f>ROUND('INPUTS-GENERAL'!$F$13*E431,2)</f>
        <v>0.78</v>
      </c>
      <c r="O431" s="121">
        <f>ROUND('INPUTS-GENERAL'!$F$14*E431,2)</f>
        <v>0</v>
      </c>
      <c r="P431" s="121">
        <f>ROUND('INPUTS-GENERAL'!$F$15*$E431,2)</f>
        <v>0</v>
      </c>
      <c r="Q431" s="144">
        <f t="shared" si="66"/>
        <v>10.559999999999999</v>
      </c>
      <c r="R431" s="204">
        <f t="shared" si="67"/>
        <v>0.57999999999999996</v>
      </c>
      <c r="S431" s="204">
        <f t="shared" si="68"/>
        <v>6.0620000000000003</v>
      </c>
      <c r="T431" s="539">
        <f t="shared" si="69"/>
        <v>-8.0000000000000002E-3</v>
      </c>
      <c r="U431" s="204">
        <f t="shared" si="70"/>
        <v>17.193999999999999</v>
      </c>
      <c r="V431" s="144"/>
      <c r="W431" s="224">
        <f t="shared" si="71"/>
        <v>-7.0000000000000001E-3</v>
      </c>
      <c r="X431" s="80"/>
      <c r="Y431" s="43">
        <f t="shared" si="55"/>
        <v>414</v>
      </c>
      <c r="Z431" s="43"/>
      <c r="AA431" s="119"/>
    </row>
    <row r="432" spans="1:27">
      <c r="A432" s="573">
        <f t="shared" si="65"/>
        <v>415</v>
      </c>
      <c r="B432" s="573"/>
      <c r="C432" s="537">
        <f>C87</f>
        <v>0.44400000000000001</v>
      </c>
      <c r="D432" s="135"/>
      <c r="E432" s="135">
        <f t="shared" si="73"/>
        <v>154</v>
      </c>
      <c r="F432" s="29">
        <v>400</v>
      </c>
      <c r="G432" s="29">
        <v>32000</v>
      </c>
      <c r="H432" s="125"/>
      <c r="I432" s="147">
        <f>ROUND('INPUTS-GENERAL'!$F$9*E432,2)</f>
        <v>1.64</v>
      </c>
      <c r="J432" s="147">
        <f>ROUND('DISTRIBUTION (SCHOOL)'!M189,2)</f>
        <v>13.16</v>
      </c>
      <c r="K432" s="147">
        <f>ROUND('INPUTS-GENERAL'!$F$10*E432,2)</f>
        <v>0.24</v>
      </c>
      <c r="L432" s="121">
        <f>ROUND('INPUTS-GENERAL'!$F$11*E432,2)</f>
        <v>0.01</v>
      </c>
      <c r="M432" s="121">
        <f>ROUND('INPUTS-GENERAL'!$F$12*E432,2)</f>
        <v>0</v>
      </c>
      <c r="N432" s="121">
        <f>ROUND('INPUTS-GENERAL'!$F$13*E432,2)</f>
        <v>1.2</v>
      </c>
      <c r="O432" s="121">
        <f>ROUND('INPUTS-GENERAL'!$F$14*E432,2)</f>
        <v>0.01</v>
      </c>
      <c r="P432" s="121">
        <f>ROUND('INPUTS-GENERAL'!$F$15*$E432,2)</f>
        <v>0</v>
      </c>
      <c r="Q432" s="144">
        <f t="shared" si="66"/>
        <v>16.260000000000002</v>
      </c>
      <c r="R432" s="204">
        <f t="shared" si="67"/>
        <v>0.89319999999999999</v>
      </c>
      <c r="S432" s="204">
        <f t="shared" si="68"/>
        <v>9.3354800000000004</v>
      </c>
      <c r="T432" s="539">
        <f t="shared" si="69"/>
        <v>-1.2319999999999999E-2</v>
      </c>
      <c r="U432" s="204">
        <f t="shared" si="70"/>
        <v>26.47636</v>
      </c>
      <c r="V432" s="144"/>
      <c r="W432" s="224">
        <f t="shared" si="71"/>
        <v>-1.078E-2</v>
      </c>
      <c r="X432" s="80"/>
      <c r="Y432" s="43">
        <f t="shared" si="55"/>
        <v>415</v>
      </c>
      <c r="Z432" s="43"/>
      <c r="AA432" s="119"/>
    </row>
    <row r="433" spans="1:29">
      <c r="A433" s="573">
        <f t="shared" si="65"/>
        <v>416</v>
      </c>
      <c r="B433" s="573"/>
      <c r="C433" s="537"/>
      <c r="D433" s="135"/>
      <c r="E433" s="135"/>
      <c r="F433" s="136" t="s">
        <v>101</v>
      </c>
      <c r="H433" s="125"/>
      <c r="I433" s="147"/>
      <c r="J433" s="147"/>
      <c r="K433" s="147"/>
      <c r="L433" s="121"/>
      <c r="M433" s="121"/>
      <c r="N433" s="121"/>
      <c r="O433" s="121"/>
      <c r="P433" s="121"/>
      <c r="Q433" s="144"/>
      <c r="R433" s="204"/>
      <c r="S433" s="204"/>
      <c r="U433" s="204"/>
      <c r="V433" s="144"/>
      <c r="W433" s="224"/>
      <c r="X433" s="80"/>
      <c r="Y433" s="43">
        <f t="shared" si="55"/>
        <v>416</v>
      </c>
      <c r="Z433" s="43"/>
      <c r="AA433" s="119"/>
    </row>
    <row r="434" spans="1:29">
      <c r="A434" s="573">
        <f t="shared" si="65"/>
        <v>417</v>
      </c>
      <c r="B434" s="573"/>
      <c r="C434" s="537">
        <f>C428</f>
        <v>6.8000000000000005E-2</v>
      </c>
      <c r="D434" s="135"/>
      <c r="E434" s="135">
        <f t="shared" si="73"/>
        <v>24</v>
      </c>
      <c r="F434" s="29">
        <v>50</v>
      </c>
      <c r="G434" s="29">
        <v>2100</v>
      </c>
      <c r="H434" s="125"/>
      <c r="I434" s="147">
        <f>ROUND('INPUTS-GENERAL'!$F$9*E434,2)</f>
        <v>0.26</v>
      </c>
      <c r="J434" s="147">
        <f>ROUND('DISTRIBUTION (SCHOOL)'!M191,2)</f>
        <v>3.77</v>
      </c>
      <c r="K434" s="147">
        <f>ROUND('INPUTS-GENERAL'!$F$10*E434,2)</f>
        <v>0.04</v>
      </c>
      <c r="L434" s="121">
        <f>ROUND('INPUTS-GENERAL'!$F$11*E434,2)</f>
        <v>0</v>
      </c>
      <c r="M434" s="121">
        <f>ROUND('INPUTS-GENERAL'!$F$12*E434,2)</f>
        <v>0</v>
      </c>
      <c r="N434" s="121">
        <f>ROUND('INPUTS-GENERAL'!$F$13*E434,2)</f>
        <v>0.19</v>
      </c>
      <c r="O434" s="121">
        <f>ROUND('INPUTS-GENERAL'!$F$14*E434,2)</f>
        <v>0</v>
      </c>
      <c r="P434" s="121">
        <f>ROUND('INPUTS-GENERAL'!$F$15*$E434,2)</f>
        <v>0</v>
      </c>
      <c r="Q434" s="144">
        <f t="shared" si="66"/>
        <v>4.2600000000000007</v>
      </c>
      <c r="R434" s="204">
        <f t="shared" si="67"/>
        <v>0.13919999999999999</v>
      </c>
      <c r="S434" s="204">
        <f t="shared" si="68"/>
        <v>1.45488</v>
      </c>
      <c r="T434" s="539">
        <f t="shared" si="69"/>
        <v>-1.92E-3</v>
      </c>
      <c r="U434" s="204">
        <f t="shared" si="70"/>
        <v>5.8521599999999996</v>
      </c>
      <c r="V434" s="144"/>
      <c r="W434" s="224">
        <f t="shared" si="71"/>
        <v>-1.6800000000000001E-3</v>
      </c>
      <c r="X434" s="384"/>
      <c r="Y434" s="43">
        <f t="shared" si="55"/>
        <v>417</v>
      </c>
      <c r="Z434" s="43"/>
      <c r="AA434" s="119"/>
    </row>
    <row r="435" spans="1:29">
      <c r="A435" s="573">
        <f t="shared" si="65"/>
        <v>418</v>
      </c>
      <c r="B435" s="573"/>
      <c r="C435" s="537">
        <f>C429</f>
        <v>0.13200000000000001</v>
      </c>
      <c r="D435" s="135"/>
      <c r="E435" s="135">
        <f t="shared" si="73"/>
        <v>46</v>
      </c>
      <c r="F435" s="29">
        <v>100</v>
      </c>
      <c r="G435" s="29">
        <v>8500</v>
      </c>
      <c r="H435" s="125"/>
      <c r="I435" s="147">
        <f>ROUND('INPUTS-GENERAL'!$F$9*E435,2)</f>
        <v>0.49</v>
      </c>
      <c r="J435" s="147">
        <f>ROUND('DISTRIBUTION (SCHOOL)'!M192,2)</f>
        <v>5.67</v>
      </c>
      <c r="K435" s="147">
        <f>ROUND('INPUTS-GENERAL'!$F$10*E435,2)</f>
        <v>7.0000000000000007E-2</v>
      </c>
      <c r="L435" s="121">
        <f>ROUND('INPUTS-GENERAL'!$F$11*E435,2)</f>
        <v>0</v>
      </c>
      <c r="M435" s="121">
        <f>ROUND('INPUTS-GENERAL'!$F$12*E435,2)</f>
        <v>0</v>
      </c>
      <c r="N435" s="121">
        <f>ROUND('INPUTS-GENERAL'!$F$13*E435,2)</f>
        <v>0.36</v>
      </c>
      <c r="O435" s="121">
        <f>ROUND('INPUTS-GENERAL'!$F$14*E435,2)</f>
        <v>0</v>
      </c>
      <c r="P435" s="121">
        <f>ROUND('INPUTS-GENERAL'!$F$15*$E435,2)</f>
        <v>0</v>
      </c>
      <c r="Q435" s="144">
        <f t="shared" si="66"/>
        <v>6.5900000000000007</v>
      </c>
      <c r="R435" s="204">
        <f t="shared" si="67"/>
        <v>0.26679999999999998</v>
      </c>
      <c r="S435" s="204">
        <f t="shared" si="68"/>
        <v>2.7885200000000001</v>
      </c>
      <c r="T435" s="539">
        <f t="shared" si="69"/>
        <v>-3.6800000000000001E-3</v>
      </c>
      <c r="U435" s="204">
        <f t="shared" si="70"/>
        <v>9.6416400000000007</v>
      </c>
      <c r="V435" s="144"/>
      <c r="W435" s="224">
        <f t="shared" si="71"/>
        <v>-3.2200000000000002E-3</v>
      </c>
      <c r="X435" s="384"/>
      <c r="Y435" s="43">
        <f t="shared" si="55"/>
        <v>418</v>
      </c>
      <c r="Z435" s="43"/>
      <c r="AA435" s="119"/>
    </row>
    <row r="436" spans="1:29">
      <c r="A436" s="573">
        <f t="shared" si="65"/>
        <v>419</v>
      </c>
      <c r="B436" s="573"/>
      <c r="C436" s="537">
        <f>C430</f>
        <v>0.20699999999999999</v>
      </c>
      <c r="D436" s="135"/>
      <c r="E436" s="135">
        <f t="shared" si="73"/>
        <v>72</v>
      </c>
      <c r="F436" s="29">
        <v>175</v>
      </c>
      <c r="G436" s="29">
        <v>12000</v>
      </c>
      <c r="H436" s="125"/>
      <c r="I436" s="147">
        <f>ROUND('INPUTS-GENERAL'!$F$9*E436,2)</f>
        <v>0.77</v>
      </c>
      <c r="J436" s="147">
        <f>ROUND('DISTRIBUTION (SCHOOL)'!M193,2)</f>
        <v>7.89</v>
      </c>
      <c r="K436" s="147">
        <f>ROUND('INPUTS-GENERAL'!$F$10*E436,2)</f>
        <v>0.11</v>
      </c>
      <c r="L436" s="121">
        <f>ROUND('INPUTS-GENERAL'!$F$11*E436,2)</f>
        <v>0</v>
      </c>
      <c r="M436" s="121">
        <f>ROUND('INPUTS-GENERAL'!$F$12*E436,2)</f>
        <v>0</v>
      </c>
      <c r="N436" s="121">
        <f>ROUND('INPUTS-GENERAL'!$F$13*E436,2)</f>
        <v>0.56000000000000005</v>
      </c>
      <c r="O436" s="121">
        <f>ROUND('INPUTS-GENERAL'!$F$14*E436,2)</f>
        <v>0</v>
      </c>
      <c r="P436" s="121">
        <f>ROUND('INPUTS-GENERAL'!$F$15*$E436,2)</f>
        <v>0</v>
      </c>
      <c r="Q436" s="144">
        <f t="shared" si="66"/>
        <v>9.33</v>
      </c>
      <c r="R436" s="204">
        <f t="shared" si="67"/>
        <v>0.41760000000000003</v>
      </c>
      <c r="S436" s="204">
        <f t="shared" si="68"/>
        <v>4.3646399999999996</v>
      </c>
      <c r="T436" s="539">
        <f t="shared" si="69"/>
        <v>-5.7600000000000004E-3</v>
      </c>
      <c r="U436" s="204">
        <f t="shared" si="70"/>
        <v>14.106479999999999</v>
      </c>
      <c r="V436" s="144"/>
      <c r="W436" s="224">
        <f t="shared" si="71"/>
        <v>-5.0400000000000002E-3</v>
      </c>
      <c r="X436" s="80"/>
      <c r="Y436" s="43">
        <f t="shared" si="55"/>
        <v>419</v>
      </c>
      <c r="Z436" s="43"/>
      <c r="AA436" s="119"/>
    </row>
    <row r="437" spans="1:29">
      <c r="A437" s="573">
        <f t="shared" si="65"/>
        <v>420</v>
      </c>
      <c r="B437" s="573"/>
      <c r="C437" s="537">
        <f>C431</f>
        <v>0.28799999999999998</v>
      </c>
      <c r="D437" s="135"/>
      <c r="E437" s="135">
        <f t="shared" si="73"/>
        <v>100</v>
      </c>
      <c r="F437" s="29">
        <v>250</v>
      </c>
      <c r="G437" s="29">
        <v>18000</v>
      </c>
      <c r="H437" s="125"/>
      <c r="I437" s="147">
        <f>ROUND('INPUTS-GENERAL'!$F$9*E437,2)</f>
        <v>1.07</v>
      </c>
      <c r="J437" s="147">
        <f>ROUND('DISTRIBUTION (SCHOOL)'!M194,2)</f>
        <v>10.3</v>
      </c>
      <c r="K437" s="147">
        <f>ROUND('INPUTS-GENERAL'!$F$10*E437,2)</f>
        <v>0.16</v>
      </c>
      <c r="L437" s="121">
        <f>ROUND('INPUTS-GENERAL'!$F$11*E437,2)</f>
        <v>0.01</v>
      </c>
      <c r="M437" s="121">
        <f>ROUND('INPUTS-GENERAL'!$F$12*E437,2)</f>
        <v>0</v>
      </c>
      <c r="N437" s="121">
        <f>ROUND('INPUTS-GENERAL'!$F$13*E437,2)</f>
        <v>0.78</v>
      </c>
      <c r="O437" s="121">
        <f>ROUND('INPUTS-GENERAL'!$F$14*E437,2)</f>
        <v>0</v>
      </c>
      <c r="P437" s="121">
        <f>ROUND('INPUTS-GENERAL'!$F$15*$E437,2)</f>
        <v>0</v>
      </c>
      <c r="Q437" s="144">
        <f t="shared" si="66"/>
        <v>12.32</v>
      </c>
      <c r="R437" s="204">
        <f t="shared" si="67"/>
        <v>0.57999999999999996</v>
      </c>
      <c r="S437" s="204">
        <f t="shared" si="68"/>
        <v>6.0620000000000003</v>
      </c>
      <c r="T437" s="539">
        <f t="shared" si="69"/>
        <v>-8.0000000000000002E-3</v>
      </c>
      <c r="U437" s="204">
        <f t="shared" si="70"/>
        <v>18.954000000000001</v>
      </c>
      <c r="V437" s="144"/>
      <c r="W437" s="224">
        <f t="shared" si="71"/>
        <v>-7.0000000000000001E-3</v>
      </c>
      <c r="X437" s="80"/>
      <c r="Y437" s="43">
        <f t="shared" si="55"/>
        <v>420</v>
      </c>
      <c r="Z437" s="43"/>
      <c r="AA437" s="119"/>
    </row>
    <row r="438" spans="1:29">
      <c r="A438" s="573">
        <f t="shared" si="65"/>
        <v>421</v>
      </c>
      <c r="B438" s="573"/>
      <c r="C438" s="537">
        <f>C432</f>
        <v>0.44400000000000001</v>
      </c>
      <c r="D438" s="135"/>
      <c r="E438" s="135">
        <f t="shared" si="73"/>
        <v>154</v>
      </c>
      <c r="F438" s="29">
        <v>400</v>
      </c>
      <c r="G438" s="29">
        <v>32000</v>
      </c>
      <c r="H438" s="125"/>
      <c r="I438" s="147">
        <f>ROUND('INPUTS-GENERAL'!$F$9*E438,2)</f>
        <v>1.64</v>
      </c>
      <c r="J438" s="147">
        <f>ROUND('DISTRIBUTION (SCHOOL)'!M195,2)</f>
        <v>14.92</v>
      </c>
      <c r="K438" s="147">
        <f>ROUND('INPUTS-GENERAL'!$F$10*E438,2)</f>
        <v>0.24</v>
      </c>
      <c r="L438" s="121">
        <f>ROUND('INPUTS-GENERAL'!$F$11*E438,2)</f>
        <v>0.01</v>
      </c>
      <c r="M438" s="121">
        <f>ROUND('INPUTS-GENERAL'!$F$12*E438,2)</f>
        <v>0</v>
      </c>
      <c r="N438" s="121">
        <f>ROUND('INPUTS-GENERAL'!$F$13*E438,2)</f>
        <v>1.2</v>
      </c>
      <c r="O438" s="121">
        <f>ROUND('INPUTS-GENERAL'!$F$14*E438,2)</f>
        <v>0.01</v>
      </c>
      <c r="P438" s="121">
        <f>ROUND('INPUTS-GENERAL'!$F$15*$E438,2)</f>
        <v>0</v>
      </c>
      <c r="Q438" s="144">
        <f t="shared" si="66"/>
        <v>18.02</v>
      </c>
      <c r="R438" s="204">
        <f t="shared" si="67"/>
        <v>0.89319999999999999</v>
      </c>
      <c r="S438" s="204">
        <f t="shared" si="68"/>
        <v>9.3354800000000004</v>
      </c>
      <c r="T438" s="539">
        <f t="shared" si="69"/>
        <v>-1.2319999999999999E-2</v>
      </c>
      <c r="U438" s="204">
        <f t="shared" si="70"/>
        <v>28.236360000000001</v>
      </c>
      <c r="V438" s="144"/>
      <c r="W438" s="224">
        <f t="shared" si="71"/>
        <v>-1.078E-2</v>
      </c>
      <c r="X438" s="80"/>
      <c r="Y438" s="43">
        <f t="shared" si="55"/>
        <v>421</v>
      </c>
      <c r="Z438" s="43"/>
      <c r="AA438" s="119"/>
      <c r="AB438" s="63"/>
      <c r="AC438" s="63"/>
    </row>
    <row r="439" spans="1:29" s="63" customFormat="1">
      <c r="A439" s="573">
        <f t="shared" si="65"/>
        <v>422</v>
      </c>
      <c r="B439" s="573"/>
      <c r="C439" s="537"/>
      <c r="D439" s="135"/>
      <c r="E439" s="135"/>
      <c r="F439" s="63" t="s">
        <v>188</v>
      </c>
      <c r="H439" s="382"/>
      <c r="I439" s="147"/>
      <c r="J439" s="147"/>
      <c r="K439" s="147"/>
      <c r="L439" s="121"/>
      <c r="M439" s="121"/>
      <c r="N439" s="121"/>
      <c r="O439" s="121"/>
      <c r="P439" s="121"/>
      <c r="Q439" s="144"/>
      <c r="R439" s="204"/>
      <c r="S439" s="204"/>
      <c r="T439" s="539"/>
      <c r="U439" s="204"/>
      <c r="V439" s="144"/>
      <c r="W439" s="224"/>
      <c r="X439" s="118"/>
      <c r="Y439" s="43">
        <f t="shared" si="55"/>
        <v>422</v>
      </c>
      <c r="Z439" s="43"/>
      <c r="AA439" s="119"/>
    </row>
    <row r="440" spans="1:29" s="63" customFormat="1">
      <c r="A440" s="573">
        <f t="shared" si="65"/>
        <v>423</v>
      </c>
      <c r="B440" s="573"/>
      <c r="C440" s="537">
        <f>INDUCTION!D21/1000</f>
        <v>0.27500000000000002</v>
      </c>
      <c r="D440" s="135"/>
      <c r="E440" s="135">
        <f t="shared" si="73"/>
        <v>95</v>
      </c>
      <c r="F440" s="63">
        <v>55</v>
      </c>
      <c r="G440" s="63">
        <v>3500</v>
      </c>
      <c r="H440" s="382"/>
      <c r="I440" s="147">
        <f>ROUND('INPUTS-GENERAL'!$F$9*E440,2)</f>
        <v>1.01</v>
      </c>
      <c r="J440" s="147">
        <f>ROUND('DISTRIBUTION (SCHOOL)'!M197,2)</f>
        <v>8.15</v>
      </c>
      <c r="K440" s="147">
        <f>ROUND('INPUTS-GENERAL'!$F$10*E440,2)</f>
        <v>0.15</v>
      </c>
      <c r="L440" s="121">
        <f>ROUND('INPUTS-GENERAL'!$F$11*E440,2)</f>
        <v>0.01</v>
      </c>
      <c r="M440" s="121">
        <f>ROUND('INPUTS-GENERAL'!$F$12*E440,2)</f>
        <v>0</v>
      </c>
      <c r="N440" s="121">
        <f>ROUND('INPUTS-GENERAL'!$F$13*E440,2)</f>
        <v>0.74</v>
      </c>
      <c r="O440" s="121">
        <f>ROUND('INPUTS-GENERAL'!$F$14*E440,2)</f>
        <v>0</v>
      </c>
      <c r="P440" s="121">
        <f>ROUND('INPUTS-GENERAL'!$F$15*$E440,2)</f>
        <v>0</v>
      </c>
      <c r="Q440" s="144">
        <f t="shared" si="66"/>
        <v>10.06</v>
      </c>
      <c r="R440" s="204">
        <f t="shared" si="67"/>
        <v>0.55100000000000005</v>
      </c>
      <c r="S440" s="204">
        <f t="shared" si="68"/>
        <v>5.7588999999999997</v>
      </c>
      <c r="T440" s="539">
        <f t="shared" si="69"/>
        <v>-7.6E-3</v>
      </c>
      <c r="U440" s="204">
        <f t="shared" si="70"/>
        <v>16.362300000000001</v>
      </c>
      <c r="V440" s="144"/>
      <c r="W440" s="224">
        <f t="shared" si="71"/>
        <v>-6.6499999999999997E-3</v>
      </c>
      <c r="X440" s="118"/>
      <c r="Y440" s="43">
        <f t="shared" si="55"/>
        <v>423</v>
      </c>
      <c r="Z440" s="43"/>
      <c r="AA440" s="119"/>
    </row>
    <row r="441" spans="1:29" s="63" customFormat="1">
      <c r="A441" s="573">
        <f t="shared" si="65"/>
        <v>424</v>
      </c>
      <c r="B441" s="573"/>
      <c r="C441" s="537">
        <f>INDUCTION!E21/1000</f>
        <v>0.435</v>
      </c>
      <c r="D441" s="135"/>
      <c r="E441" s="135">
        <f t="shared" si="73"/>
        <v>151</v>
      </c>
      <c r="F441" s="63">
        <v>87</v>
      </c>
      <c r="G441" s="63">
        <v>6000</v>
      </c>
      <c r="H441" s="382"/>
      <c r="I441" s="147">
        <f>ROUND('INPUTS-GENERAL'!$F$9*E441,2)</f>
        <v>1.61</v>
      </c>
      <c r="J441" s="147">
        <f>ROUND('DISTRIBUTION (SCHOOL)'!M198,2)</f>
        <v>12.89</v>
      </c>
      <c r="K441" s="147">
        <f>ROUND('INPUTS-GENERAL'!$F$10*E441,2)</f>
        <v>0.24</v>
      </c>
      <c r="L441" s="121">
        <f>ROUND('INPUTS-GENERAL'!$F$11*E441,2)</f>
        <v>0.01</v>
      </c>
      <c r="M441" s="121">
        <f>ROUND('INPUTS-GENERAL'!$F$12*E441,2)</f>
        <v>0</v>
      </c>
      <c r="N441" s="121">
        <f>ROUND('INPUTS-GENERAL'!$F$13*E441,2)</f>
        <v>1.18</v>
      </c>
      <c r="O441" s="121">
        <f>ROUND('INPUTS-GENERAL'!$F$14*E441,2)</f>
        <v>0.01</v>
      </c>
      <c r="P441" s="121">
        <f>ROUND('INPUTS-GENERAL'!$F$15*$E441,2)</f>
        <v>0</v>
      </c>
      <c r="Q441" s="144">
        <f t="shared" si="66"/>
        <v>15.94</v>
      </c>
      <c r="R441" s="204">
        <f t="shared" si="67"/>
        <v>0.87580000000000002</v>
      </c>
      <c r="S441" s="204">
        <f t="shared" si="68"/>
        <v>9.1536200000000001</v>
      </c>
      <c r="T441" s="539">
        <f t="shared" si="69"/>
        <v>-1.208E-2</v>
      </c>
      <c r="U441" s="204">
        <f t="shared" si="70"/>
        <v>25.957339999999999</v>
      </c>
      <c r="V441" s="144"/>
      <c r="W441" s="224">
        <f t="shared" si="71"/>
        <v>-1.057E-2</v>
      </c>
      <c r="X441" s="118"/>
      <c r="Y441" s="43">
        <f t="shared" si="55"/>
        <v>424</v>
      </c>
      <c r="Z441" s="43"/>
      <c r="AA441" s="119"/>
    </row>
    <row r="442" spans="1:29" s="63" customFormat="1">
      <c r="A442" s="573">
        <f t="shared" si="65"/>
        <v>425</v>
      </c>
      <c r="B442" s="573"/>
      <c r="C442" s="537"/>
      <c r="D442" s="135"/>
      <c r="E442" s="135"/>
      <c r="F442" s="63" t="s">
        <v>221</v>
      </c>
      <c r="H442" s="382"/>
      <c r="I442" s="147"/>
      <c r="J442" s="147"/>
      <c r="K442" s="147"/>
      <c r="L442" s="121"/>
      <c r="M442" s="121"/>
      <c r="N442" s="121"/>
      <c r="O442" s="121"/>
      <c r="P442" s="121"/>
      <c r="Q442" s="144"/>
      <c r="R442" s="204"/>
      <c r="S442" s="204"/>
      <c r="T442" s="539"/>
      <c r="U442" s="204"/>
      <c r="V442" s="144"/>
      <c r="W442" s="224"/>
      <c r="X442" s="118"/>
      <c r="Y442" s="43">
        <f t="shared" si="55"/>
        <v>425</v>
      </c>
      <c r="Z442" s="43"/>
      <c r="AA442" s="119"/>
    </row>
    <row r="443" spans="1:29" s="63" customFormat="1">
      <c r="A443" s="573">
        <f t="shared" si="65"/>
        <v>426</v>
      </c>
      <c r="C443" s="537">
        <f>INDUCTION!F21/1000</f>
        <v>0.04</v>
      </c>
      <c r="D443" s="135"/>
      <c r="E443" s="135">
        <f t="shared" si="73"/>
        <v>14</v>
      </c>
      <c r="F443" s="29">
        <v>40</v>
      </c>
      <c r="G443" s="29"/>
      <c r="H443" s="29"/>
      <c r="I443" s="147">
        <f>ROUND('INPUTS-GENERAL'!$F$9*E443,2)</f>
        <v>0.15</v>
      </c>
      <c r="J443" s="147">
        <f>ROUND('DISTRIBUTION (SCHOOL)'!M200,2)</f>
        <v>1.19</v>
      </c>
      <c r="K443" s="147">
        <f>ROUND('INPUTS-GENERAL'!$F$10*E443,2)</f>
        <v>0.02</v>
      </c>
      <c r="L443" s="121">
        <f>ROUND('INPUTS-GENERAL'!$F$11*E443,2)</f>
        <v>0</v>
      </c>
      <c r="M443" s="121">
        <f>ROUND('INPUTS-GENERAL'!$F$12*E443,2)</f>
        <v>0</v>
      </c>
      <c r="N443" s="121">
        <f>ROUND('INPUTS-GENERAL'!$F$13*E443,2)</f>
        <v>0.11</v>
      </c>
      <c r="O443" s="121">
        <f>ROUND('INPUTS-GENERAL'!$F$14*E443,2)</f>
        <v>0</v>
      </c>
      <c r="P443" s="121">
        <f>ROUND('INPUTS-GENERAL'!$F$15*$E443,2)</f>
        <v>0</v>
      </c>
      <c r="Q443" s="144">
        <f t="shared" si="66"/>
        <v>1.47</v>
      </c>
      <c r="R443" s="204">
        <f t="shared" si="67"/>
        <v>8.1199999999999994E-2</v>
      </c>
      <c r="S443" s="204">
        <f t="shared" si="68"/>
        <v>0.84867999999999999</v>
      </c>
      <c r="T443" s="539">
        <f t="shared" si="69"/>
        <v>-1.1199999999999999E-3</v>
      </c>
      <c r="U443" s="204">
        <f t="shared" si="70"/>
        <v>2.3987599999999998</v>
      </c>
      <c r="V443" s="144"/>
      <c r="W443" s="224">
        <f t="shared" si="71"/>
        <v>-9.7999999999999997E-4</v>
      </c>
      <c r="X443" s="29"/>
      <c r="Y443" s="43">
        <f t="shared" si="55"/>
        <v>426</v>
      </c>
      <c r="Z443" s="43"/>
      <c r="AA443" s="119"/>
    </row>
    <row r="444" spans="1:29" s="63" customFormat="1">
      <c r="A444" s="573">
        <f t="shared" si="65"/>
        <v>427</v>
      </c>
      <c r="C444" s="537">
        <f>INDUCTION!G21/1000</f>
        <v>0.05</v>
      </c>
      <c r="D444" s="135"/>
      <c r="E444" s="135">
        <f t="shared" si="73"/>
        <v>17</v>
      </c>
      <c r="F444" s="29">
        <v>50</v>
      </c>
      <c r="G444" s="29"/>
      <c r="H444" s="29"/>
      <c r="I444" s="147">
        <f>ROUND('INPUTS-GENERAL'!$F$9*E444,2)</f>
        <v>0.18</v>
      </c>
      <c r="J444" s="147">
        <f>ROUND('DISTRIBUTION (SCHOOL)'!M201,2)</f>
        <v>1.48</v>
      </c>
      <c r="K444" s="147">
        <f>ROUND('INPUTS-GENERAL'!$F$10*E444,2)</f>
        <v>0.03</v>
      </c>
      <c r="L444" s="121">
        <f>ROUND('INPUTS-GENERAL'!$F$11*E444,2)</f>
        <v>0</v>
      </c>
      <c r="M444" s="121">
        <f>ROUND('INPUTS-GENERAL'!$F$12*E444,2)</f>
        <v>0</v>
      </c>
      <c r="N444" s="121">
        <f>ROUND('INPUTS-GENERAL'!$F$13*E444,2)</f>
        <v>0.13</v>
      </c>
      <c r="O444" s="121">
        <f>ROUND('INPUTS-GENERAL'!$F$14*E444,2)</f>
        <v>0</v>
      </c>
      <c r="P444" s="121">
        <f>ROUND('INPUTS-GENERAL'!$F$15*$E444,2)</f>
        <v>0</v>
      </c>
      <c r="Q444" s="144">
        <f t="shared" si="66"/>
        <v>1.8199999999999998</v>
      </c>
      <c r="R444" s="204">
        <f t="shared" si="67"/>
        <v>9.8599999999999993E-2</v>
      </c>
      <c r="S444" s="204">
        <f t="shared" si="68"/>
        <v>1.03054</v>
      </c>
      <c r="T444" s="539">
        <f t="shared" si="69"/>
        <v>-1.3600000000000001E-3</v>
      </c>
      <c r="U444" s="204">
        <f t="shared" si="70"/>
        <v>2.9477799999999998</v>
      </c>
      <c r="V444" s="144"/>
      <c r="W444" s="224">
        <f t="shared" si="71"/>
        <v>-1.1900000000000001E-3</v>
      </c>
      <c r="X444" s="29"/>
      <c r="Y444" s="43">
        <f t="shared" si="55"/>
        <v>427</v>
      </c>
      <c r="Z444" s="43"/>
      <c r="AA444" s="119"/>
    </row>
    <row r="445" spans="1:29" s="63" customFormat="1">
      <c r="A445" s="573">
        <f t="shared" si="65"/>
        <v>428</v>
      </c>
      <c r="B445" s="573"/>
      <c r="C445" s="537">
        <f>INDUCTION!H21/1000</f>
        <v>5.5E-2</v>
      </c>
      <c r="D445" s="135"/>
      <c r="E445" s="135">
        <f t="shared" si="73"/>
        <v>19</v>
      </c>
      <c r="F445" s="63">
        <v>55</v>
      </c>
      <c r="H445" s="382"/>
      <c r="I445" s="147">
        <f>ROUND('INPUTS-GENERAL'!$F$9*E445,2)</f>
        <v>0.2</v>
      </c>
      <c r="J445" s="147">
        <f>ROUND('DISTRIBUTION (SCHOOL)'!M202,2)</f>
        <v>1.63</v>
      </c>
      <c r="K445" s="147">
        <f>ROUND('INPUTS-GENERAL'!$F$10*E445,2)</f>
        <v>0.03</v>
      </c>
      <c r="L445" s="121">
        <f>ROUND('INPUTS-GENERAL'!$F$11*E445,2)</f>
        <v>0</v>
      </c>
      <c r="M445" s="121">
        <f>ROUND('INPUTS-GENERAL'!$F$12*E445,2)</f>
        <v>0</v>
      </c>
      <c r="N445" s="121">
        <f>ROUND('INPUTS-GENERAL'!$F$13*E445,2)</f>
        <v>0.15</v>
      </c>
      <c r="O445" s="121">
        <f>ROUND('INPUTS-GENERAL'!$F$14*E445,2)</f>
        <v>0</v>
      </c>
      <c r="P445" s="121">
        <f>ROUND('INPUTS-GENERAL'!$F$15*$E445,2)</f>
        <v>0</v>
      </c>
      <c r="Q445" s="144">
        <f t="shared" si="66"/>
        <v>2.0099999999999998</v>
      </c>
      <c r="R445" s="204">
        <f t="shared" si="67"/>
        <v>0.11020000000000001</v>
      </c>
      <c r="S445" s="204">
        <f t="shared" si="68"/>
        <v>1.15178</v>
      </c>
      <c r="T445" s="539">
        <f t="shared" si="69"/>
        <v>-1.5200000000000001E-3</v>
      </c>
      <c r="U445" s="204">
        <f t="shared" si="70"/>
        <v>3.2704599999999999</v>
      </c>
      <c r="V445" s="144"/>
      <c r="W445" s="224">
        <f t="shared" si="71"/>
        <v>-1.33E-3</v>
      </c>
      <c r="X445" s="118"/>
      <c r="Y445" s="43">
        <f t="shared" si="55"/>
        <v>428</v>
      </c>
      <c r="Z445" s="43"/>
      <c r="AA445" s="119"/>
    </row>
    <row r="446" spans="1:29" s="63" customFormat="1">
      <c r="A446" s="573">
        <f t="shared" si="65"/>
        <v>429</v>
      </c>
      <c r="B446" s="573"/>
      <c r="C446" s="537">
        <f>INDUCTION!I21/1000</f>
        <v>7.0000000000000007E-2</v>
      </c>
      <c r="D446" s="135"/>
      <c r="E446" s="135">
        <f t="shared" si="73"/>
        <v>24</v>
      </c>
      <c r="F446" s="63">
        <v>70</v>
      </c>
      <c r="H446" s="382"/>
      <c r="I446" s="147">
        <f>ROUND('INPUTS-GENERAL'!$F$9*E446,2)</f>
        <v>0.26</v>
      </c>
      <c r="J446" s="147">
        <f>ROUND('DISTRIBUTION (SCHOOL)'!M203,2)</f>
        <v>2.0699999999999998</v>
      </c>
      <c r="K446" s="147">
        <f>ROUND('INPUTS-GENERAL'!$F$10*E446,2)</f>
        <v>0.04</v>
      </c>
      <c r="L446" s="121">
        <f>ROUND('INPUTS-GENERAL'!$F$11*E446,2)</f>
        <v>0</v>
      </c>
      <c r="M446" s="121">
        <f>ROUND('INPUTS-GENERAL'!$F$12*E446,2)</f>
        <v>0</v>
      </c>
      <c r="N446" s="121">
        <f>ROUND('INPUTS-GENERAL'!$F$13*E446,2)</f>
        <v>0.19</v>
      </c>
      <c r="O446" s="121">
        <f>ROUND('INPUTS-GENERAL'!$F$14*E446,2)</f>
        <v>0</v>
      </c>
      <c r="P446" s="121">
        <f>ROUND('INPUTS-GENERAL'!$F$15*$E446,2)</f>
        <v>0</v>
      </c>
      <c r="Q446" s="144">
        <f t="shared" si="66"/>
        <v>2.56</v>
      </c>
      <c r="R446" s="204">
        <f t="shared" si="67"/>
        <v>0.13919999999999999</v>
      </c>
      <c r="S446" s="204">
        <f t="shared" si="68"/>
        <v>1.45488</v>
      </c>
      <c r="T446" s="539">
        <f t="shared" si="69"/>
        <v>-1.92E-3</v>
      </c>
      <c r="U446" s="204">
        <f t="shared" si="70"/>
        <v>4.1521600000000003</v>
      </c>
      <c r="V446" s="144"/>
      <c r="W446" s="224">
        <f t="shared" si="71"/>
        <v>-1.6800000000000001E-3</v>
      </c>
      <c r="X446" s="118"/>
      <c r="Y446" s="43">
        <f t="shared" si="55"/>
        <v>429</v>
      </c>
      <c r="Z446" s="43"/>
      <c r="AA446" s="119"/>
    </row>
    <row r="447" spans="1:29" s="63" customFormat="1">
      <c r="A447" s="573">
        <f t="shared" si="65"/>
        <v>430</v>
      </c>
      <c r="B447" s="573"/>
      <c r="C447" s="537">
        <f>INDUCTION!J21/1000</f>
        <v>0.08</v>
      </c>
      <c r="D447" s="135"/>
      <c r="E447" s="135">
        <f t="shared" si="73"/>
        <v>28</v>
      </c>
      <c r="F447" s="29">
        <v>80</v>
      </c>
      <c r="G447" s="29"/>
      <c r="H447" s="29"/>
      <c r="I447" s="147">
        <f>ROUND('INPUTS-GENERAL'!$F$9*E447,2)</f>
        <v>0.3</v>
      </c>
      <c r="J447" s="147">
        <f>ROUND('DISTRIBUTION (SCHOOL)'!M204,2)</f>
        <v>2.37</v>
      </c>
      <c r="K447" s="147">
        <f>ROUND('INPUTS-GENERAL'!$F$10*E447,2)</f>
        <v>0.04</v>
      </c>
      <c r="L447" s="121">
        <f>ROUND('INPUTS-GENERAL'!$F$11*E447,2)</f>
        <v>0</v>
      </c>
      <c r="M447" s="121">
        <f>ROUND('INPUTS-GENERAL'!$F$12*E447,2)</f>
        <v>0</v>
      </c>
      <c r="N447" s="121">
        <f>ROUND('INPUTS-GENERAL'!$F$13*E447,2)</f>
        <v>0.22</v>
      </c>
      <c r="O447" s="121">
        <f>ROUND('INPUTS-GENERAL'!$F$14*E447,2)</f>
        <v>0</v>
      </c>
      <c r="P447" s="121">
        <f>ROUND('INPUTS-GENERAL'!$F$15*$E447,2)</f>
        <v>0</v>
      </c>
      <c r="Q447" s="144">
        <f t="shared" si="66"/>
        <v>2.93</v>
      </c>
      <c r="R447" s="204">
        <f t="shared" si="67"/>
        <v>0.16239999999999999</v>
      </c>
      <c r="S447" s="204">
        <f t="shared" si="68"/>
        <v>1.69736</v>
      </c>
      <c r="T447" s="539">
        <f t="shared" si="69"/>
        <v>-2.2399999999999998E-3</v>
      </c>
      <c r="U447" s="204">
        <f t="shared" si="70"/>
        <v>4.7875199999999998</v>
      </c>
      <c r="V447" s="144"/>
      <c r="W447" s="224">
        <f t="shared" si="71"/>
        <v>-1.9599999999999999E-3</v>
      </c>
      <c r="X447" s="41"/>
      <c r="Y447" s="43">
        <f t="shared" si="55"/>
        <v>430</v>
      </c>
      <c r="Z447" s="43"/>
      <c r="AA447" s="119"/>
      <c r="AB447" s="29"/>
      <c r="AC447" s="29"/>
    </row>
    <row r="448" spans="1:29">
      <c r="A448" s="573">
        <f t="shared" si="65"/>
        <v>431</v>
      </c>
      <c r="B448" s="573"/>
      <c r="C448" s="537">
        <f>INDUCTION!K21/1000</f>
        <v>8.5000000000000006E-2</v>
      </c>
      <c r="D448" s="135"/>
      <c r="E448" s="135">
        <f t="shared" si="73"/>
        <v>30</v>
      </c>
      <c r="F448" s="63">
        <v>85</v>
      </c>
      <c r="G448" s="63"/>
      <c r="H448" s="382"/>
      <c r="I448" s="147">
        <f>ROUND('INPUTS-GENERAL'!$F$9*E448,2)</f>
        <v>0.32</v>
      </c>
      <c r="J448" s="147">
        <f>ROUND('DISTRIBUTION (SCHOOL)'!M205,2)</f>
        <v>2.52</v>
      </c>
      <c r="K448" s="147">
        <f>ROUND('INPUTS-GENERAL'!$F$10*E448,2)</f>
        <v>0.05</v>
      </c>
      <c r="L448" s="121">
        <f>ROUND('INPUTS-GENERAL'!$F$11*E448,2)</f>
        <v>0</v>
      </c>
      <c r="M448" s="121">
        <f>ROUND('INPUTS-GENERAL'!$F$12*E448,2)</f>
        <v>0</v>
      </c>
      <c r="N448" s="121">
        <f>ROUND('INPUTS-GENERAL'!$F$13*E448,2)</f>
        <v>0.23</v>
      </c>
      <c r="O448" s="121">
        <f>ROUND('INPUTS-GENERAL'!$F$14*E448,2)</f>
        <v>0</v>
      </c>
      <c r="P448" s="121">
        <f>ROUND('INPUTS-GENERAL'!$F$15*$E448,2)</f>
        <v>0</v>
      </c>
      <c r="Q448" s="144">
        <f t="shared" si="66"/>
        <v>3.1199999999999997</v>
      </c>
      <c r="R448" s="204">
        <f t="shared" si="67"/>
        <v>0.17399999999999999</v>
      </c>
      <c r="S448" s="204">
        <f t="shared" si="68"/>
        <v>1.8186</v>
      </c>
      <c r="T448" s="539">
        <f t="shared" si="69"/>
        <v>-2.3999999999999998E-3</v>
      </c>
      <c r="U448" s="204">
        <f t="shared" si="70"/>
        <v>5.1101999999999999</v>
      </c>
      <c r="V448" s="144"/>
      <c r="W448" s="224">
        <f t="shared" si="71"/>
        <v>-2.0999999999999999E-3</v>
      </c>
      <c r="X448" s="118"/>
      <c r="Y448" s="43">
        <f t="shared" si="55"/>
        <v>431</v>
      </c>
      <c r="Z448" s="43"/>
      <c r="AA448" s="119"/>
    </row>
    <row r="449" spans="1:27">
      <c r="A449" s="573">
        <f t="shared" si="65"/>
        <v>432</v>
      </c>
      <c r="B449" s="63"/>
      <c r="C449" s="537">
        <f>INDUCTION!L21/1000</f>
        <v>0.1</v>
      </c>
      <c r="D449" s="135"/>
      <c r="E449" s="135">
        <f t="shared" si="73"/>
        <v>35</v>
      </c>
      <c r="F449" s="29">
        <v>100</v>
      </c>
      <c r="I449" s="147">
        <f>ROUND('INPUTS-GENERAL'!$F$9*E449,2)</f>
        <v>0.37</v>
      </c>
      <c r="J449" s="147">
        <f>ROUND('DISTRIBUTION (SCHOOL)'!M206,2)</f>
        <v>2.96</v>
      </c>
      <c r="K449" s="147">
        <f>ROUND('INPUTS-GENERAL'!$F$10*E449,2)</f>
        <v>0.05</v>
      </c>
      <c r="L449" s="121">
        <f>ROUND('INPUTS-GENERAL'!$F$11*E449,2)</f>
        <v>0</v>
      </c>
      <c r="M449" s="121">
        <f>ROUND('INPUTS-GENERAL'!$F$12*E449,2)</f>
        <v>0</v>
      </c>
      <c r="N449" s="121">
        <f>ROUND('INPUTS-GENERAL'!$F$13*E449,2)</f>
        <v>0.27</v>
      </c>
      <c r="O449" s="121">
        <f>ROUND('INPUTS-GENERAL'!$F$14*E449,2)</f>
        <v>0</v>
      </c>
      <c r="P449" s="121">
        <f>ROUND('INPUTS-GENERAL'!$F$15*$E449,2)</f>
        <v>0</v>
      </c>
      <c r="Q449" s="144">
        <f t="shared" si="66"/>
        <v>3.65</v>
      </c>
      <c r="R449" s="204">
        <f t="shared" si="67"/>
        <v>0.20300000000000001</v>
      </c>
      <c r="S449" s="204">
        <f t="shared" si="68"/>
        <v>2.1217000000000001</v>
      </c>
      <c r="T449" s="539">
        <f t="shared" si="69"/>
        <v>-2.8E-3</v>
      </c>
      <c r="U449" s="204">
        <f t="shared" si="70"/>
        <v>5.9718999999999998</v>
      </c>
      <c r="V449" s="144"/>
      <c r="W449" s="224">
        <f t="shared" si="71"/>
        <v>-2.4499999999999999E-3</v>
      </c>
      <c r="X449" s="41"/>
      <c r="Y449" s="43">
        <f t="shared" si="55"/>
        <v>432</v>
      </c>
      <c r="Z449" s="43"/>
      <c r="AA449" s="119"/>
    </row>
    <row r="450" spans="1:27">
      <c r="A450" s="573">
        <f t="shared" si="65"/>
        <v>433</v>
      </c>
      <c r="B450" s="63"/>
      <c r="C450" s="537">
        <f>INDUCTION!M21/1000</f>
        <v>0.15</v>
      </c>
      <c r="D450" s="135"/>
      <c r="E450" s="135">
        <f t="shared" si="73"/>
        <v>52</v>
      </c>
      <c r="F450" s="29">
        <v>150</v>
      </c>
      <c r="I450" s="147">
        <f>ROUND('INPUTS-GENERAL'!$F$9*E450,2)</f>
        <v>0.55000000000000004</v>
      </c>
      <c r="J450" s="147">
        <f>ROUND('DISTRIBUTION (SCHOOL)'!M207,2)</f>
        <v>4.45</v>
      </c>
      <c r="K450" s="147">
        <f>ROUND('INPUTS-GENERAL'!$F$10*E450,2)</f>
        <v>0.08</v>
      </c>
      <c r="L450" s="121">
        <f>ROUND('INPUTS-GENERAL'!$F$11*E450,2)</f>
        <v>0</v>
      </c>
      <c r="M450" s="121">
        <f>ROUND('INPUTS-GENERAL'!$F$12*E450,2)</f>
        <v>0</v>
      </c>
      <c r="N450" s="121">
        <f>ROUND('INPUTS-GENERAL'!$F$13*E450,2)</f>
        <v>0.41</v>
      </c>
      <c r="O450" s="121">
        <f>ROUND('INPUTS-GENERAL'!$F$14*E450,2)</f>
        <v>0</v>
      </c>
      <c r="P450" s="121">
        <f>ROUND('INPUTS-GENERAL'!$F$15*$E450,2)</f>
        <v>0</v>
      </c>
      <c r="Q450" s="144">
        <f t="shared" si="66"/>
        <v>5.49</v>
      </c>
      <c r="R450" s="204">
        <f t="shared" si="67"/>
        <v>0.30159999999999998</v>
      </c>
      <c r="S450" s="204">
        <f t="shared" si="68"/>
        <v>3.1522399999999999</v>
      </c>
      <c r="T450" s="539">
        <f t="shared" si="69"/>
        <v>-4.1599999999999996E-3</v>
      </c>
      <c r="U450" s="204">
        <f t="shared" si="70"/>
        <v>8.9396799999999992</v>
      </c>
      <c r="V450" s="144"/>
      <c r="W450" s="224">
        <f t="shared" si="71"/>
        <v>-3.64E-3</v>
      </c>
      <c r="X450" s="41"/>
      <c r="Y450" s="43">
        <f t="shared" si="55"/>
        <v>433</v>
      </c>
      <c r="Z450" s="43"/>
      <c r="AA450" s="119"/>
    </row>
    <row r="451" spans="1:27">
      <c r="A451" s="573">
        <f t="shared" si="65"/>
        <v>434</v>
      </c>
      <c r="B451" s="573"/>
      <c r="C451" s="537">
        <f>INDUCTION!N21/1000</f>
        <v>0.16500000000000001</v>
      </c>
      <c r="D451" s="135"/>
      <c r="E451" s="135">
        <f t="shared" si="73"/>
        <v>57</v>
      </c>
      <c r="F451" s="63">
        <v>165</v>
      </c>
      <c r="G451" s="63"/>
      <c r="H451" s="382"/>
      <c r="I451" s="147">
        <f>ROUND('INPUTS-GENERAL'!$F$9*E451,2)</f>
        <v>0.61</v>
      </c>
      <c r="J451" s="147">
        <f>ROUND('DISTRIBUTION (SCHOOL)'!M208,2)</f>
        <v>4.8899999999999997</v>
      </c>
      <c r="K451" s="147">
        <f>ROUND('INPUTS-GENERAL'!$F$10*E451,2)</f>
        <v>0.09</v>
      </c>
      <c r="L451" s="121">
        <f>ROUND('INPUTS-GENERAL'!$F$11*E451,2)</f>
        <v>0</v>
      </c>
      <c r="M451" s="121">
        <f>ROUND('INPUTS-GENERAL'!$F$12*E451,2)</f>
        <v>0</v>
      </c>
      <c r="N451" s="121">
        <f>ROUND('INPUTS-GENERAL'!$F$13*E451,2)</f>
        <v>0.44</v>
      </c>
      <c r="O451" s="121">
        <f>ROUND('INPUTS-GENERAL'!$F$14*E451,2)</f>
        <v>0</v>
      </c>
      <c r="P451" s="121">
        <f>ROUND('INPUTS-GENERAL'!$F$15*$E451,2)</f>
        <v>0</v>
      </c>
      <c r="Q451" s="144">
        <f t="shared" si="66"/>
        <v>6.03</v>
      </c>
      <c r="R451" s="204">
        <f t="shared" si="67"/>
        <v>0.3306</v>
      </c>
      <c r="S451" s="204">
        <f t="shared" si="68"/>
        <v>3.4553400000000001</v>
      </c>
      <c r="T451" s="539">
        <f t="shared" si="69"/>
        <v>-4.5599999999999998E-3</v>
      </c>
      <c r="U451" s="204">
        <f t="shared" si="70"/>
        <v>9.8113799999999998</v>
      </c>
      <c r="V451" s="144"/>
      <c r="W451" s="224">
        <f t="shared" si="71"/>
        <v>-3.9899999999999996E-3</v>
      </c>
      <c r="X451" s="118"/>
      <c r="Y451" s="43">
        <f t="shared" si="55"/>
        <v>434</v>
      </c>
      <c r="Z451" s="43"/>
      <c r="AA451" s="119"/>
    </row>
    <row r="452" spans="1:27">
      <c r="A452" s="573">
        <f t="shared" si="65"/>
        <v>435</v>
      </c>
      <c r="B452" s="63"/>
      <c r="C452" s="537">
        <f>INDUCTION!O21/1000</f>
        <v>0.2</v>
      </c>
      <c r="D452" s="135"/>
      <c r="E452" s="135">
        <f t="shared" si="73"/>
        <v>69</v>
      </c>
      <c r="F452" s="63">
        <v>200</v>
      </c>
      <c r="G452" s="63"/>
      <c r="H452" s="63"/>
      <c r="I452" s="147">
        <f>ROUND('INPUTS-GENERAL'!$F$9*E452,2)</f>
        <v>0.74</v>
      </c>
      <c r="J452" s="147">
        <f>ROUND('DISTRIBUTION (SCHOOL)'!M209,2)</f>
        <v>5.93</v>
      </c>
      <c r="K452" s="147">
        <f>ROUND('INPUTS-GENERAL'!$F$10*E452,2)</f>
        <v>0.11</v>
      </c>
      <c r="L452" s="121">
        <f>ROUND('INPUTS-GENERAL'!$F$11*E452,2)</f>
        <v>0</v>
      </c>
      <c r="M452" s="121">
        <f>ROUND('INPUTS-GENERAL'!$F$12*E452,2)</f>
        <v>0</v>
      </c>
      <c r="N452" s="121">
        <f>ROUND('INPUTS-GENERAL'!$F$13*E452,2)</f>
        <v>0.54</v>
      </c>
      <c r="O452" s="121">
        <f>ROUND('INPUTS-GENERAL'!$F$14*E452,2)</f>
        <v>0</v>
      </c>
      <c r="P452" s="121">
        <f>ROUND('INPUTS-GENERAL'!$F$15*$E452,2)</f>
        <v>0</v>
      </c>
      <c r="Q452" s="144">
        <f t="shared" si="66"/>
        <v>7.32</v>
      </c>
      <c r="R452" s="204">
        <f t="shared" si="67"/>
        <v>0.4002</v>
      </c>
      <c r="S452" s="204">
        <f t="shared" si="68"/>
        <v>4.1827800000000002</v>
      </c>
      <c r="T452" s="539">
        <f t="shared" si="69"/>
        <v>-5.5199999999999997E-3</v>
      </c>
      <c r="U452" s="204">
        <f t="shared" si="70"/>
        <v>11.897460000000001</v>
      </c>
      <c r="V452" s="144"/>
      <c r="W452" s="224">
        <f t="shared" si="71"/>
        <v>-4.8300000000000001E-3</v>
      </c>
      <c r="X452" s="171"/>
      <c r="Y452" s="43">
        <f t="shared" si="55"/>
        <v>435</v>
      </c>
      <c r="Z452" s="43"/>
      <c r="AA452" s="119"/>
    </row>
    <row r="453" spans="1:27">
      <c r="A453" s="573">
        <f t="shared" si="65"/>
        <v>436</v>
      </c>
      <c r="B453" s="63"/>
      <c r="C453" s="537">
        <f>INDUCTION!P21/1000</f>
        <v>0.25</v>
      </c>
      <c r="D453" s="135"/>
      <c r="E453" s="135">
        <f t="shared" si="73"/>
        <v>87</v>
      </c>
      <c r="F453" s="63">
        <v>250</v>
      </c>
      <c r="G453" s="63"/>
      <c r="H453" s="63"/>
      <c r="I453" s="147">
        <f>ROUND('INPUTS-GENERAL'!$F$9*E453,2)</f>
        <v>0.93</v>
      </c>
      <c r="J453" s="147">
        <f>ROUND('DISTRIBUTION (SCHOOL)'!M210,2)</f>
        <v>7.41</v>
      </c>
      <c r="K453" s="147">
        <f>ROUND('INPUTS-GENERAL'!$F$10*E453,2)</f>
        <v>0.14000000000000001</v>
      </c>
      <c r="L453" s="121">
        <f>ROUND('INPUTS-GENERAL'!$F$11*E453,2)</f>
        <v>0</v>
      </c>
      <c r="M453" s="121">
        <f>ROUND('INPUTS-GENERAL'!$F$12*E453,2)</f>
        <v>0</v>
      </c>
      <c r="N453" s="121">
        <f>ROUND('INPUTS-GENERAL'!$F$13*E453,2)</f>
        <v>0.68</v>
      </c>
      <c r="O453" s="121">
        <f>ROUND('INPUTS-GENERAL'!$F$14*E453,2)</f>
        <v>0</v>
      </c>
      <c r="P453" s="121">
        <f>ROUND('INPUTS-GENERAL'!$F$15*$E453,2)</f>
        <v>0</v>
      </c>
      <c r="Q453" s="144">
        <f t="shared" si="66"/>
        <v>9.16</v>
      </c>
      <c r="R453" s="204">
        <f t="shared" si="67"/>
        <v>0.50460000000000005</v>
      </c>
      <c r="S453" s="204">
        <f t="shared" si="68"/>
        <v>5.2739399999999996</v>
      </c>
      <c r="T453" s="539">
        <f t="shared" si="69"/>
        <v>-6.96E-3</v>
      </c>
      <c r="U453" s="204">
        <f t="shared" si="70"/>
        <v>14.93158</v>
      </c>
      <c r="V453" s="144"/>
      <c r="W453" s="224">
        <f t="shared" si="71"/>
        <v>-6.0899999999999999E-3</v>
      </c>
      <c r="X453" s="170"/>
      <c r="Y453" s="43">
        <f t="shared" si="55"/>
        <v>436</v>
      </c>
      <c r="Z453" s="43"/>
      <c r="AA453" s="119"/>
    </row>
    <row r="454" spans="1:27">
      <c r="A454" s="573">
        <f t="shared" si="65"/>
        <v>437</v>
      </c>
      <c r="B454" s="573"/>
      <c r="C454" s="537">
        <f>INDUCTION!Q21/1000</f>
        <v>0.3</v>
      </c>
      <c r="D454" s="135"/>
      <c r="E454" s="135">
        <f t="shared" si="73"/>
        <v>104</v>
      </c>
      <c r="F454" s="63">
        <v>300</v>
      </c>
      <c r="G454" s="178"/>
      <c r="H454" s="63"/>
      <c r="I454" s="147">
        <f>ROUND('INPUTS-GENERAL'!$F$9*E454,2)</f>
        <v>1.1100000000000001</v>
      </c>
      <c r="J454" s="147">
        <f>ROUND('DISTRIBUTION (SCHOOL)'!M211,2)</f>
        <v>8.89</v>
      </c>
      <c r="K454" s="147">
        <f>ROUND('INPUTS-GENERAL'!$F$10*E454,2)</f>
        <v>0.16</v>
      </c>
      <c r="L454" s="121">
        <f>ROUND('INPUTS-GENERAL'!$F$11*E454,2)</f>
        <v>0.01</v>
      </c>
      <c r="M454" s="121">
        <f>ROUND('INPUTS-GENERAL'!$F$12*E454,2)</f>
        <v>0</v>
      </c>
      <c r="N454" s="121">
        <f>ROUND('INPUTS-GENERAL'!$F$13*E454,2)</f>
        <v>0.81</v>
      </c>
      <c r="O454" s="121">
        <f>ROUND('INPUTS-GENERAL'!$F$14*E454,2)</f>
        <v>0</v>
      </c>
      <c r="P454" s="121">
        <f>ROUND('INPUTS-GENERAL'!$F$15*$E454,2)</f>
        <v>0</v>
      </c>
      <c r="Q454" s="144">
        <f t="shared" si="66"/>
        <v>10.98</v>
      </c>
      <c r="R454" s="204">
        <f t="shared" si="67"/>
        <v>0.60319999999999996</v>
      </c>
      <c r="S454" s="204">
        <f t="shared" si="68"/>
        <v>6.3044799999999999</v>
      </c>
      <c r="T454" s="539">
        <f t="shared" si="69"/>
        <v>-8.3199999999999993E-3</v>
      </c>
      <c r="U454" s="204">
        <f t="shared" si="70"/>
        <v>17.879359999999998</v>
      </c>
      <c r="V454" s="144"/>
      <c r="W454" s="224">
        <f t="shared" si="71"/>
        <v>-7.28E-3</v>
      </c>
      <c r="X454" s="171"/>
      <c r="Y454" s="43">
        <f t="shared" si="55"/>
        <v>437</v>
      </c>
      <c r="Z454" s="43"/>
      <c r="AA454" s="119"/>
    </row>
    <row r="455" spans="1:27">
      <c r="A455" s="573">
        <f t="shared" si="65"/>
        <v>438</v>
      </c>
      <c r="B455" s="378"/>
      <c r="C455" s="537">
        <f>INDUCTION!R21/1000</f>
        <v>0.4</v>
      </c>
      <c r="D455" s="135"/>
      <c r="E455" s="135">
        <f t="shared" si="73"/>
        <v>139</v>
      </c>
      <c r="F455" s="63">
        <v>400</v>
      </c>
      <c r="G455" s="573"/>
      <c r="H455" s="63"/>
      <c r="I455" s="147">
        <f>ROUND('INPUTS-GENERAL'!$F$9*E455,2)</f>
        <v>1.48</v>
      </c>
      <c r="J455" s="147">
        <f>ROUND('DISTRIBUTION (SCHOOL)'!M212,2)</f>
        <v>11.86</v>
      </c>
      <c r="K455" s="147">
        <f>ROUND('INPUTS-GENERAL'!$F$10*E455,2)</f>
        <v>0.22</v>
      </c>
      <c r="L455" s="121">
        <f>ROUND('INPUTS-GENERAL'!$F$11*E455,2)</f>
        <v>0.01</v>
      </c>
      <c r="M455" s="121">
        <f>ROUND('INPUTS-GENERAL'!$F$12*E455,2)</f>
        <v>0</v>
      </c>
      <c r="N455" s="121">
        <f>ROUND('INPUTS-GENERAL'!$F$13*E455,2)</f>
        <v>1.08</v>
      </c>
      <c r="O455" s="121">
        <f>ROUND('INPUTS-GENERAL'!$F$14*E455,2)</f>
        <v>0.01</v>
      </c>
      <c r="P455" s="121">
        <f>ROUND('INPUTS-GENERAL'!$F$15*$E455,2)</f>
        <v>0</v>
      </c>
      <c r="Q455" s="144">
        <f t="shared" si="66"/>
        <v>14.66</v>
      </c>
      <c r="R455" s="204">
        <f t="shared" si="67"/>
        <v>0.80620000000000003</v>
      </c>
      <c r="S455" s="204">
        <f t="shared" si="68"/>
        <v>8.4261800000000004</v>
      </c>
      <c r="T455" s="539">
        <f t="shared" si="69"/>
        <v>-1.112E-2</v>
      </c>
      <c r="U455" s="204">
        <f t="shared" si="70"/>
        <v>23.881260000000001</v>
      </c>
      <c r="V455" s="144"/>
      <c r="W455" s="224">
        <f t="shared" si="71"/>
        <v>-9.7300000000000008E-3</v>
      </c>
      <c r="X455" s="171"/>
      <c r="Y455" s="43">
        <f t="shared" si="55"/>
        <v>438</v>
      </c>
      <c r="Z455" s="43"/>
      <c r="AA455" s="119"/>
    </row>
    <row r="456" spans="1:27">
      <c r="A456" s="573">
        <f t="shared" si="65"/>
        <v>439</v>
      </c>
      <c r="B456" s="378"/>
      <c r="C456" s="537"/>
      <c r="D456" s="135"/>
      <c r="E456" s="135"/>
      <c r="F456" s="77" t="s">
        <v>473</v>
      </c>
      <c r="G456" s="573"/>
      <c r="H456" s="63"/>
      <c r="I456" s="147"/>
      <c r="J456" s="147"/>
      <c r="K456" s="147"/>
      <c r="L456" s="121"/>
      <c r="M456" s="121"/>
      <c r="N456" s="121"/>
      <c r="O456" s="121"/>
      <c r="P456" s="121"/>
      <c r="Q456" s="144"/>
      <c r="R456" s="204"/>
      <c r="S456" s="204"/>
      <c r="U456" s="204"/>
      <c r="V456" s="144"/>
      <c r="W456" s="224"/>
      <c r="X456" s="171"/>
      <c r="Y456" s="43"/>
      <c r="Z456" s="43"/>
      <c r="AA456" s="119"/>
    </row>
    <row r="457" spans="1:27">
      <c r="A457" s="573">
        <f t="shared" si="65"/>
        <v>440</v>
      </c>
      <c r="B457" s="378"/>
      <c r="C457" s="538">
        <f>AVERAGE(0,5)/1000</f>
        <v>2.5000000000000001E-3</v>
      </c>
      <c r="D457" s="135"/>
      <c r="E457" s="135">
        <f t="shared" si="73"/>
        <v>1</v>
      </c>
      <c r="F457" s="63">
        <f>C457*1000</f>
        <v>2.5</v>
      </c>
      <c r="G457" s="573"/>
      <c r="H457" s="63"/>
      <c r="I457" s="147">
        <f>ROUND('INPUTS-GENERAL'!$F$9*E457,2)</f>
        <v>0.01</v>
      </c>
      <c r="J457" s="147">
        <f>ROUND('DISTRIBUTION (SCHOOL)'!M214,2)</f>
        <v>7.0000000000000007E-2</v>
      </c>
      <c r="K457" s="147">
        <f>ROUND('INPUTS-GENERAL'!$F$10*E457,2)</f>
        <v>0</v>
      </c>
      <c r="L457" s="121">
        <f>ROUND('INPUTS-GENERAL'!$F$11*E457,2)</f>
        <v>0</v>
      </c>
      <c r="M457" s="121">
        <f>ROUND('INPUTS-GENERAL'!$F$12*E457,2)</f>
        <v>0</v>
      </c>
      <c r="N457" s="121">
        <f>ROUND('INPUTS-GENERAL'!$F$13*E457,2)</f>
        <v>0.01</v>
      </c>
      <c r="O457" s="121">
        <f>ROUND('INPUTS-GENERAL'!$F$14*E457,2)</f>
        <v>0</v>
      </c>
      <c r="P457" s="121">
        <f>ROUND('INPUTS-GENERAL'!$F$15*$E457,2)</f>
        <v>0</v>
      </c>
      <c r="Q457" s="144">
        <f t="shared" si="66"/>
        <v>0.09</v>
      </c>
      <c r="R457" s="204">
        <f t="shared" si="67"/>
        <v>5.7999999999999996E-3</v>
      </c>
      <c r="S457" s="204">
        <f t="shared" si="68"/>
        <v>6.062E-2</v>
      </c>
      <c r="T457" s="539">
        <f t="shared" si="69"/>
        <v>-8.0000000000000007E-5</v>
      </c>
      <c r="U457" s="204">
        <f t="shared" si="70"/>
        <v>0.15634000000000001</v>
      </c>
      <c r="V457" s="144"/>
      <c r="W457" s="224">
        <f t="shared" si="71"/>
        <v>-6.9999999999999994E-5</v>
      </c>
      <c r="X457" s="171"/>
      <c r="Y457" s="43">
        <f t="shared" ref="Y457:Y520" si="74">A457</f>
        <v>440</v>
      </c>
      <c r="Z457" s="43"/>
      <c r="AA457" s="119"/>
    </row>
    <row r="458" spans="1:27">
      <c r="A458" s="573">
        <f t="shared" si="65"/>
        <v>441</v>
      </c>
      <c r="B458" s="378"/>
      <c r="C458" s="538">
        <f t="shared" ref="C458:C521" si="75">C457+0.005</f>
        <v>7.4999999999999997E-3</v>
      </c>
      <c r="D458" s="135"/>
      <c r="E458" s="135">
        <f t="shared" si="73"/>
        <v>3</v>
      </c>
      <c r="F458" s="63">
        <f t="shared" ref="F458:F521" si="76">C458*1000</f>
        <v>7.5</v>
      </c>
      <c r="G458" s="573"/>
      <c r="H458" s="63"/>
      <c r="I458" s="147">
        <f>ROUND('INPUTS-GENERAL'!$F$9*E458,2)</f>
        <v>0.03</v>
      </c>
      <c r="J458" s="147">
        <f>ROUND('DISTRIBUTION (SCHOOL)'!M215,2)</f>
        <v>0.22</v>
      </c>
      <c r="K458" s="147">
        <f>ROUND('INPUTS-GENERAL'!$F$10*E458,2)</f>
        <v>0</v>
      </c>
      <c r="L458" s="121">
        <f>ROUND('INPUTS-GENERAL'!$F$11*E458,2)</f>
        <v>0</v>
      </c>
      <c r="M458" s="121">
        <f>ROUND('INPUTS-GENERAL'!$F$12*E458,2)</f>
        <v>0</v>
      </c>
      <c r="N458" s="121">
        <f>ROUND('INPUTS-GENERAL'!$F$13*E458,2)</f>
        <v>0.02</v>
      </c>
      <c r="O458" s="121">
        <f>ROUND('INPUTS-GENERAL'!$F$14*E458,2)</f>
        <v>0</v>
      </c>
      <c r="P458" s="121">
        <f>ROUND('INPUTS-GENERAL'!$F$15*$E458,2)</f>
        <v>0</v>
      </c>
      <c r="Q458" s="144">
        <f t="shared" si="66"/>
        <v>0.27</v>
      </c>
      <c r="R458" s="204">
        <f t="shared" si="67"/>
        <v>1.7399999999999999E-2</v>
      </c>
      <c r="S458" s="204">
        <f t="shared" si="68"/>
        <v>0.18185999999999999</v>
      </c>
      <c r="T458" s="539">
        <f t="shared" si="69"/>
        <v>-2.4000000000000001E-4</v>
      </c>
      <c r="U458" s="204">
        <f t="shared" si="70"/>
        <v>0.46901999999999999</v>
      </c>
      <c r="V458" s="144"/>
      <c r="W458" s="224">
        <f t="shared" si="71"/>
        <v>-2.1000000000000001E-4</v>
      </c>
      <c r="X458" s="171"/>
      <c r="Y458" s="43">
        <f t="shared" si="74"/>
        <v>441</v>
      </c>
      <c r="Z458" s="43"/>
      <c r="AA458" s="119"/>
    </row>
    <row r="459" spans="1:27">
      <c r="A459" s="573">
        <f t="shared" si="65"/>
        <v>442</v>
      </c>
      <c r="B459" s="378"/>
      <c r="C459" s="538">
        <f t="shared" si="75"/>
        <v>1.2500000000000001E-2</v>
      </c>
      <c r="D459" s="135"/>
      <c r="E459" s="135">
        <f t="shared" si="73"/>
        <v>4</v>
      </c>
      <c r="F459" s="63">
        <f t="shared" si="76"/>
        <v>12.5</v>
      </c>
      <c r="G459" s="573"/>
      <c r="H459" s="63"/>
      <c r="I459" s="147">
        <f>ROUND('INPUTS-GENERAL'!$F$9*E459,2)</f>
        <v>0.04</v>
      </c>
      <c r="J459" s="147">
        <f>ROUND('DISTRIBUTION (SCHOOL)'!M216,2)</f>
        <v>0.37</v>
      </c>
      <c r="K459" s="147">
        <f>ROUND('INPUTS-GENERAL'!$F$10*E459,2)</f>
        <v>0.01</v>
      </c>
      <c r="L459" s="121">
        <f>ROUND('INPUTS-GENERAL'!$F$11*E459,2)</f>
        <v>0</v>
      </c>
      <c r="M459" s="121">
        <f>ROUND('INPUTS-GENERAL'!$F$12*E459,2)</f>
        <v>0</v>
      </c>
      <c r="N459" s="121">
        <f>ROUND('INPUTS-GENERAL'!$F$13*E459,2)</f>
        <v>0.03</v>
      </c>
      <c r="O459" s="121">
        <f>ROUND('INPUTS-GENERAL'!$F$14*E459,2)</f>
        <v>0</v>
      </c>
      <c r="P459" s="121">
        <f>ROUND('INPUTS-GENERAL'!$F$15*$E459,2)</f>
        <v>0</v>
      </c>
      <c r="Q459" s="144">
        <f t="shared" si="66"/>
        <v>0.44999999999999996</v>
      </c>
      <c r="R459" s="204">
        <f t="shared" si="67"/>
        <v>2.3199999999999998E-2</v>
      </c>
      <c r="S459" s="204">
        <f t="shared" si="68"/>
        <v>0.24248</v>
      </c>
      <c r="T459" s="539">
        <f t="shared" si="69"/>
        <v>-3.2000000000000003E-4</v>
      </c>
      <c r="U459" s="204">
        <f t="shared" si="70"/>
        <v>0.71536</v>
      </c>
      <c r="V459" s="144"/>
      <c r="W459" s="224">
        <f t="shared" si="71"/>
        <v>-2.7999999999999998E-4</v>
      </c>
      <c r="X459" s="171"/>
      <c r="Y459" s="43">
        <f t="shared" si="74"/>
        <v>442</v>
      </c>
      <c r="Z459" s="43"/>
      <c r="AA459" s="119"/>
    </row>
    <row r="460" spans="1:27">
      <c r="A460" s="573">
        <f t="shared" si="65"/>
        <v>443</v>
      </c>
      <c r="B460" s="378"/>
      <c r="C460" s="538">
        <f t="shared" si="75"/>
        <v>1.7500000000000002E-2</v>
      </c>
      <c r="D460" s="135"/>
      <c r="E460" s="135">
        <f t="shared" si="73"/>
        <v>6</v>
      </c>
      <c r="F460" s="63">
        <f t="shared" si="76"/>
        <v>17.5</v>
      </c>
      <c r="G460" s="573"/>
      <c r="H460" s="63"/>
      <c r="I460" s="147">
        <f>ROUND('INPUTS-GENERAL'!$F$9*E460,2)</f>
        <v>0.06</v>
      </c>
      <c r="J460" s="147">
        <f>ROUND('DISTRIBUTION (SCHOOL)'!M217,2)</f>
        <v>0.52</v>
      </c>
      <c r="K460" s="147">
        <f>ROUND('INPUTS-GENERAL'!$F$10*E460,2)</f>
        <v>0.01</v>
      </c>
      <c r="L460" s="121">
        <f>ROUND('INPUTS-GENERAL'!$F$11*E460,2)</f>
        <v>0</v>
      </c>
      <c r="M460" s="121">
        <f>ROUND('INPUTS-GENERAL'!$F$12*E460,2)</f>
        <v>0</v>
      </c>
      <c r="N460" s="121">
        <f>ROUND('INPUTS-GENERAL'!$F$13*E460,2)</f>
        <v>0.05</v>
      </c>
      <c r="O460" s="121">
        <f>ROUND('INPUTS-GENERAL'!$F$14*E460,2)</f>
        <v>0</v>
      </c>
      <c r="P460" s="121">
        <f>ROUND('INPUTS-GENERAL'!$F$15*$E460,2)</f>
        <v>0</v>
      </c>
      <c r="Q460" s="144">
        <f t="shared" si="66"/>
        <v>0.64000000000000012</v>
      </c>
      <c r="R460" s="204">
        <f t="shared" si="67"/>
        <v>3.4799999999999998E-2</v>
      </c>
      <c r="S460" s="204">
        <f t="shared" si="68"/>
        <v>0.36371999999999999</v>
      </c>
      <c r="T460" s="539">
        <f t="shared" si="69"/>
        <v>-4.8000000000000001E-4</v>
      </c>
      <c r="U460" s="204">
        <f t="shared" si="70"/>
        <v>1.0380400000000001</v>
      </c>
      <c r="V460" s="144"/>
      <c r="W460" s="224">
        <f t="shared" si="71"/>
        <v>-4.2000000000000002E-4</v>
      </c>
      <c r="X460" s="171"/>
      <c r="Y460" s="43">
        <f t="shared" si="74"/>
        <v>443</v>
      </c>
      <c r="Z460" s="43"/>
      <c r="AA460" s="119"/>
    </row>
    <row r="461" spans="1:27">
      <c r="A461" s="573">
        <f t="shared" ref="A461:A524" si="77">A460+1</f>
        <v>444</v>
      </c>
      <c r="B461" s="378"/>
      <c r="C461" s="538">
        <f t="shared" si="75"/>
        <v>2.2500000000000003E-2</v>
      </c>
      <c r="D461" s="135"/>
      <c r="E461" s="135">
        <f t="shared" si="73"/>
        <v>8</v>
      </c>
      <c r="F461" s="63">
        <f t="shared" si="76"/>
        <v>22.500000000000004</v>
      </c>
      <c r="G461" s="573"/>
      <c r="H461" s="63"/>
      <c r="I461" s="147">
        <f>ROUND('INPUTS-GENERAL'!$F$9*E461,2)</f>
        <v>0.09</v>
      </c>
      <c r="J461" s="147">
        <f>ROUND('DISTRIBUTION (SCHOOL)'!M218,2)</f>
        <v>0.67</v>
      </c>
      <c r="K461" s="147">
        <f>ROUND('INPUTS-GENERAL'!$F$10*E461,2)</f>
        <v>0.01</v>
      </c>
      <c r="L461" s="121">
        <f>ROUND('INPUTS-GENERAL'!$F$11*E461,2)</f>
        <v>0</v>
      </c>
      <c r="M461" s="121">
        <f>ROUND('INPUTS-GENERAL'!$F$12*E461,2)</f>
        <v>0</v>
      </c>
      <c r="N461" s="121">
        <f>ROUND('INPUTS-GENERAL'!$F$13*E461,2)</f>
        <v>0.06</v>
      </c>
      <c r="O461" s="121">
        <f>ROUND('INPUTS-GENERAL'!$F$14*E461,2)</f>
        <v>0</v>
      </c>
      <c r="P461" s="121">
        <f>ROUND('INPUTS-GENERAL'!$F$15*$E461,2)</f>
        <v>0</v>
      </c>
      <c r="Q461" s="144">
        <f t="shared" ref="Q461:Q524" si="78">SUM(I461:P461)</f>
        <v>0.83000000000000007</v>
      </c>
      <c r="R461" s="204">
        <f t="shared" ref="R461:R524" si="79">ROUND($AC$4*E461,5)</f>
        <v>4.6399999999999997E-2</v>
      </c>
      <c r="S461" s="204">
        <f t="shared" ref="S461:S524" si="80">ROUND($AC$5*E461,5)</f>
        <v>0.48496</v>
      </c>
      <c r="T461" s="539">
        <f t="shared" ref="T461:T524" si="81">ROUND($AC$8*E461,5)</f>
        <v>-6.4000000000000005E-4</v>
      </c>
      <c r="U461" s="204">
        <f t="shared" ref="U461:U524" si="82">ROUND(SUM(Q461,R461,T461,S461),5)</f>
        <v>1.3607199999999999</v>
      </c>
      <c r="V461" s="144"/>
      <c r="W461" s="224">
        <f t="shared" ref="W461:W524" si="83">ROUND($AC$7*E461,5)</f>
        <v>-5.5999999999999995E-4</v>
      </c>
      <c r="X461" s="171"/>
      <c r="Y461" s="43">
        <f t="shared" si="74"/>
        <v>444</v>
      </c>
      <c r="Z461" s="43"/>
      <c r="AA461" s="119"/>
    </row>
    <row r="462" spans="1:27">
      <c r="A462" s="573">
        <f t="shared" si="77"/>
        <v>445</v>
      </c>
      <c r="B462" s="378"/>
      <c r="C462" s="538">
        <f t="shared" si="75"/>
        <v>2.7500000000000004E-2</v>
      </c>
      <c r="D462" s="135"/>
      <c r="E462" s="135">
        <f t="shared" si="73"/>
        <v>10</v>
      </c>
      <c r="F462" s="63">
        <f t="shared" si="76"/>
        <v>27.500000000000004</v>
      </c>
      <c r="G462" s="573"/>
      <c r="H462" s="63"/>
      <c r="I462" s="147">
        <f>ROUND('INPUTS-GENERAL'!$F$9*E462,2)</f>
        <v>0.11</v>
      </c>
      <c r="J462" s="147">
        <f>ROUND('DISTRIBUTION (SCHOOL)'!M219,2)</f>
        <v>0.82</v>
      </c>
      <c r="K462" s="147">
        <f>ROUND('INPUTS-GENERAL'!$F$10*E462,2)</f>
        <v>0.02</v>
      </c>
      <c r="L462" s="121">
        <f>ROUND('INPUTS-GENERAL'!$F$11*E462,2)</f>
        <v>0</v>
      </c>
      <c r="M462" s="121">
        <f>ROUND('INPUTS-GENERAL'!$F$12*E462,2)</f>
        <v>0</v>
      </c>
      <c r="N462" s="121">
        <f>ROUND('INPUTS-GENERAL'!$F$13*E462,2)</f>
        <v>0.08</v>
      </c>
      <c r="O462" s="121">
        <f>ROUND('INPUTS-GENERAL'!$F$14*E462,2)</f>
        <v>0</v>
      </c>
      <c r="P462" s="121">
        <f>ROUND('INPUTS-GENERAL'!$F$15*$E462,2)</f>
        <v>0</v>
      </c>
      <c r="Q462" s="144">
        <f t="shared" si="78"/>
        <v>1.03</v>
      </c>
      <c r="R462" s="204">
        <f t="shared" si="79"/>
        <v>5.8000000000000003E-2</v>
      </c>
      <c r="S462" s="204">
        <f t="shared" si="80"/>
        <v>0.60619999999999996</v>
      </c>
      <c r="T462" s="539">
        <f t="shared" si="81"/>
        <v>-8.0000000000000004E-4</v>
      </c>
      <c r="U462" s="204">
        <f t="shared" si="82"/>
        <v>1.6934</v>
      </c>
      <c r="V462" s="144"/>
      <c r="W462" s="224">
        <f t="shared" si="83"/>
        <v>-6.9999999999999999E-4</v>
      </c>
      <c r="X462" s="171"/>
      <c r="Y462" s="43">
        <f t="shared" si="74"/>
        <v>445</v>
      </c>
      <c r="Z462" s="43"/>
      <c r="AA462" s="119"/>
    </row>
    <row r="463" spans="1:27">
      <c r="A463" s="573">
        <f t="shared" si="77"/>
        <v>446</v>
      </c>
      <c r="B463" s="378"/>
      <c r="C463" s="538">
        <f t="shared" si="75"/>
        <v>3.2500000000000001E-2</v>
      </c>
      <c r="D463" s="135"/>
      <c r="E463" s="135">
        <f t="shared" si="73"/>
        <v>11</v>
      </c>
      <c r="F463" s="63">
        <f t="shared" si="76"/>
        <v>32.5</v>
      </c>
      <c r="G463" s="573"/>
      <c r="H463" s="63"/>
      <c r="I463" s="147">
        <f>ROUND('INPUTS-GENERAL'!$F$9*E463,2)</f>
        <v>0.12</v>
      </c>
      <c r="J463" s="147">
        <f>ROUND('DISTRIBUTION (SCHOOL)'!M220,2)</f>
        <v>0.96</v>
      </c>
      <c r="K463" s="147">
        <f>ROUND('INPUTS-GENERAL'!$F$10*E463,2)</f>
        <v>0.02</v>
      </c>
      <c r="L463" s="121">
        <f>ROUND('INPUTS-GENERAL'!$F$11*E463,2)</f>
        <v>0</v>
      </c>
      <c r="M463" s="121">
        <f>ROUND('INPUTS-GENERAL'!$F$12*E463,2)</f>
        <v>0</v>
      </c>
      <c r="N463" s="121">
        <f>ROUND('INPUTS-GENERAL'!$F$13*E463,2)</f>
        <v>0.09</v>
      </c>
      <c r="O463" s="121">
        <f>ROUND('INPUTS-GENERAL'!$F$14*E463,2)</f>
        <v>0</v>
      </c>
      <c r="P463" s="121">
        <f>ROUND('INPUTS-GENERAL'!$F$15*$E463,2)</f>
        <v>0</v>
      </c>
      <c r="Q463" s="144">
        <f t="shared" si="78"/>
        <v>1.1900000000000002</v>
      </c>
      <c r="R463" s="204">
        <f t="shared" si="79"/>
        <v>6.3799999999999996E-2</v>
      </c>
      <c r="S463" s="204">
        <f t="shared" si="80"/>
        <v>0.66681999999999997</v>
      </c>
      <c r="T463" s="539">
        <f t="shared" si="81"/>
        <v>-8.8000000000000003E-4</v>
      </c>
      <c r="U463" s="204">
        <f t="shared" si="82"/>
        <v>1.91974</v>
      </c>
      <c r="V463" s="144"/>
      <c r="W463" s="224">
        <f t="shared" si="83"/>
        <v>-7.6999999999999996E-4</v>
      </c>
      <c r="X463" s="171"/>
      <c r="Y463" s="43">
        <f t="shared" si="74"/>
        <v>446</v>
      </c>
      <c r="Z463" s="43"/>
      <c r="AA463" s="119"/>
    </row>
    <row r="464" spans="1:27">
      <c r="A464" s="573">
        <f t="shared" si="77"/>
        <v>447</v>
      </c>
      <c r="B464" s="378"/>
      <c r="C464" s="538">
        <f t="shared" si="75"/>
        <v>3.7499999999999999E-2</v>
      </c>
      <c r="D464" s="135"/>
      <c r="E464" s="135">
        <f t="shared" si="73"/>
        <v>13</v>
      </c>
      <c r="F464" s="63">
        <f t="shared" si="76"/>
        <v>37.5</v>
      </c>
      <c r="G464" s="573"/>
      <c r="H464" s="63"/>
      <c r="I464" s="147">
        <f>ROUND('INPUTS-GENERAL'!$F$9*E464,2)</f>
        <v>0.14000000000000001</v>
      </c>
      <c r="J464" s="147">
        <f>ROUND('DISTRIBUTION (SCHOOL)'!M221,2)</f>
        <v>1.1100000000000001</v>
      </c>
      <c r="K464" s="147">
        <f>ROUND('INPUTS-GENERAL'!$F$10*E464,2)</f>
        <v>0.02</v>
      </c>
      <c r="L464" s="121">
        <f>ROUND('INPUTS-GENERAL'!$F$11*E464,2)</f>
        <v>0</v>
      </c>
      <c r="M464" s="121">
        <f>ROUND('INPUTS-GENERAL'!$F$12*E464,2)</f>
        <v>0</v>
      </c>
      <c r="N464" s="121">
        <f>ROUND('INPUTS-GENERAL'!$F$13*E464,2)</f>
        <v>0.1</v>
      </c>
      <c r="O464" s="121">
        <f>ROUND('INPUTS-GENERAL'!$F$14*E464,2)</f>
        <v>0</v>
      </c>
      <c r="P464" s="121">
        <f>ROUND('INPUTS-GENERAL'!$F$15*$E464,2)</f>
        <v>0</v>
      </c>
      <c r="Q464" s="144">
        <f t="shared" si="78"/>
        <v>1.37</v>
      </c>
      <c r="R464" s="204">
        <f t="shared" si="79"/>
        <v>7.5399999999999995E-2</v>
      </c>
      <c r="S464" s="204">
        <f t="shared" si="80"/>
        <v>0.78805999999999998</v>
      </c>
      <c r="T464" s="539">
        <f t="shared" si="81"/>
        <v>-1.0399999999999999E-3</v>
      </c>
      <c r="U464" s="204">
        <f t="shared" si="82"/>
        <v>2.2324199999999998</v>
      </c>
      <c r="V464" s="144"/>
      <c r="W464" s="224">
        <f t="shared" si="83"/>
        <v>-9.1E-4</v>
      </c>
      <c r="X464" s="171"/>
      <c r="Y464" s="43">
        <f t="shared" si="74"/>
        <v>447</v>
      </c>
      <c r="Z464" s="43"/>
      <c r="AA464" s="119"/>
    </row>
    <row r="465" spans="1:27">
      <c r="A465" s="573">
        <f t="shared" si="77"/>
        <v>448</v>
      </c>
      <c r="B465" s="378"/>
      <c r="C465" s="538">
        <f t="shared" si="75"/>
        <v>4.2499999999999996E-2</v>
      </c>
      <c r="D465" s="135"/>
      <c r="E465" s="135">
        <f t="shared" si="73"/>
        <v>15</v>
      </c>
      <c r="F465" s="63">
        <f t="shared" si="76"/>
        <v>42.499999999999993</v>
      </c>
      <c r="G465" s="573"/>
      <c r="H465" s="63"/>
      <c r="I465" s="147">
        <f>ROUND('INPUTS-GENERAL'!$F$9*E465,2)</f>
        <v>0.16</v>
      </c>
      <c r="J465" s="147">
        <f>ROUND('DISTRIBUTION (SCHOOL)'!M222,2)</f>
        <v>1.26</v>
      </c>
      <c r="K465" s="147">
        <f>ROUND('INPUTS-GENERAL'!$F$10*E465,2)</f>
        <v>0.02</v>
      </c>
      <c r="L465" s="121">
        <f>ROUND('INPUTS-GENERAL'!$F$11*E465,2)</f>
        <v>0</v>
      </c>
      <c r="M465" s="121">
        <f>ROUND('INPUTS-GENERAL'!$F$12*E465,2)</f>
        <v>0</v>
      </c>
      <c r="N465" s="121">
        <f>ROUND('INPUTS-GENERAL'!$F$13*E465,2)</f>
        <v>0.12</v>
      </c>
      <c r="O465" s="121">
        <f>ROUND('INPUTS-GENERAL'!$F$14*E465,2)</f>
        <v>0</v>
      </c>
      <c r="P465" s="121">
        <f>ROUND('INPUTS-GENERAL'!$F$15*$E465,2)</f>
        <v>0</v>
      </c>
      <c r="Q465" s="144">
        <f t="shared" si="78"/>
        <v>1.56</v>
      </c>
      <c r="R465" s="204">
        <f t="shared" si="79"/>
        <v>8.6999999999999994E-2</v>
      </c>
      <c r="S465" s="204">
        <f t="shared" si="80"/>
        <v>0.9093</v>
      </c>
      <c r="T465" s="539">
        <f t="shared" si="81"/>
        <v>-1.1999999999999999E-3</v>
      </c>
      <c r="U465" s="204">
        <f t="shared" si="82"/>
        <v>2.5550999999999999</v>
      </c>
      <c r="V465" s="144"/>
      <c r="W465" s="224">
        <f t="shared" si="83"/>
        <v>-1.0499999999999999E-3</v>
      </c>
      <c r="X465" s="171"/>
      <c r="Y465" s="43">
        <f t="shared" si="74"/>
        <v>448</v>
      </c>
      <c r="Z465" s="43"/>
      <c r="AA465" s="119"/>
    </row>
    <row r="466" spans="1:27">
      <c r="A466" s="573">
        <f t="shared" si="77"/>
        <v>449</v>
      </c>
      <c r="B466" s="378"/>
      <c r="C466" s="538">
        <f t="shared" si="75"/>
        <v>4.7499999999999994E-2</v>
      </c>
      <c r="D466" s="135"/>
      <c r="E466" s="135">
        <f t="shared" si="73"/>
        <v>16</v>
      </c>
      <c r="F466" s="63">
        <f t="shared" si="76"/>
        <v>47.499999999999993</v>
      </c>
      <c r="G466" s="573"/>
      <c r="H466" s="63"/>
      <c r="I466" s="147">
        <f>ROUND('INPUTS-GENERAL'!$F$9*E466,2)</f>
        <v>0.17</v>
      </c>
      <c r="J466" s="147">
        <f>ROUND('DISTRIBUTION (SCHOOL)'!M223,2)</f>
        <v>1.41</v>
      </c>
      <c r="K466" s="147">
        <f>ROUND('INPUTS-GENERAL'!$F$10*E466,2)</f>
        <v>0.02</v>
      </c>
      <c r="L466" s="121">
        <f>ROUND('INPUTS-GENERAL'!$F$11*E466,2)</f>
        <v>0</v>
      </c>
      <c r="M466" s="121">
        <f>ROUND('INPUTS-GENERAL'!$F$12*E466,2)</f>
        <v>0</v>
      </c>
      <c r="N466" s="121">
        <f>ROUND('INPUTS-GENERAL'!$F$13*E466,2)</f>
        <v>0.12</v>
      </c>
      <c r="O466" s="121">
        <f>ROUND('INPUTS-GENERAL'!$F$14*E466,2)</f>
        <v>0</v>
      </c>
      <c r="P466" s="121">
        <f>ROUND('INPUTS-GENERAL'!$F$15*$E466,2)</f>
        <v>0</v>
      </c>
      <c r="Q466" s="144">
        <f t="shared" si="78"/>
        <v>1.7199999999999998</v>
      </c>
      <c r="R466" s="204">
        <f t="shared" si="79"/>
        <v>9.2799999999999994E-2</v>
      </c>
      <c r="S466" s="204">
        <f t="shared" si="80"/>
        <v>0.96992</v>
      </c>
      <c r="T466" s="539">
        <f t="shared" si="81"/>
        <v>-1.2800000000000001E-3</v>
      </c>
      <c r="U466" s="204">
        <f t="shared" si="82"/>
        <v>2.7814399999999999</v>
      </c>
      <c r="V466" s="144"/>
      <c r="W466" s="224">
        <f t="shared" si="83"/>
        <v>-1.1199999999999999E-3</v>
      </c>
      <c r="X466" s="171"/>
      <c r="Y466" s="43">
        <f t="shared" si="74"/>
        <v>449</v>
      </c>
      <c r="Z466" s="43"/>
      <c r="AA466" s="119"/>
    </row>
    <row r="467" spans="1:27">
      <c r="A467" s="573">
        <f t="shared" si="77"/>
        <v>450</v>
      </c>
      <c r="B467" s="378"/>
      <c r="C467" s="538">
        <f t="shared" si="75"/>
        <v>5.2499999999999991E-2</v>
      </c>
      <c r="D467" s="135"/>
      <c r="E467" s="135">
        <f t="shared" si="73"/>
        <v>18</v>
      </c>
      <c r="F467" s="63">
        <f t="shared" si="76"/>
        <v>52.499999999999993</v>
      </c>
      <c r="G467" s="573"/>
      <c r="H467" s="63"/>
      <c r="I467" s="147">
        <f>ROUND('INPUTS-GENERAL'!$F$9*E467,2)</f>
        <v>0.19</v>
      </c>
      <c r="J467" s="147">
        <f>ROUND('DISTRIBUTION (SCHOOL)'!M224,2)</f>
        <v>1.56</v>
      </c>
      <c r="K467" s="147">
        <f>ROUND('INPUTS-GENERAL'!$F$10*E467,2)</f>
        <v>0.03</v>
      </c>
      <c r="L467" s="121">
        <f>ROUND('INPUTS-GENERAL'!$F$11*E467,2)</f>
        <v>0</v>
      </c>
      <c r="M467" s="121">
        <f>ROUND('INPUTS-GENERAL'!$F$12*E467,2)</f>
        <v>0</v>
      </c>
      <c r="N467" s="121">
        <f>ROUND('INPUTS-GENERAL'!$F$13*E467,2)</f>
        <v>0.14000000000000001</v>
      </c>
      <c r="O467" s="121">
        <f>ROUND('INPUTS-GENERAL'!$F$14*E467,2)</f>
        <v>0</v>
      </c>
      <c r="P467" s="121">
        <f>ROUND('INPUTS-GENERAL'!$F$15*$E467,2)</f>
        <v>0</v>
      </c>
      <c r="Q467" s="144">
        <f t="shared" si="78"/>
        <v>1.92</v>
      </c>
      <c r="R467" s="204">
        <f t="shared" si="79"/>
        <v>0.10440000000000001</v>
      </c>
      <c r="S467" s="204">
        <f t="shared" si="80"/>
        <v>1.0911599999999999</v>
      </c>
      <c r="T467" s="539">
        <f t="shared" si="81"/>
        <v>-1.4400000000000001E-3</v>
      </c>
      <c r="U467" s="204">
        <f t="shared" si="82"/>
        <v>3.1141200000000002</v>
      </c>
      <c r="V467" s="144"/>
      <c r="W467" s="224">
        <f t="shared" si="83"/>
        <v>-1.2600000000000001E-3</v>
      </c>
      <c r="X467" s="171"/>
      <c r="Y467" s="43">
        <f t="shared" si="74"/>
        <v>450</v>
      </c>
      <c r="Z467" s="43"/>
      <c r="AA467" s="119"/>
    </row>
    <row r="468" spans="1:27">
      <c r="A468" s="573">
        <f t="shared" si="77"/>
        <v>451</v>
      </c>
      <c r="B468" s="378"/>
      <c r="C468" s="538">
        <f t="shared" si="75"/>
        <v>5.7499999999999989E-2</v>
      </c>
      <c r="D468" s="135"/>
      <c r="E468" s="135">
        <f t="shared" si="73"/>
        <v>20</v>
      </c>
      <c r="F468" s="63">
        <f t="shared" si="76"/>
        <v>57.499999999999986</v>
      </c>
      <c r="G468" s="573"/>
      <c r="H468" s="63"/>
      <c r="I468" s="147">
        <f>ROUND('INPUTS-GENERAL'!$F$9*E468,2)</f>
        <v>0.21</v>
      </c>
      <c r="J468" s="147">
        <f>ROUND('DISTRIBUTION (SCHOOL)'!M225,2)</f>
        <v>1.7</v>
      </c>
      <c r="K468" s="147">
        <f>ROUND('INPUTS-GENERAL'!$F$10*E468,2)</f>
        <v>0.03</v>
      </c>
      <c r="L468" s="121">
        <f>ROUND('INPUTS-GENERAL'!$F$11*E468,2)</f>
        <v>0</v>
      </c>
      <c r="M468" s="121">
        <f>ROUND('INPUTS-GENERAL'!$F$12*E468,2)</f>
        <v>0</v>
      </c>
      <c r="N468" s="121">
        <f>ROUND('INPUTS-GENERAL'!$F$13*E468,2)</f>
        <v>0.16</v>
      </c>
      <c r="O468" s="121">
        <f>ROUND('INPUTS-GENERAL'!$F$14*E468,2)</f>
        <v>0</v>
      </c>
      <c r="P468" s="121">
        <f>ROUND('INPUTS-GENERAL'!$F$15*$E468,2)</f>
        <v>0</v>
      </c>
      <c r="Q468" s="144">
        <f t="shared" si="78"/>
        <v>2.1</v>
      </c>
      <c r="R468" s="204">
        <f t="shared" si="79"/>
        <v>0.11600000000000001</v>
      </c>
      <c r="S468" s="204">
        <f t="shared" si="80"/>
        <v>1.2123999999999999</v>
      </c>
      <c r="T468" s="539">
        <f t="shared" si="81"/>
        <v>-1.6000000000000001E-3</v>
      </c>
      <c r="U468" s="204">
        <f t="shared" si="82"/>
        <v>3.4268000000000001</v>
      </c>
      <c r="V468" s="144"/>
      <c r="W468" s="224">
        <f t="shared" si="83"/>
        <v>-1.4E-3</v>
      </c>
      <c r="X468" s="171"/>
      <c r="Y468" s="43">
        <f t="shared" si="74"/>
        <v>451</v>
      </c>
      <c r="Z468" s="43"/>
      <c r="AA468" s="119"/>
    </row>
    <row r="469" spans="1:27">
      <c r="A469" s="573">
        <f t="shared" si="77"/>
        <v>452</v>
      </c>
      <c r="B469" s="378"/>
      <c r="C469" s="538">
        <f t="shared" si="75"/>
        <v>6.2499999999999986E-2</v>
      </c>
      <c r="D469" s="135"/>
      <c r="E469" s="135">
        <f t="shared" si="73"/>
        <v>22</v>
      </c>
      <c r="F469" s="63">
        <f t="shared" si="76"/>
        <v>62.499999999999986</v>
      </c>
      <c r="G469" s="573"/>
      <c r="H469" s="63"/>
      <c r="I469" s="147">
        <f>ROUND('INPUTS-GENERAL'!$F$9*E469,2)</f>
        <v>0.23</v>
      </c>
      <c r="J469" s="147">
        <f>ROUND('DISTRIBUTION (SCHOOL)'!M226,2)</f>
        <v>1.85</v>
      </c>
      <c r="K469" s="147">
        <f>ROUND('INPUTS-GENERAL'!$F$10*E469,2)</f>
        <v>0.03</v>
      </c>
      <c r="L469" s="121">
        <f>ROUND('INPUTS-GENERAL'!$F$11*E469,2)</f>
        <v>0</v>
      </c>
      <c r="M469" s="121">
        <f>ROUND('INPUTS-GENERAL'!$F$12*E469,2)</f>
        <v>0</v>
      </c>
      <c r="N469" s="121">
        <f>ROUND('INPUTS-GENERAL'!$F$13*E469,2)</f>
        <v>0.17</v>
      </c>
      <c r="O469" s="121">
        <f>ROUND('INPUTS-GENERAL'!$F$14*E469,2)</f>
        <v>0</v>
      </c>
      <c r="P469" s="121">
        <f>ROUND('INPUTS-GENERAL'!$F$15*$E469,2)</f>
        <v>0</v>
      </c>
      <c r="Q469" s="144">
        <f t="shared" si="78"/>
        <v>2.2799999999999998</v>
      </c>
      <c r="R469" s="204">
        <f t="shared" si="79"/>
        <v>0.12759999999999999</v>
      </c>
      <c r="S469" s="204">
        <f t="shared" si="80"/>
        <v>1.3336399999999999</v>
      </c>
      <c r="T469" s="539">
        <f t="shared" si="81"/>
        <v>-1.7600000000000001E-3</v>
      </c>
      <c r="U469" s="204">
        <f t="shared" si="82"/>
        <v>3.7394799999999999</v>
      </c>
      <c r="V469" s="144"/>
      <c r="W469" s="224">
        <f t="shared" si="83"/>
        <v>-1.5399999999999999E-3</v>
      </c>
      <c r="X469" s="171"/>
      <c r="Y469" s="43">
        <f t="shared" si="74"/>
        <v>452</v>
      </c>
      <c r="Z469" s="43"/>
      <c r="AA469" s="119"/>
    </row>
    <row r="470" spans="1:27">
      <c r="A470" s="573">
        <f t="shared" si="77"/>
        <v>453</v>
      </c>
      <c r="B470" s="378"/>
      <c r="C470" s="538">
        <f t="shared" si="75"/>
        <v>6.7499999999999991E-2</v>
      </c>
      <c r="D470" s="135"/>
      <c r="E470" s="135">
        <f t="shared" si="73"/>
        <v>23</v>
      </c>
      <c r="F470" s="63">
        <f t="shared" si="76"/>
        <v>67.499999999999986</v>
      </c>
      <c r="G470" s="573"/>
      <c r="H470" s="63"/>
      <c r="I470" s="147">
        <f>ROUND('INPUTS-GENERAL'!$F$9*E470,2)</f>
        <v>0.25</v>
      </c>
      <c r="J470" s="147">
        <f>ROUND('DISTRIBUTION (SCHOOL)'!M227,2)</f>
        <v>2</v>
      </c>
      <c r="K470" s="147">
        <f>ROUND('INPUTS-GENERAL'!$F$10*E470,2)</f>
        <v>0.04</v>
      </c>
      <c r="L470" s="121">
        <f>ROUND('INPUTS-GENERAL'!$F$11*E470,2)</f>
        <v>0</v>
      </c>
      <c r="M470" s="121">
        <f>ROUND('INPUTS-GENERAL'!$F$12*E470,2)</f>
        <v>0</v>
      </c>
      <c r="N470" s="121">
        <f>ROUND('INPUTS-GENERAL'!$F$13*E470,2)</f>
        <v>0.18</v>
      </c>
      <c r="O470" s="121">
        <f>ROUND('INPUTS-GENERAL'!$F$14*E470,2)</f>
        <v>0</v>
      </c>
      <c r="P470" s="121">
        <f>ROUND('INPUTS-GENERAL'!$F$15*$E470,2)</f>
        <v>0</v>
      </c>
      <c r="Q470" s="144">
        <f t="shared" si="78"/>
        <v>2.4700000000000002</v>
      </c>
      <c r="R470" s="204">
        <f t="shared" si="79"/>
        <v>0.13339999999999999</v>
      </c>
      <c r="S470" s="204">
        <f t="shared" si="80"/>
        <v>1.3942600000000001</v>
      </c>
      <c r="T470" s="539">
        <f t="shared" si="81"/>
        <v>-1.8400000000000001E-3</v>
      </c>
      <c r="U470" s="204">
        <f t="shared" si="82"/>
        <v>3.9958200000000001</v>
      </c>
      <c r="V470" s="144"/>
      <c r="W470" s="224">
        <f t="shared" si="83"/>
        <v>-1.6100000000000001E-3</v>
      </c>
      <c r="X470" s="171"/>
      <c r="Y470" s="43">
        <f t="shared" si="74"/>
        <v>453</v>
      </c>
      <c r="Z470" s="43"/>
      <c r="AA470" s="119"/>
    </row>
    <row r="471" spans="1:27">
      <c r="A471" s="573">
        <f t="shared" si="77"/>
        <v>454</v>
      </c>
      <c r="B471" s="378"/>
      <c r="C471" s="538">
        <f t="shared" si="75"/>
        <v>7.2499999999999995E-2</v>
      </c>
      <c r="D471" s="135"/>
      <c r="E471" s="135">
        <f t="shared" si="73"/>
        <v>25</v>
      </c>
      <c r="F471" s="63">
        <f t="shared" si="76"/>
        <v>72.5</v>
      </c>
      <c r="G471" s="573"/>
      <c r="H471" s="63"/>
      <c r="I471" s="147">
        <f>ROUND('INPUTS-GENERAL'!$F$9*E471,2)</f>
        <v>0.27</v>
      </c>
      <c r="J471" s="147">
        <f>ROUND('DISTRIBUTION (SCHOOL)'!M228,2)</f>
        <v>2.15</v>
      </c>
      <c r="K471" s="147">
        <f>ROUND('INPUTS-GENERAL'!$F$10*E471,2)</f>
        <v>0.04</v>
      </c>
      <c r="L471" s="121">
        <f>ROUND('INPUTS-GENERAL'!$F$11*E471,2)</f>
        <v>0</v>
      </c>
      <c r="M471" s="121">
        <f>ROUND('INPUTS-GENERAL'!$F$12*E471,2)</f>
        <v>0</v>
      </c>
      <c r="N471" s="121">
        <f>ROUND('INPUTS-GENERAL'!$F$13*E471,2)</f>
        <v>0.2</v>
      </c>
      <c r="O471" s="121">
        <f>ROUND('INPUTS-GENERAL'!$F$14*E471,2)</f>
        <v>0</v>
      </c>
      <c r="P471" s="121">
        <f>ROUND('INPUTS-GENERAL'!$F$15*$E471,2)</f>
        <v>0</v>
      </c>
      <c r="Q471" s="144">
        <f t="shared" si="78"/>
        <v>2.66</v>
      </c>
      <c r="R471" s="204">
        <f t="shared" si="79"/>
        <v>0.14499999999999999</v>
      </c>
      <c r="S471" s="204">
        <f t="shared" si="80"/>
        <v>1.5155000000000001</v>
      </c>
      <c r="T471" s="539">
        <f t="shared" si="81"/>
        <v>-2E-3</v>
      </c>
      <c r="U471" s="204">
        <f t="shared" si="82"/>
        <v>4.3185000000000002</v>
      </c>
      <c r="V471" s="144"/>
      <c r="W471" s="224">
        <f t="shared" si="83"/>
        <v>-1.75E-3</v>
      </c>
      <c r="X471" s="171"/>
      <c r="Y471" s="43">
        <f t="shared" si="74"/>
        <v>454</v>
      </c>
      <c r="Z471" s="43"/>
      <c r="AA471" s="119"/>
    </row>
    <row r="472" spans="1:27">
      <c r="A472" s="573">
        <f t="shared" si="77"/>
        <v>455</v>
      </c>
      <c r="B472" s="378"/>
      <c r="C472" s="538">
        <f t="shared" si="75"/>
        <v>7.7499999999999999E-2</v>
      </c>
      <c r="D472" s="135"/>
      <c r="E472" s="135">
        <f t="shared" si="73"/>
        <v>27</v>
      </c>
      <c r="F472" s="63">
        <f t="shared" si="76"/>
        <v>77.5</v>
      </c>
      <c r="G472" s="573"/>
      <c r="H472" s="63"/>
      <c r="I472" s="147">
        <f>ROUND('INPUTS-GENERAL'!$F$9*E472,2)</f>
        <v>0.28999999999999998</v>
      </c>
      <c r="J472" s="147">
        <f>ROUND('DISTRIBUTION (SCHOOL)'!M229,2)</f>
        <v>2.2999999999999998</v>
      </c>
      <c r="K472" s="147">
        <f>ROUND('INPUTS-GENERAL'!$F$10*E472,2)</f>
        <v>0.04</v>
      </c>
      <c r="L472" s="121">
        <f>ROUND('INPUTS-GENERAL'!$F$11*E472,2)</f>
        <v>0</v>
      </c>
      <c r="M472" s="121">
        <f>ROUND('INPUTS-GENERAL'!$F$12*E472,2)</f>
        <v>0</v>
      </c>
      <c r="N472" s="121">
        <f>ROUND('INPUTS-GENERAL'!$F$13*E472,2)</f>
        <v>0.21</v>
      </c>
      <c r="O472" s="121">
        <f>ROUND('INPUTS-GENERAL'!$F$14*E472,2)</f>
        <v>0</v>
      </c>
      <c r="P472" s="121">
        <f>ROUND('INPUTS-GENERAL'!$F$15*$E472,2)</f>
        <v>0</v>
      </c>
      <c r="Q472" s="144">
        <f t="shared" si="78"/>
        <v>2.84</v>
      </c>
      <c r="R472" s="204">
        <f t="shared" si="79"/>
        <v>0.15659999999999999</v>
      </c>
      <c r="S472" s="204">
        <f t="shared" si="80"/>
        <v>1.6367400000000001</v>
      </c>
      <c r="T472" s="539">
        <f t="shared" si="81"/>
        <v>-2.16E-3</v>
      </c>
      <c r="U472" s="204">
        <f t="shared" si="82"/>
        <v>4.6311799999999996</v>
      </c>
      <c r="V472" s="144"/>
      <c r="W472" s="224">
        <f t="shared" si="83"/>
        <v>-1.89E-3</v>
      </c>
      <c r="X472" s="171"/>
      <c r="Y472" s="43">
        <f t="shared" si="74"/>
        <v>455</v>
      </c>
      <c r="Z472" s="43"/>
      <c r="AA472" s="119"/>
    </row>
    <row r="473" spans="1:27">
      <c r="A473" s="573">
        <f t="shared" si="77"/>
        <v>456</v>
      </c>
      <c r="B473" s="378"/>
      <c r="C473" s="538">
        <f t="shared" si="75"/>
        <v>8.2500000000000004E-2</v>
      </c>
      <c r="D473" s="135"/>
      <c r="E473" s="135">
        <f t="shared" si="73"/>
        <v>29</v>
      </c>
      <c r="F473" s="63">
        <f t="shared" si="76"/>
        <v>82.5</v>
      </c>
      <c r="G473" s="573"/>
      <c r="H473" s="63"/>
      <c r="I473" s="147">
        <f>ROUND('INPUTS-GENERAL'!$F$9*E473,2)</f>
        <v>0.31</v>
      </c>
      <c r="J473" s="147">
        <f>ROUND('DISTRIBUTION (SCHOOL)'!M230,2)</f>
        <v>2.4500000000000002</v>
      </c>
      <c r="K473" s="147">
        <f>ROUND('INPUTS-GENERAL'!$F$10*E473,2)</f>
        <v>0.05</v>
      </c>
      <c r="L473" s="121">
        <f>ROUND('INPUTS-GENERAL'!$F$11*E473,2)</f>
        <v>0</v>
      </c>
      <c r="M473" s="121">
        <f>ROUND('INPUTS-GENERAL'!$F$12*E473,2)</f>
        <v>0</v>
      </c>
      <c r="N473" s="121">
        <f>ROUND('INPUTS-GENERAL'!$F$13*E473,2)</f>
        <v>0.23</v>
      </c>
      <c r="O473" s="121">
        <f>ROUND('INPUTS-GENERAL'!$F$14*E473,2)</f>
        <v>0</v>
      </c>
      <c r="P473" s="121">
        <f>ROUND('INPUTS-GENERAL'!$F$15*$E473,2)</f>
        <v>0</v>
      </c>
      <c r="Q473" s="144">
        <f t="shared" si="78"/>
        <v>3.04</v>
      </c>
      <c r="R473" s="204">
        <f t="shared" si="79"/>
        <v>0.16819999999999999</v>
      </c>
      <c r="S473" s="204">
        <f t="shared" si="80"/>
        <v>1.7579800000000001</v>
      </c>
      <c r="T473" s="539">
        <f t="shared" si="81"/>
        <v>-2.32E-3</v>
      </c>
      <c r="U473" s="204">
        <f t="shared" si="82"/>
        <v>4.9638600000000004</v>
      </c>
      <c r="V473" s="144"/>
      <c r="W473" s="224">
        <f t="shared" si="83"/>
        <v>-2.0300000000000001E-3</v>
      </c>
      <c r="X473" s="171"/>
      <c r="Y473" s="43">
        <f t="shared" si="74"/>
        <v>456</v>
      </c>
      <c r="Z473" s="43"/>
      <c r="AA473" s="119"/>
    </row>
    <row r="474" spans="1:27">
      <c r="A474" s="573">
        <f t="shared" si="77"/>
        <v>457</v>
      </c>
      <c r="B474" s="378"/>
      <c r="C474" s="538">
        <f t="shared" si="75"/>
        <v>8.7500000000000008E-2</v>
      </c>
      <c r="D474" s="135"/>
      <c r="E474" s="135">
        <f t="shared" si="73"/>
        <v>30</v>
      </c>
      <c r="F474" s="63">
        <f t="shared" si="76"/>
        <v>87.500000000000014</v>
      </c>
      <c r="G474" s="573"/>
      <c r="H474" s="63"/>
      <c r="I474" s="147">
        <f>ROUND('INPUTS-GENERAL'!$F$9*E474,2)</f>
        <v>0.32</v>
      </c>
      <c r="J474" s="147">
        <f>ROUND('DISTRIBUTION (SCHOOL)'!M231,2)</f>
        <v>2.59</v>
      </c>
      <c r="K474" s="147">
        <f>ROUND('INPUTS-GENERAL'!$F$10*E474,2)</f>
        <v>0.05</v>
      </c>
      <c r="L474" s="121">
        <f>ROUND('INPUTS-GENERAL'!$F$11*E474,2)</f>
        <v>0</v>
      </c>
      <c r="M474" s="121">
        <f>ROUND('INPUTS-GENERAL'!$F$12*E474,2)</f>
        <v>0</v>
      </c>
      <c r="N474" s="121">
        <f>ROUND('INPUTS-GENERAL'!$F$13*E474,2)</f>
        <v>0.23</v>
      </c>
      <c r="O474" s="121">
        <f>ROUND('INPUTS-GENERAL'!$F$14*E474,2)</f>
        <v>0</v>
      </c>
      <c r="P474" s="121">
        <f>ROUND('INPUTS-GENERAL'!$F$15*$E474,2)</f>
        <v>0</v>
      </c>
      <c r="Q474" s="144">
        <f t="shared" si="78"/>
        <v>3.1899999999999995</v>
      </c>
      <c r="R474" s="204">
        <f t="shared" si="79"/>
        <v>0.17399999999999999</v>
      </c>
      <c r="S474" s="204">
        <f t="shared" si="80"/>
        <v>1.8186</v>
      </c>
      <c r="T474" s="539">
        <f t="shared" si="81"/>
        <v>-2.3999999999999998E-3</v>
      </c>
      <c r="U474" s="204">
        <f t="shared" si="82"/>
        <v>5.1802000000000001</v>
      </c>
      <c r="V474" s="144"/>
      <c r="W474" s="224">
        <f t="shared" si="83"/>
        <v>-2.0999999999999999E-3</v>
      </c>
      <c r="X474" s="171"/>
      <c r="Y474" s="43">
        <f t="shared" si="74"/>
        <v>457</v>
      </c>
      <c r="Z474" s="43"/>
      <c r="AA474" s="119"/>
    </row>
    <row r="475" spans="1:27">
      <c r="A475" s="573">
        <f t="shared" si="77"/>
        <v>458</v>
      </c>
      <c r="B475" s="378"/>
      <c r="C475" s="538">
        <f t="shared" si="75"/>
        <v>9.2500000000000013E-2</v>
      </c>
      <c r="D475" s="135"/>
      <c r="E475" s="135">
        <f t="shared" si="73"/>
        <v>32</v>
      </c>
      <c r="F475" s="63">
        <f t="shared" si="76"/>
        <v>92.500000000000014</v>
      </c>
      <c r="G475" s="573"/>
      <c r="H475" s="63"/>
      <c r="I475" s="147">
        <f>ROUND('INPUTS-GENERAL'!$F$9*E475,2)</f>
        <v>0.34</v>
      </c>
      <c r="J475" s="147">
        <f>ROUND('DISTRIBUTION (SCHOOL)'!M232,2)</f>
        <v>2.74</v>
      </c>
      <c r="K475" s="147">
        <f>ROUND('INPUTS-GENERAL'!$F$10*E475,2)</f>
        <v>0.05</v>
      </c>
      <c r="L475" s="121">
        <f>ROUND('INPUTS-GENERAL'!$F$11*E475,2)</f>
        <v>0</v>
      </c>
      <c r="M475" s="121">
        <f>ROUND('INPUTS-GENERAL'!$F$12*E475,2)</f>
        <v>0</v>
      </c>
      <c r="N475" s="121">
        <f>ROUND('INPUTS-GENERAL'!$F$13*E475,2)</f>
        <v>0.25</v>
      </c>
      <c r="O475" s="121">
        <f>ROUND('INPUTS-GENERAL'!$F$14*E475,2)</f>
        <v>0</v>
      </c>
      <c r="P475" s="121">
        <f>ROUND('INPUTS-GENERAL'!$F$15*$E475,2)</f>
        <v>0</v>
      </c>
      <c r="Q475" s="144">
        <f t="shared" si="78"/>
        <v>3.38</v>
      </c>
      <c r="R475" s="204">
        <f t="shared" si="79"/>
        <v>0.18559999999999999</v>
      </c>
      <c r="S475" s="204">
        <f t="shared" si="80"/>
        <v>1.93984</v>
      </c>
      <c r="T475" s="539">
        <f t="shared" si="81"/>
        <v>-2.5600000000000002E-3</v>
      </c>
      <c r="U475" s="204">
        <f t="shared" si="82"/>
        <v>5.5028800000000002</v>
      </c>
      <c r="V475" s="144"/>
      <c r="W475" s="224">
        <f t="shared" si="83"/>
        <v>-2.2399999999999998E-3</v>
      </c>
      <c r="X475" s="171"/>
      <c r="Y475" s="43">
        <f t="shared" si="74"/>
        <v>458</v>
      </c>
      <c r="Z475" s="43"/>
      <c r="AA475" s="119"/>
    </row>
    <row r="476" spans="1:27">
      <c r="A476" s="573">
        <f t="shared" si="77"/>
        <v>459</v>
      </c>
      <c r="B476" s="378"/>
      <c r="C476" s="538">
        <f t="shared" si="75"/>
        <v>9.7500000000000017E-2</v>
      </c>
      <c r="D476" s="135"/>
      <c r="E476" s="135">
        <f t="shared" si="73"/>
        <v>34</v>
      </c>
      <c r="F476" s="63">
        <f t="shared" si="76"/>
        <v>97.500000000000014</v>
      </c>
      <c r="G476" s="573"/>
      <c r="H476" s="63"/>
      <c r="I476" s="147">
        <f>ROUND('INPUTS-GENERAL'!$F$9*E476,2)</f>
        <v>0.36</v>
      </c>
      <c r="J476" s="147">
        <f>ROUND('DISTRIBUTION (SCHOOL)'!M233,2)</f>
        <v>2.89</v>
      </c>
      <c r="K476" s="147">
        <f>ROUND('INPUTS-GENERAL'!$F$10*E476,2)</f>
        <v>0.05</v>
      </c>
      <c r="L476" s="121">
        <f>ROUND('INPUTS-GENERAL'!$F$11*E476,2)</f>
        <v>0</v>
      </c>
      <c r="M476" s="121">
        <f>ROUND('INPUTS-GENERAL'!$F$12*E476,2)</f>
        <v>0</v>
      </c>
      <c r="N476" s="121">
        <f>ROUND('INPUTS-GENERAL'!$F$13*E476,2)</f>
        <v>0.27</v>
      </c>
      <c r="O476" s="121">
        <f>ROUND('INPUTS-GENERAL'!$F$14*E476,2)</f>
        <v>0</v>
      </c>
      <c r="P476" s="121">
        <f>ROUND('INPUTS-GENERAL'!$F$15*$E476,2)</f>
        <v>0</v>
      </c>
      <c r="Q476" s="144">
        <f t="shared" si="78"/>
        <v>3.57</v>
      </c>
      <c r="R476" s="204">
        <f t="shared" si="79"/>
        <v>0.19719999999999999</v>
      </c>
      <c r="S476" s="204">
        <f t="shared" si="80"/>
        <v>2.06108</v>
      </c>
      <c r="T476" s="539">
        <f t="shared" si="81"/>
        <v>-2.7200000000000002E-3</v>
      </c>
      <c r="U476" s="204">
        <f t="shared" si="82"/>
        <v>5.8255600000000003</v>
      </c>
      <c r="V476" s="144"/>
      <c r="W476" s="224">
        <f t="shared" si="83"/>
        <v>-2.3800000000000002E-3</v>
      </c>
      <c r="X476" s="171"/>
      <c r="Y476" s="43">
        <f t="shared" si="74"/>
        <v>459</v>
      </c>
      <c r="Z476" s="43"/>
      <c r="AA476" s="119"/>
    </row>
    <row r="477" spans="1:27">
      <c r="A477" s="573">
        <f t="shared" si="77"/>
        <v>460</v>
      </c>
      <c r="B477" s="378"/>
      <c r="C477" s="538">
        <f t="shared" si="75"/>
        <v>0.10250000000000002</v>
      </c>
      <c r="D477" s="135"/>
      <c r="E477" s="135">
        <f t="shared" si="73"/>
        <v>36</v>
      </c>
      <c r="F477" s="63">
        <f t="shared" si="76"/>
        <v>102.50000000000003</v>
      </c>
      <c r="G477" s="573"/>
      <c r="H477" s="63"/>
      <c r="I477" s="147">
        <f>ROUND('INPUTS-GENERAL'!$F$9*E477,2)</f>
        <v>0.38</v>
      </c>
      <c r="J477" s="147">
        <f>ROUND('DISTRIBUTION (SCHOOL)'!M234,2)</f>
        <v>3.04</v>
      </c>
      <c r="K477" s="147">
        <f>ROUND('INPUTS-GENERAL'!$F$10*E477,2)</f>
        <v>0.06</v>
      </c>
      <c r="L477" s="121">
        <f>ROUND('INPUTS-GENERAL'!$F$11*E477,2)</f>
        <v>0</v>
      </c>
      <c r="M477" s="121">
        <f>ROUND('INPUTS-GENERAL'!$F$12*E477,2)</f>
        <v>0</v>
      </c>
      <c r="N477" s="121">
        <f>ROUND('INPUTS-GENERAL'!$F$13*E477,2)</f>
        <v>0.28000000000000003</v>
      </c>
      <c r="O477" s="121">
        <f>ROUND('INPUTS-GENERAL'!$F$14*E477,2)</f>
        <v>0</v>
      </c>
      <c r="P477" s="121">
        <f>ROUND('INPUTS-GENERAL'!$F$15*$E477,2)</f>
        <v>0</v>
      </c>
      <c r="Q477" s="144">
        <f t="shared" si="78"/>
        <v>3.76</v>
      </c>
      <c r="R477" s="204">
        <f t="shared" si="79"/>
        <v>0.20880000000000001</v>
      </c>
      <c r="S477" s="204">
        <f t="shared" si="80"/>
        <v>2.1823199999999998</v>
      </c>
      <c r="T477" s="539">
        <f t="shared" si="81"/>
        <v>-2.8800000000000002E-3</v>
      </c>
      <c r="U477" s="204">
        <f t="shared" si="82"/>
        <v>6.1482400000000004</v>
      </c>
      <c r="V477" s="144"/>
      <c r="W477" s="224">
        <f t="shared" si="83"/>
        <v>-2.5200000000000001E-3</v>
      </c>
      <c r="X477" s="171"/>
      <c r="Y477" s="43">
        <f t="shared" si="74"/>
        <v>460</v>
      </c>
      <c r="Z477" s="43"/>
      <c r="AA477" s="119"/>
    </row>
    <row r="478" spans="1:27">
      <c r="A478" s="573">
        <f t="shared" si="77"/>
        <v>461</v>
      </c>
      <c r="B478" s="378"/>
      <c r="C478" s="538">
        <f t="shared" si="75"/>
        <v>0.10750000000000003</v>
      </c>
      <c r="D478" s="135"/>
      <c r="E478" s="135">
        <f t="shared" si="73"/>
        <v>37</v>
      </c>
      <c r="F478" s="63">
        <f t="shared" si="76"/>
        <v>107.50000000000003</v>
      </c>
      <c r="G478" s="573"/>
      <c r="H478" s="63"/>
      <c r="I478" s="147">
        <f>ROUND('INPUTS-GENERAL'!$F$9*E478,2)</f>
        <v>0.39</v>
      </c>
      <c r="J478" s="147">
        <f>ROUND('DISTRIBUTION (SCHOOL)'!M235,2)</f>
        <v>3.19</v>
      </c>
      <c r="K478" s="147">
        <f>ROUND('INPUTS-GENERAL'!$F$10*E478,2)</f>
        <v>0.06</v>
      </c>
      <c r="L478" s="121">
        <f>ROUND('INPUTS-GENERAL'!$F$11*E478,2)</f>
        <v>0</v>
      </c>
      <c r="M478" s="121">
        <f>ROUND('INPUTS-GENERAL'!$F$12*E478,2)</f>
        <v>0</v>
      </c>
      <c r="N478" s="121">
        <f>ROUND('INPUTS-GENERAL'!$F$13*E478,2)</f>
        <v>0.28999999999999998</v>
      </c>
      <c r="O478" s="121">
        <f>ROUND('INPUTS-GENERAL'!$F$14*E478,2)</f>
        <v>0</v>
      </c>
      <c r="P478" s="121">
        <f>ROUND('INPUTS-GENERAL'!$F$15*$E478,2)</f>
        <v>0</v>
      </c>
      <c r="Q478" s="144">
        <f t="shared" si="78"/>
        <v>3.93</v>
      </c>
      <c r="R478" s="204">
        <f t="shared" si="79"/>
        <v>0.21460000000000001</v>
      </c>
      <c r="S478" s="204">
        <f t="shared" si="80"/>
        <v>2.2429399999999999</v>
      </c>
      <c r="T478" s="539">
        <f t="shared" si="81"/>
        <v>-2.96E-3</v>
      </c>
      <c r="U478" s="204">
        <f t="shared" si="82"/>
        <v>6.3845799999999997</v>
      </c>
      <c r="V478" s="144"/>
      <c r="W478" s="224">
        <f t="shared" si="83"/>
        <v>-2.5899999999999999E-3</v>
      </c>
      <c r="X478" s="171"/>
      <c r="Y478" s="43">
        <f t="shared" si="74"/>
        <v>461</v>
      </c>
      <c r="Z478" s="43"/>
      <c r="AA478" s="119"/>
    </row>
    <row r="479" spans="1:27">
      <c r="A479" s="573">
        <f t="shared" si="77"/>
        <v>462</v>
      </c>
      <c r="B479" s="378"/>
      <c r="C479" s="538">
        <f t="shared" si="75"/>
        <v>0.11250000000000003</v>
      </c>
      <c r="D479" s="135"/>
      <c r="E479" s="135">
        <f t="shared" si="73"/>
        <v>39</v>
      </c>
      <c r="F479" s="63">
        <f t="shared" si="76"/>
        <v>112.50000000000003</v>
      </c>
      <c r="G479" s="573"/>
      <c r="H479" s="63"/>
      <c r="I479" s="147">
        <f>ROUND('INPUTS-GENERAL'!$F$9*E479,2)</f>
        <v>0.42</v>
      </c>
      <c r="J479" s="147">
        <f>ROUND('DISTRIBUTION (SCHOOL)'!M236,2)</f>
        <v>3.33</v>
      </c>
      <c r="K479" s="147">
        <f>ROUND('INPUTS-GENERAL'!$F$10*E479,2)</f>
        <v>0.06</v>
      </c>
      <c r="L479" s="121">
        <f>ROUND('INPUTS-GENERAL'!$F$11*E479,2)</f>
        <v>0</v>
      </c>
      <c r="M479" s="121">
        <f>ROUND('INPUTS-GENERAL'!$F$12*E479,2)</f>
        <v>0</v>
      </c>
      <c r="N479" s="121">
        <f>ROUND('INPUTS-GENERAL'!$F$13*E479,2)</f>
        <v>0.3</v>
      </c>
      <c r="O479" s="121">
        <f>ROUND('INPUTS-GENERAL'!$F$14*E479,2)</f>
        <v>0</v>
      </c>
      <c r="P479" s="121">
        <f>ROUND('INPUTS-GENERAL'!$F$15*$E479,2)</f>
        <v>0</v>
      </c>
      <c r="Q479" s="144">
        <f t="shared" si="78"/>
        <v>4.1100000000000003</v>
      </c>
      <c r="R479" s="204">
        <f t="shared" si="79"/>
        <v>0.22620000000000001</v>
      </c>
      <c r="S479" s="204">
        <f t="shared" si="80"/>
        <v>2.3641800000000002</v>
      </c>
      <c r="T479" s="539">
        <f t="shared" si="81"/>
        <v>-3.1199999999999999E-3</v>
      </c>
      <c r="U479" s="204">
        <f t="shared" si="82"/>
        <v>6.69726</v>
      </c>
      <c r="V479" s="144"/>
      <c r="W479" s="224">
        <f t="shared" si="83"/>
        <v>-2.7299999999999998E-3</v>
      </c>
      <c r="X479" s="171"/>
      <c r="Y479" s="43">
        <f t="shared" si="74"/>
        <v>462</v>
      </c>
      <c r="Z479" s="43"/>
      <c r="AA479" s="119"/>
    </row>
    <row r="480" spans="1:27">
      <c r="A480" s="573">
        <f t="shared" si="77"/>
        <v>463</v>
      </c>
      <c r="B480" s="378"/>
      <c r="C480" s="538">
        <f t="shared" si="75"/>
        <v>0.11750000000000003</v>
      </c>
      <c r="D480" s="135"/>
      <c r="E480" s="135">
        <f t="shared" si="73"/>
        <v>41</v>
      </c>
      <c r="F480" s="63">
        <f t="shared" si="76"/>
        <v>117.50000000000003</v>
      </c>
      <c r="G480" s="573"/>
      <c r="H480" s="63"/>
      <c r="I480" s="147">
        <f>ROUND('INPUTS-GENERAL'!$F$9*E480,2)</f>
        <v>0.44</v>
      </c>
      <c r="J480" s="147">
        <f>ROUND('DISTRIBUTION (SCHOOL)'!M237,2)</f>
        <v>3.48</v>
      </c>
      <c r="K480" s="147">
        <f>ROUND('INPUTS-GENERAL'!$F$10*E480,2)</f>
        <v>0.06</v>
      </c>
      <c r="L480" s="121">
        <f>ROUND('INPUTS-GENERAL'!$F$11*E480,2)</f>
        <v>0</v>
      </c>
      <c r="M480" s="121">
        <f>ROUND('INPUTS-GENERAL'!$F$12*E480,2)</f>
        <v>0</v>
      </c>
      <c r="N480" s="121">
        <f>ROUND('INPUTS-GENERAL'!$F$13*E480,2)</f>
        <v>0.32</v>
      </c>
      <c r="O480" s="121">
        <f>ROUND('INPUTS-GENERAL'!$F$14*E480,2)</f>
        <v>0</v>
      </c>
      <c r="P480" s="121">
        <f>ROUND('INPUTS-GENERAL'!$F$15*$E480,2)</f>
        <v>0</v>
      </c>
      <c r="Q480" s="144">
        <f t="shared" si="78"/>
        <v>4.3</v>
      </c>
      <c r="R480" s="204">
        <f t="shared" si="79"/>
        <v>0.23780000000000001</v>
      </c>
      <c r="S480" s="204">
        <f t="shared" si="80"/>
        <v>2.48542</v>
      </c>
      <c r="T480" s="539">
        <f t="shared" si="81"/>
        <v>-3.2799999999999999E-3</v>
      </c>
      <c r="U480" s="204">
        <f t="shared" si="82"/>
        <v>7.0199400000000001</v>
      </c>
      <c r="V480" s="144"/>
      <c r="W480" s="224">
        <f t="shared" si="83"/>
        <v>-2.8700000000000002E-3</v>
      </c>
      <c r="X480" s="171"/>
      <c r="Y480" s="43">
        <f t="shared" si="74"/>
        <v>463</v>
      </c>
      <c r="Z480" s="43"/>
      <c r="AA480" s="119"/>
    </row>
    <row r="481" spans="1:27">
      <c r="A481" s="573">
        <f t="shared" si="77"/>
        <v>464</v>
      </c>
      <c r="B481" s="378"/>
      <c r="C481" s="538">
        <f t="shared" si="75"/>
        <v>0.12250000000000004</v>
      </c>
      <c r="D481" s="135"/>
      <c r="E481" s="135">
        <f t="shared" si="73"/>
        <v>43</v>
      </c>
      <c r="F481" s="63">
        <f t="shared" si="76"/>
        <v>122.50000000000004</v>
      </c>
      <c r="G481" s="573"/>
      <c r="H481" s="63"/>
      <c r="I481" s="147">
        <f>ROUND('INPUTS-GENERAL'!$F$9*E481,2)</f>
        <v>0.46</v>
      </c>
      <c r="J481" s="147">
        <f>ROUND('DISTRIBUTION (SCHOOL)'!M238,2)</f>
        <v>3.63</v>
      </c>
      <c r="K481" s="147">
        <f>ROUND('INPUTS-GENERAL'!$F$10*E481,2)</f>
        <v>7.0000000000000007E-2</v>
      </c>
      <c r="L481" s="121">
        <f>ROUND('INPUTS-GENERAL'!$F$11*E481,2)</f>
        <v>0</v>
      </c>
      <c r="M481" s="121">
        <f>ROUND('INPUTS-GENERAL'!$F$12*E481,2)</f>
        <v>0</v>
      </c>
      <c r="N481" s="121">
        <f>ROUND('INPUTS-GENERAL'!$F$13*E481,2)</f>
        <v>0.34</v>
      </c>
      <c r="O481" s="121">
        <f>ROUND('INPUTS-GENERAL'!$F$14*E481,2)</f>
        <v>0</v>
      </c>
      <c r="P481" s="121">
        <f>ROUND('INPUTS-GENERAL'!$F$15*$E481,2)</f>
        <v>0</v>
      </c>
      <c r="Q481" s="144">
        <f t="shared" si="78"/>
        <v>4.5</v>
      </c>
      <c r="R481" s="204">
        <f t="shared" si="79"/>
        <v>0.24940000000000001</v>
      </c>
      <c r="S481" s="204">
        <f t="shared" si="80"/>
        <v>2.6066600000000002</v>
      </c>
      <c r="T481" s="539">
        <f t="shared" si="81"/>
        <v>-3.4399999999999999E-3</v>
      </c>
      <c r="U481" s="204">
        <f t="shared" si="82"/>
        <v>7.3526199999999999</v>
      </c>
      <c r="V481" s="144"/>
      <c r="W481" s="224">
        <f t="shared" si="83"/>
        <v>-3.0100000000000001E-3</v>
      </c>
      <c r="X481" s="171"/>
      <c r="Y481" s="43">
        <f t="shared" si="74"/>
        <v>464</v>
      </c>
      <c r="Z481" s="43"/>
      <c r="AA481" s="119"/>
    </row>
    <row r="482" spans="1:27">
      <c r="A482" s="573">
        <f t="shared" si="77"/>
        <v>465</v>
      </c>
      <c r="B482" s="378"/>
      <c r="C482" s="538">
        <f t="shared" si="75"/>
        <v>0.12750000000000003</v>
      </c>
      <c r="D482" s="135"/>
      <c r="E482" s="135">
        <f t="shared" ref="E482:E536" si="84">ROUND(C482*$B$6,0)</f>
        <v>44</v>
      </c>
      <c r="F482" s="63">
        <f t="shared" si="76"/>
        <v>127.50000000000003</v>
      </c>
      <c r="G482" s="573"/>
      <c r="H482" s="63"/>
      <c r="I482" s="147">
        <f>ROUND('INPUTS-GENERAL'!$F$9*E482,2)</f>
        <v>0.47</v>
      </c>
      <c r="J482" s="147">
        <f>ROUND('DISTRIBUTION (SCHOOL)'!M239,2)</f>
        <v>3.78</v>
      </c>
      <c r="K482" s="147">
        <f>ROUND('INPUTS-GENERAL'!$F$10*E482,2)</f>
        <v>7.0000000000000007E-2</v>
      </c>
      <c r="L482" s="121">
        <f>ROUND('INPUTS-GENERAL'!$F$11*E482,2)</f>
        <v>0</v>
      </c>
      <c r="M482" s="121">
        <f>ROUND('INPUTS-GENERAL'!$F$12*E482,2)</f>
        <v>0</v>
      </c>
      <c r="N482" s="121">
        <f>ROUND('INPUTS-GENERAL'!$F$13*E482,2)</f>
        <v>0.34</v>
      </c>
      <c r="O482" s="121">
        <f>ROUND('INPUTS-GENERAL'!$F$14*E482,2)</f>
        <v>0</v>
      </c>
      <c r="P482" s="121">
        <f>ROUND('INPUTS-GENERAL'!$F$15*$E482,2)</f>
        <v>0</v>
      </c>
      <c r="Q482" s="144">
        <f t="shared" si="78"/>
        <v>4.66</v>
      </c>
      <c r="R482" s="204">
        <f t="shared" si="79"/>
        <v>0.25519999999999998</v>
      </c>
      <c r="S482" s="204">
        <f t="shared" si="80"/>
        <v>2.6672799999999999</v>
      </c>
      <c r="T482" s="539">
        <f t="shared" si="81"/>
        <v>-3.5200000000000001E-3</v>
      </c>
      <c r="U482" s="204">
        <f t="shared" si="82"/>
        <v>7.5789600000000004</v>
      </c>
      <c r="V482" s="144"/>
      <c r="W482" s="224">
        <f t="shared" si="83"/>
        <v>-3.0799999999999998E-3</v>
      </c>
      <c r="X482" s="171"/>
      <c r="Y482" s="43">
        <f t="shared" si="74"/>
        <v>465</v>
      </c>
      <c r="Z482" s="43"/>
      <c r="AA482" s="119"/>
    </row>
    <row r="483" spans="1:27">
      <c r="A483" s="573">
        <f t="shared" si="77"/>
        <v>466</v>
      </c>
      <c r="B483" s="378"/>
      <c r="C483" s="538">
        <f t="shared" si="75"/>
        <v>0.13250000000000003</v>
      </c>
      <c r="D483" s="135"/>
      <c r="E483" s="135">
        <f t="shared" si="84"/>
        <v>46</v>
      </c>
      <c r="F483" s="63">
        <f t="shared" si="76"/>
        <v>132.50000000000003</v>
      </c>
      <c r="G483" s="573"/>
      <c r="H483" s="63"/>
      <c r="I483" s="147">
        <f>ROUND('INPUTS-GENERAL'!$F$9*E483,2)</f>
        <v>0.49</v>
      </c>
      <c r="J483" s="147">
        <f>ROUND('DISTRIBUTION (SCHOOL)'!M240,2)</f>
        <v>3.93</v>
      </c>
      <c r="K483" s="147">
        <f>ROUND('INPUTS-GENERAL'!$F$10*E483,2)</f>
        <v>7.0000000000000007E-2</v>
      </c>
      <c r="L483" s="121">
        <f>ROUND('INPUTS-GENERAL'!$F$11*E483,2)</f>
        <v>0</v>
      </c>
      <c r="M483" s="121">
        <f>ROUND('INPUTS-GENERAL'!$F$12*E483,2)</f>
        <v>0</v>
      </c>
      <c r="N483" s="121">
        <f>ROUND('INPUTS-GENERAL'!$F$13*E483,2)</f>
        <v>0.36</v>
      </c>
      <c r="O483" s="121">
        <f>ROUND('INPUTS-GENERAL'!$F$14*E483,2)</f>
        <v>0</v>
      </c>
      <c r="P483" s="121">
        <f>ROUND('INPUTS-GENERAL'!$F$15*$E483,2)</f>
        <v>0</v>
      </c>
      <c r="Q483" s="144">
        <f t="shared" si="78"/>
        <v>4.8500000000000005</v>
      </c>
      <c r="R483" s="204">
        <f t="shared" si="79"/>
        <v>0.26679999999999998</v>
      </c>
      <c r="S483" s="204">
        <f t="shared" si="80"/>
        <v>2.7885200000000001</v>
      </c>
      <c r="T483" s="539">
        <f t="shared" si="81"/>
        <v>-3.6800000000000001E-3</v>
      </c>
      <c r="U483" s="204">
        <f t="shared" si="82"/>
        <v>7.9016400000000004</v>
      </c>
      <c r="V483" s="144"/>
      <c r="W483" s="224">
        <f t="shared" si="83"/>
        <v>-3.2200000000000002E-3</v>
      </c>
      <c r="X483" s="171"/>
      <c r="Y483" s="43">
        <f t="shared" si="74"/>
        <v>466</v>
      </c>
      <c r="Z483" s="43"/>
      <c r="AA483" s="119"/>
    </row>
    <row r="484" spans="1:27">
      <c r="A484" s="573">
        <f t="shared" si="77"/>
        <v>467</v>
      </c>
      <c r="B484" s="378"/>
      <c r="C484" s="538">
        <f t="shared" si="75"/>
        <v>0.13750000000000004</v>
      </c>
      <c r="D484" s="135"/>
      <c r="E484" s="135">
        <f t="shared" si="84"/>
        <v>48</v>
      </c>
      <c r="F484" s="63">
        <f t="shared" si="76"/>
        <v>137.50000000000003</v>
      </c>
      <c r="G484" s="573"/>
      <c r="H484" s="63"/>
      <c r="I484" s="147">
        <f>ROUND('INPUTS-GENERAL'!$F$9*E484,2)</f>
        <v>0.51</v>
      </c>
      <c r="J484" s="147">
        <f>ROUND('DISTRIBUTION (SCHOOL)'!M241,2)</f>
        <v>4.08</v>
      </c>
      <c r="K484" s="147">
        <f>ROUND('INPUTS-GENERAL'!$F$10*E484,2)</f>
        <v>7.0000000000000007E-2</v>
      </c>
      <c r="L484" s="121">
        <f>ROUND('INPUTS-GENERAL'!$F$11*E484,2)</f>
        <v>0</v>
      </c>
      <c r="M484" s="121">
        <f>ROUND('INPUTS-GENERAL'!$F$12*E484,2)</f>
        <v>0</v>
      </c>
      <c r="N484" s="121">
        <f>ROUND('INPUTS-GENERAL'!$F$13*E484,2)</f>
        <v>0.37</v>
      </c>
      <c r="O484" s="121">
        <f>ROUND('INPUTS-GENERAL'!$F$14*E484,2)</f>
        <v>0</v>
      </c>
      <c r="P484" s="121">
        <f>ROUND('INPUTS-GENERAL'!$F$15*$E484,2)</f>
        <v>0</v>
      </c>
      <c r="Q484" s="144">
        <f t="shared" si="78"/>
        <v>5.03</v>
      </c>
      <c r="R484" s="204">
        <f t="shared" si="79"/>
        <v>0.27839999999999998</v>
      </c>
      <c r="S484" s="204">
        <f t="shared" si="80"/>
        <v>2.9097599999999999</v>
      </c>
      <c r="T484" s="539">
        <f t="shared" si="81"/>
        <v>-3.8400000000000001E-3</v>
      </c>
      <c r="U484" s="204">
        <f t="shared" si="82"/>
        <v>8.2143200000000007</v>
      </c>
      <c r="V484" s="144"/>
      <c r="W484" s="224">
        <f t="shared" si="83"/>
        <v>-3.3600000000000001E-3</v>
      </c>
      <c r="X484" s="171"/>
      <c r="Y484" s="43">
        <f t="shared" si="74"/>
        <v>467</v>
      </c>
      <c r="Z484" s="43"/>
      <c r="AA484" s="119"/>
    </row>
    <row r="485" spans="1:27">
      <c r="A485" s="573">
        <f t="shared" si="77"/>
        <v>468</v>
      </c>
      <c r="B485" s="378"/>
      <c r="C485" s="538">
        <f t="shared" si="75"/>
        <v>0.14250000000000004</v>
      </c>
      <c r="D485" s="135"/>
      <c r="E485" s="135">
        <f t="shared" si="84"/>
        <v>49</v>
      </c>
      <c r="F485" s="63">
        <f t="shared" si="76"/>
        <v>142.50000000000006</v>
      </c>
      <c r="G485" s="573"/>
      <c r="H485" s="63"/>
      <c r="I485" s="147">
        <f>ROUND('INPUTS-GENERAL'!$F$9*E485,2)</f>
        <v>0.52</v>
      </c>
      <c r="J485" s="147">
        <f>ROUND('DISTRIBUTION (SCHOOL)'!M242,2)</f>
        <v>4.22</v>
      </c>
      <c r="K485" s="147">
        <f>ROUND('INPUTS-GENERAL'!$F$10*E485,2)</f>
        <v>0.08</v>
      </c>
      <c r="L485" s="121">
        <f>ROUND('INPUTS-GENERAL'!$F$11*E485,2)</f>
        <v>0</v>
      </c>
      <c r="M485" s="121">
        <f>ROUND('INPUTS-GENERAL'!$F$12*E485,2)</f>
        <v>0</v>
      </c>
      <c r="N485" s="121">
        <f>ROUND('INPUTS-GENERAL'!$F$13*E485,2)</f>
        <v>0.38</v>
      </c>
      <c r="O485" s="121">
        <f>ROUND('INPUTS-GENERAL'!$F$14*E485,2)</f>
        <v>0</v>
      </c>
      <c r="P485" s="121">
        <f>ROUND('INPUTS-GENERAL'!$F$15*$E485,2)</f>
        <v>0</v>
      </c>
      <c r="Q485" s="144">
        <f t="shared" si="78"/>
        <v>5.2</v>
      </c>
      <c r="R485" s="204">
        <f t="shared" si="79"/>
        <v>0.28420000000000001</v>
      </c>
      <c r="S485" s="204">
        <f t="shared" si="80"/>
        <v>2.97038</v>
      </c>
      <c r="T485" s="539">
        <f t="shared" si="81"/>
        <v>-3.9199999999999999E-3</v>
      </c>
      <c r="U485" s="204">
        <f t="shared" si="82"/>
        <v>8.4506599999999992</v>
      </c>
      <c r="V485" s="144"/>
      <c r="W485" s="224">
        <f t="shared" si="83"/>
        <v>-3.4299999999999999E-3</v>
      </c>
      <c r="X485" s="171"/>
      <c r="Y485" s="43">
        <f t="shared" si="74"/>
        <v>468</v>
      </c>
      <c r="Z485" s="43"/>
      <c r="AA485" s="119"/>
    </row>
    <row r="486" spans="1:27">
      <c r="A486" s="573">
        <f t="shared" si="77"/>
        <v>469</v>
      </c>
      <c r="B486" s="378"/>
      <c r="C486" s="538">
        <f t="shared" si="75"/>
        <v>0.14750000000000005</v>
      </c>
      <c r="D486" s="135"/>
      <c r="E486" s="135">
        <f t="shared" si="84"/>
        <v>51</v>
      </c>
      <c r="F486" s="63">
        <f t="shared" si="76"/>
        <v>147.50000000000006</v>
      </c>
      <c r="G486" s="573"/>
      <c r="H486" s="63"/>
      <c r="I486" s="147">
        <f>ROUND('INPUTS-GENERAL'!$F$9*E486,2)</f>
        <v>0.54</v>
      </c>
      <c r="J486" s="147">
        <f>ROUND('DISTRIBUTION (SCHOOL)'!M243,2)</f>
        <v>4.37</v>
      </c>
      <c r="K486" s="147">
        <f>ROUND('INPUTS-GENERAL'!$F$10*E486,2)</f>
        <v>0.08</v>
      </c>
      <c r="L486" s="121">
        <f>ROUND('INPUTS-GENERAL'!$F$11*E486,2)</f>
        <v>0</v>
      </c>
      <c r="M486" s="121">
        <f>ROUND('INPUTS-GENERAL'!$F$12*E486,2)</f>
        <v>0</v>
      </c>
      <c r="N486" s="121">
        <f>ROUND('INPUTS-GENERAL'!$F$13*E486,2)</f>
        <v>0.4</v>
      </c>
      <c r="O486" s="121">
        <f>ROUND('INPUTS-GENERAL'!$F$14*E486,2)</f>
        <v>0</v>
      </c>
      <c r="P486" s="121">
        <f>ROUND('INPUTS-GENERAL'!$F$15*$E486,2)</f>
        <v>0</v>
      </c>
      <c r="Q486" s="144">
        <f t="shared" si="78"/>
        <v>5.3900000000000006</v>
      </c>
      <c r="R486" s="204">
        <f t="shared" si="79"/>
        <v>0.29580000000000001</v>
      </c>
      <c r="S486" s="204">
        <f t="shared" si="80"/>
        <v>3.0916199999999998</v>
      </c>
      <c r="T486" s="539">
        <f t="shared" si="81"/>
        <v>-4.0800000000000003E-3</v>
      </c>
      <c r="U486" s="204">
        <f t="shared" si="82"/>
        <v>8.7733399999999993</v>
      </c>
      <c r="V486" s="144"/>
      <c r="W486" s="224">
        <f t="shared" si="83"/>
        <v>-3.5699999999999998E-3</v>
      </c>
      <c r="X486" s="171"/>
      <c r="Y486" s="43">
        <f t="shared" si="74"/>
        <v>469</v>
      </c>
      <c r="Z486" s="43"/>
      <c r="AA486" s="119"/>
    </row>
    <row r="487" spans="1:27">
      <c r="A487" s="573">
        <f t="shared" si="77"/>
        <v>470</v>
      </c>
      <c r="B487" s="378"/>
      <c r="C487" s="538">
        <f t="shared" si="75"/>
        <v>0.15250000000000005</v>
      </c>
      <c r="D487" s="135"/>
      <c r="E487" s="135">
        <f t="shared" si="84"/>
        <v>53</v>
      </c>
      <c r="F487" s="63">
        <f t="shared" si="76"/>
        <v>152.50000000000006</v>
      </c>
      <c r="G487" s="573"/>
      <c r="H487" s="63"/>
      <c r="I487" s="147">
        <f>ROUND('INPUTS-GENERAL'!$F$9*E487,2)</f>
        <v>0.56000000000000005</v>
      </c>
      <c r="J487" s="147">
        <f>ROUND('DISTRIBUTION (SCHOOL)'!M244,2)</f>
        <v>4.5199999999999996</v>
      </c>
      <c r="K487" s="147">
        <f>ROUND('INPUTS-GENERAL'!$F$10*E487,2)</f>
        <v>0.08</v>
      </c>
      <c r="L487" s="121">
        <f>ROUND('INPUTS-GENERAL'!$F$11*E487,2)</f>
        <v>0</v>
      </c>
      <c r="M487" s="121">
        <f>ROUND('INPUTS-GENERAL'!$F$12*E487,2)</f>
        <v>0</v>
      </c>
      <c r="N487" s="121">
        <f>ROUND('INPUTS-GENERAL'!$F$13*E487,2)</f>
        <v>0.41</v>
      </c>
      <c r="O487" s="121">
        <f>ROUND('INPUTS-GENERAL'!$F$14*E487,2)</f>
        <v>0</v>
      </c>
      <c r="P487" s="121">
        <f>ROUND('INPUTS-GENERAL'!$F$15*$E487,2)</f>
        <v>0</v>
      </c>
      <c r="Q487" s="144">
        <f t="shared" si="78"/>
        <v>5.57</v>
      </c>
      <c r="R487" s="204">
        <f t="shared" si="79"/>
        <v>0.30740000000000001</v>
      </c>
      <c r="S487" s="204">
        <f t="shared" si="80"/>
        <v>3.21286</v>
      </c>
      <c r="T487" s="539">
        <f t="shared" si="81"/>
        <v>-4.2399999999999998E-3</v>
      </c>
      <c r="U487" s="204">
        <f t="shared" si="82"/>
        <v>9.0860199999999995</v>
      </c>
      <c r="V487" s="144"/>
      <c r="W487" s="224">
        <f t="shared" si="83"/>
        <v>-3.7100000000000002E-3</v>
      </c>
      <c r="X487" s="171"/>
      <c r="Y487" s="43">
        <f t="shared" si="74"/>
        <v>470</v>
      </c>
      <c r="Z487" s="43"/>
      <c r="AA487" s="119"/>
    </row>
    <row r="488" spans="1:27">
      <c r="A488" s="573">
        <f t="shared" si="77"/>
        <v>471</v>
      </c>
      <c r="B488" s="378"/>
      <c r="C488" s="538">
        <f t="shared" si="75"/>
        <v>0.15750000000000006</v>
      </c>
      <c r="D488" s="135"/>
      <c r="E488" s="135">
        <f t="shared" si="84"/>
        <v>55</v>
      </c>
      <c r="F488" s="63">
        <f t="shared" si="76"/>
        <v>157.50000000000006</v>
      </c>
      <c r="G488" s="573"/>
      <c r="H488" s="63"/>
      <c r="I488" s="147">
        <f>ROUND('INPUTS-GENERAL'!$F$9*E488,2)</f>
        <v>0.59</v>
      </c>
      <c r="J488" s="147">
        <f>ROUND('DISTRIBUTION (SCHOOL)'!M245,2)</f>
        <v>4.67</v>
      </c>
      <c r="K488" s="147">
        <f>ROUND('INPUTS-GENERAL'!$F$10*E488,2)</f>
        <v>0.09</v>
      </c>
      <c r="L488" s="121">
        <f>ROUND('INPUTS-GENERAL'!$F$11*E488,2)</f>
        <v>0</v>
      </c>
      <c r="M488" s="121">
        <f>ROUND('INPUTS-GENERAL'!$F$12*E488,2)</f>
        <v>0</v>
      </c>
      <c r="N488" s="121">
        <f>ROUND('INPUTS-GENERAL'!$F$13*E488,2)</f>
        <v>0.43</v>
      </c>
      <c r="O488" s="121">
        <f>ROUND('INPUTS-GENERAL'!$F$14*E488,2)</f>
        <v>0</v>
      </c>
      <c r="P488" s="121">
        <f>ROUND('INPUTS-GENERAL'!$F$15*$E488,2)</f>
        <v>0</v>
      </c>
      <c r="Q488" s="144">
        <f t="shared" si="78"/>
        <v>5.7799999999999994</v>
      </c>
      <c r="R488" s="204">
        <f t="shared" si="79"/>
        <v>0.31900000000000001</v>
      </c>
      <c r="S488" s="204">
        <f t="shared" si="80"/>
        <v>3.3340999999999998</v>
      </c>
      <c r="T488" s="539">
        <f t="shared" si="81"/>
        <v>-4.4000000000000003E-3</v>
      </c>
      <c r="U488" s="204">
        <f t="shared" si="82"/>
        <v>9.4286999999999992</v>
      </c>
      <c r="V488" s="144"/>
      <c r="W488" s="224">
        <f t="shared" si="83"/>
        <v>-3.8500000000000001E-3</v>
      </c>
      <c r="X488" s="171"/>
      <c r="Y488" s="43">
        <f t="shared" si="74"/>
        <v>471</v>
      </c>
      <c r="Z488" s="43"/>
      <c r="AA488" s="119"/>
    </row>
    <row r="489" spans="1:27">
      <c r="A489" s="573">
        <f t="shared" si="77"/>
        <v>472</v>
      </c>
      <c r="B489" s="378"/>
      <c r="C489" s="538">
        <f t="shared" si="75"/>
        <v>0.16250000000000006</v>
      </c>
      <c r="D489" s="135"/>
      <c r="E489" s="135">
        <f t="shared" si="84"/>
        <v>56</v>
      </c>
      <c r="F489" s="63">
        <f t="shared" si="76"/>
        <v>162.50000000000006</v>
      </c>
      <c r="G489" s="573"/>
      <c r="H489" s="63"/>
      <c r="I489" s="147">
        <f>ROUND('INPUTS-GENERAL'!$F$9*E489,2)</f>
        <v>0.6</v>
      </c>
      <c r="J489" s="147">
        <f>ROUND('DISTRIBUTION (SCHOOL)'!M246,2)</f>
        <v>4.82</v>
      </c>
      <c r="K489" s="147">
        <f>ROUND('INPUTS-GENERAL'!$F$10*E489,2)</f>
        <v>0.09</v>
      </c>
      <c r="L489" s="121">
        <f>ROUND('INPUTS-GENERAL'!$F$11*E489,2)</f>
        <v>0</v>
      </c>
      <c r="M489" s="121">
        <f>ROUND('INPUTS-GENERAL'!$F$12*E489,2)</f>
        <v>0</v>
      </c>
      <c r="N489" s="121">
        <f>ROUND('INPUTS-GENERAL'!$F$13*E489,2)</f>
        <v>0.44</v>
      </c>
      <c r="O489" s="121">
        <f>ROUND('INPUTS-GENERAL'!$F$14*E489,2)</f>
        <v>0</v>
      </c>
      <c r="P489" s="121">
        <f>ROUND('INPUTS-GENERAL'!$F$15*$E489,2)</f>
        <v>0</v>
      </c>
      <c r="Q489" s="144">
        <f t="shared" si="78"/>
        <v>5.95</v>
      </c>
      <c r="R489" s="204">
        <f t="shared" si="79"/>
        <v>0.32479999999999998</v>
      </c>
      <c r="S489" s="204">
        <f t="shared" si="80"/>
        <v>3.39472</v>
      </c>
      <c r="T489" s="539">
        <f t="shared" si="81"/>
        <v>-4.4799999999999996E-3</v>
      </c>
      <c r="U489" s="204">
        <f t="shared" si="82"/>
        <v>9.6650399999999994</v>
      </c>
      <c r="V489" s="144"/>
      <c r="W489" s="224">
        <f t="shared" si="83"/>
        <v>-3.9199999999999999E-3</v>
      </c>
      <c r="X489" s="171"/>
      <c r="Y489" s="43">
        <f t="shared" si="74"/>
        <v>472</v>
      </c>
      <c r="Z489" s="43"/>
      <c r="AA489" s="119"/>
    </row>
    <row r="490" spans="1:27">
      <c r="A490" s="573">
        <f t="shared" si="77"/>
        <v>473</v>
      </c>
      <c r="B490" s="378"/>
      <c r="C490" s="538">
        <f t="shared" si="75"/>
        <v>0.16750000000000007</v>
      </c>
      <c r="D490" s="135"/>
      <c r="E490" s="135">
        <f t="shared" si="84"/>
        <v>58</v>
      </c>
      <c r="F490" s="63">
        <f t="shared" si="76"/>
        <v>167.50000000000006</v>
      </c>
      <c r="G490" s="573"/>
      <c r="H490" s="63"/>
      <c r="I490" s="147">
        <f>ROUND('INPUTS-GENERAL'!$F$9*E490,2)</f>
        <v>0.62</v>
      </c>
      <c r="J490" s="147">
        <f>ROUND('DISTRIBUTION (SCHOOL)'!M247,2)</f>
        <v>4.96</v>
      </c>
      <c r="K490" s="147">
        <f>ROUND('INPUTS-GENERAL'!$F$10*E490,2)</f>
        <v>0.09</v>
      </c>
      <c r="L490" s="121">
        <f>ROUND('INPUTS-GENERAL'!$F$11*E490,2)</f>
        <v>0</v>
      </c>
      <c r="M490" s="121">
        <f>ROUND('INPUTS-GENERAL'!$F$12*E490,2)</f>
        <v>0</v>
      </c>
      <c r="N490" s="121">
        <f>ROUND('INPUTS-GENERAL'!$F$13*E490,2)</f>
        <v>0.45</v>
      </c>
      <c r="O490" s="121">
        <f>ROUND('INPUTS-GENERAL'!$F$14*E490,2)</f>
        <v>0</v>
      </c>
      <c r="P490" s="121">
        <f>ROUND('INPUTS-GENERAL'!$F$15*$E490,2)</f>
        <v>0</v>
      </c>
      <c r="Q490" s="144">
        <f t="shared" si="78"/>
        <v>6.12</v>
      </c>
      <c r="R490" s="204">
        <f t="shared" si="79"/>
        <v>0.33639999999999998</v>
      </c>
      <c r="S490" s="204">
        <f t="shared" si="80"/>
        <v>3.5159600000000002</v>
      </c>
      <c r="T490" s="539">
        <f t="shared" si="81"/>
        <v>-4.64E-3</v>
      </c>
      <c r="U490" s="204">
        <f t="shared" si="82"/>
        <v>9.9677199999999999</v>
      </c>
      <c r="V490" s="144"/>
      <c r="W490" s="224">
        <f t="shared" si="83"/>
        <v>-4.0600000000000002E-3</v>
      </c>
      <c r="X490" s="171"/>
      <c r="Y490" s="43">
        <f t="shared" si="74"/>
        <v>473</v>
      </c>
      <c r="Z490" s="43"/>
      <c r="AA490" s="119"/>
    </row>
    <row r="491" spans="1:27">
      <c r="A491" s="573">
        <f t="shared" si="77"/>
        <v>474</v>
      </c>
      <c r="B491" s="378"/>
      <c r="C491" s="538">
        <f t="shared" si="75"/>
        <v>0.17250000000000007</v>
      </c>
      <c r="D491" s="135"/>
      <c r="E491" s="135">
        <f t="shared" si="84"/>
        <v>60</v>
      </c>
      <c r="F491" s="63">
        <f t="shared" si="76"/>
        <v>172.50000000000006</v>
      </c>
      <c r="G491" s="573"/>
      <c r="H491" s="63"/>
      <c r="I491" s="147">
        <f>ROUND('INPUTS-GENERAL'!$F$9*E491,2)</f>
        <v>0.64</v>
      </c>
      <c r="J491" s="147">
        <f>ROUND('DISTRIBUTION (SCHOOL)'!M248,2)</f>
        <v>5.1100000000000003</v>
      </c>
      <c r="K491" s="147">
        <f>ROUND('INPUTS-GENERAL'!$F$10*E491,2)</f>
        <v>0.09</v>
      </c>
      <c r="L491" s="121">
        <f>ROUND('INPUTS-GENERAL'!$F$11*E491,2)</f>
        <v>0</v>
      </c>
      <c r="M491" s="121">
        <f>ROUND('INPUTS-GENERAL'!$F$12*E491,2)</f>
        <v>0</v>
      </c>
      <c r="N491" s="121">
        <f>ROUND('INPUTS-GENERAL'!$F$13*E491,2)</f>
        <v>0.47</v>
      </c>
      <c r="O491" s="121">
        <f>ROUND('INPUTS-GENERAL'!$F$14*E491,2)</f>
        <v>0</v>
      </c>
      <c r="P491" s="121">
        <f>ROUND('INPUTS-GENERAL'!$F$15*$E491,2)</f>
        <v>0</v>
      </c>
      <c r="Q491" s="144">
        <f t="shared" si="78"/>
        <v>6.31</v>
      </c>
      <c r="R491" s="204">
        <f t="shared" si="79"/>
        <v>0.34799999999999998</v>
      </c>
      <c r="S491" s="204">
        <f t="shared" si="80"/>
        <v>3.6372</v>
      </c>
      <c r="T491" s="539">
        <f t="shared" si="81"/>
        <v>-4.7999999999999996E-3</v>
      </c>
      <c r="U491" s="204">
        <f t="shared" si="82"/>
        <v>10.2904</v>
      </c>
      <c r="V491" s="144"/>
      <c r="W491" s="224">
        <f t="shared" si="83"/>
        <v>-4.1999999999999997E-3</v>
      </c>
      <c r="X491" s="171"/>
      <c r="Y491" s="43">
        <f t="shared" si="74"/>
        <v>474</v>
      </c>
      <c r="Z491" s="43"/>
      <c r="AA491" s="119"/>
    </row>
    <row r="492" spans="1:27">
      <c r="A492" s="573">
        <f t="shared" si="77"/>
        <v>475</v>
      </c>
      <c r="B492" s="378"/>
      <c r="C492" s="538">
        <f t="shared" si="75"/>
        <v>0.17750000000000007</v>
      </c>
      <c r="D492" s="135"/>
      <c r="E492" s="135">
        <f t="shared" si="84"/>
        <v>62</v>
      </c>
      <c r="F492" s="63">
        <f t="shared" si="76"/>
        <v>177.50000000000009</v>
      </c>
      <c r="G492" s="573"/>
      <c r="H492" s="63"/>
      <c r="I492" s="147">
        <f>ROUND('INPUTS-GENERAL'!$F$9*E492,2)</f>
        <v>0.66</v>
      </c>
      <c r="J492" s="147">
        <f>ROUND('DISTRIBUTION (SCHOOL)'!M249,2)</f>
        <v>5.26</v>
      </c>
      <c r="K492" s="147">
        <f>ROUND('INPUTS-GENERAL'!$F$10*E492,2)</f>
        <v>0.1</v>
      </c>
      <c r="L492" s="121">
        <f>ROUND('INPUTS-GENERAL'!$F$11*E492,2)</f>
        <v>0</v>
      </c>
      <c r="M492" s="121">
        <f>ROUND('INPUTS-GENERAL'!$F$12*E492,2)</f>
        <v>0</v>
      </c>
      <c r="N492" s="121">
        <f>ROUND('INPUTS-GENERAL'!$F$13*E492,2)</f>
        <v>0.48</v>
      </c>
      <c r="O492" s="121">
        <f>ROUND('INPUTS-GENERAL'!$F$14*E492,2)</f>
        <v>0</v>
      </c>
      <c r="P492" s="121">
        <f>ROUND('INPUTS-GENERAL'!$F$15*$E492,2)</f>
        <v>0</v>
      </c>
      <c r="Q492" s="144">
        <f t="shared" si="78"/>
        <v>6.5</v>
      </c>
      <c r="R492" s="204">
        <f t="shared" si="79"/>
        <v>0.35959999999999998</v>
      </c>
      <c r="S492" s="204">
        <f t="shared" si="80"/>
        <v>3.7584399999999998</v>
      </c>
      <c r="T492" s="539">
        <f t="shared" si="81"/>
        <v>-4.96E-3</v>
      </c>
      <c r="U492" s="204">
        <f t="shared" si="82"/>
        <v>10.61308</v>
      </c>
      <c r="V492" s="144"/>
      <c r="W492" s="224">
        <f t="shared" si="83"/>
        <v>-4.3400000000000001E-3</v>
      </c>
      <c r="X492" s="171"/>
      <c r="Y492" s="43">
        <f t="shared" si="74"/>
        <v>475</v>
      </c>
      <c r="Z492" s="43"/>
      <c r="AA492" s="119"/>
    </row>
    <row r="493" spans="1:27">
      <c r="A493" s="573">
        <f t="shared" si="77"/>
        <v>476</v>
      </c>
      <c r="B493" s="378"/>
      <c r="C493" s="538">
        <f t="shared" si="75"/>
        <v>0.18250000000000008</v>
      </c>
      <c r="D493" s="135"/>
      <c r="E493" s="135">
        <f t="shared" si="84"/>
        <v>63</v>
      </c>
      <c r="F493" s="63">
        <f t="shared" si="76"/>
        <v>182.50000000000009</v>
      </c>
      <c r="G493" s="573"/>
      <c r="H493" s="63"/>
      <c r="I493" s="147">
        <f>ROUND('INPUTS-GENERAL'!$F$9*E493,2)</f>
        <v>0.67</v>
      </c>
      <c r="J493" s="147">
        <f>ROUND('DISTRIBUTION (SCHOOL)'!M250,2)</f>
        <v>5.41</v>
      </c>
      <c r="K493" s="147">
        <f>ROUND('INPUTS-GENERAL'!$F$10*E493,2)</f>
        <v>0.1</v>
      </c>
      <c r="L493" s="121">
        <f>ROUND('INPUTS-GENERAL'!$F$11*E493,2)</f>
        <v>0</v>
      </c>
      <c r="M493" s="121">
        <f>ROUND('INPUTS-GENERAL'!$F$12*E493,2)</f>
        <v>0</v>
      </c>
      <c r="N493" s="121">
        <f>ROUND('INPUTS-GENERAL'!$F$13*E493,2)</f>
        <v>0.49</v>
      </c>
      <c r="O493" s="121">
        <f>ROUND('INPUTS-GENERAL'!$F$14*E493,2)</f>
        <v>0</v>
      </c>
      <c r="P493" s="121">
        <f>ROUND('INPUTS-GENERAL'!$F$15*$E493,2)</f>
        <v>0</v>
      </c>
      <c r="Q493" s="144">
        <f t="shared" si="78"/>
        <v>6.67</v>
      </c>
      <c r="R493" s="204">
        <f t="shared" si="79"/>
        <v>0.3654</v>
      </c>
      <c r="S493" s="204">
        <f t="shared" si="80"/>
        <v>3.8190599999999999</v>
      </c>
      <c r="T493" s="539">
        <f t="shared" si="81"/>
        <v>-5.0400000000000002E-3</v>
      </c>
      <c r="U493" s="204">
        <f t="shared" si="82"/>
        <v>10.84942</v>
      </c>
      <c r="V493" s="144"/>
      <c r="W493" s="224">
        <f t="shared" si="83"/>
        <v>-4.4099999999999999E-3</v>
      </c>
      <c r="X493" s="171"/>
      <c r="Y493" s="43">
        <f t="shared" si="74"/>
        <v>476</v>
      </c>
      <c r="Z493" s="43"/>
      <c r="AA493" s="119"/>
    </row>
    <row r="494" spans="1:27">
      <c r="A494" s="573">
        <f t="shared" si="77"/>
        <v>477</v>
      </c>
      <c r="B494" s="378"/>
      <c r="C494" s="538">
        <f t="shared" si="75"/>
        <v>0.18750000000000008</v>
      </c>
      <c r="D494" s="135"/>
      <c r="E494" s="135">
        <f t="shared" si="84"/>
        <v>65</v>
      </c>
      <c r="F494" s="63">
        <f t="shared" si="76"/>
        <v>187.50000000000009</v>
      </c>
      <c r="G494" s="573"/>
      <c r="H494" s="63"/>
      <c r="I494" s="147">
        <f>ROUND('INPUTS-GENERAL'!$F$9*E494,2)</f>
        <v>0.69</v>
      </c>
      <c r="J494" s="147">
        <f>ROUND('DISTRIBUTION (SCHOOL)'!M251,2)</f>
        <v>5.56</v>
      </c>
      <c r="K494" s="147">
        <f>ROUND('INPUTS-GENERAL'!$F$10*E494,2)</f>
        <v>0.1</v>
      </c>
      <c r="L494" s="121">
        <f>ROUND('INPUTS-GENERAL'!$F$11*E494,2)</f>
        <v>0</v>
      </c>
      <c r="M494" s="121">
        <f>ROUND('INPUTS-GENERAL'!$F$12*E494,2)</f>
        <v>0</v>
      </c>
      <c r="N494" s="121">
        <f>ROUND('INPUTS-GENERAL'!$F$13*E494,2)</f>
        <v>0.51</v>
      </c>
      <c r="O494" s="121">
        <f>ROUND('INPUTS-GENERAL'!$F$14*E494,2)</f>
        <v>0</v>
      </c>
      <c r="P494" s="121">
        <f>ROUND('INPUTS-GENERAL'!$F$15*$E494,2)</f>
        <v>0</v>
      </c>
      <c r="Q494" s="144">
        <f t="shared" si="78"/>
        <v>6.8599999999999994</v>
      </c>
      <c r="R494" s="204">
        <f t="shared" si="79"/>
        <v>0.377</v>
      </c>
      <c r="S494" s="204">
        <f t="shared" si="80"/>
        <v>3.9403000000000001</v>
      </c>
      <c r="T494" s="539">
        <f t="shared" si="81"/>
        <v>-5.1999999999999998E-3</v>
      </c>
      <c r="U494" s="204">
        <f t="shared" si="82"/>
        <v>11.1721</v>
      </c>
      <c r="V494" s="144"/>
      <c r="W494" s="224">
        <f t="shared" si="83"/>
        <v>-4.5500000000000002E-3</v>
      </c>
      <c r="X494" s="171"/>
      <c r="Y494" s="43">
        <f t="shared" si="74"/>
        <v>477</v>
      </c>
      <c r="Z494" s="43"/>
      <c r="AA494" s="119"/>
    </row>
    <row r="495" spans="1:27">
      <c r="A495" s="573">
        <f t="shared" si="77"/>
        <v>478</v>
      </c>
      <c r="B495" s="378"/>
      <c r="C495" s="538">
        <f t="shared" si="75"/>
        <v>0.19250000000000009</v>
      </c>
      <c r="D495" s="135"/>
      <c r="E495" s="135">
        <f t="shared" si="84"/>
        <v>67</v>
      </c>
      <c r="F495" s="63">
        <f t="shared" si="76"/>
        <v>192.50000000000009</v>
      </c>
      <c r="G495" s="573"/>
      <c r="H495" s="63"/>
      <c r="I495" s="147">
        <f>ROUND('INPUTS-GENERAL'!$F$9*E495,2)</f>
        <v>0.71</v>
      </c>
      <c r="J495" s="147">
        <f>ROUND('DISTRIBUTION (SCHOOL)'!M252,2)</f>
        <v>5.71</v>
      </c>
      <c r="K495" s="147">
        <f>ROUND('INPUTS-GENERAL'!$F$10*E495,2)</f>
        <v>0.1</v>
      </c>
      <c r="L495" s="121">
        <f>ROUND('INPUTS-GENERAL'!$F$11*E495,2)</f>
        <v>0</v>
      </c>
      <c r="M495" s="121">
        <f>ROUND('INPUTS-GENERAL'!$F$12*E495,2)</f>
        <v>0</v>
      </c>
      <c r="N495" s="121">
        <f>ROUND('INPUTS-GENERAL'!$F$13*E495,2)</f>
        <v>0.52</v>
      </c>
      <c r="O495" s="121">
        <f>ROUND('INPUTS-GENERAL'!$F$14*E495,2)</f>
        <v>0</v>
      </c>
      <c r="P495" s="121">
        <f>ROUND('INPUTS-GENERAL'!$F$15*$E495,2)</f>
        <v>0</v>
      </c>
      <c r="Q495" s="144">
        <f t="shared" si="78"/>
        <v>7.0399999999999991</v>
      </c>
      <c r="R495" s="204">
        <f t="shared" si="79"/>
        <v>0.3886</v>
      </c>
      <c r="S495" s="204">
        <f t="shared" si="80"/>
        <v>4.0615399999999999</v>
      </c>
      <c r="T495" s="539">
        <f t="shared" si="81"/>
        <v>-5.3600000000000002E-3</v>
      </c>
      <c r="U495" s="204">
        <f t="shared" si="82"/>
        <v>11.484780000000001</v>
      </c>
      <c r="V495" s="144"/>
      <c r="W495" s="224">
        <f t="shared" si="83"/>
        <v>-4.6899999999999997E-3</v>
      </c>
      <c r="X495" s="171"/>
      <c r="Y495" s="43">
        <f t="shared" si="74"/>
        <v>478</v>
      </c>
      <c r="Z495" s="43"/>
      <c r="AA495" s="119"/>
    </row>
    <row r="496" spans="1:27">
      <c r="A496" s="573">
        <f t="shared" si="77"/>
        <v>479</v>
      </c>
      <c r="B496" s="378"/>
      <c r="C496" s="538">
        <f t="shared" si="75"/>
        <v>0.19750000000000009</v>
      </c>
      <c r="D496" s="135"/>
      <c r="E496" s="135">
        <f t="shared" si="84"/>
        <v>69</v>
      </c>
      <c r="F496" s="63">
        <f t="shared" si="76"/>
        <v>197.50000000000009</v>
      </c>
      <c r="G496" s="573"/>
      <c r="H496" s="63"/>
      <c r="I496" s="147">
        <f>ROUND('INPUTS-GENERAL'!$F$9*E496,2)</f>
        <v>0.74</v>
      </c>
      <c r="J496" s="147">
        <f>ROUND('DISTRIBUTION (SCHOOL)'!M253,2)</f>
        <v>5.85</v>
      </c>
      <c r="K496" s="147">
        <f>ROUND('INPUTS-GENERAL'!$F$10*E496,2)</f>
        <v>0.11</v>
      </c>
      <c r="L496" s="121">
        <f>ROUND('INPUTS-GENERAL'!$F$11*E496,2)</f>
        <v>0</v>
      </c>
      <c r="M496" s="121">
        <f>ROUND('INPUTS-GENERAL'!$F$12*E496,2)</f>
        <v>0</v>
      </c>
      <c r="N496" s="121">
        <f>ROUND('INPUTS-GENERAL'!$F$13*E496,2)</f>
        <v>0.54</v>
      </c>
      <c r="O496" s="121">
        <f>ROUND('INPUTS-GENERAL'!$F$14*E496,2)</f>
        <v>0</v>
      </c>
      <c r="P496" s="121">
        <f>ROUND('INPUTS-GENERAL'!$F$15*$E496,2)</f>
        <v>0</v>
      </c>
      <c r="Q496" s="144">
        <f t="shared" si="78"/>
        <v>7.24</v>
      </c>
      <c r="R496" s="204">
        <f t="shared" si="79"/>
        <v>0.4002</v>
      </c>
      <c r="S496" s="204">
        <f t="shared" si="80"/>
        <v>4.1827800000000002</v>
      </c>
      <c r="T496" s="539">
        <f t="shared" si="81"/>
        <v>-5.5199999999999997E-3</v>
      </c>
      <c r="U496" s="204">
        <f t="shared" si="82"/>
        <v>11.817460000000001</v>
      </c>
      <c r="V496" s="144"/>
      <c r="W496" s="224">
        <f t="shared" si="83"/>
        <v>-4.8300000000000001E-3</v>
      </c>
      <c r="X496" s="171"/>
      <c r="Y496" s="43">
        <f t="shared" si="74"/>
        <v>479</v>
      </c>
      <c r="Z496" s="43"/>
      <c r="AA496" s="119"/>
    </row>
    <row r="497" spans="1:27">
      <c r="A497" s="573">
        <f t="shared" si="77"/>
        <v>480</v>
      </c>
      <c r="B497" s="378"/>
      <c r="C497" s="538">
        <f t="shared" si="75"/>
        <v>0.2025000000000001</v>
      </c>
      <c r="D497" s="135"/>
      <c r="E497" s="135">
        <f t="shared" si="84"/>
        <v>70</v>
      </c>
      <c r="F497" s="63">
        <f t="shared" si="76"/>
        <v>202.50000000000009</v>
      </c>
      <c r="G497" s="573"/>
      <c r="H497" s="63"/>
      <c r="I497" s="147">
        <f>ROUND('INPUTS-GENERAL'!$F$9*E497,2)</f>
        <v>0.75</v>
      </c>
      <c r="J497" s="147">
        <f>ROUND('DISTRIBUTION (SCHOOL)'!M254,2)</f>
        <v>6</v>
      </c>
      <c r="K497" s="147">
        <f>ROUND('INPUTS-GENERAL'!$F$10*E497,2)</f>
        <v>0.11</v>
      </c>
      <c r="L497" s="121">
        <f>ROUND('INPUTS-GENERAL'!$F$11*E497,2)</f>
        <v>0</v>
      </c>
      <c r="M497" s="121">
        <f>ROUND('INPUTS-GENERAL'!$F$12*E497,2)</f>
        <v>0</v>
      </c>
      <c r="N497" s="121">
        <f>ROUND('INPUTS-GENERAL'!$F$13*E497,2)</f>
        <v>0.55000000000000004</v>
      </c>
      <c r="O497" s="121">
        <f>ROUND('INPUTS-GENERAL'!$F$14*E497,2)</f>
        <v>0</v>
      </c>
      <c r="P497" s="121">
        <f>ROUND('INPUTS-GENERAL'!$F$15*$E497,2)</f>
        <v>0</v>
      </c>
      <c r="Q497" s="144">
        <f t="shared" si="78"/>
        <v>7.41</v>
      </c>
      <c r="R497" s="204">
        <f t="shared" si="79"/>
        <v>0.40600000000000003</v>
      </c>
      <c r="S497" s="204">
        <f t="shared" si="80"/>
        <v>4.2434000000000003</v>
      </c>
      <c r="T497" s="539">
        <f t="shared" si="81"/>
        <v>-5.5999999999999999E-3</v>
      </c>
      <c r="U497" s="204">
        <f t="shared" si="82"/>
        <v>12.053800000000001</v>
      </c>
      <c r="V497" s="144"/>
      <c r="W497" s="224">
        <f t="shared" si="83"/>
        <v>-4.8999999999999998E-3</v>
      </c>
      <c r="X497" s="171"/>
      <c r="Y497" s="43">
        <f t="shared" si="74"/>
        <v>480</v>
      </c>
      <c r="Z497" s="43"/>
      <c r="AA497" s="119"/>
    </row>
    <row r="498" spans="1:27">
      <c r="A498" s="573">
        <f t="shared" si="77"/>
        <v>481</v>
      </c>
      <c r="B498" s="378"/>
      <c r="C498" s="538">
        <f t="shared" si="75"/>
        <v>0.2075000000000001</v>
      </c>
      <c r="D498" s="135"/>
      <c r="E498" s="135">
        <f t="shared" si="84"/>
        <v>72</v>
      </c>
      <c r="F498" s="63">
        <f t="shared" si="76"/>
        <v>207.50000000000011</v>
      </c>
      <c r="G498" s="573"/>
      <c r="H498" s="63"/>
      <c r="I498" s="147">
        <f>ROUND('INPUTS-GENERAL'!$F$9*E498,2)</f>
        <v>0.77</v>
      </c>
      <c r="J498" s="147">
        <f>ROUND('DISTRIBUTION (SCHOOL)'!M255,2)</f>
        <v>6.15</v>
      </c>
      <c r="K498" s="147">
        <f>ROUND('INPUTS-GENERAL'!$F$10*E498,2)</f>
        <v>0.11</v>
      </c>
      <c r="L498" s="121">
        <f>ROUND('INPUTS-GENERAL'!$F$11*E498,2)</f>
        <v>0</v>
      </c>
      <c r="M498" s="121">
        <f>ROUND('INPUTS-GENERAL'!$F$12*E498,2)</f>
        <v>0</v>
      </c>
      <c r="N498" s="121">
        <f>ROUND('INPUTS-GENERAL'!$F$13*E498,2)</f>
        <v>0.56000000000000005</v>
      </c>
      <c r="O498" s="121">
        <f>ROUND('INPUTS-GENERAL'!$F$14*E498,2)</f>
        <v>0</v>
      </c>
      <c r="P498" s="121">
        <f>ROUND('INPUTS-GENERAL'!$F$15*$E498,2)</f>
        <v>0</v>
      </c>
      <c r="Q498" s="144">
        <f t="shared" si="78"/>
        <v>7.59</v>
      </c>
      <c r="R498" s="204">
        <f t="shared" si="79"/>
        <v>0.41760000000000003</v>
      </c>
      <c r="S498" s="204">
        <f t="shared" si="80"/>
        <v>4.3646399999999996</v>
      </c>
      <c r="T498" s="539">
        <f t="shared" si="81"/>
        <v>-5.7600000000000004E-3</v>
      </c>
      <c r="U498" s="204">
        <f t="shared" si="82"/>
        <v>12.366479999999999</v>
      </c>
      <c r="V498" s="144"/>
      <c r="W498" s="224">
        <f t="shared" si="83"/>
        <v>-5.0400000000000002E-3</v>
      </c>
      <c r="X498" s="171"/>
      <c r="Y498" s="43">
        <f t="shared" si="74"/>
        <v>481</v>
      </c>
      <c r="Z498" s="43"/>
      <c r="AA498" s="119"/>
    </row>
    <row r="499" spans="1:27">
      <c r="A499" s="573">
        <f t="shared" si="77"/>
        <v>482</v>
      </c>
      <c r="B499" s="378"/>
      <c r="C499" s="538">
        <f t="shared" si="75"/>
        <v>0.21250000000000011</v>
      </c>
      <c r="D499" s="135"/>
      <c r="E499" s="135">
        <f t="shared" si="84"/>
        <v>74</v>
      </c>
      <c r="F499" s="63">
        <f t="shared" si="76"/>
        <v>212.50000000000011</v>
      </c>
      <c r="G499" s="573"/>
      <c r="H499" s="63"/>
      <c r="I499" s="147">
        <f>ROUND('INPUTS-GENERAL'!$F$9*E499,2)</f>
        <v>0.79</v>
      </c>
      <c r="J499" s="147">
        <f>ROUND('DISTRIBUTION (SCHOOL)'!M256,2)</f>
        <v>6.3</v>
      </c>
      <c r="K499" s="147">
        <f>ROUND('INPUTS-GENERAL'!$F$10*E499,2)</f>
        <v>0.12</v>
      </c>
      <c r="L499" s="121">
        <f>ROUND('INPUTS-GENERAL'!$F$11*E499,2)</f>
        <v>0</v>
      </c>
      <c r="M499" s="121">
        <f>ROUND('INPUTS-GENERAL'!$F$12*E499,2)</f>
        <v>0</v>
      </c>
      <c r="N499" s="121">
        <f>ROUND('INPUTS-GENERAL'!$F$13*E499,2)</f>
        <v>0.57999999999999996</v>
      </c>
      <c r="O499" s="121">
        <f>ROUND('INPUTS-GENERAL'!$F$14*E499,2)</f>
        <v>0</v>
      </c>
      <c r="P499" s="121">
        <f>ROUND('INPUTS-GENERAL'!$F$15*$E499,2)</f>
        <v>0</v>
      </c>
      <c r="Q499" s="144">
        <f t="shared" si="78"/>
        <v>7.79</v>
      </c>
      <c r="R499" s="204">
        <f t="shared" si="79"/>
        <v>0.42920000000000003</v>
      </c>
      <c r="S499" s="204">
        <f t="shared" si="80"/>
        <v>4.4858799999999999</v>
      </c>
      <c r="T499" s="539">
        <f t="shared" si="81"/>
        <v>-5.9199999999999999E-3</v>
      </c>
      <c r="U499" s="204">
        <f t="shared" si="82"/>
        <v>12.699159999999999</v>
      </c>
      <c r="V499" s="144"/>
      <c r="W499" s="224">
        <f t="shared" si="83"/>
        <v>-5.1799999999999997E-3</v>
      </c>
      <c r="X499" s="171"/>
      <c r="Y499" s="43">
        <f t="shared" si="74"/>
        <v>482</v>
      </c>
      <c r="Z499" s="43"/>
      <c r="AA499" s="119"/>
    </row>
    <row r="500" spans="1:27">
      <c r="A500" s="573">
        <f t="shared" si="77"/>
        <v>483</v>
      </c>
      <c r="B500" s="378"/>
      <c r="C500" s="538">
        <f t="shared" si="75"/>
        <v>0.21750000000000011</v>
      </c>
      <c r="D500" s="135"/>
      <c r="E500" s="135">
        <f t="shared" si="84"/>
        <v>75</v>
      </c>
      <c r="F500" s="63">
        <f t="shared" si="76"/>
        <v>217.50000000000011</v>
      </c>
      <c r="G500" s="573"/>
      <c r="H500" s="63"/>
      <c r="I500" s="147">
        <f>ROUND('INPUTS-GENERAL'!$F$9*E500,2)</f>
        <v>0.8</v>
      </c>
      <c r="J500" s="147">
        <f>ROUND('DISTRIBUTION (SCHOOL)'!M257,2)</f>
        <v>6.45</v>
      </c>
      <c r="K500" s="147">
        <f>ROUND('INPUTS-GENERAL'!$F$10*E500,2)</f>
        <v>0.12</v>
      </c>
      <c r="L500" s="121">
        <f>ROUND('INPUTS-GENERAL'!$F$11*E500,2)</f>
        <v>0</v>
      </c>
      <c r="M500" s="121">
        <f>ROUND('INPUTS-GENERAL'!$F$12*E500,2)</f>
        <v>0</v>
      </c>
      <c r="N500" s="121">
        <f>ROUND('INPUTS-GENERAL'!$F$13*E500,2)</f>
        <v>0.59</v>
      </c>
      <c r="O500" s="121">
        <f>ROUND('INPUTS-GENERAL'!$F$14*E500,2)</f>
        <v>0</v>
      </c>
      <c r="P500" s="121">
        <f>ROUND('INPUTS-GENERAL'!$F$15*$E500,2)</f>
        <v>0</v>
      </c>
      <c r="Q500" s="144">
        <f t="shared" si="78"/>
        <v>7.96</v>
      </c>
      <c r="R500" s="204">
        <f t="shared" si="79"/>
        <v>0.435</v>
      </c>
      <c r="S500" s="204">
        <f t="shared" si="80"/>
        <v>4.5465</v>
      </c>
      <c r="T500" s="539">
        <f t="shared" si="81"/>
        <v>-6.0000000000000001E-3</v>
      </c>
      <c r="U500" s="204">
        <f t="shared" si="82"/>
        <v>12.935499999999999</v>
      </c>
      <c r="V500" s="144"/>
      <c r="W500" s="224">
        <f t="shared" si="83"/>
        <v>-5.2500000000000003E-3</v>
      </c>
      <c r="X500" s="171"/>
      <c r="Y500" s="43">
        <f t="shared" si="74"/>
        <v>483</v>
      </c>
      <c r="Z500" s="43"/>
      <c r="AA500" s="119"/>
    </row>
    <row r="501" spans="1:27">
      <c r="A501" s="573">
        <f t="shared" si="77"/>
        <v>484</v>
      </c>
      <c r="B501" s="378"/>
      <c r="C501" s="538">
        <f t="shared" si="75"/>
        <v>0.22250000000000011</v>
      </c>
      <c r="D501" s="135"/>
      <c r="E501" s="135">
        <f t="shared" si="84"/>
        <v>77</v>
      </c>
      <c r="F501" s="63">
        <f t="shared" si="76"/>
        <v>222.50000000000011</v>
      </c>
      <c r="G501" s="573"/>
      <c r="H501" s="63"/>
      <c r="I501" s="147">
        <f>ROUND('INPUTS-GENERAL'!$F$9*E501,2)</f>
        <v>0.82</v>
      </c>
      <c r="J501" s="147">
        <f>ROUND('DISTRIBUTION (SCHOOL)'!M258,2)</f>
        <v>6.59</v>
      </c>
      <c r="K501" s="147">
        <f>ROUND('INPUTS-GENERAL'!$F$10*E501,2)</f>
        <v>0.12</v>
      </c>
      <c r="L501" s="121">
        <f>ROUND('INPUTS-GENERAL'!$F$11*E501,2)</f>
        <v>0</v>
      </c>
      <c r="M501" s="121">
        <f>ROUND('INPUTS-GENERAL'!$F$12*E501,2)</f>
        <v>0</v>
      </c>
      <c r="N501" s="121">
        <f>ROUND('INPUTS-GENERAL'!$F$13*E501,2)</f>
        <v>0.6</v>
      </c>
      <c r="O501" s="121">
        <f>ROUND('INPUTS-GENERAL'!$F$14*E501,2)</f>
        <v>0</v>
      </c>
      <c r="P501" s="121">
        <f>ROUND('INPUTS-GENERAL'!$F$15*$E501,2)</f>
        <v>0</v>
      </c>
      <c r="Q501" s="144">
        <f t="shared" si="78"/>
        <v>8.1300000000000008</v>
      </c>
      <c r="R501" s="204">
        <f t="shared" si="79"/>
        <v>0.4466</v>
      </c>
      <c r="S501" s="204">
        <f t="shared" si="80"/>
        <v>4.6677400000000002</v>
      </c>
      <c r="T501" s="539">
        <f t="shared" si="81"/>
        <v>-6.1599999999999997E-3</v>
      </c>
      <c r="U501" s="204">
        <f t="shared" si="82"/>
        <v>13.23818</v>
      </c>
      <c r="V501" s="144"/>
      <c r="W501" s="224">
        <f t="shared" si="83"/>
        <v>-5.3899999999999998E-3</v>
      </c>
      <c r="X501" s="171"/>
      <c r="Y501" s="43">
        <f t="shared" si="74"/>
        <v>484</v>
      </c>
      <c r="Z501" s="43"/>
      <c r="AA501" s="119"/>
    </row>
    <row r="502" spans="1:27">
      <c r="A502" s="573">
        <f t="shared" si="77"/>
        <v>485</v>
      </c>
      <c r="B502" s="378"/>
      <c r="C502" s="538">
        <f t="shared" si="75"/>
        <v>0.22750000000000012</v>
      </c>
      <c r="D502" s="135"/>
      <c r="E502" s="135">
        <f t="shared" si="84"/>
        <v>79</v>
      </c>
      <c r="F502" s="63">
        <f t="shared" si="76"/>
        <v>227.50000000000011</v>
      </c>
      <c r="G502" s="573"/>
      <c r="H502" s="63"/>
      <c r="I502" s="147">
        <f>ROUND('INPUTS-GENERAL'!$F$9*E502,2)</f>
        <v>0.84</v>
      </c>
      <c r="J502" s="147">
        <f>ROUND('DISTRIBUTION (SCHOOL)'!M259,2)</f>
        <v>6.74</v>
      </c>
      <c r="K502" s="147">
        <f>ROUND('INPUTS-GENERAL'!$F$10*E502,2)</f>
        <v>0.12</v>
      </c>
      <c r="L502" s="121">
        <f>ROUND('INPUTS-GENERAL'!$F$11*E502,2)</f>
        <v>0</v>
      </c>
      <c r="M502" s="121">
        <f>ROUND('INPUTS-GENERAL'!$F$12*E502,2)</f>
        <v>0</v>
      </c>
      <c r="N502" s="121">
        <f>ROUND('INPUTS-GENERAL'!$F$13*E502,2)</f>
        <v>0.62</v>
      </c>
      <c r="O502" s="121">
        <f>ROUND('INPUTS-GENERAL'!$F$14*E502,2)</f>
        <v>0</v>
      </c>
      <c r="P502" s="121">
        <f>ROUND('INPUTS-GENERAL'!$F$15*$E502,2)</f>
        <v>0</v>
      </c>
      <c r="Q502" s="144">
        <f t="shared" si="78"/>
        <v>8.32</v>
      </c>
      <c r="R502" s="204">
        <f t="shared" si="79"/>
        <v>0.4582</v>
      </c>
      <c r="S502" s="204">
        <f t="shared" si="80"/>
        <v>4.7889799999999996</v>
      </c>
      <c r="T502" s="539">
        <f t="shared" si="81"/>
        <v>-6.3200000000000001E-3</v>
      </c>
      <c r="U502" s="204">
        <f t="shared" si="82"/>
        <v>13.56086</v>
      </c>
      <c r="V502" s="144"/>
      <c r="W502" s="224">
        <f t="shared" si="83"/>
        <v>-5.5300000000000002E-3</v>
      </c>
      <c r="X502" s="171"/>
      <c r="Y502" s="43">
        <f t="shared" si="74"/>
        <v>485</v>
      </c>
      <c r="Z502" s="43"/>
      <c r="AA502" s="119"/>
    </row>
    <row r="503" spans="1:27">
      <c r="A503" s="573">
        <f t="shared" si="77"/>
        <v>486</v>
      </c>
      <c r="B503" s="378"/>
      <c r="C503" s="538">
        <f t="shared" si="75"/>
        <v>0.23250000000000012</v>
      </c>
      <c r="D503" s="135"/>
      <c r="E503" s="135">
        <f t="shared" si="84"/>
        <v>81</v>
      </c>
      <c r="F503" s="63">
        <f t="shared" si="76"/>
        <v>232.50000000000011</v>
      </c>
      <c r="G503" s="573"/>
      <c r="H503" s="63"/>
      <c r="I503" s="147">
        <f>ROUND('INPUTS-GENERAL'!$F$9*E503,2)</f>
        <v>0.86</v>
      </c>
      <c r="J503" s="147">
        <f>ROUND('DISTRIBUTION (SCHOOL)'!M260,2)</f>
        <v>6.89</v>
      </c>
      <c r="K503" s="147">
        <f>ROUND('INPUTS-GENERAL'!$F$10*E503,2)</f>
        <v>0.13</v>
      </c>
      <c r="L503" s="121">
        <f>ROUND('INPUTS-GENERAL'!$F$11*E503,2)</f>
        <v>0</v>
      </c>
      <c r="M503" s="121">
        <f>ROUND('INPUTS-GENERAL'!$F$12*E503,2)</f>
        <v>0</v>
      </c>
      <c r="N503" s="121">
        <f>ROUND('INPUTS-GENERAL'!$F$13*E503,2)</f>
        <v>0.63</v>
      </c>
      <c r="O503" s="121">
        <f>ROUND('INPUTS-GENERAL'!$F$14*E503,2)</f>
        <v>0</v>
      </c>
      <c r="P503" s="121">
        <f>ROUND('INPUTS-GENERAL'!$F$15*$E503,2)</f>
        <v>0</v>
      </c>
      <c r="Q503" s="144">
        <f t="shared" si="78"/>
        <v>8.51</v>
      </c>
      <c r="R503" s="204">
        <f t="shared" si="79"/>
        <v>0.4698</v>
      </c>
      <c r="S503" s="204">
        <f t="shared" si="80"/>
        <v>4.9102199999999998</v>
      </c>
      <c r="T503" s="539">
        <f t="shared" si="81"/>
        <v>-6.4799999999999996E-3</v>
      </c>
      <c r="U503" s="204">
        <f t="shared" si="82"/>
        <v>13.88354</v>
      </c>
      <c r="V503" s="144"/>
      <c r="W503" s="224">
        <f t="shared" si="83"/>
        <v>-5.6699999999999997E-3</v>
      </c>
      <c r="X503" s="171"/>
      <c r="Y503" s="43">
        <f t="shared" si="74"/>
        <v>486</v>
      </c>
      <c r="Z503" s="43"/>
      <c r="AA503" s="119"/>
    </row>
    <row r="504" spans="1:27">
      <c r="A504" s="573">
        <f t="shared" si="77"/>
        <v>487</v>
      </c>
      <c r="B504" s="378"/>
      <c r="C504" s="538">
        <f t="shared" si="75"/>
        <v>0.23750000000000013</v>
      </c>
      <c r="D504" s="135"/>
      <c r="E504" s="135">
        <f t="shared" si="84"/>
        <v>82</v>
      </c>
      <c r="F504" s="63">
        <f t="shared" si="76"/>
        <v>237.50000000000011</v>
      </c>
      <c r="G504" s="573"/>
      <c r="H504" s="63"/>
      <c r="I504" s="147">
        <f>ROUND('INPUTS-GENERAL'!$F$9*E504,2)</f>
        <v>0.87</v>
      </c>
      <c r="J504" s="147">
        <f>ROUND('DISTRIBUTION (SCHOOL)'!M261,2)</f>
        <v>7.04</v>
      </c>
      <c r="K504" s="147">
        <f>ROUND('INPUTS-GENERAL'!$F$10*E504,2)</f>
        <v>0.13</v>
      </c>
      <c r="L504" s="121">
        <f>ROUND('INPUTS-GENERAL'!$F$11*E504,2)</f>
        <v>0</v>
      </c>
      <c r="M504" s="121">
        <f>ROUND('INPUTS-GENERAL'!$F$12*E504,2)</f>
        <v>0</v>
      </c>
      <c r="N504" s="121">
        <f>ROUND('INPUTS-GENERAL'!$F$13*E504,2)</f>
        <v>0.64</v>
      </c>
      <c r="O504" s="121">
        <f>ROUND('INPUTS-GENERAL'!$F$14*E504,2)</f>
        <v>0</v>
      </c>
      <c r="P504" s="121">
        <f>ROUND('INPUTS-GENERAL'!$F$15*$E504,2)</f>
        <v>0</v>
      </c>
      <c r="Q504" s="144">
        <f t="shared" si="78"/>
        <v>8.6800000000000015</v>
      </c>
      <c r="R504" s="204">
        <f t="shared" si="79"/>
        <v>0.47560000000000002</v>
      </c>
      <c r="S504" s="204">
        <f t="shared" si="80"/>
        <v>4.9708399999999999</v>
      </c>
      <c r="T504" s="539">
        <f t="shared" si="81"/>
        <v>-6.5599999999999999E-3</v>
      </c>
      <c r="U504" s="204">
        <f t="shared" si="82"/>
        <v>14.11988</v>
      </c>
      <c r="V504" s="144"/>
      <c r="W504" s="224">
        <f t="shared" si="83"/>
        <v>-5.7400000000000003E-3</v>
      </c>
      <c r="X504" s="171"/>
      <c r="Y504" s="43">
        <f t="shared" si="74"/>
        <v>487</v>
      </c>
      <c r="Z504" s="43"/>
      <c r="AA504" s="119"/>
    </row>
    <row r="505" spans="1:27">
      <c r="A505" s="573">
        <f t="shared" si="77"/>
        <v>488</v>
      </c>
      <c r="B505" s="378"/>
      <c r="C505" s="538">
        <f t="shared" si="75"/>
        <v>0.24250000000000013</v>
      </c>
      <c r="D505" s="135"/>
      <c r="E505" s="135">
        <f t="shared" si="84"/>
        <v>84</v>
      </c>
      <c r="F505" s="63">
        <f t="shared" si="76"/>
        <v>242.50000000000014</v>
      </c>
      <c r="G505" s="573"/>
      <c r="H505" s="63"/>
      <c r="I505" s="147">
        <f>ROUND('INPUTS-GENERAL'!$F$9*E505,2)</f>
        <v>0.9</v>
      </c>
      <c r="J505" s="147">
        <f>ROUND('DISTRIBUTION (SCHOOL)'!M262,2)</f>
        <v>7.19</v>
      </c>
      <c r="K505" s="147">
        <f>ROUND('INPUTS-GENERAL'!$F$10*E505,2)</f>
        <v>0.13</v>
      </c>
      <c r="L505" s="121">
        <f>ROUND('INPUTS-GENERAL'!$F$11*E505,2)</f>
        <v>0</v>
      </c>
      <c r="M505" s="121">
        <f>ROUND('INPUTS-GENERAL'!$F$12*E505,2)</f>
        <v>0</v>
      </c>
      <c r="N505" s="121">
        <f>ROUND('INPUTS-GENERAL'!$F$13*E505,2)</f>
        <v>0.66</v>
      </c>
      <c r="O505" s="121">
        <f>ROUND('INPUTS-GENERAL'!$F$14*E505,2)</f>
        <v>0</v>
      </c>
      <c r="P505" s="121">
        <f>ROUND('INPUTS-GENERAL'!$F$15*$E505,2)</f>
        <v>0</v>
      </c>
      <c r="Q505" s="144">
        <f t="shared" si="78"/>
        <v>8.8800000000000008</v>
      </c>
      <c r="R505" s="204">
        <f t="shared" si="79"/>
        <v>0.48720000000000002</v>
      </c>
      <c r="S505" s="204">
        <f t="shared" si="80"/>
        <v>5.0920800000000002</v>
      </c>
      <c r="T505" s="539">
        <f t="shared" si="81"/>
        <v>-6.7200000000000003E-3</v>
      </c>
      <c r="U505" s="204">
        <f t="shared" si="82"/>
        <v>14.45256</v>
      </c>
      <c r="V505" s="144"/>
      <c r="W505" s="224">
        <f t="shared" si="83"/>
        <v>-5.8799999999999998E-3</v>
      </c>
      <c r="X505" s="171"/>
      <c r="Y505" s="43">
        <f t="shared" si="74"/>
        <v>488</v>
      </c>
      <c r="Z505" s="43"/>
      <c r="AA505" s="119"/>
    </row>
    <row r="506" spans="1:27">
      <c r="A506" s="573">
        <f t="shared" si="77"/>
        <v>489</v>
      </c>
      <c r="B506" s="378"/>
      <c r="C506" s="538">
        <f t="shared" si="75"/>
        <v>0.24750000000000014</v>
      </c>
      <c r="D506" s="135"/>
      <c r="E506" s="135">
        <f t="shared" si="84"/>
        <v>86</v>
      </c>
      <c r="F506" s="63">
        <f t="shared" si="76"/>
        <v>247.50000000000014</v>
      </c>
      <c r="G506" s="573"/>
      <c r="H506" s="63"/>
      <c r="I506" s="147">
        <f>ROUND('INPUTS-GENERAL'!$F$9*E506,2)</f>
        <v>0.92</v>
      </c>
      <c r="J506" s="147">
        <f>ROUND('DISTRIBUTION (SCHOOL)'!M263,2)</f>
        <v>7.34</v>
      </c>
      <c r="K506" s="147">
        <f>ROUND('INPUTS-GENERAL'!$F$10*E506,2)</f>
        <v>0.13</v>
      </c>
      <c r="L506" s="121">
        <f>ROUND('INPUTS-GENERAL'!$F$11*E506,2)</f>
        <v>0</v>
      </c>
      <c r="M506" s="121">
        <f>ROUND('INPUTS-GENERAL'!$F$12*E506,2)</f>
        <v>0</v>
      </c>
      <c r="N506" s="121">
        <f>ROUND('INPUTS-GENERAL'!$F$13*E506,2)</f>
        <v>0.67</v>
      </c>
      <c r="O506" s="121">
        <f>ROUND('INPUTS-GENERAL'!$F$14*E506,2)</f>
        <v>0</v>
      </c>
      <c r="P506" s="121">
        <f>ROUND('INPUTS-GENERAL'!$F$15*$E506,2)</f>
        <v>0</v>
      </c>
      <c r="Q506" s="144">
        <f t="shared" si="78"/>
        <v>9.06</v>
      </c>
      <c r="R506" s="204">
        <f t="shared" si="79"/>
        <v>0.49880000000000002</v>
      </c>
      <c r="S506" s="204">
        <f t="shared" si="80"/>
        <v>5.2133200000000004</v>
      </c>
      <c r="T506" s="539">
        <f t="shared" si="81"/>
        <v>-6.8799999999999998E-3</v>
      </c>
      <c r="U506" s="204">
        <f t="shared" si="82"/>
        <v>14.76524</v>
      </c>
      <c r="V506" s="144"/>
      <c r="W506" s="224">
        <f t="shared" si="83"/>
        <v>-6.0200000000000002E-3</v>
      </c>
      <c r="X506" s="171"/>
      <c r="Y506" s="43">
        <f t="shared" si="74"/>
        <v>489</v>
      </c>
      <c r="Z506" s="43"/>
      <c r="AA506" s="119"/>
    </row>
    <row r="507" spans="1:27">
      <c r="A507" s="573">
        <f t="shared" si="77"/>
        <v>490</v>
      </c>
      <c r="B507" s="378"/>
      <c r="C507" s="538">
        <f t="shared" si="75"/>
        <v>0.25250000000000011</v>
      </c>
      <c r="D507" s="135"/>
      <c r="E507" s="135">
        <f t="shared" si="84"/>
        <v>88</v>
      </c>
      <c r="F507" s="63">
        <f t="shared" si="76"/>
        <v>252.50000000000011</v>
      </c>
      <c r="G507" s="573"/>
      <c r="H507" s="63"/>
      <c r="I507" s="147">
        <f>ROUND('INPUTS-GENERAL'!$F$9*E507,2)</f>
        <v>0.94</v>
      </c>
      <c r="J507" s="147">
        <f>ROUND('DISTRIBUTION (SCHOOL)'!M264,2)</f>
        <v>7.48</v>
      </c>
      <c r="K507" s="147">
        <f>ROUND('INPUTS-GENERAL'!$F$10*E507,2)</f>
        <v>0.14000000000000001</v>
      </c>
      <c r="L507" s="121">
        <f>ROUND('INPUTS-GENERAL'!$F$11*E507,2)</f>
        <v>0</v>
      </c>
      <c r="M507" s="121">
        <f>ROUND('INPUTS-GENERAL'!$F$12*E507,2)</f>
        <v>0</v>
      </c>
      <c r="N507" s="121">
        <f>ROUND('INPUTS-GENERAL'!$F$13*E507,2)</f>
        <v>0.69</v>
      </c>
      <c r="O507" s="121">
        <f>ROUND('INPUTS-GENERAL'!$F$14*E507,2)</f>
        <v>0</v>
      </c>
      <c r="P507" s="121">
        <f>ROUND('INPUTS-GENERAL'!$F$15*$E507,2)</f>
        <v>0</v>
      </c>
      <c r="Q507" s="144">
        <f t="shared" si="78"/>
        <v>9.25</v>
      </c>
      <c r="R507" s="204">
        <f t="shared" si="79"/>
        <v>0.51039999999999996</v>
      </c>
      <c r="S507" s="204">
        <f t="shared" si="80"/>
        <v>5.3345599999999997</v>
      </c>
      <c r="T507" s="539">
        <f t="shared" si="81"/>
        <v>-7.0400000000000003E-3</v>
      </c>
      <c r="U507" s="204">
        <f t="shared" si="82"/>
        <v>15.08792</v>
      </c>
      <c r="V507" s="144"/>
      <c r="W507" s="224">
        <f t="shared" si="83"/>
        <v>-6.1599999999999997E-3</v>
      </c>
      <c r="X507" s="171"/>
      <c r="Y507" s="43">
        <f t="shared" si="74"/>
        <v>490</v>
      </c>
      <c r="Z507" s="43"/>
      <c r="AA507" s="119"/>
    </row>
    <row r="508" spans="1:27">
      <c r="A508" s="573">
        <f t="shared" si="77"/>
        <v>491</v>
      </c>
      <c r="B508" s="378"/>
      <c r="C508" s="538">
        <f t="shared" si="75"/>
        <v>0.25750000000000012</v>
      </c>
      <c r="D508" s="135"/>
      <c r="E508" s="135">
        <f t="shared" si="84"/>
        <v>89</v>
      </c>
      <c r="F508" s="63">
        <f t="shared" si="76"/>
        <v>257.50000000000011</v>
      </c>
      <c r="G508" s="573"/>
      <c r="H508" s="63"/>
      <c r="I508" s="147">
        <f>ROUND('INPUTS-GENERAL'!$F$9*E508,2)</f>
        <v>0.95</v>
      </c>
      <c r="J508" s="147">
        <f>ROUND('DISTRIBUTION (SCHOOL)'!M265,2)</f>
        <v>7.63</v>
      </c>
      <c r="K508" s="147">
        <f>ROUND('INPUTS-GENERAL'!$F$10*E508,2)</f>
        <v>0.14000000000000001</v>
      </c>
      <c r="L508" s="121">
        <f>ROUND('INPUTS-GENERAL'!$F$11*E508,2)</f>
        <v>0.01</v>
      </c>
      <c r="M508" s="121">
        <f>ROUND('INPUTS-GENERAL'!$F$12*E508,2)</f>
        <v>0</v>
      </c>
      <c r="N508" s="121">
        <f>ROUND('INPUTS-GENERAL'!$F$13*E508,2)</f>
        <v>0.69</v>
      </c>
      <c r="O508" s="121">
        <f>ROUND('INPUTS-GENERAL'!$F$14*E508,2)</f>
        <v>0</v>
      </c>
      <c r="P508" s="121">
        <f>ROUND('INPUTS-GENERAL'!$F$15*$E508,2)</f>
        <v>0</v>
      </c>
      <c r="Q508" s="144">
        <f t="shared" si="78"/>
        <v>9.42</v>
      </c>
      <c r="R508" s="204">
        <f t="shared" si="79"/>
        <v>0.51619999999999999</v>
      </c>
      <c r="S508" s="204">
        <f t="shared" si="80"/>
        <v>5.3951799999999999</v>
      </c>
      <c r="T508" s="539">
        <f t="shared" si="81"/>
        <v>-7.1199999999999996E-3</v>
      </c>
      <c r="U508" s="204">
        <f t="shared" si="82"/>
        <v>15.324260000000001</v>
      </c>
      <c r="V508" s="144"/>
      <c r="W508" s="224">
        <f t="shared" si="83"/>
        <v>-6.2300000000000003E-3</v>
      </c>
      <c r="X508" s="171"/>
      <c r="Y508" s="43">
        <f t="shared" si="74"/>
        <v>491</v>
      </c>
      <c r="Z508" s="43"/>
      <c r="AA508" s="119"/>
    </row>
    <row r="509" spans="1:27">
      <c r="A509" s="573">
        <f t="shared" si="77"/>
        <v>492</v>
      </c>
      <c r="B509" s="378"/>
      <c r="C509" s="538">
        <f t="shared" si="75"/>
        <v>0.26250000000000012</v>
      </c>
      <c r="D509" s="135"/>
      <c r="E509" s="135">
        <f t="shared" si="84"/>
        <v>91</v>
      </c>
      <c r="F509" s="63">
        <f t="shared" si="76"/>
        <v>262.50000000000011</v>
      </c>
      <c r="G509" s="573"/>
      <c r="H509" s="63"/>
      <c r="I509" s="147">
        <f>ROUND('INPUTS-GENERAL'!$F$9*E509,2)</f>
        <v>0.97</v>
      </c>
      <c r="J509" s="147">
        <f>ROUND('DISTRIBUTION (SCHOOL)'!M266,2)</f>
        <v>7.78</v>
      </c>
      <c r="K509" s="147">
        <f>ROUND('INPUTS-GENERAL'!$F$10*E509,2)</f>
        <v>0.14000000000000001</v>
      </c>
      <c r="L509" s="121">
        <f>ROUND('INPUTS-GENERAL'!$F$11*E509,2)</f>
        <v>0.01</v>
      </c>
      <c r="M509" s="121">
        <f>ROUND('INPUTS-GENERAL'!$F$12*E509,2)</f>
        <v>0</v>
      </c>
      <c r="N509" s="121">
        <f>ROUND('INPUTS-GENERAL'!$F$13*E509,2)</f>
        <v>0.71</v>
      </c>
      <c r="O509" s="121">
        <f>ROUND('INPUTS-GENERAL'!$F$14*E509,2)</f>
        <v>0</v>
      </c>
      <c r="P509" s="121">
        <f>ROUND('INPUTS-GENERAL'!$F$15*$E509,2)</f>
        <v>0</v>
      </c>
      <c r="Q509" s="144">
        <f t="shared" si="78"/>
        <v>9.61</v>
      </c>
      <c r="R509" s="204">
        <f t="shared" si="79"/>
        <v>0.52780000000000005</v>
      </c>
      <c r="S509" s="204">
        <f t="shared" si="80"/>
        <v>5.5164200000000001</v>
      </c>
      <c r="T509" s="539">
        <f t="shared" si="81"/>
        <v>-7.28E-3</v>
      </c>
      <c r="U509" s="204">
        <f t="shared" si="82"/>
        <v>15.646940000000001</v>
      </c>
      <c r="V509" s="144"/>
      <c r="W509" s="224">
        <f t="shared" si="83"/>
        <v>-6.3699999999999998E-3</v>
      </c>
      <c r="X509" s="171"/>
      <c r="Y509" s="43">
        <f t="shared" si="74"/>
        <v>492</v>
      </c>
      <c r="Z509" s="43"/>
      <c r="AA509" s="119"/>
    </row>
    <row r="510" spans="1:27">
      <c r="A510" s="573">
        <f t="shared" si="77"/>
        <v>493</v>
      </c>
      <c r="B510" s="378"/>
      <c r="C510" s="538">
        <f t="shared" si="75"/>
        <v>0.26750000000000013</v>
      </c>
      <c r="D510" s="135"/>
      <c r="E510" s="135">
        <f t="shared" si="84"/>
        <v>93</v>
      </c>
      <c r="F510" s="63">
        <f t="shared" si="76"/>
        <v>267.50000000000011</v>
      </c>
      <c r="G510" s="573"/>
      <c r="H510" s="63"/>
      <c r="I510" s="147">
        <f>ROUND('INPUTS-GENERAL'!$F$9*E510,2)</f>
        <v>0.99</v>
      </c>
      <c r="J510" s="147">
        <f>ROUND('DISTRIBUTION (SCHOOL)'!M267,2)</f>
        <v>7.93</v>
      </c>
      <c r="K510" s="147">
        <f>ROUND('INPUTS-GENERAL'!$F$10*E510,2)</f>
        <v>0.15</v>
      </c>
      <c r="L510" s="121">
        <f>ROUND('INPUTS-GENERAL'!$F$11*E510,2)</f>
        <v>0.01</v>
      </c>
      <c r="M510" s="121">
        <f>ROUND('INPUTS-GENERAL'!$F$12*E510,2)</f>
        <v>0</v>
      </c>
      <c r="N510" s="121">
        <f>ROUND('INPUTS-GENERAL'!$F$13*E510,2)</f>
        <v>0.73</v>
      </c>
      <c r="O510" s="121">
        <f>ROUND('INPUTS-GENERAL'!$F$14*E510,2)</f>
        <v>0</v>
      </c>
      <c r="P510" s="121">
        <f>ROUND('INPUTS-GENERAL'!$F$15*$E510,2)</f>
        <v>0</v>
      </c>
      <c r="Q510" s="144">
        <f t="shared" si="78"/>
        <v>9.81</v>
      </c>
      <c r="R510" s="204">
        <f t="shared" si="79"/>
        <v>0.53939999999999999</v>
      </c>
      <c r="S510" s="204">
        <f t="shared" si="80"/>
        <v>5.6376600000000003</v>
      </c>
      <c r="T510" s="539">
        <f t="shared" si="81"/>
        <v>-7.4400000000000004E-3</v>
      </c>
      <c r="U510" s="204">
        <f t="shared" si="82"/>
        <v>15.979620000000001</v>
      </c>
      <c r="V510" s="144"/>
      <c r="W510" s="224">
        <f t="shared" si="83"/>
        <v>-6.5100000000000002E-3</v>
      </c>
      <c r="X510" s="171"/>
      <c r="Y510" s="43">
        <f t="shared" si="74"/>
        <v>493</v>
      </c>
      <c r="Z510" s="43"/>
      <c r="AA510" s="119"/>
    </row>
    <row r="511" spans="1:27">
      <c r="A511" s="573">
        <f t="shared" si="77"/>
        <v>494</v>
      </c>
      <c r="B511" s="378"/>
      <c r="C511" s="538">
        <f t="shared" si="75"/>
        <v>0.27250000000000013</v>
      </c>
      <c r="D511" s="135"/>
      <c r="E511" s="135">
        <f t="shared" si="84"/>
        <v>95</v>
      </c>
      <c r="F511" s="63">
        <f t="shared" si="76"/>
        <v>272.50000000000011</v>
      </c>
      <c r="G511" s="573"/>
      <c r="H511" s="63"/>
      <c r="I511" s="147">
        <f>ROUND('INPUTS-GENERAL'!$F$9*E511,2)</f>
        <v>1.01</v>
      </c>
      <c r="J511" s="147">
        <f>ROUND('DISTRIBUTION (SCHOOL)'!M268,2)</f>
        <v>8.08</v>
      </c>
      <c r="K511" s="147">
        <f>ROUND('INPUTS-GENERAL'!$F$10*E511,2)</f>
        <v>0.15</v>
      </c>
      <c r="L511" s="121">
        <f>ROUND('INPUTS-GENERAL'!$F$11*E511,2)</f>
        <v>0.01</v>
      </c>
      <c r="M511" s="121">
        <f>ROUND('INPUTS-GENERAL'!$F$12*E511,2)</f>
        <v>0</v>
      </c>
      <c r="N511" s="121">
        <f>ROUND('INPUTS-GENERAL'!$F$13*E511,2)</f>
        <v>0.74</v>
      </c>
      <c r="O511" s="121">
        <f>ROUND('INPUTS-GENERAL'!$F$14*E511,2)</f>
        <v>0</v>
      </c>
      <c r="P511" s="121">
        <f>ROUND('INPUTS-GENERAL'!$F$15*$E511,2)</f>
        <v>0</v>
      </c>
      <c r="Q511" s="144">
        <f t="shared" si="78"/>
        <v>9.99</v>
      </c>
      <c r="R511" s="204">
        <f t="shared" si="79"/>
        <v>0.55100000000000005</v>
      </c>
      <c r="S511" s="204">
        <f t="shared" si="80"/>
        <v>5.7588999999999997</v>
      </c>
      <c r="T511" s="539">
        <f t="shared" si="81"/>
        <v>-7.6E-3</v>
      </c>
      <c r="U511" s="204">
        <f t="shared" si="82"/>
        <v>16.292300000000001</v>
      </c>
      <c r="V511" s="144"/>
      <c r="W511" s="224">
        <f t="shared" si="83"/>
        <v>-6.6499999999999997E-3</v>
      </c>
      <c r="X511" s="171"/>
      <c r="Y511" s="43">
        <f t="shared" si="74"/>
        <v>494</v>
      </c>
      <c r="Z511" s="43"/>
      <c r="AA511" s="119"/>
    </row>
    <row r="512" spans="1:27">
      <c r="A512" s="573">
        <f t="shared" si="77"/>
        <v>495</v>
      </c>
      <c r="B512" s="378"/>
      <c r="C512" s="538">
        <f t="shared" si="75"/>
        <v>0.27750000000000014</v>
      </c>
      <c r="D512" s="135"/>
      <c r="E512" s="135">
        <f t="shared" si="84"/>
        <v>96</v>
      </c>
      <c r="F512" s="63">
        <f t="shared" si="76"/>
        <v>277.50000000000011</v>
      </c>
      <c r="G512" s="573"/>
      <c r="H512" s="63"/>
      <c r="I512" s="147">
        <f>ROUND('INPUTS-GENERAL'!$F$9*E512,2)</f>
        <v>1.02</v>
      </c>
      <c r="J512" s="147">
        <f>ROUND('DISTRIBUTION (SCHOOL)'!M269,2)</f>
        <v>8.2200000000000006</v>
      </c>
      <c r="K512" s="147">
        <f>ROUND('INPUTS-GENERAL'!$F$10*E512,2)</f>
        <v>0.15</v>
      </c>
      <c r="L512" s="121">
        <f>ROUND('INPUTS-GENERAL'!$F$11*E512,2)</f>
        <v>0.01</v>
      </c>
      <c r="M512" s="121">
        <f>ROUND('INPUTS-GENERAL'!$F$12*E512,2)</f>
        <v>0</v>
      </c>
      <c r="N512" s="121">
        <f>ROUND('INPUTS-GENERAL'!$F$13*E512,2)</f>
        <v>0.75</v>
      </c>
      <c r="O512" s="121">
        <f>ROUND('INPUTS-GENERAL'!$F$14*E512,2)</f>
        <v>0</v>
      </c>
      <c r="P512" s="121">
        <f>ROUND('INPUTS-GENERAL'!$F$15*$E512,2)</f>
        <v>0</v>
      </c>
      <c r="Q512" s="144">
        <f t="shared" si="78"/>
        <v>10.15</v>
      </c>
      <c r="R512" s="204">
        <f t="shared" si="79"/>
        <v>0.55679999999999996</v>
      </c>
      <c r="S512" s="204">
        <f t="shared" si="80"/>
        <v>5.8195199999999998</v>
      </c>
      <c r="T512" s="539">
        <f t="shared" si="81"/>
        <v>-7.6800000000000002E-3</v>
      </c>
      <c r="U512" s="204">
        <f t="shared" si="82"/>
        <v>16.518640000000001</v>
      </c>
      <c r="V512" s="144"/>
      <c r="W512" s="224">
        <f t="shared" si="83"/>
        <v>-6.7200000000000003E-3</v>
      </c>
      <c r="X512" s="171"/>
      <c r="Y512" s="43">
        <f t="shared" si="74"/>
        <v>495</v>
      </c>
      <c r="Z512" s="43"/>
      <c r="AA512" s="119"/>
    </row>
    <row r="513" spans="1:27">
      <c r="A513" s="573">
        <f t="shared" si="77"/>
        <v>496</v>
      </c>
      <c r="B513" s="378"/>
      <c r="C513" s="538">
        <f t="shared" si="75"/>
        <v>0.28250000000000014</v>
      </c>
      <c r="D513" s="135"/>
      <c r="E513" s="135">
        <f t="shared" si="84"/>
        <v>98</v>
      </c>
      <c r="F513" s="63">
        <f t="shared" si="76"/>
        <v>282.50000000000011</v>
      </c>
      <c r="G513" s="573"/>
      <c r="H513" s="63"/>
      <c r="I513" s="147">
        <f>ROUND('INPUTS-GENERAL'!$F$9*E513,2)</f>
        <v>1.04</v>
      </c>
      <c r="J513" s="147">
        <f>ROUND('DISTRIBUTION (SCHOOL)'!M270,2)</f>
        <v>8.3699999999999992</v>
      </c>
      <c r="K513" s="147">
        <f>ROUND('INPUTS-GENERAL'!$F$10*E513,2)</f>
        <v>0.15</v>
      </c>
      <c r="L513" s="121">
        <f>ROUND('INPUTS-GENERAL'!$F$11*E513,2)</f>
        <v>0.01</v>
      </c>
      <c r="M513" s="121">
        <f>ROUND('INPUTS-GENERAL'!$F$12*E513,2)</f>
        <v>0</v>
      </c>
      <c r="N513" s="121">
        <f>ROUND('INPUTS-GENERAL'!$F$13*E513,2)</f>
        <v>0.76</v>
      </c>
      <c r="O513" s="121">
        <f>ROUND('INPUTS-GENERAL'!$F$14*E513,2)</f>
        <v>0</v>
      </c>
      <c r="P513" s="121">
        <f>ROUND('INPUTS-GENERAL'!$F$15*$E513,2)</f>
        <v>0</v>
      </c>
      <c r="Q513" s="144">
        <f t="shared" si="78"/>
        <v>10.33</v>
      </c>
      <c r="R513" s="204">
        <f t="shared" si="79"/>
        <v>0.56840000000000002</v>
      </c>
      <c r="S513" s="204">
        <f t="shared" si="80"/>
        <v>5.94076</v>
      </c>
      <c r="T513" s="539">
        <f t="shared" si="81"/>
        <v>-7.8399999999999997E-3</v>
      </c>
      <c r="U513" s="204">
        <f t="shared" si="82"/>
        <v>16.831320000000002</v>
      </c>
      <c r="V513" s="144"/>
      <c r="W513" s="224">
        <f t="shared" si="83"/>
        <v>-6.8599999999999998E-3</v>
      </c>
      <c r="X513" s="171"/>
      <c r="Y513" s="43">
        <f t="shared" si="74"/>
        <v>496</v>
      </c>
      <c r="Z513" s="43"/>
      <c r="AA513" s="119"/>
    </row>
    <row r="514" spans="1:27">
      <c r="A514" s="573">
        <f t="shared" si="77"/>
        <v>497</v>
      </c>
      <c r="B514" s="378"/>
      <c r="C514" s="538">
        <f t="shared" si="75"/>
        <v>0.28750000000000014</v>
      </c>
      <c r="D514" s="135"/>
      <c r="E514" s="135">
        <f t="shared" si="84"/>
        <v>100</v>
      </c>
      <c r="F514" s="63">
        <f t="shared" si="76"/>
        <v>287.50000000000017</v>
      </c>
      <c r="G514" s="573"/>
      <c r="H514" s="63"/>
      <c r="I514" s="147">
        <f>ROUND('INPUTS-GENERAL'!$F$9*E514,2)</f>
        <v>1.07</v>
      </c>
      <c r="J514" s="147">
        <f>ROUND('DISTRIBUTION (SCHOOL)'!M271,2)</f>
        <v>8.52</v>
      </c>
      <c r="K514" s="147">
        <f>ROUND('INPUTS-GENERAL'!$F$10*E514,2)</f>
        <v>0.16</v>
      </c>
      <c r="L514" s="121">
        <f>ROUND('INPUTS-GENERAL'!$F$11*E514,2)</f>
        <v>0.01</v>
      </c>
      <c r="M514" s="121">
        <f>ROUND('INPUTS-GENERAL'!$F$12*E514,2)</f>
        <v>0</v>
      </c>
      <c r="N514" s="121">
        <f>ROUND('INPUTS-GENERAL'!$F$13*E514,2)</f>
        <v>0.78</v>
      </c>
      <c r="O514" s="121">
        <f>ROUND('INPUTS-GENERAL'!$F$14*E514,2)</f>
        <v>0</v>
      </c>
      <c r="P514" s="121">
        <f>ROUND('INPUTS-GENERAL'!$F$15*$E514,2)</f>
        <v>0</v>
      </c>
      <c r="Q514" s="144">
        <f t="shared" si="78"/>
        <v>10.54</v>
      </c>
      <c r="R514" s="204">
        <f t="shared" si="79"/>
        <v>0.57999999999999996</v>
      </c>
      <c r="S514" s="204">
        <f t="shared" si="80"/>
        <v>6.0620000000000003</v>
      </c>
      <c r="T514" s="539">
        <f t="shared" si="81"/>
        <v>-8.0000000000000002E-3</v>
      </c>
      <c r="U514" s="204">
        <f t="shared" si="82"/>
        <v>17.173999999999999</v>
      </c>
      <c r="V514" s="144"/>
      <c r="W514" s="224">
        <f t="shared" si="83"/>
        <v>-7.0000000000000001E-3</v>
      </c>
      <c r="X514" s="171"/>
      <c r="Y514" s="43">
        <f t="shared" si="74"/>
        <v>497</v>
      </c>
      <c r="Z514" s="43"/>
      <c r="AA514" s="119"/>
    </row>
    <row r="515" spans="1:27">
      <c r="A515" s="573">
        <f t="shared" si="77"/>
        <v>498</v>
      </c>
      <c r="B515" s="378"/>
      <c r="C515" s="538">
        <f t="shared" si="75"/>
        <v>0.29250000000000015</v>
      </c>
      <c r="D515" s="135"/>
      <c r="E515" s="135">
        <f t="shared" si="84"/>
        <v>102</v>
      </c>
      <c r="F515" s="63">
        <f t="shared" si="76"/>
        <v>292.50000000000017</v>
      </c>
      <c r="G515" s="573"/>
      <c r="H515" s="63"/>
      <c r="I515" s="147">
        <f>ROUND('INPUTS-GENERAL'!$F$9*E515,2)</f>
        <v>1.0900000000000001</v>
      </c>
      <c r="J515" s="147">
        <f>ROUND('DISTRIBUTION (SCHOOL)'!M272,2)</f>
        <v>8.67</v>
      </c>
      <c r="K515" s="147">
        <f>ROUND('INPUTS-GENERAL'!$F$10*E515,2)</f>
        <v>0.16</v>
      </c>
      <c r="L515" s="121">
        <f>ROUND('INPUTS-GENERAL'!$F$11*E515,2)</f>
        <v>0.01</v>
      </c>
      <c r="M515" s="121">
        <f>ROUND('INPUTS-GENERAL'!$F$12*E515,2)</f>
        <v>0</v>
      </c>
      <c r="N515" s="121">
        <f>ROUND('INPUTS-GENERAL'!$F$13*E515,2)</f>
        <v>0.8</v>
      </c>
      <c r="O515" s="121">
        <f>ROUND('INPUTS-GENERAL'!$F$14*E515,2)</f>
        <v>0</v>
      </c>
      <c r="P515" s="121">
        <f>ROUND('INPUTS-GENERAL'!$F$15*$E515,2)</f>
        <v>0</v>
      </c>
      <c r="Q515" s="144">
        <f t="shared" si="78"/>
        <v>10.73</v>
      </c>
      <c r="R515" s="204">
        <f t="shared" si="79"/>
        <v>0.59160000000000001</v>
      </c>
      <c r="S515" s="204">
        <f t="shared" si="80"/>
        <v>6.1832399999999996</v>
      </c>
      <c r="T515" s="539">
        <f t="shared" si="81"/>
        <v>-8.1600000000000006E-3</v>
      </c>
      <c r="U515" s="204">
        <f t="shared" si="82"/>
        <v>17.496680000000001</v>
      </c>
      <c r="V515" s="144"/>
      <c r="W515" s="224">
        <f t="shared" si="83"/>
        <v>-7.1399999999999996E-3</v>
      </c>
      <c r="X515" s="171"/>
      <c r="Y515" s="43">
        <f t="shared" si="74"/>
        <v>498</v>
      </c>
      <c r="Z515" s="43"/>
      <c r="AA515" s="119"/>
    </row>
    <row r="516" spans="1:27">
      <c r="A516" s="573">
        <f t="shared" si="77"/>
        <v>499</v>
      </c>
      <c r="B516" s="378"/>
      <c r="C516" s="538">
        <f t="shared" si="75"/>
        <v>0.29750000000000015</v>
      </c>
      <c r="D516" s="135"/>
      <c r="E516" s="135">
        <f t="shared" si="84"/>
        <v>103</v>
      </c>
      <c r="F516" s="63">
        <f t="shared" si="76"/>
        <v>297.50000000000017</v>
      </c>
      <c r="G516" s="573"/>
      <c r="H516" s="63"/>
      <c r="I516" s="147">
        <f>ROUND('INPUTS-GENERAL'!$F$9*E516,2)</f>
        <v>1.1000000000000001</v>
      </c>
      <c r="J516" s="147">
        <f>ROUND('DISTRIBUTION (SCHOOL)'!M273,2)</f>
        <v>8.82</v>
      </c>
      <c r="K516" s="147">
        <f>ROUND('INPUTS-GENERAL'!$F$10*E516,2)</f>
        <v>0.16</v>
      </c>
      <c r="L516" s="121">
        <f>ROUND('INPUTS-GENERAL'!$F$11*E516,2)</f>
        <v>0.01</v>
      </c>
      <c r="M516" s="121">
        <f>ROUND('INPUTS-GENERAL'!$F$12*E516,2)</f>
        <v>0</v>
      </c>
      <c r="N516" s="121">
        <f>ROUND('INPUTS-GENERAL'!$F$13*E516,2)</f>
        <v>0.8</v>
      </c>
      <c r="O516" s="121">
        <f>ROUND('INPUTS-GENERAL'!$F$14*E516,2)</f>
        <v>0</v>
      </c>
      <c r="P516" s="121">
        <f>ROUND('INPUTS-GENERAL'!$F$15*$E516,2)</f>
        <v>0</v>
      </c>
      <c r="Q516" s="144">
        <f t="shared" si="78"/>
        <v>10.89</v>
      </c>
      <c r="R516" s="204">
        <f t="shared" si="79"/>
        <v>0.59740000000000004</v>
      </c>
      <c r="S516" s="204">
        <f t="shared" si="80"/>
        <v>6.2438599999999997</v>
      </c>
      <c r="T516" s="539">
        <f t="shared" si="81"/>
        <v>-8.2400000000000008E-3</v>
      </c>
      <c r="U516" s="204">
        <f t="shared" si="82"/>
        <v>17.723020000000002</v>
      </c>
      <c r="V516" s="144"/>
      <c r="W516" s="224">
        <f t="shared" si="83"/>
        <v>-7.2100000000000003E-3</v>
      </c>
      <c r="X516" s="171"/>
      <c r="Y516" s="43">
        <f t="shared" si="74"/>
        <v>499</v>
      </c>
      <c r="Z516" s="43"/>
      <c r="AA516" s="119"/>
    </row>
    <row r="517" spans="1:27">
      <c r="A517" s="573">
        <f t="shared" si="77"/>
        <v>500</v>
      </c>
      <c r="B517" s="378"/>
      <c r="C517" s="538">
        <f t="shared" si="75"/>
        <v>0.30250000000000016</v>
      </c>
      <c r="D517" s="135"/>
      <c r="E517" s="135">
        <f t="shared" si="84"/>
        <v>105</v>
      </c>
      <c r="F517" s="63">
        <f t="shared" si="76"/>
        <v>302.50000000000017</v>
      </c>
      <c r="G517" s="573"/>
      <c r="H517" s="63"/>
      <c r="I517" s="147">
        <f>ROUND('INPUTS-GENERAL'!$F$9*E517,2)</f>
        <v>1.1200000000000001</v>
      </c>
      <c r="J517" s="147">
        <f>ROUND('DISTRIBUTION (SCHOOL)'!M274,2)</f>
        <v>8.9700000000000006</v>
      </c>
      <c r="K517" s="147">
        <f>ROUND('INPUTS-GENERAL'!$F$10*E517,2)</f>
        <v>0.16</v>
      </c>
      <c r="L517" s="121">
        <f>ROUND('INPUTS-GENERAL'!$F$11*E517,2)</f>
        <v>0.01</v>
      </c>
      <c r="M517" s="121">
        <f>ROUND('INPUTS-GENERAL'!$F$12*E517,2)</f>
        <v>0</v>
      </c>
      <c r="N517" s="121">
        <f>ROUND('INPUTS-GENERAL'!$F$13*E517,2)</f>
        <v>0.82</v>
      </c>
      <c r="O517" s="121">
        <f>ROUND('INPUTS-GENERAL'!$F$14*E517,2)</f>
        <v>0</v>
      </c>
      <c r="P517" s="121">
        <f>ROUND('INPUTS-GENERAL'!$F$15*$E517,2)</f>
        <v>0</v>
      </c>
      <c r="Q517" s="144">
        <f t="shared" si="78"/>
        <v>11.08</v>
      </c>
      <c r="R517" s="204">
        <f t="shared" si="79"/>
        <v>0.60899999999999999</v>
      </c>
      <c r="S517" s="204">
        <f t="shared" si="80"/>
        <v>6.3651</v>
      </c>
      <c r="T517" s="539">
        <f t="shared" si="81"/>
        <v>-8.3999999999999995E-3</v>
      </c>
      <c r="U517" s="204">
        <f t="shared" si="82"/>
        <v>18.0457</v>
      </c>
      <c r="V517" s="144"/>
      <c r="W517" s="224">
        <f t="shared" si="83"/>
        <v>-7.3499999999999998E-3</v>
      </c>
      <c r="X517" s="171"/>
      <c r="Y517" s="43">
        <f t="shared" si="74"/>
        <v>500</v>
      </c>
      <c r="Z517" s="43"/>
      <c r="AA517" s="119"/>
    </row>
    <row r="518" spans="1:27">
      <c r="A518" s="573">
        <f t="shared" si="77"/>
        <v>501</v>
      </c>
      <c r="B518" s="378"/>
      <c r="C518" s="538">
        <f t="shared" si="75"/>
        <v>0.30750000000000016</v>
      </c>
      <c r="D518" s="135"/>
      <c r="E518" s="135">
        <f t="shared" si="84"/>
        <v>107</v>
      </c>
      <c r="F518" s="63">
        <f t="shared" si="76"/>
        <v>307.50000000000017</v>
      </c>
      <c r="G518" s="573"/>
      <c r="H518" s="63"/>
      <c r="I518" s="147">
        <f>ROUND('INPUTS-GENERAL'!$F$9*E518,2)</f>
        <v>1.1399999999999999</v>
      </c>
      <c r="J518" s="147">
        <f>ROUND('DISTRIBUTION (SCHOOL)'!M275,2)</f>
        <v>9.11</v>
      </c>
      <c r="K518" s="147">
        <f>ROUND('INPUTS-GENERAL'!$F$10*E518,2)</f>
        <v>0.17</v>
      </c>
      <c r="L518" s="121">
        <f>ROUND('INPUTS-GENERAL'!$F$11*E518,2)</f>
        <v>0.01</v>
      </c>
      <c r="M518" s="121">
        <f>ROUND('INPUTS-GENERAL'!$F$12*E518,2)</f>
        <v>0</v>
      </c>
      <c r="N518" s="121">
        <f>ROUND('INPUTS-GENERAL'!$F$13*E518,2)</f>
        <v>0.83</v>
      </c>
      <c r="O518" s="121">
        <f>ROUND('INPUTS-GENERAL'!$F$14*E518,2)</f>
        <v>0</v>
      </c>
      <c r="P518" s="121">
        <f>ROUND('INPUTS-GENERAL'!$F$15*$E518,2)</f>
        <v>0</v>
      </c>
      <c r="Q518" s="144">
        <f t="shared" si="78"/>
        <v>11.26</v>
      </c>
      <c r="R518" s="204">
        <f t="shared" si="79"/>
        <v>0.62060000000000004</v>
      </c>
      <c r="S518" s="204">
        <f t="shared" si="80"/>
        <v>6.4863400000000002</v>
      </c>
      <c r="T518" s="539">
        <f t="shared" si="81"/>
        <v>-8.5599999999999999E-3</v>
      </c>
      <c r="U518" s="204">
        <f t="shared" si="82"/>
        <v>18.35838</v>
      </c>
      <c r="V518" s="144"/>
      <c r="W518" s="224">
        <f t="shared" si="83"/>
        <v>-7.4900000000000001E-3</v>
      </c>
      <c r="X518" s="171"/>
      <c r="Y518" s="43">
        <f t="shared" si="74"/>
        <v>501</v>
      </c>
      <c r="Z518" s="43"/>
      <c r="AA518" s="119"/>
    </row>
    <row r="519" spans="1:27">
      <c r="A519" s="573">
        <f t="shared" si="77"/>
        <v>502</v>
      </c>
      <c r="B519" s="378"/>
      <c r="C519" s="538">
        <f t="shared" si="75"/>
        <v>0.31250000000000017</v>
      </c>
      <c r="D519" s="135"/>
      <c r="E519" s="135">
        <f t="shared" si="84"/>
        <v>108</v>
      </c>
      <c r="F519" s="63">
        <f t="shared" si="76"/>
        <v>312.50000000000017</v>
      </c>
      <c r="G519" s="573"/>
      <c r="H519" s="63"/>
      <c r="I519" s="147">
        <f>ROUND('INPUTS-GENERAL'!$F$9*E519,2)</f>
        <v>1.1499999999999999</v>
      </c>
      <c r="J519" s="147">
        <f>ROUND('DISTRIBUTION (SCHOOL)'!M276,2)</f>
        <v>9.26</v>
      </c>
      <c r="K519" s="147">
        <f>ROUND('INPUTS-GENERAL'!$F$10*E519,2)</f>
        <v>0.17</v>
      </c>
      <c r="L519" s="121">
        <f>ROUND('INPUTS-GENERAL'!$F$11*E519,2)</f>
        <v>0.01</v>
      </c>
      <c r="M519" s="121">
        <f>ROUND('INPUTS-GENERAL'!$F$12*E519,2)</f>
        <v>0</v>
      </c>
      <c r="N519" s="121">
        <f>ROUND('INPUTS-GENERAL'!$F$13*E519,2)</f>
        <v>0.84</v>
      </c>
      <c r="O519" s="121">
        <f>ROUND('INPUTS-GENERAL'!$F$14*E519,2)</f>
        <v>0</v>
      </c>
      <c r="P519" s="121">
        <f>ROUND('INPUTS-GENERAL'!$F$15*$E519,2)</f>
        <v>0</v>
      </c>
      <c r="Q519" s="144">
        <f t="shared" si="78"/>
        <v>11.43</v>
      </c>
      <c r="R519" s="204">
        <f t="shared" si="79"/>
        <v>0.62639999999999996</v>
      </c>
      <c r="S519" s="204">
        <f t="shared" si="80"/>
        <v>6.5469600000000003</v>
      </c>
      <c r="T519" s="539">
        <f t="shared" si="81"/>
        <v>-8.6400000000000001E-3</v>
      </c>
      <c r="U519" s="204">
        <f t="shared" si="82"/>
        <v>18.594719999999999</v>
      </c>
      <c r="V519" s="144"/>
      <c r="W519" s="224">
        <f t="shared" si="83"/>
        <v>-7.5599999999999999E-3</v>
      </c>
      <c r="X519" s="171"/>
      <c r="Y519" s="43">
        <f t="shared" si="74"/>
        <v>502</v>
      </c>
      <c r="Z519" s="43"/>
      <c r="AA519" s="119"/>
    </row>
    <row r="520" spans="1:27">
      <c r="A520" s="573">
        <f t="shared" si="77"/>
        <v>503</v>
      </c>
      <c r="B520" s="378"/>
      <c r="C520" s="538">
        <f t="shared" si="75"/>
        <v>0.31750000000000017</v>
      </c>
      <c r="D520" s="135"/>
      <c r="E520" s="135">
        <f t="shared" si="84"/>
        <v>110</v>
      </c>
      <c r="F520" s="63">
        <f t="shared" si="76"/>
        <v>317.50000000000017</v>
      </c>
      <c r="G520" s="573"/>
      <c r="H520" s="63"/>
      <c r="I520" s="147">
        <f>ROUND('INPUTS-GENERAL'!$F$9*E520,2)</f>
        <v>1.17</v>
      </c>
      <c r="J520" s="147">
        <f>ROUND('DISTRIBUTION (SCHOOL)'!M277,2)</f>
        <v>9.41</v>
      </c>
      <c r="K520" s="147">
        <f>ROUND('INPUTS-GENERAL'!$F$10*E520,2)</f>
        <v>0.17</v>
      </c>
      <c r="L520" s="121">
        <f>ROUND('INPUTS-GENERAL'!$F$11*E520,2)</f>
        <v>0.01</v>
      </c>
      <c r="M520" s="121">
        <f>ROUND('INPUTS-GENERAL'!$F$12*E520,2)</f>
        <v>0</v>
      </c>
      <c r="N520" s="121">
        <f>ROUND('INPUTS-GENERAL'!$F$13*E520,2)</f>
        <v>0.86</v>
      </c>
      <c r="O520" s="121">
        <f>ROUND('INPUTS-GENERAL'!$F$14*E520,2)</f>
        <v>0</v>
      </c>
      <c r="P520" s="121">
        <f>ROUND('INPUTS-GENERAL'!$F$15*$E520,2)</f>
        <v>0</v>
      </c>
      <c r="Q520" s="144">
        <f t="shared" si="78"/>
        <v>11.62</v>
      </c>
      <c r="R520" s="204">
        <f t="shared" si="79"/>
        <v>0.63800000000000001</v>
      </c>
      <c r="S520" s="204">
        <f t="shared" si="80"/>
        <v>6.6681999999999997</v>
      </c>
      <c r="T520" s="539">
        <f t="shared" si="81"/>
        <v>-8.8000000000000005E-3</v>
      </c>
      <c r="U520" s="204">
        <f t="shared" si="82"/>
        <v>18.917400000000001</v>
      </c>
      <c r="V520" s="144"/>
      <c r="W520" s="224">
        <f t="shared" si="83"/>
        <v>-7.7000000000000002E-3</v>
      </c>
      <c r="X520" s="171"/>
      <c r="Y520" s="43">
        <f t="shared" si="74"/>
        <v>503</v>
      </c>
      <c r="Z520" s="43"/>
      <c r="AA520" s="119"/>
    </row>
    <row r="521" spans="1:27">
      <c r="A521" s="573">
        <f t="shared" si="77"/>
        <v>504</v>
      </c>
      <c r="B521" s="378"/>
      <c r="C521" s="538">
        <f t="shared" si="75"/>
        <v>0.32250000000000018</v>
      </c>
      <c r="D521" s="135"/>
      <c r="E521" s="135">
        <f t="shared" si="84"/>
        <v>112</v>
      </c>
      <c r="F521" s="63">
        <f t="shared" si="76"/>
        <v>322.50000000000017</v>
      </c>
      <c r="G521" s="573"/>
      <c r="H521" s="63"/>
      <c r="I521" s="147">
        <f>ROUND('INPUTS-GENERAL'!$F$9*E521,2)</f>
        <v>1.19</v>
      </c>
      <c r="J521" s="147">
        <f>ROUND('DISTRIBUTION (SCHOOL)'!M278,2)</f>
        <v>9.56</v>
      </c>
      <c r="K521" s="147">
        <f>ROUND('INPUTS-GENERAL'!$F$10*E521,2)</f>
        <v>0.17</v>
      </c>
      <c r="L521" s="121">
        <f>ROUND('INPUTS-GENERAL'!$F$11*E521,2)</f>
        <v>0.01</v>
      </c>
      <c r="M521" s="121">
        <f>ROUND('INPUTS-GENERAL'!$F$12*E521,2)</f>
        <v>0</v>
      </c>
      <c r="N521" s="121">
        <f>ROUND('INPUTS-GENERAL'!$F$13*E521,2)</f>
        <v>0.87</v>
      </c>
      <c r="O521" s="121">
        <f>ROUND('INPUTS-GENERAL'!$F$14*E521,2)</f>
        <v>0</v>
      </c>
      <c r="P521" s="121">
        <f>ROUND('INPUTS-GENERAL'!$F$15*$E521,2)</f>
        <v>0</v>
      </c>
      <c r="Q521" s="144">
        <f t="shared" si="78"/>
        <v>11.799999999999999</v>
      </c>
      <c r="R521" s="204">
        <f t="shared" si="79"/>
        <v>0.64959999999999996</v>
      </c>
      <c r="S521" s="204">
        <f t="shared" si="80"/>
        <v>6.7894399999999999</v>
      </c>
      <c r="T521" s="539">
        <f t="shared" si="81"/>
        <v>-8.9599999999999992E-3</v>
      </c>
      <c r="U521" s="204">
        <f t="shared" si="82"/>
        <v>19.230080000000001</v>
      </c>
      <c r="V521" s="144"/>
      <c r="W521" s="224">
        <f t="shared" si="83"/>
        <v>-7.8399999999999997E-3</v>
      </c>
      <c r="X521" s="171"/>
      <c r="Y521" s="43">
        <f t="shared" ref="Y521:Y572" si="85">A521</f>
        <v>504</v>
      </c>
      <c r="Z521" s="43"/>
      <c r="AA521" s="119"/>
    </row>
    <row r="522" spans="1:27">
      <c r="A522" s="573">
        <f t="shared" si="77"/>
        <v>505</v>
      </c>
      <c r="B522" s="378"/>
      <c r="C522" s="538">
        <f t="shared" ref="C522:C536" si="86">C521+0.005</f>
        <v>0.32750000000000018</v>
      </c>
      <c r="D522" s="135"/>
      <c r="E522" s="135">
        <f t="shared" si="84"/>
        <v>114</v>
      </c>
      <c r="F522" s="63">
        <f t="shared" ref="F522:F536" si="87">C522*1000</f>
        <v>327.50000000000017</v>
      </c>
      <c r="G522" s="573"/>
      <c r="H522" s="63"/>
      <c r="I522" s="147">
        <f>ROUND('INPUTS-GENERAL'!$F$9*E522,2)</f>
        <v>1.22</v>
      </c>
      <c r="J522" s="147">
        <f>ROUND('DISTRIBUTION (SCHOOL)'!M279,2)</f>
        <v>9.7100000000000009</v>
      </c>
      <c r="K522" s="147">
        <f>ROUND('INPUTS-GENERAL'!$F$10*E522,2)</f>
        <v>0.18</v>
      </c>
      <c r="L522" s="121">
        <f>ROUND('INPUTS-GENERAL'!$F$11*E522,2)</f>
        <v>0.01</v>
      </c>
      <c r="M522" s="121">
        <f>ROUND('INPUTS-GENERAL'!$F$12*E522,2)</f>
        <v>0</v>
      </c>
      <c r="N522" s="121">
        <f>ROUND('INPUTS-GENERAL'!$F$13*E522,2)</f>
        <v>0.89</v>
      </c>
      <c r="O522" s="121">
        <f>ROUND('INPUTS-GENERAL'!$F$14*E522,2)</f>
        <v>0</v>
      </c>
      <c r="P522" s="121">
        <f>ROUND('INPUTS-GENERAL'!$F$15*$E522,2)</f>
        <v>0</v>
      </c>
      <c r="Q522" s="144">
        <f t="shared" si="78"/>
        <v>12.010000000000002</v>
      </c>
      <c r="R522" s="204">
        <f t="shared" si="79"/>
        <v>0.66120000000000001</v>
      </c>
      <c r="S522" s="204">
        <f t="shared" si="80"/>
        <v>6.9106800000000002</v>
      </c>
      <c r="T522" s="539">
        <f t="shared" si="81"/>
        <v>-9.1199999999999996E-3</v>
      </c>
      <c r="U522" s="204">
        <f t="shared" si="82"/>
        <v>19.572759999999999</v>
      </c>
      <c r="V522" s="144"/>
      <c r="W522" s="224">
        <f t="shared" si="83"/>
        <v>-7.9799999999999992E-3</v>
      </c>
      <c r="X522" s="171"/>
      <c r="Y522" s="43">
        <f t="shared" si="85"/>
        <v>505</v>
      </c>
      <c r="Z522" s="43"/>
      <c r="AA522" s="119"/>
    </row>
    <row r="523" spans="1:27">
      <c r="A523" s="573">
        <f t="shared" si="77"/>
        <v>506</v>
      </c>
      <c r="B523" s="378"/>
      <c r="C523" s="538">
        <f t="shared" si="86"/>
        <v>0.33250000000000018</v>
      </c>
      <c r="D523" s="135"/>
      <c r="E523" s="135">
        <f t="shared" si="84"/>
        <v>115</v>
      </c>
      <c r="F523" s="63">
        <f t="shared" si="87"/>
        <v>332.50000000000017</v>
      </c>
      <c r="G523" s="573"/>
      <c r="H523" s="63"/>
      <c r="I523" s="147">
        <f>ROUND('INPUTS-GENERAL'!$F$9*E523,2)</f>
        <v>1.23</v>
      </c>
      <c r="J523" s="147">
        <f>ROUND('DISTRIBUTION (SCHOOL)'!M280,2)</f>
        <v>9.86</v>
      </c>
      <c r="K523" s="147">
        <f>ROUND('INPUTS-GENERAL'!$F$10*E523,2)</f>
        <v>0.18</v>
      </c>
      <c r="L523" s="121">
        <f>ROUND('INPUTS-GENERAL'!$F$11*E523,2)</f>
        <v>0.01</v>
      </c>
      <c r="M523" s="121">
        <f>ROUND('INPUTS-GENERAL'!$F$12*E523,2)</f>
        <v>0</v>
      </c>
      <c r="N523" s="121">
        <f>ROUND('INPUTS-GENERAL'!$F$13*E523,2)</f>
        <v>0.9</v>
      </c>
      <c r="O523" s="121">
        <f>ROUND('INPUTS-GENERAL'!$F$14*E523,2)</f>
        <v>0</v>
      </c>
      <c r="P523" s="121">
        <f>ROUND('INPUTS-GENERAL'!$F$15*$E523,2)</f>
        <v>0</v>
      </c>
      <c r="Q523" s="144">
        <f t="shared" si="78"/>
        <v>12.18</v>
      </c>
      <c r="R523" s="204">
        <f t="shared" si="79"/>
        <v>0.66700000000000004</v>
      </c>
      <c r="S523" s="204">
        <f t="shared" si="80"/>
        <v>6.9713000000000003</v>
      </c>
      <c r="T523" s="539">
        <f t="shared" si="81"/>
        <v>-9.1999999999999998E-3</v>
      </c>
      <c r="U523" s="204">
        <f t="shared" si="82"/>
        <v>19.809100000000001</v>
      </c>
      <c r="V523" s="144"/>
      <c r="W523" s="224">
        <f t="shared" si="83"/>
        <v>-8.0499999999999999E-3</v>
      </c>
      <c r="X523" s="171"/>
      <c r="Y523" s="43">
        <f t="shared" si="85"/>
        <v>506</v>
      </c>
      <c r="Z523" s="43"/>
      <c r="AA523" s="119"/>
    </row>
    <row r="524" spans="1:27">
      <c r="A524" s="573">
        <f t="shared" si="77"/>
        <v>507</v>
      </c>
      <c r="B524" s="378"/>
      <c r="C524" s="538">
        <f t="shared" si="86"/>
        <v>0.33750000000000019</v>
      </c>
      <c r="D524" s="135"/>
      <c r="E524" s="135">
        <f t="shared" si="84"/>
        <v>117</v>
      </c>
      <c r="F524" s="63">
        <f t="shared" si="87"/>
        <v>337.50000000000017</v>
      </c>
      <c r="G524" s="573"/>
      <c r="H524" s="63"/>
      <c r="I524" s="147">
        <f>ROUND('INPUTS-GENERAL'!$F$9*E524,2)</f>
        <v>1.25</v>
      </c>
      <c r="J524" s="147">
        <f>ROUND('DISTRIBUTION (SCHOOL)'!M281,2)</f>
        <v>10</v>
      </c>
      <c r="K524" s="147">
        <f>ROUND('INPUTS-GENERAL'!$F$10*E524,2)</f>
        <v>0.18</v>
      </c>
      <c r="L524" s="121">
        <f>ROUND('INPUTS-GENERAL'!$F$11*E524,2)</f>
        <v>0.01</v>
      </c>
      <c r="M524" s="121">
        <f>ROUND('INPUTS-GENERAL'!$F$12*E524,2)</f>
        <v>0</v>
      </c>
      <c r="N524" s="121">
        <f>ROUND('INPUTS-GENERAL'!$F$13*E524,2)</f>
        <v>0.91</v>
      </c>
      <c r="O524" s="121">
        <f>ROUND('INPUTS-GENERAL'!$F$14*E524,2)</f>
        <v>0</v>
      </c>
      <c r="P524" s="121">
        <f>ROUND('INPUTS-GENERAL'!$F$15*$E524,2)</f>
        <v>0</v>
      </c>
      <c r="Q524" s="144">
        <f t="shared" si="78"/>
        <v>12.35</v>
      </c>
      <c r="R524" s="204">
        <f t="shared" si="79"/>
        <v>0.67859999999999998</v>
      </c>
      <c r="S524" s="204">
        <f t="shared" si="80"/>
        <v>7.0925399999999996</v>
      </c>
      <c r="T524" s="539">
        <f t="shared" si="81"/>
        <v>-9.3600000000000003E-3</v>
      </c>
      <c r="U524" s="204">
        <f t="shared" si="82"/>
        <v>20.11178</v>
      </c>
      <c r="V524" s="144"/>
      <c r="W524" s="224">
        <f t="shared" si="83"/>
        <v>-8.1899999999999994E-3</v>
      </c>
      <c r="X524" s="171"/>
      <c r="Y524" s="43">
        <f t="shared" si="85"/>
        <v>507</v>
      </c>
      <c r="Z524" s="43"/>
      <c r="AA524" s="119"/>
    </row>
    <row r="525" spans="1:27">
      <c r="A525" s="573">
        <f t="shared" ref="A525:A572" si="88">A524+1</f>
        <v>508</v>
      </c>
      <c r="B525" s="378"/>
      <c r="C525" s="538">
        <f t="shared" si="86"/>
        <v>0.34250000000000019</v>
      </c>
      <c r="D525" s="135"/>
      <c r="E525" s="135">
        <f t="shared" si="84"/>
        <v>119</v>
      </c>
      <c r="F525" s="63">
        <f t="shared" si="87"/>
        <v>342.50000000000017</v>
      </c>
      <c r="G525" s="573"/>
      <c r="H525" s="63"/>
      <c r="I525" s="147">
        <f>ROUND('INPUTS-GENERAL'!$F$9*E525,2)</f>
        <v>1.27</v>
      </c>
      <c r="J525" s="147">
        <f>ROUND('DISTRIBUTION (SCHOOL)'!M282,2)</f>
        <v>10.15</v>
      </c>
      <c r="K525" s="147">
        <f>ROUND('INPUTS-GENERAL'!$F$10*E525,2)</f>
        <v>0.19</v>
      </c>
      <c r="L525" s="121">
        <f>ROUND('INPUTS-GENERAL'!$F$11*E525,2)</f>
        <v>0.01</v>
      </c>
      <c r="M525" s="121">
        <f>ROUND('INPUTS-GENERAL'!$F$12*E525,2)</f>
        <v>0</v>
      </c>
      <c r="N525" s="121">
        <f>ROUND('INPUTS-GENERAL'!$F$13*E525,2)</f>
        <v>0.93</v>
      </c>
      <c r="O525" s="121">
        <f>ROUND('INPUTS-GENERAL'!$F$14*E525,2)</f>
        <v>0</v>
      </c>
      <c r="P525" s="121">
        <f>ROUND('INPUTS-GENERAL'!$F$15*$E525,2)</f>
        <v>0</v>
      </c>
      <c r="Q525" s="144">
        <f t="shared" ref="Q525:Q536" si="89">SUM(I525:P525)</f>
        <v>12.549999999999999</v>
      </c>
      <c r="R525" s="204">
        <f t="shared" ref="R525:R536" si="90">ROUND($AC$4*E525,5)</f>
        <v>0.69020000000000004</v>
      </c>
      <c r="S525" s="204">
        <f t="shared" ref="S525:S536" si="91">ROUND($AC$5*E525,5)</f>
        <v>7.2137799999999999</v>
      </c>
      <c r="T525" s="539">
        <f t="shared" ref="T525:T536" si="92">ROUND($AC$8*E525,5)</f>
        <v>-9.5200000000000007E-3</v>
      </c>
      <c r="U525" s="204">
        <f t="shared" ref="U525:U536" si="93">ROUND(SUM(Q525,R525,T525,S525),5)</f>
        <v>20.444459999999999</v>
      </c>
      <c r="V525" s="144"/>
      <c r="W525" s="224">
        <f t="shared" ref="W525:W536" si="94">ROUND($AC$7*E525,5)</f>
        <v>-8.3300000000000006E-3</v>
      </c>
      <c r="X525" s="171"/>
      <c r="Y525" s="43">
        <f t="shared" si="85"/>
        <v>508</v>
      </c>
      <c r="Z525" s="43"/>
      <c r="AA525" s="119"/>
    </row>
    <row r="526" spans="1:27">
      <c r="A526" s="573">
        <f t="shared" si="88"/>
        <v>509</v>
      </c>
      <c r="B526" s="378"/>
      <c r="C526" s="538">
        <f t="shared" si="86"/>
        <v>0.3475000000000002</v>
      </c>
      <c r="D526" s="135"/>
      <c r="E526" s="135">
        <f t="shared" si="84"/>
        <v>121</v>
      </c>
      <c r="F526" s="63">
        <f t="shared" si="87"/>
        <v>347.50000000000017</v>
      </c>
      <c r="G526" s="573"/>
      <c r="H526" s="63"/>
      <c r="I526" s="147">
        <f>ROUND('INPUTS-GENERAL'!$F$9*E526,2)</f>
        <v>1.29</v>
      </c>
      <c r="J526" s="147">
        <f>ROUND('DISTRIBUTION (SCHOOL)'!M283,2)</f>
        <v>10.3</v>
      </c>
      <c r="K526" s="147">
        <f>ROUND('INPUTS-GENERAL'!$F$10*E526,2)</f>
        <v>0.19</v>
      </c>
      <c r="L526" s="121">
        <f>ROUND('INPUTS-GENERAL'!$F$11*E526,2)</f>
        <v>0.01</v>
      </c>
      <c r="M526" s="121">
        <f>ROUND('INPUTS-GENERAL'!$F$12*E526,2)</f>
        <v>0</v>
      </c>
      <c r="N526" s="121">
        <f>ROUND('INPUTS-GENERAL'!$F$13*E526,2)</f>
        <v>0.94</v>
      </c>
      <c r="O526" s="121">
        <f>ROUND('INPUTS-GENERAL'!$F$14*E526,2)</f>
        <v>0</v>
      </c>
      <c r="P526" s="121">
        <f>ROUND('INPUTS-GENERAL'!$F$15*$E526,2)</f>
        <v>0</v>
      </c>
      <c r="Q526" s="144">
        <f t="shared" si="89"/>
        <v>12.729999999999999</v>
      </c>
      <c r="R526" s="204">
        <f t="shared" si="90"/>
        <v>0.70179999999999998</v>
      </c>
      <c r="S526" s="204">
        <f t="shared" si="91"/>
        <v>7.3350200000000001</v>
      </c>
      <c r="T526" s="539">
        <f t="shared" si="92"/>
        <v>-9.6799999999999994E-3</v>
      </c>
      <c r="U526" s="204">
        <f t="shared" si="93"/>
        <v>20.75714</v>
      </c>
      <c r="V526" s="144"/>
      <c r="W526" s="224">
        <f t="shared" si="94"/>
        <v>-8.4700000000000001E-3</v>
      </c>
      <c r="X526" s="171"/>
      <c r="Y526" s="43">
        <f t="shared" si="85"/>
        <v>509</v>
      </c>
      <c r="Z526" s="43"/>
      <c r="AA526" s="119"/>
    </row>
    <row r="527" spans="1:27">
      <c r="A527" s="573">
        <f t="shared" si="88"/>
        <v>510</v>
      </c>
      <c r="B527" s="378"/>
      <c r="C527" s="538">
        <f t="shared" si="86"/>
        <v>0.3525000000000002</v>
      </c>
      <c r="D527" s="135"/>
      <c r="E527" s="135">
        <f t="shared" si="84"/>
        <v>122</v>
      </c>
      <c r="F527" s="63">
        <f t="shared" si="87"/>
        <v>352.50000000000023</v>
      </c>
      <c r="G527" s="573"/>
      <c r="H527" s="63"/>
      <c r="I527" s="147">
        <f>ROUND('INPUTS-GENERAL'!$F$9*E527,2)</f>
        <v>1.3</v>
      </c>
      <c r="J527" s="147">
        <f>ROUND('DISTRIBUTION (SCHOOL)'!M284,2)</f>
        <v>10.45</v>
      </c>
      <c r="K527" s="147">
        <f>ROUND('INPUTS-GENERAL'!$F$10*E527,2)</f>
        <v>0.19</v>
      </c>
      <c r="L527" s="121">
        <f>ROUND('INPUTS-GENERAL'!$F$11*E527,2)</f>
        <v>0.01</v>
      </c>
      <c r="M527" s="121">
        <f>ROUND('INPUTS-GENERAL'!$F$12*E527,2)</f>
        <v>0</v>
      </c>
      <c r="N527" s="121">
        <f>ROUND('INPUTS-GENERAL'!$F$13*E527,2)</f>
        <v>0.95</v>
      </c>
      <c r="O527" s="121">
        <f>ROUND('INPUTS-GENERAL'!$F$14*E527,2)</f>
        <v>0</v>
      </c>
      <c r="P527" s="121">
        <f>ROUND('INPUTS-GENERAL'!$F$15*$E527,2)</f>
        <v>0</v>
      </c>
      <c r="Q527" s="144">
        <f t="shared" si="89"/>
        <v>12.899999999999999</v>
      </c>
      <c r="R527" s="204">
        <f t="shared" si="90"/>
        <v>0.70760000000000001</v>
      </c>
      <c r="S527" s="204">
        <f t="shared" si="91"/>
        <v>7.3956400000000002</v>
      </c>
      <c r="T527" s="539">
        <f t="shared" si="92"/>
        <v>-9.7599999999999996E-3</v>
      </c>
      <c r="U527" s="204">
        <f t="shared" si="93"/>
        <v>20.993480000000002</v>
      </c>
      <c r="V527" s="144"/>
      <c r="W527" s="224">
        <f t="shared" si="94"/>
        <v>-8.5400000000000007E-3</v>
      </c>
      <c r="X527" s="171"/>
      <c r="Y527" s="43">
        <f t="shared" si="85"/>
        <v>510</v>
      </c>
      <c r="Z527" s="43"/>
      <c r="AA527" s="119"/>
    </row>
    <row r="528" spans="1:27">
      <c r="A528" s="573">
        <f t="shared" si="88"/>
        <v>511</v>
      </c>
      <c r="B528" s="378"/>
      <c r="C528" s="538">
        <f t="shared" si="86"/>
        <v>0.35750000000000021</v>
      </c>
      <c r="D528" s="135"/>
      <c r="E528" s="135">
        <f t="shared" si="84"/>
        <v>124</v>
      </c>
      <c r="F528" s="63">
        <f t="shared" si="87"/>
        <v>357.50000000000023</v>
      </c>
      <c r="G528" s="573"/>
      <c r="H528" s="63"/>
      <c r="I528" s="147">
        <f>ROUND('INPUTS-GENERAL'!$F$9*E528,2)</f>
        <v>1.32</v>
      </c>
      <c r="J528" s="147">
        <f>ROUND('DISTRIBUTION (SCHOOL)'!M285,2)</f>
        <v>10.6</v>
      </c>
      <c r="K528" s="147">
        <f>ROUND('INPUTS-GENERAL'!$F$10*E528,2)</f>
        <v>0.19</v>
      </c>
      <c r="L528" s="121">
        <f>ROUND('INPUTS-GENERAL'!$F$11*E528,2)</f>
        <v>0.01</v>
      </c>
      <c r="M528" s="121">
        <f>ROUND('INPUTS-GENERAL'!$F$12*E528,2)</f>
        <v>0</v>
      </c>
      <c r="N528" s="121">
        <f>ROUND('INPUTS-GENERAL'!$F$13*E528,2)</f>
        <v>0.97</v>
      </c>
      <c r="O528" s="121">
        <f>ROUND('INPUTS-GENERAL'!$F$14*E528,2)</f>
        <v>0</v>
      </c>
      <c r="P528" s="121">
        <f>ROUND('INPUTS-GENERAL'!$F$15*$E528,2)</f>
        <v>0</v>
      </c>
      <c r="Q528" s="144">
        <f t="shared" si="89"/>
        <v>13.09</v>
      </c>
      <c r="R528" s="204">
        <f t="shared" si="90"/>
        <v>0.71919999999999995</v>
      </c>
      <c r="S528" s="204">
        <f t="shared" si="91"/>
        <v>7.5168799999999996</v>
      </c>
      <c r="T528" s="539">
        <f t="shared" si="92"/>
        <v>-9.92E-3</v>
      </c>
      <c r="U528" s="204">
        <f t="shared" si="93"/>
        <v>21.31616</v>
      </c>
      <c r="V528" s="144"/>
      <c r="W528" s="224">
        <f t="shared" si="94"/>
        <v>-8.6800000000000002E-3</v>
      </c>
      <c r="X528" s="171"/>
      <c r="Y528" s="43">
        <f t="shared" si="85"/>
        <v>511</v>
      </c>
      <c r="Z528" s="43"/>
      <c r="AA528" s="119"/>
    </row>
    <row r="529" spans="1:27">
      <c r="A529" s="573">
        <f t="shared" si="88"/>
        <v>512</v>
      </c>
      <c r="B529" s="378"/>
      <c r="C529" s="538">
        <f t="shared" si="86"/>
        <v>0.36250000000000021</v>
      </c>
      <c r="D529" s="135"/>
      <c r="E529" s="135">
        <f t="shared" si="84"/>
        <v>126</v>
      </c>
      <c r="F529" s="63">
        <f t="shared" si="87"/>
        <v>362.50000000000023</v>
      </c>
      <c r="G529" s="573"/>
      <c r="H529" s="63"/>
      <c r="I529" s="147">
        <f>ROUND('INPUTS-GENERAL'!$F$9*E529,2)</f>
        <v>1.34</v>
      </c>
      <c r="J529" s="147">
        <f>ROUND('DISTRIBUTION (SCHOOL)'!M286,2)</f>
        <v>10.74</v>
      </c>
      <c r="K529" s="147">
        <f>ROUND('INPUTS-GENERAL'!$F$10*E529,2)</f>
        <v>0.2</v>
      </c>
      <c r="L529" s="121">
        <f>ROUND('INPUTS-GENERAL'!$F$11*E529,2)</f>
        <v>0.01</v>
      </c>
      <c r="M529" s="121">
        <f>ROUND('INPUTS-GENERAL'!$F$12*E529,2)</f>
        <v>0</v>
      </c>
      <c r="N529" s="121">
        <f>ROUND('INPUTS-GENERAL'!$F$13*E529,2)</f>
        <v>0.98</v>
      </c>
      <c r="O529" s="121">
        <f>ROUND('INPUTS-GENERAL'!$F$14*E529,2)</f>
        <v>0.01</v>
      </c>
      <c r="P529" s="121">
        <f>ROUND('INPUTS-GENERAL'!$F$15*$E529,2)</f>
        <v>0</v>
      </c>
      <c r="Q529" s="144">
        <f t="shared" si="89"/>
        <v>13.28</v>
      </c>
      <c r="R529" s="204">
        <f t="shared" si="90"/>
        <v>0.73080000000000001</v>
      </c>
      <c r="S529" s="204">
        <f t="shared" si="91"/>
        <v>7.6381199999999998</v>
      </c>
      <c r="T529" s="539">
        <f t="shared" si="92"/>
        <v>-1.008E-2</v>
      </c>
      <c r="U529" s="204">
        <f t="shared" si="93"/>
        <v>21.638839999999998</v>
      </c>
      <c r="V529" s="144"/>
      <c r="W529" s="224">
        <f t="shared" si="94"/>
        <v>-8.8199999999999997E-3</v>
      </c>
      <c r="X529" s="171"/>
      <c r="Y529" s="43">
        <f t="shared" si="85"/>
        <v>512</v>
      </c>
      <c r="Z529" s="43"/>
      <c r="AA529" s="119"/>
    </row>
    <row r="530" spans="1:27">
      <c r="A530" s="573">
        <f t="shared" si="88"/>
        <v>513</v>
      </c>
      <c r="B530" s="378"/>
      <c r="C530" s="538">
        <f t="shared" si="86"/>
        <v>0.36750000000000022</v>
      </c>
      <c r="D530" s="135"/>
      <c r="E530" s="135">
        <f t="shared" si="84"/>
        <v>128</v>
      </c>
      <c r="F530" s="63">
        <f t="shared" si="87"/>
        <v>367.50000000000023</v>
      </c>
      <c r="G530" s="573"/>
      <c r="H530" s="63"/>
      <c r="I530" s="147">
        <f>ROUND('INPUTS-GENERAL'!$F$9*E530,2)</f>
        <v>1.36</v>
      </c>
      <c r="J530" s="147">
        <f>ROUND('DISTRIBUTION (SCHOOL)'!M287,2)</f>
        <v>10.89</v>
      </c>
      <c r="K530" s="147">
        <f>ROUND('INPUTS-GENERAL'!$F$10*E530,2)</f>
        <v>0.2</v>
      </c>
      <c r="L530" s="121">
        <f>ROUND('INPUTS-GENERAL'!$F$11*E530,2)</f>
        <v>0.01</v>
      </c>
      <c r="M530" s="121">
        <f>ROUND('INPUTS-GENERAL'!$F$12*E530,2)</f>
        <v>0</v>
      </c>
      <c r="N530" s="121">
        <f>ROUND('INPUTS-GENERAL'!$F$13*E530,2)</f>
        <v>1</v>
      </c>
      <c r="O530" s="121">
        <f>ROUND('INPUTS-GENERAL'!$F$14*E530,2)</f>
        <v>0.01</v>
      </c>
      <c r="P530" s="121">
        <f>ROUND('INPUTS-GENERAL'!$F$15*$E530,2)</f>
        <v>0</v>
      </c>
      <c r="Q530" s="144">
        <f t="shared" si="89"/>
        <v>13.469999999999999</v>
      </c>
      <c r="R530" s="204">
        <f t="shared" si="90"/>
        <v>0.74239999999999995</v>
      </c>
      <c r="S530" s="204">
        <f t="shared" si="91"/>
        <v>7.75936</v>
      </c>
      <c r="T530" s="539">
        <f t="shared" si="92"/>
        <v>-1.0240000000000001E-2</v>
      </c>
      <c r="U530" s="204">
        <f t="shared" si="93"/>
        <v>21.96152</v>
      </c>
      <c r="V530" s="144"/>
      <c r="W530" s="224">
        <f t="shared" si="94"/>
        <v>-8.9599999999999992E-3</v>
      </c>
      <c r="X530" s="171"/>
      <c r="Y530" s="43">
        <f t="shared" si="85"/>
        <v>513</v>
      </c>
      <c r="Z530" s="43"/>
      <c r="AA530" s="119"/>
    </row>
    <row r="531" spans="1:27">
      <c r="A531" s="573">
        <f t="shared" si="88"/>
        <v>514</v>
      </c>
      <c r="B531" s="378"/>
      <c r="C531" s="538">
        <f t="shared" si="86"/>
        <v>0.37250000000000022</v>
      </c>
      <c r="D531" s="135"/>
      <c r="E531" s="135">
        <f t="shared" si="84"/>
        <v>129</v>
      </c>
      <c r="F531" s="63">
        <f t="shared" si="87"/>
        <v>372.50000000000023</v>
      </c>
      <c r="G531" s="573"/>
      <c r="H531" s="63"/>
      <c r="I531" s="147">
        <f>ROUND('INPUTS-GENERAL'!$F$9*E531,2)</f>
        <v>1.38</v>
      </c>
      <c r="J531" s="147">
        <f>ROUND('DISTRIBUTION (SCHOOL)'!M288,2)</f>
        <v>11.04</v>
      </c>
      <c r="K531" s="147">
        <f>ROUND('INPUTS-GENERAL'!$F$10*E531,2)</f>
        <v>0.2</v>
      </c>
      <c r="L531" s="121">
        <f>ROUND('INPUTS-GENERAL'!$F$11*E531,2)</f>
        <v>0.01</v>
      </c>
      <c r="M531" s="121">
        <f>ROUND('INPUTS-GENERAL'!$F$12*E531,2)</f>
        <v>0</v>
      </c>
      <c r="N531" s="121">
        <f>ROUND('INPUTS-GENERAL'!$F$13*E531,2)</f>
        <v>1.01</v>
      </c>
      <c r="O531" s="121">
        <f>ROUND('INPUTS-GENERAL'!$F$14*E531,2)</f>
        <v>0.01</v>
      </c>
      <c r="P531" s="121">
        <f>ROUND('INPUTS-GENERAL'!$F$15*$E531,2)</f>
        <v>0</v>
      </c>
      <c r="Q531" s="144">
        <f t="shared" si="89"/>
        <v>13.649999999999997</v>
      </c>
      <c r="R531" s="204">
        <f t="shared" si="90"/>
        <v>0.74819999999999998</v>
      </c>
      <c r="S531" s="204">
        <f t="shared" si="91"/>
        <v>7.8199800000000002</v>
      </c>
      <c r="T531" s="539">
        <f t="shared" si="92"/>
        <v>-1.0319999999999999E-2</v>
      </c>
      <c r="U531" s="204">
        <f t="shared" si="93"/>
        <v>22.20786</v>
      </c>
      <c r="V531" s="144"/>
      <c r="W531" s="224">
        <f t="shared" si="94"/>
        <v>-9.0299999999999998E-3</v>
      </c>
      <c r="X531" s="171"/>
      <c r="Y531" s="43">
        <f t="shared" si="85"/>
        <v>514</v>
      </c>
      <c r="Z531" s="43"/>
      <c r="AA531" s="119"/>
    </row>
    <row r="532" spans="1:27">
      <c r="A532" s="573">
        <f t="shared" si="88"/>
        <v>515</v>
      </c>
      <c r="B532" s="378"/>
      <c r="C532" s="538">
        <f t="shared" si="86"/>
        <v>0.37750000000000022</v>
      </c>
      <c r="D532" s="135"/>
      <c r="E532" s="135">
        <f t="shared" si="84"/>
        <v>131</v>
      </c>
      <c r="F532" s="63">
        <f t="shared" si="87"/>
        <v>377.50000000000023</v>
      </c>
      <c r="G532" s="573"/>
      <c r="H532" s="63"/>
      <c r="I532" s="147">
        <f>ROUND('INPUTS-GENERAL'!$F$9*E532,2)</f>
        <v>1.4</v>
      </c>
      <c r="J532" s="147">
        <f>ROUND('DISTRIBUTION (SCHOOL)'!M289,2)</f>
        <v>11.19</v>
      </c>
      <c r="K532" s="147">
        <f>ROUND('INPUTS-GENERAL'!$F$10*E532,2)</f>
        <v>0.2</v>
      </c>
      <c r="L532" s="121">
        <f>ROUND('INPUTS-GENERAL'!$F$11*E532,2)</f>
        <v>0.01</v>
      </c>
      <c r="M532" s="121">
        <f>ROUND('INPUTS-GENERAL'!$F$12*E532,2)</f>
        <v>0</v>
      </c>
      <c r="N532" s="121">
        <f>ROUND('INPUTS-GENERAL'!$F$13*E532,2)</f>
        <v>1.02</v>
      </c>
      <c r="O532" s="121">
        <f>ROUND('INPUTS-GENERAL'!$F$14*E532,2)</f>
        <v>0.01</v>
      </c>
      <c r="P532" s="121">
        <f>ROUND('INPUTS-GENERAL'!$F$15*$E532,2)</f>
        <v>0</v>
      </c>
      <c r="Q532" s="144">
        <f t="shared" si="89"/>
        <v>13.829999999999998</v>
      </c>
      <c r="R532" s="204">
        <f t="shared" si="90"/>
        <v>0.75980000000000003</v>
      </c>
      <c r="S532" s="204">
        <f t="shared" si="91"/>
        <v>7.9412200000000004</v>
      </c>
      <c r="T532" s="539">
        <f t="shared" si="92"/>
        <v>-1.048E-2</v>
      </c>
      <c r="U532" s="204">
        <f t="shared" si="93"/>
        <v>22.52054</v>
      </c>
      <c r="V532" s="144"/>
      <c r="W532" s="224">
        <f t="shared" si="94"/>
        <v>-9.1699999999999993E-3</v>
      </c>
      <c r="X532" s="171"/>
      <c r="Y532" s="43">
        <f t="shared" si="85"/>
        <v>515</v>
      </c>
      <c r="Z532" s="43"/>
      <c r="AA532" s="119"/>
    </row>
    <row r="533" spans="1:27">
      <c r="A533" s="573">
        <f t="shared" si="88"/>
        <v>516</v>
      </c>
      <c r="B533" s="378"/>
      <c r="C533" s="538">
        <f t="shared" si="86"/>
        <v>0.38250000000000023</v>
      </c>
      <c r="D533" s="135"/>
      <c r="E533" s="135">
        <f t="shared" si="84"/>
        <v>133</v>
      </c>
      <c r="F533" s="63">
        <f t="shared" si="87"/>
        <v>382.50000000000023</v>
      </c>
      <c r="G533" s="573"/>
      <c r="H533" s="63"/>
      <c r="I533" s="147">
        <f>ROUND('INPUTS-GENERAL'!$F$9*E533,2)</f>
        <v>1.42</v>
      </c>
      <c r="J533" s="147">
        <f>ROUND('DISTRIBUTION (SCHOOL)'!M290,2)</f>
        <v>11.34</v>
      </c>
      <c r="K533" s="147">
        <f>ROUND('INPUTS-GENERAL'!$F$10*E533,2)</f>
        <v>0.21</v>
      </c>
      <c r="L533" s="121">
        <f>ROUND('INPUTS-GENERAL'!$F$11*E533,2)</f>
        <v>0.01</v>
      </c>
      <c r="M533" s="121">
        <f>ROUND('INPUTS-GENERAL'!$F$12*E533,2)</f>
        <v>0</v>
      </c>
      <c r="N533" s="121">
        <f>ROUND('INPUTS-GENERAL'!$F$13*E533,2)</f>
        <v>1.04</v>
      </c>
      <c r="O533" s="121">
        <f>ROUND('INPUTS-GENERAL'!$F$14*E533,2)</f>
        <v>0.01</v>
      </c>
      <c r="P533" s="121">
        <f>ROUND('INPUTS-GENERAL'!$F$15*$E533,2)</f>
        <v>0</v>
      </c>
      <c r="Q533" s="144">
        <f t="shared" si="89"/>
        <v>14.03</v>
      </c>
      <c r="R533" s="204">
        <f t="shared" si="90"/>
        <v>0.77139999999999997</v>
      </c>
      <c r="S533" s="204">
        <f t="shared" si="91"/>
        <v>8.0624599999999997</v>
      </c>
      <c r="T533" s="539">
        <f t="shared" si="92"/>
        <v>-1.064E-2</v>
      </c>
      <c r="U533" s="204">
        <f t="shared" si="93"/>
        <v>22.85322</v>
      </c>
      <c r="V533" s="144"/>
      <c r="W533" s="224">
        <f t="shared" si="94"/>
        <v>-9.3100000000000006E-3</v>
      </c>
      <c r="X533" s="171"/>
      <c r="Y533" s="43">
        <f t="shared" si="85"/>
        <v>516</v>
      </c>
      <c r="Z533" s="43"/>
      <c r="AA533" s="119"/>
    </row>
    <row r="534" spans="1:27">
      <c r="A534" s="573">
        <f t="shared" si="88"/>
        <v>517</v>
      </c>
      <c r="B534" s="378"/>
      <c r="C534" s="538">
        <f t="shared" si="86"/>
        <v>0.38750000000000023</v>
      </c>
      <c r="D534" s="135"/>
      <c r="E534" s="135">
        <f t="shared" si="84"/>
        <v>134</v>
      </c>
      <c r="F534" s="63">
        <f t="shared" si="87"/>
        <v>387.50000000000023</v>
      </c>
      <c r="G534" s="573"/>
      <c r="H534" s="63"/>
      <c r="I534" s="147">
        <f>ROUND('INPUTS-GENERAL'!$F$9*E534,2)</f>
        <v>1.43</v>
      </c>
      <c r="J534" s="147">
        <f>ROUND('DISTRIBUTION (SCHOOL)'!M291,2)</f>
        <v>11.49</v>
      </c>
      <c r="K534" s="147">
        <f>ROUND('INPUTS-GENERAL'!$F$10*E534,2)</f>
        <v>0.21</v>
      </c>
      <c r="L534" s="121">
        <f>ROUND('INPUTS-GENERAL'!$F$11*E534,2)</f>
        <v>0.01</v>
      </c>
      <c r="M534" s="121">
        <f>ROUND('INPUTS-GENERAL'!$F$12*E534,2)</f>
        <v>0</v>
      </c>
      <c r="N534" s="121">
        <f>ROUND('INPUTS-GENERAL'!$F$13*E534,2)</f>
        <v>1.05</v>
      </c>
      <c r="O534" s="121">
        <f>ROUND('INPUTS-GENERAL'!$F$14*E534,2)</f>
        <v>0.01</v>
      </c>
      <c r="P534" s="121">
        <f>ROUND('INPUTS-GENERAL'!$F$15*$E534,2)</f>
        <v>0</v>
      </c>
      <c r="Q534" s="144">
        <f t="shared" si="89"/>
        <v>14.200000000000001</v>
      </c>
      <c r="R534" s="204">
        <f t="shared" si="90"/>
        <v>0.7772</v>
      </c>
      <c r="S534" s="204">
        <f t="shared" si="91"/>
        <v>8.1230799999999999</v>
      </c>
      <c r="T534" s="539">
        <f t="shared" si="92"/>
        <v>-1.072E-2</v>
      </c>
      <c r="U534" s="204">
        <f t="shared" si="93"/>
        <v>23.089559999999999</v>
      </c>
      <c r="V534" s="144"/>
      <c r="W534" s="224">
        <f t="shared" si="94"/>
        <v>-9.3799999999999994E-3</v>
      </c>
      <c r="X534" s="171"/>
      <c r="Y534" s="43">
        <f t="shared" si="85"/>
        <v>517</v>
      </c>
      <c r="Z534" s="43"/>
      <c r="AA534" s="119"/>
    </row>
    <row r="535" spans="1:27">
      <c r="A535" s="573">
        <f t="shared" si="88"/>
        <v>518</v>
      </c>
      <c r="B535" s="378"/>
      <c r="C535" s="538">
        <f t="shared" si="86"/>
        <v>0.39250000000000024</v>
      </c>
      <c r="D535" s="135"/>
      <c r="E535" s="135">
        <f t="shared" si="84"/>
        <v>136</v>
      </c>
      <c r="F535" s="63">
        <f t="shared" si="87"/>
        <v>392.50000000000023</v>
      </c>
      <c r="G535" s="573"/>
      <c r="H535" s="63"/>
      <c r="I535" s="147">
        <f>ROUND('INPUTS-GENERAL'!$F$9*E535,2)</f>
        <v>1.45</v>
      </c>
      <c r="J535" s="147">
        <f>ROUND('DISTRIBUTION (SCHOOL)'!M292,2)</f>
        <v>11.63</v>
      </c>
      <c r="K535" s="147">
        <f>ROUND('INPUTS-GENERAL'!$F$10*E535,2)</f>
        <v>0.21</v>
      </c>
      <c r="L535" s="121">
        <f>ROUND('INPUTS-GENERAL'!$F$11*E535,2)</f>
        <v>0.01</v>
      </c>
      <c r="M535" s="121">
        <f>ROUND('INPUTS-GENERAL'!$F$12*E535,2)</f>
        <v>0</v>
      </c>
      <c r="N535" s="121">
        <f>ROUND('INPUTS-GENERAL'!$F$13*E535,2)</f>
        <v>1.06</v>
      </c>
      <c r="O535" s="121">
        <f>ROUND('INPUTS-GENERAL'!$F$14*E535,2)</f>
        <v>0.01</v>
      </c>
      <c r="P535" s="121">
        <f>ROUND('INPUTS-GENERAL'!$F$15*$E535,2)</f>
        <v>0</v>
      </c>
      <c r="Q535" s="144">
        <f t="shared" si="89"/>
        <v>14.370000000000001</v>
      </c>
      <c r="R535" s="204">
        <f t="shared" si="90"/>
        <v>0.78879999999999995</v>
      </c>
      <c r="S535" s="204">
        <f t="shared" si="91"/>
        <v>8.2443200000000001</v>
      </c>
      <c r="T535" s="539">
        <f t="shared" si="92"/>
        <v>-1.0880000000000001E-2</v>
      </c>
      <c r="U535" s="204">
        <f t="shared" si="93"/>
        <v>23.392240000000001</v>
      </c>
      <c r="V535" s="144"/>
      <c r="W535" s="224">
        <f t="shared" si="94"/>
        <v>-9.5200000000000007E-3</v>
      </c>
      <c r="X535" s="171"/>
      <c r="Y535" s="43">
        <f t="shared" si="85"/>
        <v>518</v>
      </c>
      <c r="Z535" s="43"/>
      <c r="AA535" s="119"/>
    </row>
    <row r="536" spans="1:27">
      <c r="A536" s="573">
        <f t="shared" si="88"/>
        <v>519</v>
      </c>
      <c r="B536" s="378"/>
      <c r="C536" s="538">
        <f t="shared" si="86"/>
        <v>0.39750000000000024</v>
      </c>
      <c r="D536" s="135"/>
      <c r="E536" s="135">
        <f t="shared" si="84"/>
        <v>138</v>
      </c>
      <c r="F536" s="63">
        <f t="shared" si="87"/>
        <v>397.50000000000023</v>
      </c>
      <c r="G536" s="573"/>
      <c r="H536" s="63"/>
      <c r="I536" s="147">
        <f>ROUND('INPUTS-GENERAL'!$F$9*E536,2)</f>
        <v>1.47</v>
      </c>
      <c r="J536" s="147">
        <f>ROUND('DISTRIBUTION (SCHOOL)'!M293,2)</f>
        <v>11.78</v>
      </c>
      <c r="K536" s="147">
        <f>ROUND('INPUTS-GENERAL'!$F$10*E536,2)</f>
        <v>0.22</v>
      </c>
      <c r="L536" s="121">
        <f>ROUND('INPUTS-GENERAL'!$F$11*E536,2)</f>
        <v>0.01</v>
      </c>
      <c r="M536" s="121">
        <f>ROUND('INPUTS-GENERAL'!$F$12*E536,2)</f>
        <v>0</v>
      </c>
      <c r="N536" s="121">
        <f>ROUND('INPUTS-GENERAL'!$F$13*E536,2)</f>
        <v>1.08</v>
      </c>
      <c r="O536" s="121">
        <f>ROUND('INPUTS-GENERAL'!$F$14*E536,2)</f>
        <v>0.01</v>
      </c>
      <c r="P536" s="121">
        <f>ROUND('INPUTS-GENERAL'!$F$15*$E536,2)</f>
        <v>0</v>
      </c>
      <c r="Q536" s="144">
        <f t="shared" si="89"/>
        <v>14.57</v>
      </c>
      <c r="R536" s="204">
        <f t="shared" si="90"/>
        <v>0.8004</v>
      </c>
      <c r="S536" s="204">
        <f t="shared" si="91"/>
        <v>8.3655600000000003</v>
      </c>
      <c r="T536" s="539">
        <f t="shared" si="92"/>
        <v>-1.1039999999999999E-2</v>
      </c>
      <c r="U536" s="204">
        <f t="shared" si="93"/>
        <v>23.724920000000001</v>
      </c>
      <c r="V536" s="144"/>
      <c r="W536" s="224">
        <f t="shared" si="94"/>
        <v>-9.6600000000000002E-3</v>
      </c>
      <c r="X536" s="171"/>
      <c r="Y536" s="43">
        <f t="shared" si="85"/>
        <v>519</v>
      </c>
      <c r="Z536" s="43"/>
      <c r="AA536" s="119"/>
    </row>
    <row r="537" spans="1:27">
      <c r="A537" s="573">
        <f t="shared" si="88"/>
        <v>520</v>
      </c>
      <c r="B537" s="573"/>
      <c r="C537" s="537"/>
      <c r="D537" s="135"/>
      <c r="E537" s="135"/>
      <c r="H537" s="125"/>
      <c r="I537" s="147"/>
      <c r="J537" s="147"/>
      <c r="K537" s="265"/>
      <c r="L537" s="265"/>
      <c r="M537" s="265"/>
      <c r="N537" s="265"/>
      <c r="O537" s="265"/>
      <c r="P537" s="265"/>
      <c r="Q537" s="265"/>
      <c r="R537" s="263"/>
      <c r="S537" s="204"/>
      <c r="U537" s="204"/>
      <c r="V537" s="204"/>
      <c r="W537" s="180"/>
      <c r="X537" s="80"/>
      <c r="Y537" s="43">
        <f t="shared" si="85"/>
        <v>520</v>
      </c>
      <c r="Z537" s="43"/>
      <c r="AA537" s="119"/>
    </row>
    <row r="538" spans="1:27">
      <c r="A538" s="573">
        <f t="shared" si="88"/>
        <v>521</v>
      </c>
      <c r="B538" s="573"/>
      <c r="C538" s="537"/>
      <c r="D538" s="135"/>
      <c r="E538" s="135"/>
      <c r="F538" s="63" t="s">
        <v>639</v>
      </c>
      <c r="H538" s="125"/>
      <c r="I538" s="147"/>
      <c r="J538" s="147"/>
      <c r="K538" s="265"/>
      <c r="L538" s="265"/>
      <c r="M538" s="265"/>
      <c r="N538" s="265"/>
      <c r="O538" s="265"/>
      <c r="P538" s="265"/>
      <c r="Q538" s="265"/>
      <c r="R538" s="263"/>
      <c r="S538" s="204"/>
      <c r="U538" s="204"/>
      <c r="V538" s="204"/>
      <c r="W538" s="180"/>
      <c r="X538" s="80"/>
      <c r="Y538" s="43">
        <f t="shared" si="85"/>
        <v>521</v>
      </c>
      <c r="Z538" s="43"/>
      <c r="AA538" s="119"/>
    </row>
    <row r="539" spans="1:27">
      <c r="A539" s="573">
        <f t="shared" si="88"/>
        <v>522</v>
      </c>
      <c r="B539" s="573"/>
      <c r="C539" s="537"/>
      <c r="D539" s="135"/>
      <c r="E539" s="135"/>
      <c r="F539" s="29" t="s">
        <v>640</v>
      </c>
      <c r="H539" s="125"/>
      <c r="I539" s="266">
        <f>ROUND('INPUTS-GENERAL'!$F$9,5)</f>
        <v>1.0659999999999999E-2</v>
      </c>
      <c r="J539" s="266">
        <f>ROUND('DISTRIBUTION (SCHOOL)'!M296,5)</f>
        <v>7.5270000000000004E-2</v>
      </c>
      <c r="K539" s="265">
        <f>ROUND('INPUTS-GENERAL'!E10,5)</f>
        <v>1.56E-3</v>
      </c>
      <c r="L539" s="265">
        <f>ROUND('INPUTS-GENERAL'!E11,5)</f>
        <v>6.0000000000000002E-5</v>
      </c>
      <c r="M539" s="265">
        <f>ROUND('INPUTS-GENERAL'!E12,5)</f>
        <v>0</v>
      </c>
      <c r="N539" s="265">
        <f>ROUND('INPUTS-GENERAL'!$E$13,5)</f>
        <v>7.7999999999999996E-3</v>
      </c>
      <c r="O539" s="265">
        <f>ROUND('INPUTS-GENERAL'!E14,5)</f>
        <v>4.0000000000000003E-5</v>
      </c>
      <c r="P539" s="265">
        <f>ROUND('INPUTS-GENERAL'!E15,5)</f>
        <v>0</v>
      </c>
      <c r="Q539" s="265">
        <f>SUM(I539:P539)</f>
        <v>9.5390000000000016E-2</v>
      </c>
      <c r="R539" s="263">
        <f>ROUND(AC4,5)</f>
        <v>5.7999999999999996E-3</v>
      </c>
      <c r="S539" s="204">
        <f>ROUND(AC5,5)</f>
        <v>6.062E-2</v>
      </c>
      <c r="T539" s="540">
        <f>ROUND($AC$8,5)</f>
        <v>-8.0000000000000007E-5</v>
      </c>
      <c r="U539" s="204">
        <f>ROUND(SUM(Q539,R539,T539,S539),5)</f>
        <v>0.16173000000000001</v>
      </c>
      <c r="V539" s="204"/>
      <c r="W539" s="180">
        <f>ROUND(AC7,5)</f>
        <v>-6.9999999999999994E-5</v>
      </c>
      <c r="X539" s="80"/>
      <c r="Y539" s="43">
        <f t="shared" si="85"/>
        <v>522</v>
      </c>
      <c r="Z539" s="43"/>
      <c r="AA539" s="119"/>
    </row>
    <row r="540" spans="1:27">
      <c r="A540" s="573">
        <f t="shared" si="88"/>
        <v>523</v>
      </c>
      <c r="B540" s="573"/>
      <c r="C540" s="537"/>
      <c r="D540" s="135"/>
      <c r="E540" s="135"/>
      <c r="H540" s="125"/>
      <c r="I540" s="147"/>
      <c r="J540" s="147"/>
      <c r="K540" s="265"/>
      <c r="L540" s="265"/>
      <c r="M540" s="265"/>
      <c r="N540" s="265"/>
      <c r="O540" s="265"/>
      <c r="P540" s="265"/>
      <c r="Q540" s="265"/>
      <c r="R540" s="263"/>
      <c r="S540" s="204"/>
      <c r="U540" s="204"/>
      <c r="V540" s="204"/>
      <c r="W540" s="180"/>
      <c r="X540" s="80"/>
      <c r="Y540" s="43">
        <f t="shared" si="85"/>
        <v>523</v>
      </c>
      <c r="Z540" s="43"/>
      <c r="AA540" s="119"/>
    </row>
    <row r="541" spans="1:27">
      <c r="A541" s="573">
        <f t="shared" si="88"/>
        <v>524</v>
      </c>
      <c r="B541" s="573"/>
      <c r="C541" s="537"/>
      <c r="D541" s="63"/>
      <c r="E541" s="63"/>
      <c r="F541" s="29" t="s">
        <v>220</v>
      </c>
      <c r="I541" s="147"/>
      <c r="J541" s="147"/>
      <c r="K541" s="204"/>
      <c r="L541" s="204"/>
      <c r="M541" s="204"/>
      <c r="N541" s="204"/>
      <c r="O541" s="204"/>
      <c r="P541" s="204"/>
      <c r="Q541" s="204"/>
      <c r="R541" s="263"/>
      <c r="S541" s="204"/>
      <c r="U541" s="204"/>
      <c r="V541" s="204"/>
      <c r="W541" s="180"/>
      <c r="X541" s="41"/>
      <c r="Y541" s="43">
        <f t="shared" si="85"/>
        <v>524</v>
      </c>
      <c r="Z541" s="43"/>
      <c r="AA541" s="119"/>
    </row>
    <row r="542" spans="1:27">
      <c r="A542" s="573">
        <f t="shared" si="88"/>
        <v>525</v>
      </c>
      <c r="B542" s="573"/>
      <c r="C542" s="537"/>
      <c r="D542" s="63"/>
      <c r="E542" s="63"/>
      <c r="F542" s="29" t="s">
        <v>214</v>
      </c>
      <c r="H542" s="293"/>
      <c r="I542" s="266">
        <f>ROUND('INPUTS-GENERAL'!$F$9,5)</f>
        <v>1.0659999999999999E-2</v>
      </c>
      <c r="J542" s="266">
        <f>ROUND('DISTRIBUTION (SCHOOL)'!M299,5)</f>
        <v>7.7329999999999996E-2</v>
      </c>
      <c r="K542" s="265">
        <f>ROUND('INPUTS-GENERAL'!E10,5)</f>
        <v>1.56E-3</v>
      </c>
      <c r="L542" s="265">
        <f>ROUND('INPUTS-GENERAL'!E11,5)</f>
        <v>6.0000000000000002E-5</v>
      </c>
      <c r="M542" s="265">
        <f>ROUND('INPUTS-GENERAL'!E12,5)</f>
        <v>0</v>
      </c>
      <c r="N542" s="265">
        <f>ROUND('INPUTS-GENERAL'!$E$13,5)</f>
        <v>7.7999999999999996E-3</v>
      </c>
      <c r="O542" s="265">
        <f>ROUND('INPUTS-GENERAL'!E14,5)</f>
        <v>4.0000000000000003E-5</v>
      </c>
      <c r="P542" s="265">
        <f>ROUND('INPUTS-GENERAL'!E15,5)</f>
        <v>0</v>
      </c>
      <c r="Q542" s="265">
        <f>SUM(I542:P542)</f>
        <v>9.7450000000000009E-2</v>
      </c>
      <c r="R542" s="263">
        <f>ROUND(AC4,5)</f>
        <v>5.7999999999999996E-3</v>
      </c>
      <c r="S542" s="204">
        <f>ROUND(AC5,5)</f>
        <v>6.062E-2</v>
      </c>
      <c r="T542" s="540">
        <f>ROUND($AC$8,5)</f>
        <v>-8.0000000000000007E-5</v>
      </c>
      <c r="U542" s="204">
        <f>ROUND(SUM(Q542,R542,T542,S542),5)</f>
        <v>0.16378999999999999</v>
      </c>
      <c r="V542" s="204"/>
      <c r="W542" s="180">
        <f>ROUND(AC7,5)</f>
        <v>-6.9999999999999994E-5</v>
      </c>
      <c r="X542" s="41"/>
      <c r="Y542" s="43">
        <f t="shared" si="85"/>
        <v>525</v>
      </c>
      <c r="Z542" s="43"/>
      <c r="AA542" s="119"/>
    </row>
    <row r="543" spans="1:27">
      <c r="A543" s="573">
        <f t="shared" si="88"/>
        <v>526</v>
      </c>
      <c r="B543" s="573"/>
      <c r="C543" s="537"/>
      <c r="D543" s="63"/>
      <c r="E543" s="63"/>
      <c r="F543" s="29" t="s">
        <v>219</v>
      </c>
      <c r="I543" s="147"/>
      <c r="J543" s="147">
        <f>ROUND('DISTRIBUTION (SCHOOL)'!M300,2)</f>
        <v>7.58</v>
      </c>
      <c r="K543" s="147"/>
      <c r="L543" s="121"/>
      <c r="M543" s="121"/>
      <c r="N543" s="121"/>
      <c r="O543" s="121"/>
      <c r="P543" s="121"/>
      <c r="Q543" s="144">
        <f>SUM(I543:P543)</f>
        <v>7.58</v>
      </c>
      <c r="R543" s="263"/>
      <c r="S543" s="204"/>
      <c r="U543" s="144">
        <f>ROUND(SUM(Q543,R543,T543,S543),5)</f>
        <v>7.58</v>
      </c>
      <c r="V543" s="144"/>
      <c r="W543" s="180"/>
      <c r="X543" s="41"/>
      <c r="Y543" s="43">
        <f t="shared" si="85"/>
        <v>526</v>
      </c>
      <c r="Z543" s="43"/>
      <c r="AA543" s="119"/>
    </row>
    <row r="544" spans="1:27">
      <c r="A544" s="573">
        <f t="shared" si="88"/>
        <v>527</v>
      </c>
      <c r="B544" s="573"/>
      <c r="C544" s="537"/>
      <c r="D544" s="63"/>
      <c r="E544" s="63"/>
      <c r="I544" s="147"/>
      <c r="J544" s="147"/>
      <c r="K544" s="264"/>
      <c r="L544" s="264"/>
      <c r="M544" s="264"/>
      <c r="N544" s="264"/>
      <c r="O544" s="264"/>
      <c r="P544" s="264"/>
      <c r="Q544" s="264"/>
      <c r="R544" s="264"/>
      <c r="S544" s="264"/>
      <c r="U544" s="204"/>
      <c r="V544" s="144"/>
      <c r="W544" s="180"/>
      <c r="X544" s="41"/>
      <c r="Y544" s="43">
        <f t="shared" si="85"/>
        <v>527</v>
      </c>
      <c r="Z544" s="43"/>
      <c r="AA544" s="119"/>
    </row>
    <row r="545" spans="1:27">
      <c r="A545" s="573">
        <f t="shared" si="88"/>
        <v>528</v>
      </c>
      <c r="B545" s="573"/>
      <c r="C545" s="537"/>
      <c r="D545" s="573"/>
      <c r="E545" s="573"/>
      <c r="F545" s="29" t="s">
        <v>519</v>
      </c>
      <c r="I545" s="147"/>
      <c r="J545" s="147"/>
      <c r="K545" s="147"/>
      <c r="L545" s="144"/>
      <c r="M545" s="121"/>
      <c r="N545" s="121"/>
      <c r="O545" s="121"/>
      <c r="P545" s="121"/>
      <c r="Q545" s="260"/>
      <c r="R545" s="204"/>
      <c r="S545" s="204"/>
      <c r="U545" s="204"/>
      <c r="V545" s="166"/>
      <c r="W545" s="182"/>
      <c r="X545" s="43"/>
      <c r="Y545" s="43">
        <f t="shared" si="85"/>
        <v>528</v>
      </c>
      <c r="Z545" s="43"/>
      <c r="AA545" s="119"/>
    </row>
    <row r="546" spans="1:27">
      <c r="A546" s="573">
        <f t="shared" si="88"/>
        <v>529</v>
      </c>
      <c r="B546" s="573"/>
      <c r="C546" s="537">
        <f>C20</f>
        <v>0.11700000000000001</v>
      </c>
      <c r="D546" s="128"/>
      <c r="E546" s="135">
        <f>ROUND(C546*$B$6,0)</f>
        <v>41</v>
      </c>
      <c r="F546" s="29">
        <v>100</v>
      </c>
      <c r="G546" s="29">
        <v>9500</v>
      </c>
      <c r="I546" s="147">
        <f>ROUND('INPUTS-GENERAL'!$F$9*E546,2)</f>
        <v>0.44</v>
      </c>
      <c r="J546" s="147">
        <f>ROUND('DISTRIBUTION (SCHOOL)'!M303,2)</f>
        <v>10.47</v>
      </c>
      <c r="K546" s="147">
        <f>ROUND('INPUTS-GENERAL'!$E$10*E546,2)</f>
        <v>0.06</v>
      </c>
      <c r="L546" s="121">
        <f>ROUND('INPUTS-GENERAL'!$E$11*E546,2)</f>
        <v>0</v>
      </c>
      <c r="M546" s="121">
        <f>ROUND('INPUTS-GENERAL'!$E$12*E546,2)</f>
        <v>0</v>
      </c>
      <c r="N546" s="121">
        <f>ROUND('INPUTS-GENERAL'!$E$13*E546,2)</f>
        <v>0.32</v>
      </c>
      <c r="O546" s="121">
        <f>ROUND('INPUTS-GENERAL'!$E$14*E546,2)</f>
        <v>0</v>
      </c>
      <c r="P546" s="121">
        <f>ROUND('INPUTS-GENERAL'!$E$15*$E546,2)</f>
        <v>0</v>
      </c>
      <c r="Q546" s="144">
        <f>SUM(I546:P546)</f>
        <v>11.290000000000001</v>
      </c>
      <c r="R546" s="204">
        <f>ROUND($AC$4*E546,5)</f>
        <v>0.23780000000000001</v>
      </c>
      <c r="S546" s="204">
        <f>ROUND($AC$5*E546,5)</f>
        <v>2.48542</v>
      </c>
      <c r="T546" s="539">
        <f>ROUND($AC$8*E546,5)</f>
        <v>-3.2799999999999999E-3</v>
      </c>
      <c r="U546" s="204">
        <f>ROUND(SUM(Q546,R546,T546,S546),5)</f>
        <v>14.00994</v>
      </c>
      <c r="V546" s="144"/>
      <c r="W546" s="224">
        <f>ROUND($AC$7*E546,5)</f>
        <v>-2.8700000000000002E-3</v>
      </c>
      <c r="X546" s="139"/>
      <c r="Y546" s="43">
        <f t="shared" si="85"/>
        <v>529</v>
      </c>
      <c r="Z546" s="43"/>
      <c r="AA546" s="119"/>
    </row>
    <row r="547" spans="1:27">
      <c r="A547" s="573">
        <f t="shared" si="88"/>
        <v>530</v>
      </c>
      <c r="B547" s="573"/>
      <c r="C547" s="537">
        <f>C21</f>
        <v>0.17100000000000001</v>
      </c>
      <c r="D547" s="131"/>
      <c r="E547" s="135">
        <f>ROUND(C547*$B$6,0)</f>
        <v>59</v>
      </c>
      <c r="F547" s="29">
        <v>150</v>
      </c>
      <c r="G547" s="29">
        <v>16000</v>
      </c>
      <c r="I547" s="147">
        <f>ROUND('INPUTS-GENERAL'!$F$9*E547,2)</f>
        <v>0.63</v>
      </c>
      <c r="J547" s="147">
        <f>ROUND('DISTRIBUTION (SCHOOL)'!M304,2)</f>
        <v>12.06</v>
      </c>
      <c r="K547" s="147">
        <f>ROUND('INPUTS-GENERAL'!$E$10*E547,2)</f>
        <v>0.09</v>
      </c>
      <c r="L547" s="121">
        <f>ROUND('INPUTS-GENERAL'!$E$11*E547,2)</f>
        <v>0</v>
      </c>
      <c r="M547" s="121">
        <f>ROUND('INPUTS-GENERAL'!$E$12*E547,2)</f>
        <v>0</v>
      </c>
      <c r="N547" s="121">
        <f>ROUND('INPUTS-GENERAL'!$E$13*E547,2)</f>
        <v>0.46</v>
      </c>
      <c r="O547" s="121">
        <f>ROUND('INPUTS-GENERAL'!$E$14*E547,2)</f>
        <v>0</v>
      </c>
      <c r="P547" s="121">
        <f>ROUND('INPUTS-GENERAL'!$E$15*$E547,2)</f>
        <v>0</v>
      </c>
      <c r="Q547" s="144">
        <f>SUM(I547:P547)</f>
        <v>13.240000000000002</v>
      </c>
      <c r="R547" s="204">
        <f>ROUND($AC$4*E547,5)</f>
        <v>0.3422</v>
      </c>
      <c r="S547" s="204">
        <f t="shared" ref="S547:S560" si="95">ROUND($AC$5*E547,5)</f>
        <v>3.5765799999999999</v>
      </c>
      <c r="T547" s="539">
        <f t="shared" ref="T547:T560" si="96">ROUND($AC$8*E547,5)</f>
        <v>-4.7200000000000002E-3</v>
      </c>
      <c r="U547" s="204">
        <f>ROUND(SUM(Q547,R547,T547,S547),5)</f>
        <v>17.154060000000001</v>
      </c>
      <c r="V547" s="144"/>
      <c r="W547" s="224">
        <f t="shared" ref="W547:W560" si="97">ROUND($AC$7*E547,5)</f>
        <v>-4.13E-3</v>
      </c>
      <c r="X547" s="137"/>
      <c r="Y547" s="43">
        <f t="shared" si="85"/>
        <v>530</v>
      </c>
      <c r="Z547" s="43"/>
      <c r="AA547" s="119"/>
    </row>
    <row r="548" spans="1:27">
      <c r="A548" s="573">
        <f t="shared" si="88"/>
        <v>531</v>
      </c>
      <c r="B548" s="573"/>
      <c r="C548" s="537"/>
      <c r="D548" s="573"/>
      <c r="E548" s="573"/>
      <c r="F548" s="29" t="s">
        <v>520</v>
      </c>
      <c r="I548" s="147"/>
      <c r="J548" s="147"/>
      <c r="K548" s="147"/>
      <c r="L548" s="144"/>
      <c r="M548" s="121"/>
      <c r="N548" s="121"/>
      <c r="O548" s="121"/>
      <c r="P548" s="121"/>
      <c r="Q548" s="260"/>
      <c r="R548" s="204"/>
      <c r="S548" s="204"/>
      <c r="U548" s="204"/>
      <c r="V548" s="166"/>
      <c r="W548" s="224"/>
      <c r="X548" s="43"/>
      <c r="Y548" s="43">
        <f t="shared" si="85"/>
        <v>531</v>
      </c>
      <c r="Z548" s="43"/>
      <c r="AA548" s="119"/>
    </row>
    <row r="549" spans="1:27">
      <c r="A549" s="573">
        <f t="shared" si="88"/>
        <v>532</v>
      </c>
      <c r="B549" s="573"/>
      <c r="C549" s="537">
        <f>C24</f>
        <v>0.313</v>
      </c>
      <c r="D549" s="135"/>
      <c r="E549" s="135">
        <f>ROUND(C549*$B$6,0)</f>
        <v>109</v>
      </c>
      <c r="F549" s="29">
        <v>250</v>
      </c>
      <c r="G549" s="29">
        <v>30000</v>
      </c>
      <c r="I549" s="147">
        <f>ROUND('INPUTS-GENERAL'!$F$9*E549,2)</f>
        <v>1.1599999999999999</v>
      </c>
      <c r="J549" s="147">
        <f>ROUND('DISTRIBUTION (SCHOOL)'!M306,2)</f>
        <v>17.32</v>
      </c>
      <c r="K549" s="147">
        <f>ROUND('INPUTS-GENERAL'!$E$10*E549,2)</f>
        <v>0.17</v>
      </c>
      <c r="L549" s="121">
        <f>ROUND('INPUTS-GENERAL'!$E$11*E549,2)</f>
        <v>0.01</v>
      </c>
      <c r="M549" s="121">
        <f>ROUND('INPUTS-GENERAL'!$E$12*E549,2)</f>
        <v>0</v>
      </c>
      <c r="N549" s="121">
        <f>ROUND('INPUTS-GENERAL'!$E$13*E549,2)</f>
        <v>0.85</v>
      </c>
      <c r="O549" s="121">
        <f>ROUND('INPUTS-GENERAL'!$E$14*E549,2)</f>
        <v>0</v>
      </c>
      <c r="P549" s="121">
        <f>ROUND('INPUTS-GENERAL'!$E$15*$E549,2)</f>
        <v>0</v>
      </c>
      <c r="Q549" s="144">
        <f>SUM(I549:P549)</f>
        <v>19.510000000000005</v>
      </c>
      <c r="R549" s="204">
        <f>ROUND($AC$4*E549,5)</f>
        <v>0.63219999999999998</v>
      </c>
      <c r="S549" s="204">
        <f t="shared" si="95"/>
        <v>6.6075799999999996</v>
      </c>
      <c r="T549" s="539">
        <f t="shared" si="96"/>
        <v>-8.7200000000000003E-3</v>
      </c>
      <c r="U549" s="204">
        <f>ROUND(SUM(Q549,R549,T549,S549),5)</f>
        <v>26.741060000000001</v>
      </c>
      <c r="V549" s="144"/>
      <c r="W549" s="224">
        <f t="shared" si="97"/>
        <v>-7.6299999999999996E-3</v>
      </c>
      <c r="X549" s="80"/>
      <c r="Y549" s="43">
        <f t="shared" si="85"/>
        <v>532</v>
      </c>
      <c r="Z549" s="43"/>
      <c r="AA549" s="119"/>
    </row>
    <row r="550" spans="1:27">
      <c r="A550" s="573">
        <f t="shared" si="88"/>
        <v>533</v>
      </c>
      <c r="B550" s="573"/>
      <c r="C550" s="537">
        <f>C25</f>
        <v>0.47599999999999998</v>
      </c>
      <c r="D550" s="135"/>
      <c r="E550" s="135">
        <f>ROUND(C550*$B$6,0)</f>
        <v>165</v>
      </c>
      <c r="F550" s="29">
        <v>400</v>
      </c>
      <c r="G550" s="29">
        <v>50000</v>
      </c>
      <c r="I550" s="147">
        <f>ROUND('INPUTS-GENERAL'!$F$9*E550,2)</f>
        <v>1.76</v>
      </c>
      <c r="J550" s="147">
        <f>ROUND('DISTRIBUTION (SCHOOL)'!M307,2)</f>
        <v>21.98</v>
      </c>
      <c r="K550" s="147">
        <f>ROUND('INPUTS-GENERAL'!$E$10*E550,2)</f>
        <v>0.26</v>
      </c>
      <c r="L550" s="121">
        <f>ROUND('INPUTS-GENERAL'!$E$11*E550,2)</f>
        <v>0.01</v>
      </c>
      <c r="M550" s="121">
        <f>ROUND('INPUTS-GENERAL'!$E$12*E550,2)</f>
        <v>0</v>
      </c>
      <c r="N550" s="121">
        <f>ROUND('INPUTS-GENERAL'!$E$13*E550,2)</f>
        <v>1.29</v>
      </c>
      <c r="O550" s="121">
        <f>ROUND('INPUTS-GENERAL'!$E$14*E550,2)</f>
        <v>0.01</v>
      </c>
      <c r="P550" s="121">
        <f>ROUND('INPUTS-GENERAL'!$E$15*$E550,2)</f>
        <v>0</v>
      </c>
      <c r="Q550" s="144">
        <f>SUM(I550:P550)</f>
        <v>25.310000000000006</v>
      </c>
      <c r="R550" s="204">
        <f t="shared" ref="R550:R560" si="98">ROUND($AC$4*E550,5)</f>
        <v>0.95699999999999996</v>
      </c>
      <c r="S550" s="204">
        <f t="shared" si="95"/>
        <v>10.0023</v>
      </c>
      <c r="T550" s="539">
        <f t="shared" si="96"/>
        <v>-1.32E-2</v>
      </c>
      <c r="U550" s="204">
        <f>ROUND(SUM(Q550,R550,T550,S550),5)</f>
        <v>36.256100000000004</v>
      </c>
      <c r="V550" s="144"/>
      <c r="W550" s="224">
        <f t="shared" si="97"/>
        <v>-1.155E-2</v>
      </c>
      <c r="X550" s="80"/>
      <c r="Y550" s="43">
        <f t="shared" si="85"/>
        <v>533</v>
      </c>
      <c r="Z550" s="43"/>
      <c r="AA550" s="119"/>
    </row>
    <row r="551" spans="1:27">
      <c r="A551" s="573">
        <f t="shared" si="88"/>
        <v>534</v>
      </c>
      <c r="B551" s="573"/>
      <c r="C551" s="537">
        <f>'HP SODIUM VAPOR'!L59/1000</f>
        <v>1.1020000000000001</v>
      </c>
      <c r="D551" s="135"/>
      <c r="E551" s="135">
        <f>ROUND(C551*$B$6,0)</f>
        <v>382</v>
      </c>
      <c r="F551" s="29">
        <v>1000</v>
      </c>
      <c r="G551" s="29">
        <v>140000</v>
      </c>
      <c r="I551" s="147">
        <f>ROUND('INPUTS-GENERAL'!$F$9*E551,2)</f>
        <v>4.07</v>
      </c>
      <c r="J551" s="147">
        <f>ROUND('DISTRIBUTION (SCHOOL)'!M308,2)</f>
        <v>41.65</v>
      </c>
      <c r="K551" s="147">
        <f>ROUND('INPUTS-GENERAL'!$E$10*E551,2)</f>
        <v>0.6</v>
      </c>
      <c r="L551" s="121">
        <f>ROUND('INPUTS-GENERAL'!$E$11*E551,2)</f>
        <v>0.02</v>
      </c>
      <c r="M551" s="121">
        <f>ROUND('INPUTS-GENERAL'!$E$12*E551,2)</f>
        <v>0</v>
      </c>
      <c r="N551" s="121">
        <f>ROUND('INPUTS-GENERAL'!$E$13*E551,2)</f>
        <v>2.98</v>
      </c>
      <c r="O551" s="121">
        <f>ROUND('INPUTS-GENERAL'!$E$14*E551,2)</f>
        <v>0.02</v>
      </c>
      <c r="P551" s="121">
        <f>ROUND('INPUTS-GENERAL'!$E$15*$E551,2)</f>
        <v>0</v>
      </c>
      <c r="Q551" s="144">
        <f>SUM(I551:P551)</f>
        <v>49.34</v>
      </c>
      <c r="R551" s="204">
        <f t="shared" si="98"/>
        <v>2.2155999999999998</v>
      </c>
      <c r="S551" s="204">
        <f t="shared" si="95"/>
        <v>23.156839999999999</v>
      </c>
      <c r="T551" s="539">
        <f t="shared" si="96"/>
        <v>-3.056E-2</v>
      </c>
      <c r="U551" s="204">
        <f>ROUND(SUM(Q551,R551,T551,S551),5)</f>
        <v>74.681880000000007</v>
      </c>
      <c r="V551" s="144"/>
      <c r="W551" s="224">
        <f t="shared" si="97"/>
        <v>-2.674E-2</v>
      </c>
      <c r="X551" s="80"/>
      <c r="Y551" s="43">
        <f t="shared" si="85"/>
        <v>534</v>
      </c>
      <c r="Z551" s="43"/>
      <c r="AA551" s="119"/>
    </row>
    <row r="552" spans="1:27">
      <c r="A552" s="573">
        <f t="shared" si="88"/>
        <v>535</v>
      </c>
      <c r="B552" s="573"/>
      <c r="C552" s="537"/>
      <c r="D552" s="135"/>
      <c r="E552" s="135"/>
      <c r="F552" s="29" t="s">
        <v>94</v>
      </c>
      <c r="I552" s="147"/>
      <c r="J552" s="147"/>
      <c r="K552" s="147"/>
      <c r="L552" s="121"/>
      <c r="M552" s="121"/>
      <c r="N552" s="121"/>
      <c r="O552" s="121"/>
      <c r="P552" s="121"/>
      <c r="Q552" s="260"/>
      <c r="R552" s="204"/>
      <c r="S552" s="204"/>
      <c r="U552" s="204"/>
      <c r="V552" s="144"/>
      <c r="W552" s="224"/>
      <c r="X552" s="80"/>
      <c r="Y552" s="43">
        <f t="shared" si="85"/>
        <v>535</v>
      </c>
      <c r="Z552" s="43"/>
      <c r="AA552" s="119"/>
    </row>
    <row r="553" spans="1:27">
      <c r="A553" s="573">
        <f t="shared" si="88"/>
        <v>536</v>
      </c>
      <c r="B553" s="573"/>
      <c r="C553" s="537">
        <f>C549</f>
        <v>0.313</v>
      </c>
      <c r="D553" s="135"/>
      <c r="E553" s="135">
        <f>ROUND(C553*$B$6,0)</f>
        <v>109</v>
      </c>
      <c r="F553" s="29">
        <v>250</v>
      </c>
      <c r="G553" s="29">
        <v>30000</v>
      </c>
      <c r="I553" s="147">
        <f>ROUND('INPUTS-GENERAL'!$F$9*E553,2)</f>
        <v>1.1599999999999999</v>
      </c>
      <c r="J553" s="147">
        <f>ROUND('DISTRIBUTION (SCHOOL)'!M310,2)</f>
        <v>18.02</v>
      </c>
      <c r="K553" s="147">
        <f>ROUND('INPUTS-GENERAL'!$E$10*E553,2)</f>
        <v>0.17</v>
      </c>
      <c r="L553" s="121">
        <f>ROUND('INPUTS-GENERAL'!$E$11*E553,2)</f>
        <v>0.01</v>
      </c>
      <c r="M553" s="121">
        <f>ROUND('INPUTS-GENERAL'!$E$12*E553,2)</f>
        <v>0</v>
      </c>
      <c r="N553" s="121">
        <f>ROUND('INPUTS-GENERAL'!$E$13*E553,2)</f>
        <v>0.85</v>
      </c>
      <c r="O553" s="121">
        <f>ROUND('INPUTS-GENERAL'!$E$14*E553,2)</f>
        <v>0</v>
      </c>
      <c r="P553" s="121">
        <f>ROUND('INPUTS-GENERAL'!$E$15*$E553,2)</f>
        <v>0</v>
      </c>
      <c r="Q553" s="144">
        <f>SUM(I553:P553)</f>
        <v>20.210000000000004</v>
      </c>
      <c r="R553" s="204">
        <f t="shared" si="98"/>
        <v>0.63219999999999998</v>
      </c>
      <c r="S553" s="204">
        <f t="shared" si="95"/>
        <v>6.6075799999999996</v>
      </c>
      <c r="T553" s="539">
        <f t="shared" si="96"/>
        <v>-8.7200000000000003E-3</v>
      </c>
      <c r="U553" s="204">
        <f>ROUND(SUM(Q553,R553,T553,S553),5)</f>
        <v>27.44106</v>
      </c>
      <c r="V553" s="144"/>
      <c r="W553" s="224">
        <f t="shared" si="97"/>
        <v>-7.6299999999999996E-3</v>
      </c>
      <c r="X553" s="80"/>
      <c r="Y553" s="43">
        <f t="shared" si="85"/>
        <v>536</v>
      </c>
      <c r="Z553" s="43"/>
      <c r="AA553" s="119"/>
    </row>
    <row r="554" spans="1:27">
      <c r="A554" s="573">
        <f t="shared" si="88"/>
        <v>537</v>
      </c>
      <c r="B554" s="573"/>
      <c r="C554" s="537">
        <f>C550</f>
        <v>0.47599999999999998</v>
      </c>
      <c r="D554" s="135"/>
      <c r="E554" s="135">
        <f>ROUND(C554*$B$6,0)</f>
        <v>165</v>
      </c>
      <c r="F554" s="29">
        <v>400</v>
      </c>
      <c r="G554" s="29">
        <v>50000</v>
      </c>
      <c r="I554" s="147">
        <f>ROUND('INPUTS-GENERAL'!$F$9*E554,2)</f>
        <v>1.76</v>
      </c>
      <c r="J554" s="147">
        <f>ROUND('DISTRIBUTION (SCHOOL)'!M311,2)</f>
        <v>22.92</v>
      </c>
      <c r="K554" s="147">
        <f>ROUND('INPUTS-GENERAL'!$E$10*E554,2)</f>
        <v>0.26</v>
      </c>
      <c r="L554" s="121">
        <f>ROUND('INPUTS-GENERAL'!$E$11*E554,2)</f>
        <v>0.01</v>
      </c>
      <c r="M554" s="121">
        <f>ROUND('INPUTS-GENERAL'!$E$12*E554,2)</f>
        <v>0</v>
      </c>
      <c r="N554" s="121">
        <f>ROUND('INPUTS-GENERAL'!$E$13*E554,2)</f>
        <v>1.29</v>
      </c>
      <c r="O554" s="121">
        <f>ROUND('INPUTS-GENERAL'!$E$14*E554,2)</f>
        <v>0.01</v>
      </c>
      <c r="P554" s="121">
        <f>ROUND('INPUTS-GENERAL'!$E$15*$E554,2)</f>
        <v>0</v>
      </c>
      <c r="Q554" s="144">
        <f>SUM(I554:P554)</f>
        <v>26.250000000000007</v>
      </c>
      <c r="R554" s="204">
        <f t="shared" si="98"/>
        <v>0.95699999999999996</v>
      </c>
      <c r="S554" s="204">
        <f t="shared" si="95"/>
        <v>10.0023</v>
      </c>
      <c r="T554" s="539">
        <f t="shared" si="96"/>
        <v>-1.32E-2</v>
      </c>
      <c r="U554" s="204">
        <f>ROUND(SUM(Q554,R554,T554,S554),5)</f>
        <v>37.196100000000001</v>
      </c>
      <c r="V554" s="144"/>
      <c r="W554" s="224">
        <f t="shared" si="97"/>
        <v>-1.155E-2</v>
      </c>
      <c r="X554" s="80"/>
      <c r="Y554" s="43">
        <f t="shared" si="85"/>
        <v>537</v>
      </c>
      <c r="Z554" s="43"/>
      <c r="AA554" s="119"/>
    </row>
    <row r="555" spans="1:27">
      <c r="A555" s="573">
        <f t="shared" si="88"/>
        <v>538</v>
      </c>
      <c r="B555" s="573"/>
      <c r="C555" s="537">
        <f>C551</f>
        <v>1.1020000000000001</v>
      </c>
      <c r="D555" s="135"/>
      <c r="E555" s="135">
        <f>ROUND(C555*$B$6,0)</f>
        <v>382</v>
      </c>
      <c r="F555" s="29">
        <v>1000</v>
      </c>
      <c r="G555" s="29">
        <v>140000</v>
      </c>
      <c r="I555" s="147">
        <f>ROUND('INPUTS-GENERAL'!$F$9*E555,2)</f>
        <v>4.07</v>
      </c>
      <c r="J555" s="147">
        <f>ROUND('DISTRIBUTION (SCHOOL)'!M312,2)</f>
        <v>42.99</v>
      </c>
      <c r="K555" s="147">
        <f>ROUND('INPUTS-GENERAL'!$E$10*E555,2)</f>
        <v>0.6</v>
      </c>
      <c r="L555" s="121">
        <f>ROUND('INPUTS-GENERAL'!$E$11*E555,2)</f>
        <v>0.02</v>
      </c>
      <c r="M555" s="121">
        <f>ROUND('INPUTS-GENERAL'!$E$12*E555,2)</f>
        <v>0</v>
      </c>
      <c r="N555" s="121">
        <f>ROUND('INPUTS-GENERAL'!$E$13*E555,2)</f>
        <v>2.98</v>
      </c>
      <c r="O555" s="121">
        <f>ROUND('INPUTS-GENERAL'!$E$14*E555,2)</f>
        <v>0.02</v>
      </c>
      <c r="P555" s="121">
        <f>ROUND('INPUTS-GENERAL'!$E$15*$E555,2)</f>
        <v>0</v>
      </c>
      <c r="Q555" s="144">
        <f>SUM(I555:P555)</f>
        <v>50.680000000000007</v>
      </c>
      <c r="R555" s="204">
        <f t="shared" si="98"/>
        <v>2.2155999999999998</v>
      </c>
      <c r="S555" s="204">
        <f t="shared" si="95"/>
        <v>23.156839999999999</v>
      </c>
      <c r="T555" s="539">
        <f t="shared" si="96"/>
        <v>-3.056E-2</v>
      </c>
      <c r="U555" s="204">
        <f>ROUND(SUM(Q555,R555,T555,S555),5)</f>
        <v>76.021879999999996</v>
      </c>
      <c r="V555" s="144"/>
      <c r="W555" s="224">
        <f t="shared" si="97"/>
        <v>-2.674E-2</v>
      </c>
      <c r="X555" s="80"/>
      <c r="Y555" s="43">
        <f t="shared" si="85"/>
        <v>538</v>
      </c>
      <c r="Z555" s="43"/>
      <c r="AA555" s="119"/>
    </row>
    <row r="556" spans="1:27">
      <c r="A556" s="573">
        <f t="shared" si="88"/>
        <v>539</v>
      </c>
      <c r="B556" s="573"/>
      <c r="C556" s="537"/>
      <c r="D556" s="135"/>
      <c r="E556" s="135"/>
      <c r="F556" s="29" t="s">
        <v>105</v>
      </c>
      <c r="I556" s="147"/>
      <c r="J556" s="147"/>
      <c r="K556" s="147"/>
      <c r="L556" s="121"/>
      <c r="M556" s="121"/>
      <c r="N556" s="121"/>
      <c r="O556" s="121"/>
      <c r="P556" s="121"/>
      <c r="Q556" s="260"/>
      <c r="R556" s="204"/>
      <c r="S556" s="204"/>
      <c r="U556" s="204"/>
      <c r="V556" s="144"/>
      <c r="W556" s="224"/>
      <c r="X556" s="80"/>
      <c r="Y556" s="43">
        <f t="shared" si="85"/>
        <v>539</v>
      </c>
      <c r="Z556" s="43"/>
      <c r="AA556" s="119"/>
    </row>
    <row r="557" spans="1:27">
      <c r="A557" s="573">
        <f t="shared" si="88"/>
        <v>540</v>
      </c>
      <c r="B557" s="573"/>
      <c r="C557" s="537">
        <f>C59</f>
        <v>8.7999999999999995E-2</v>
      </c>
      <c r="D557" s="135"/>
      <c r="E557" s="135">
        <f>ROUND(C557*$B$6,0)</f>
        <v>31</v>
      </c>
      <c r="F557" s="29">
        <v>55</v>
      </c>
      <c r="G557" s="29">
        <v>8000</v>
      </c>
      <c r="I557" s="147">
        <f>ROUND('INPUTS-GENERAL'!$F$9*E557,2)</f>
        <v>0.33</v>
      </c>
      <c r="J557" s="147">
        <f>ROUND('DISTRIBUTION (SCHOOL)'!M314,2)</f>
        <v>12.39</v>
      </c>
      <c r="K557" s="147">
        <f>ROUND('INPUTS-GENERAL'!$E$10*E557,2)</f>
        <v>0.05</v>
      </c>
      <c r="L557" s="121">
        <f>ROUND('INPUTS-GENERAL'!$E$11*E557,2)</f>
        <v>0</v>
      </c>
      <c r="M557" s="121">
        <f>ROUND('INPUTS-GENERAL'!$E$12*E557,2)</f>
        <v>0</v>
      </c>
      <c r="N557" s="121">
        <f>ROUND('INPUTS-GENERAL'!$E$13*E557,2)</f>
        <v>0.24</v>
      </c>
      <c r="O557" s="121">
        <f>ROUND('INPUTS-GENERAL'!$E$14*E557,2)</f>
        <v>0</v>
      </c>
      <c r="P557" s="121">
        <f>ROUND('INPUTS-GENERAL'!$E$15*$E557,2)</f>
        <v>0</v>
      </c>
      <c r="Q557" s="144">
        <f>SUM(I557:P557)</f>
        <v>13.010000000000002</v>
      </c>
      <c r="R557" s="204">
        <f t="shared" si="98"/>
        <v>0.17979999999999999</v>
      </c>
      <c r="S557" s="204">
        <f t="shared" si="95"/>
        <v>1.8792199999999999</v>
      </c>
      <c r="T557" s="539">
        <f t="shared" si="96"/>
        <v>-2.48E-3</v>
      </c>
      <c r="U557" s="204">
        <f>ROUND(SUM(Q557,R557,T557,S557),5)</f>
        <v>15.06654</v>
      </c>
      <c r="V557" s="144"/>
      <c r="W557" s="224">
        <f t="shared" si="97"/>
        <v>-2.1700000000000001E-3</v>
      </c>
      <c r="X557" s="80"/>
      <c r="Y557" s="43">
        <f t="shared" si="85"/>
        <v>540</v>
      </c>
      <c r="Z557" s="43"/>
      <c r="AA557" s="119"/>
    </row>
    <row r="558" spans="1:27">
      <c r="A558" s="573">
        <f t="shared" si="88"/>
        <v>541</v>
      </c>
      <c r="B558" s="573"/>
      <c r="C558" s="537">
        <f>C60</f>
        <v>0.14499999999999999</v>
      </c>
      <c r="D558" s="135"/>
      <c r="E558" s="135">
        <f>ROUND(C558*$B$6,0)</f>
        <v>50</v>
      </c>
      <c r="F558" s="29">
        <v>90</v>
      </c>
      <c r="G558" s="29">
        <v>13000</v>
      </c>
      <c r="I558" s="147">
        <f>ROUND('INPUTS-GENERAL'!$F$9*E558,2)</f>
        <v>0.53</v>
      </c>
      <c r="J558" s="147">
        <f>ROUND('DISTRIBUTION (SCHOOL)'!M315,2)</f>
        <v>14.8</v>
      </c>
      <c r="K558" s="147">
        <f>ROUND('INPUTS-GENERAL'!$E$10*E558,2)</f>
        <v>0.08</v>
      </c>
      <c r="L558" s="121">
        <f>ROUND('INPUTS-GENERAL'!$E$11*E558,2)</f>
        <v>0</v>
      </c>
      <c r="M558" s="121">
        <f>ROUND('INPUTS-GENERAL'!$E$12*E558,2)</f>
        <v>0</v>
      </c>
      <c r="N558" s="121">
        <f>ROUND('INPUTS-GENERAL'!$E$13*E558,2)</f>
        <v>0.39</v>
      </c>
      <c r="O558" s="121">
        <f>ROUND('INPUTS-GENERAL'!$E$14*E558,2)</f>
        <v>0</v>
      </c>
      <c r="P558" s="121">
        <f>ROUND('INPUTS-GENERAL'!$E$15*$E558,2)</f>
        <v>0</v>
      </c>
      <c r="Q558" s="144">
        <f>SUM(I558:P558)</f>
        <v>15.8</v>
      </c>
      <c r="R558" s="204">
        <f t="shared" si="98"/>
        <v>0.28999999999999998</v>
      </c>
      <c r="S558" s="204">
        <f t="shared" si="95"/>
        <v>3.0310000000000001</v>
      </c>
      <c r="T558" s="539">
        <f t="shared" si="96"/>
        <v>-4.0000000000000001E-3</v>
      </c>
      <c r="U558" s="204">
        <f>ROUND(SUM(Q558,R558,T558,S558),5)</f>
        <v>19.117000000000001</v>
      </c>
      <c r="V558" s="144"/>
      <c r="W558" s="224">
        <f t="shared" si="97"/>
        <v>-3.5000000000000001E-3</v>
      </c>
      <c r="X558" s="80"/>
      <c r="Y558" s="43">
        <f t="shared" si="85"/>
        <v>541</v>
      </c>
      <c r="Z558" s="43"/>
      <c r="AA558" s="119"/>
    </row>
    <row r="559" spans="1:27">
      <c r="A559" s="573">
        <f t="shared" si="88"/>
        <v>542</v>
      </c>
      <c r="B559" s="573"/>
      <c r="C559" s="537">
        <f>C61</f>
        <v>0.20599999999999999</v>
      </c>
      <c r="D559" s="135"/>
      <c r="E559" s="135">
        <f>ROUND(C559*$B$6,0)</f>
        <v>71</v>
      </c>
      <c r="F559" s="29">
        <v>135</v>
      </c>
      <c r="G559" s="29">
        <v>22500</v>
      </c>
      <c r="I559" s="147">
        <f>ROUND('INPUTS-GENERAL'!$F$9*E559,2)</f>
        <v>0.76</v>
      </c>
      <c r="J559" s="147">
        <f>ROUND('DISTRIBUTION (SCHOOL)'!M316,2)</f>
        <v>17.32</v>
      </c>
      <c r="K559" s="147">
        <f>ROUND('INPUTS-GENERAL'!$E$10*E559,2)</f>
        <v>0.11</v>
      </c>
      <c r="L559" s="121">
        <f>ROUND('INPUTS-GENERAL'!$E$11*E559,2)</f>
        <v>0</v>
      </c>
      <c r="M559" s="121">
        <f>ROUND('INPUTS-GENERAL'!$E$12*E559,2)</f>
        <v>0</v>
      </c>
      <c r="N559" s="121">
        <f>ROUND('INPUTS-GENERAL'!$E$13*E559,2)</f>
        <v>0.55000000000000004</v>
      </c>
      <c r="O559" s="121">
        <f>ROUND('INPUTS-GENERAL'!$E$14*E559,2)</f>
        <v>0</v>
      </c>
      <c r="P559" s="121">
        <f>ROUND('INPUTS-GENERAL'!$E$15*$E559,2)</f>
        <v>0</v>
      </c>
      <c r="Q559" s="144">
        <f>SUM(I559:P559)</f>
        <v>18.740000000000002</v>
      </c>
      <c r="R559" s="204">
        <f t="shared" si="98"/>
        <v>0.4118</v>
      </c>
      <c r="S559" s="204">
        <f t="shared" si="95"/>
        <v>4.3040200000000004</v>
      </c>
      <c r="T559" s="539">
        <f t="shared" si="96"/>
        <v>-5.6800000000000002E-3</v>
      </c>
      <c r="U559" s="204">
        <f>ROUND(SUM(Q559,R559,T559,S559),5)</f>
        <v>23.450140000000001</v>
      </c>
      <c r="V559" s="144"/>
      <c r="W559" s="224">
        <f t="shared" si="97"/>
        <v>-4.9699999999999996E-3</v>
      </c>
      <c r="X559" s="80"/>
      <c r="Y559" s="43">
        <f t="shared" si="85"/>
        <v>542</v>
      </c>
      <c r="Z559" s="43"/>
      <c r="AA559" s="119"/>
    </row>
    <row r="560" spans="1:27">
      <c r="A560" s="573">
        <f t="shared" si="88"/>
        <v>543</v>
      </c>
      <c r="B560" s="573"/>
      <c r="C560" s="537">
        <f>C62</f>
        <v>0.23499999999999999</v>
      </c>
      <c r="D560" s="135"/>
      <c r="E560" s="135">
        <f>ROUND(C560*$B$6,0)</f>
        <v>82</v>
      </c>
      <c r="F560" s="29">
        <v>180</v>
      </c>
      <c r="G560" s="29">
        <v>33000</v>
      </c>
      <c r="I560" s="147">
        <f>ROUND('INPUTS-GENERAL'!$F$9*E560,2)</f>
        <v>0.87</v>
      </c>
      <c r="J560" s="147">
        <f>ROUND('DISTRIBUTION (SCHOOL)'!M317,2)</f>
        <v>19.28</v>
      </c>
      <c r="K560" s="147">
        <f>ROUND('INPUTS-GENERAL'!$E$10*E560,2)</f>
        <v>0.13</v>
      </c>
      <c r="L560" s="121">
        <f>ROUND('INPUTS-GENERAL'!$E$11*E560,2)</f>
        <v>0</v>
      </c>
      <c r="M560" s="121">
        <f>ROUND('INPUTS-GENERAL'!$E$12*E560,2)</f>
        <v>0</v>
      </c>
      <c r="N560" s="121">
        <f>ROUND('INPUTS-GENERAL'!$E$13*E560,2)</f>
        <v>0.64</v>
      </c>
      <c r="O560" s="121">
        <f>ROUND('INPUTS-GENERAL'!$E$14*E560,2)</f>
        <v>0</v>
      </c>
      <c r="P560" s="121">
        <f>ROUND('INPUTS-GENERAL'!$E$15*$E560,2)</f>
        <v>0</v>
      </c>
      <c r="Q560" s="144">
        <f>SUM(I560:P560)</f>
        <v>20.92</v>
      </c>
      <c r="R560" s="204">
        <f t="shared" si="98"/>
        <v>0.47560000000000002</v>
      </c>
      <c r="S560" s="204">
        <f t="shared" si="95"/>
        <v>4.9708399999999999</v>
      </c>
      <c r="T560" s="539">
        <f t="shared" si="96"/>
        <v>-6.5599999999999999E-3</v>
      </c>
      <c r="U560" s="204">
        <f>ROUND(SUM(Q560,R560,T560,S560),5)</f>
        <v>26.35988</v>
      </c>
      <c r="V560" s="144"/>
      <c r="W560" s="224">
        <f t="shared" si="97"/>
        <v>-5.7400000000000003E-3</v>
      </c>
      <c r="X560" s="80"/>
      <c r="Y560" s="43">
        <f t="shared" si="85"/>
        <v>543</v>
      </c>
      <c r="Z560" s="43"/>
      <c r="AA560" s="119"/>
    </row>
    <row r="561" spans="1:27">
      <c r="A561" s="573">
        <f t="shared" si="88"/>
        <v>544</v>
      </c>
      <c r="B561" s="573"/>
      <c r="C561" s="537"/>
      <c r="D561" s="135"/>
      <c r="E561" s="135"/>
      <c r="F561" s="29" t="s">
        <v>574</v>
      </c>
      <c r="I561" s="147"/>
      <c r="J561" s="147"/>
      <c r="K561" s="147"/>
      <c r="L561" s="121"/>
      <c r="M561" s="121"/>
      <c r="N561" s="121"/>
      <c r="O561" s="121"/>
      <c r="P561" s="121"/>
      <c r="Q561" s="260"/>
      <c r="R561" s="204"/>
      <c r="S561" s="204"/>
      <c r="U561" s="204"/>
      <c r="V561" s="166"/>
      <c r="W561" s="181"/>
      <c r="X561" s="80"/>
      <c r="Y561" s="43">
        <f t="shared" si="85"/>
        <v>544</v>
      </c>
      <c r="Z561" s="43"/>
      <c r="AA561" s="119"/>
    </row>
    <row r="562" spans="1:27">
      <c r="A562" s="573">
        <f t="shared" si="88"/>
        <v>545</v>
      </c>
      <c r="B562" s="573"/>
      <c r="C562" s="537"/>
      <c r="D562" s="135"/>
      <c r="E562" s="135"/>
      <c r="F562" s="568" t="s">
        <v>560</v>
      </c>
      <c r="I562" s="147"/>
      <c r="J562" s="147">
        <f>ROUND('DISTRIBUTION (SCHOOL)'!M319,2)</f>
        <v>6.2</v>
      </c>
      <c r="K562" s="147"/>
      <c r="L562" s="121"/>
      <c r="M562" s="121"/>
      <c r="N562" s="121"/>
      <c r="O562" s="121"/>
      <c r="P562" s="121"/>
      <c r="Q562" s="144">
        <f>SUM(I562:P562)</f>
        <v>6.2</v>
      </c>
      <c r="R562" s="204"/>
      <c r="S562" s="204"/>
      <c r="U562" s="144">
        <f>ROUND(SUM(Q562,R562,T562,S562),5)</f>
        <v>6.2</v>
      </c>
      <c r="V562" s="144"/>
      <c r="W562" s="181"/>
      <c r="X562" s="80"/>
      <c r="Y562" s="43">
        <f t="shared" si="85"/>
        <v>545</v>
      </c>
      <c r="Z562" s="43"/>
      <c r="AA562" s="119"/>
    </row>
    <row r="563" spans="1:27">
      <c r="A563" s="573">
        <f t="shared" si="88"/>
        <v>546</v>
      </c>
      <c r="B563" s="573"/>
      <c r="C563" s="537"/>
      <c r="D563" s="135"/>
      <c r="E563" s="135"/>
      <c r="F563" s="568" t="s">
        <v>561</v>
      </c>
      <c r="I563" s="147"/>
      <c r="J563" s="147">
        <f>ROUND('DISTRIBUTION (SCHOOL)'!M320,2)</f>
        <v>6.24</v>
      </c>
      <c r="K563" s="147"/>
      <c r="L563" s="121"/>
      <c r="M563" s="121"/>
      <c r="N563" s="121"/>
      <c r="O563" s="121"/>
      <c r="P563" s="121"/>
      <c r="Q563" s="144">
        <f>SUM(I563:P563)</f>
        <v>6.24</v>
      </c>
      <c r="R563" s="204"/>
      <c r="S563" s="204"/>
      <c r="U563" s="144">
        <f>ROUND(SUM(Q563,R563,T563,S563),5)</f>
        <v>6.24</v>
      </c>
      <c r="V563" s="144"/>
      <c r="W563" s="181"/>
      <c r="X563" s="80"/>
      <c r="Y563" s="43">
        <f t="shared" si="85"/>
        <v>546</v>
      </c>
      <c r="Z563" s="43"/>
      <c r="AA563" s="119"/>
    </row>
    <row r="564" spans="1:27">
      <c r="A564" s="573">
        <f t="shared" si="88"/>
        <v>547</v>
      </c>
      <c r="B564" s="573"/>
      <c r="C564" s="537"/>
      <c r="D564" s="135"/>
      <c r="E564" s="135"/>
      <c r="F564" s="29" t="s">
        <v>198</v>
      </c>
      <c r="I564" s="147"/>
      <c r="J564" s="147"/>
      <c r="K564" s="173"/>
      <c r="L564" s="174"/>
      <c r="M564" s="174"/>
      <c r="N564" s="174"/>
      <c r="O564" s="174"/>
      <c r="P564" s="174"/>
      <c r="Q564" s="125"/>
      <c r="R564" s="204"/>
      <c r="S564" s="204"/>
      <c r="U564" s="204"/>
      <c r="V564" s="166"/>
      <c r="W564" s="181"/>
      <c r="X564" s="80"/>
      <c r="Y564" s="43">
        <f t="shared" si="85"/>
        <v>547</v>
      </c>
      <c r="Z564" s="43"/>
      <c r="AA564" s="119"/>
    </row>
    <row r="565" spans="1:27">
      <c r="A565" s="573">
        <f t="shared" si="88"/>
        <v>548</v>
      </c>
      <c r="B565" s="573"/>
      <c r="C565" s="537"/>
      <c r="D565" s="135"/>
      <c r="E565" s="135"/>
      <c r="F565" s="29" t="s">
        <v>102</v>
      </c>
      <c r="I565" s="266">
        <f>ROUND('INPUTS-GENERAL'!$F$9,5)</f>
        <v>1.0659999999999999E-2</v>
      </c>
      <c r="J565" s="266">
        <f>ROUND('DISTRIBUTION (SCHOOL)'!M322,5)</f>
        <v>0.15362000000000001</v>
      </c>
      <c r="K565" s="265">
        <f>ROUND('INPUTS-GENERAL'!$E$10,5)</f>
        <v>1.56E-3</v>
      </c>
      <c r="L565" s="265">
        <f>ROUND('INPUTS-GENERAL'!$E$11,5)</f>
        <v>6.0000000000000002E-5</v>
      </c>
      <c r="M565" s="265">
        <f>ROUND('INPUTS-GENERAL'!$E$12,5)</f>
        <v>0</v>
      </c>
      <c r="N565" s="265">
        <f>ROUND('INPUTS-GENERAL'!$E$13,5)</f>
        <v>7.7999999999999996E-3</v>
      </c>
      <c r="O565" s="265">
        <f>ROUND('INPUTS-GENERAL'!$E$14,5)</f>
        <v>4.0000000000000003E-5</v>
      </c>
      <c r="P565" s="265">
        <f>ROUND('INPUTS-GENERAL'!$F$15,5)</f>
        <v>0</v>
      </c>
      <c r="Q565" s="265">
        <f>SUM(I565:P565)</f>
        <v>0.17374000000000003</v>
      </c>
      <c r="R565" s="263">
        <f>ROUND(AC4,5)</f>
        <v>5.7999999999999996E-3</v>
      </c>
      <c r="S565" s="263">
        <f>ROUND(AC6,5)</f>
        <v>6.062E-2</v>
      </c>
      <c r="T565" s="540">
        <f>ROUND($AC$8,5)</f>
        <v>-8.0000000000000007E-5</v>
      </c>
      <c r="U565" s="204">
        <f>ROUND(SUM(Q565,R565,T565,S565),5)</f>
        <v>0.24007999999999999</v>
      </c>
      <c r="V565" s="204"/>
      <c r="W565" s="292">
        <f>ROUND($AC$7,5)</f>
        <v>-6.9999999999999994E-5</v>
      </c>
      <c r="X565" s="80"/>
      <c r="Y565" s="43">
        <f t="shared" si="85"/>
        <v>548</v>
      </c>
      <c r="Z565" s="43"/>
      <c r="AA565" s="119"/>
    </row>
    <row r="566" spans="1:27">
      <c r="A566" s="573">
        <f t="shared" si="88"/>
        <v>549</v>
      </c>
      <c r="B566" s="573"/>
      <c r="C566" s="537"/>
      <c r="D566" s="135"/>
      <c r="E566" s="135"/>
      <c r="F566" s="29" t="s">
        <v>200</v>
      </c>
      <c r="I566" s="147"/>
      <c r="J566" s="147">
        <f>ROUND('DISTRIBUTION (SCHOOL)'!M323,2)</f>
        <v>11.47</v>
      </c>
      <c r="K566" s="147"/>
      <c r="L566" s="121"/>
      <c r="M566" s="121"/>
      <c r="N566" s="121"/>
      <c r="O566" s="121"/>
      <c r="P566" s="121"/>
      <c r="Q566" s="144">
        <f>SUM(I566:P566)</f>
        <v>11.47</v>
      </c>
      <c r="R566" s="204"/>
      <c r="S566" s="204"/>
      <c r="U566" s="144">
        <f>ROUND(SUM(Q566,R566,T566,S566),5)</f>
        <v>11.47</v>
      </c>
      <c r="V566" s="144"/>
      <c r="W566" s="181"/>
      <c r="X566" s="80"/>
      <c r="Y566" s="43">
        <f t="shared" si="85"/>
        <v>549</v>
      </c>
      <c r="Z566" s="43"/>
      <c r="AA566" s="119"/>
    </row>
    <row r="567" spans="1:27">
      <c r="A567" s="573">
        <f t="shared" si="88"/>
        <v>550</v>
      </c>
      <c r="B567" s="573"/>
      <c r="C567" s="537"/>
      <c r="D567" s="135"/>
      <c r="E567" s="135"/>
      <c r="I567" s="147"/>
      <c r="J567" s="147"/>
      <c r="K567" s="173"/>
      <c r="L567" s="174"/>
      <c r="M567" s="174"/>
      <c r="N567" s="174"/>
      <c r="O567" s="174"/>
      <c r="P567" s="174"/>
      <c r="Q567" s="125"/>
      <c r="R567" s="204"/>
      <c r="S567" s="204"/>
      <c r="U567" s="204"/>
      <c r="V567" s="166"/>
      <c r="W567" s="181"/>
      <c r="X567" s="80"/>
      <c r="Y567" s="43">
        <f t="shared" si="85"/>
        <v>550</v>
      </c>
      <c r="Z567" s="43"/>
      <c r="AA567" s="119"/>
    </row>
    <row r="568" spans="1:27">
      <c r="A568" s="573">
        <f t="shared" si="88"/>
        <v>551</v>
      </c>
      <c r="B568" s="573"/>
      <c r="C568" s="537"/>
      <c r="D568" s="135"/>
      <c r="E568" s="135"/>
      <c r="F568" s="29" t="s">
        <v>218</v>
      </c>
      <c r="I568" s="147"/>
      <c r="J568" s="147"/>
      <c r="K568" s="173"/>
      <c r="L568" s="174"/>
      <c r="M568" s="174"/>
      <c r="N568" s="174"/>
      <c r="O568" s="174"/>
      <c r="P568" s="174"/>
      <c r="Q568" s="176"/>
      <c r="R568" s="204"/>
      <c r="S568" s="204"/>
      <c r="U568" s="204"/>
      <c r="V568" s="166"/>
      <c r="W568" s="181"/>
      <c r="X568" s="80"/>
      <c r="Y568" s="43">
        <f t="shared" si="85"/>
        <v>551</v>
      </c>
      <c r="Z568" s="43"/>
      <c r="AA568" s="119"/>
    </row>
    <row r="569" spans="1:27">
      <c r="A569" s="573">
        <f t="shared" si="88"/>
        <v>552</v>
      </c>
      <c r="B569" s="573"/>
      <c r="C569" s="537"/>
      <c r="D569" s="135"/>
      <c r="E569" s="135"/>
      <c r="F569" s="29" t="s">
        <v>217</v>
      </c>
      <c r="H569" s="215"/>
      <c r="I569" s="147"/>
      <c r="J569" s="267">
        <f>ROUND('DISTRIBUTION (SCHOOL)'!M326,4)</f>
        <v>7.9000000000000008E-3</v>
      </c>
      <c r="K569" s="267"/>
      <c r="L569" s="149"/>
      <c r="M569" s="149"/>
      <c r="N569" s="149"/>
      <c r="O569" s="149"/>
      <c r="P569" s="149"/>
      <c r="Q569" s="75">
        <f>SUM(I569:P569)</f>
        <v>7.9000000000000008E-3</v>
      </c>
      <c r="R569" s="204"/>
      <c r="S569" s="204"/>
      <c r="U569" s="204">
        <f>ROUND(SUM(Q569,R569,T569,S569),5)</f>
        <v>7.9000000000000008E-3</v>
      </c>
      <c r="V569" s="166"/>
      <c r="W569" s="181"/>
      <c r="X569" s="80"/>
      <c r="Y569" s="43">
        <f t="shared" si="85"/>
        <v>552</v>
      </c>
      <c r="Z569" s="43"/>
      <c r="AA569" s="119"/>
    </row>
    <row r="570" spans="1:27">
      <c r="A570" s="573">
        <f t="shared" si="88"/>
        <v>553</v>
      </c>
      <c r="B570" s="573"/>
      <c r="C570" s="537"/>
      <c r="D570" s="135"/>
      <c r="E570" s="135"/>
      <c r="F570" s="29" t="s">
        <v>174</v>
      </c>
      <c r="I570" s="147"/>
      <c r="J570" s="147"/>
      <c r="K570" s="173"/>
      <c r="L570" s="174"/>
      <c r="M570" s="174"/>
      <c r="N570" s="174"/>
      <c r="O570" s="174"/>
      <c r="P570" s="174"/>
      <c r="Q570" s="176"/>
      <c r="R570" s="204"/>
      <c r="S570" s="204"/>
      <c r="U570" s="204"/>
      <c r="V570" s="166"/>
      <c r="W570" s="181"/>
      <c r="X570" s="80"/>
      <c r="Y570" s="43">
        <f t="shared" si="85"/>
        <v>553</v>
      </c>
      <c r="Z570" s="43"/>
      <c r="AA570" s="119"/>
    </row>
    <row r="571" spans="1:27">
      <c r="A571" s="573">
        <f t="shared" si="88"/>
        <v>554</v>
      </c>
      <c r="B571" s="573"/>
      <c r="C571" s="537">
        <f>DWL!D24/1000</f>
        <v>5.8999999999999997E-2</v>
      </c>
      <c r="D571" s="135"/>
      <c r="E571" s="135">
        <f>ROUND(C571*$B$6,0)</f>
        <v>20</v>
      </c>
      <c r="F571" s="29" t="s">
        <v>106</v>
      </c>
      <c r="I571" s="147">
        <f>ROUND('INPUTS-GENERAL'!$F$9*E571,2)</f>
        <v>0.21</v>
      </c>
      <c r="J571" s="147">
        <f>ROUND('DISTRIBUTION (SCHOOL)'!M328,2)</f>
        <v>3.37</v>
      </c>
      <c r="K571" s="147">
        <f>ROUND('INPUTS-GENERAL'!$E$10*E571,2)</f>
        <v>0.03</v>
      </c>
      <c r="L571" s="121">
        <f>ROUND('INPUTS-GENERAL'!$E$11*E571,2)</f>
        <v>0</v>
      </c>
      <c r="M571" s="121">
        <f>ROUND('INPUTS-GENERAL'!$E$12*E571,2)</f>
        <v>0</v>
      </c>
      <c r="N571" s="121">
        <f>ROUND('INPUTS-GENERAL'!$E$13*E571,2)</f>
        <v>0.16</v>
      </c>
      <c r="O571" s="121">
        <f>ROUND('INPUTS-GENERAL'!$E$14*E571,2)</f>
        <v>0</v>
      </c>
      <c r="P571" s="121">
        <f>ROUND('INPUTS-GENERAL'!$E$15*$E571,2)</f>
        <v>0</v>
      </c>
      <c r="Q571" s="144">
        <f>SUM(I571:P571)</f>
        <v>3.77</v>
      </c>
      <c r="R571" s="204">
        <f>ROUND($AC$4*E571,5)</f>
        <v>0.11600000000000001</v>
      </c>
      <c r="S571" s="204">
        <f>ROUND($AC$5*E571,5)</f>
        <v>1.2123999999999999</v>
      </c>
      <c r="T571" s="539">
        <f>ROUND($AC$8*E571,5)</f>
        <v>-1.6000000000000001E-3</v>
      </c>
      <c r="U571" s="204">
        <f>ROUND(SUM(Q571,R571,T571,S571),5)</f>
        <v>5.0968</v>
      </c>
      <c r="V571" s="144"/>
      <c r="W571" s="224">
        <f>ROUND($AC$7*E571,5)</f>
        <v>-1.4E-3</v>
      </c>
      <c r="X571" s="80"/>
      <c r="Y571" s="43">
        <f t="shared" si="85"/>
        <v>554</v>
      </c>
      <c r="Z571" s="43"/>
      <c r="AA571" s="119"/>
    </row>
    <row r="572" spans="1:27">
      <c r="A572" s="573">
        <f t="shared" si="88"/>
        <v>555</v>
      </c>
      <c r="B572" s="573"/>
      <c r="C572" s="537"/>
      <c r="D572" s="63"/>
      <c r="E572" s="63"/>
      <c r="F572" s="29" t="s">
        <v>216</v>
      </c>
      <c r="I572" s="147"/>
      <c r="J572" s="147">
        <f>ROUND('DISTRIBUTION (SCHOOL)'!M329,2)</f>
        <v>61.74</v>
      </c>
      <c r="K572" s="147"/>
      <c r="L572" s="121"/>
      <c r="M572" s="121"/>
      <c r="N572" s="121"/>
      <c r="O572" s="121"/>
      <c r="P572" s="121"/>
      <c r="Q572" s="144">
        <f>SUM(I572:P572)</f>
        <v>61.74</v>
      </c>
      <c r="R572" s="185"/>
      <c r="S572" s="185"/>
      <c r="U572" s="144">
        <f>ROUND(SUM(Q572,R572,T572,S572),5)</f>
        <v>61.74</v>
      </c>
      <c r="W572" s="180"/>
      <c r="X572" s="41"/>
      <c r="Y572" s="43">
        <f t="shared" si="85"/>
        <v>555</v>
      </c>
      <c r="Z572" s="43"/>
      <c r="AA572" s="119"/>
    </row>
    <row r="573" spans="1:27">
      <c r="A573" s="29"/>
      <c r="C573" s="537"/>
      <c r="J573" s="29"/>
      <c r="T573" s="29"/>
    </row>
    <row r="574" spans="1:27">
      <c r="A574" s="29"/>
      <c r="C574" s="537"/>
      <c r="J574" s="29"/>
      <c r="T574" s="29"/>
    </row>
    <row r="575" spans="1:27">
      <c r="A575" s="29"/>
      <c r="C575" s="537"/>
      <c r="J575" s="29"/>
      <c r="T575" s="29"/>
    </row>
    <row r="576" spans="1:27">
      <c r="A576" s="29"/>
      <c r="C576" s="537"/>
      <c r="J576" s="29"/>
      <c r="T576" s="29"/>
    </row>
    <row r="577" spans="1:20">
      <c r="A577" s="29"/>
      <c r="C577" s="537"/>
      <c r="J577" s="29"/>
      <c r="T577" s="29"/>
    </row>
    <row r="578" spans="1:20">
      <c r="A578" s="29"/>
      <c r="C578" s="537"/>
      <c r="J578" s="29"/>
      <c r="T578" s="29"/>
    </row>
    <row r="579" spans="1:20">
      <c r="A579" s="29"/>
      <c r="C579" s="537"/>
      <c r="J579" s="29"/>
      <c r="T579" s="29"/>
    </row>
    <row r="580" spans="1:20">
      <c r="A580" s="29"/>
      <c r="C580" s="537"/>
      <c r="J580" s="29"/>
      <c r="T580" s="29"/>
    </row>
    <row r="581" spans="1:20">
      <c r="A581" s="29"/>
      <c r="C581" s="537"/>
      <c r="J581" s="29"/>
      <c r="T581" s="29"/>
    </row>
    <row r="582" spans="1:20">
      <c r="A582" s="29"/>
      <c r="C582" s="537"/>
      <c r="J582" s="29"/>
      <c r="T582" s="29"/>
    </row>
    <row r="583" spans="1:20">
      <c r="A583" s="29"/>
      <c r="C583" s="537"/>
      <c r="J583" s="29"/>
      <c r="T583" s="29"/>
    </row>
    <row r="584" spans="1:20">
      <c r="A584" s="29"/>
      <c r="C584" s="537"/>
      <c r="J584" s="29"/>
      <c r="T584" s="29"/>
    </row>
    <row r="585" spans="1:20">
      <c r="A585" s="29"/>
      <c r="C585" s="537"/>
      <c r="J585" s="29"/>
      <c r="T585" s="29"/>
    </row>
    <row r="586" spans="1:20">
      <c r="A586" s="29"/>
      <c r="C586" s="537"/>
      <c r="J586" s="29"/>
      <c r="T586" s="29"/>
    </row>
    <row r="587" spans="1:20">
      <c r="A587" s="29"/>
      <c r="C587" s="537"/>
      <c r="J587" s="29"/>
      <c r="T587" s="29"/>
    </row>
    <row r="588" spans="1:20">
      <c r="A588" s="29"/>
      <c r="C588" s="537"/>
      <c r="J588" s="29"/>
      <c r="T588" s="29"/>
    </row>
    <row r="589" spans="1:20">
      <c r="A589" s="29"/>
      <c r="C589" s="537"/>
      <c r="J589" s="29"/>
      <c r="T589" s="29"/>
    </row>
    <row r="590" spans="1:20">
      <c r="A590" s="29"/>
      <c r="C590" s="537"/>
      <c r="J590" s="29"/>
      <c r="T590" s="29"/>
    </row>
    <row r="591" spans="1:20">
      <c r="A591" s="29"/>
      <c r="C591" s="537"/>
      <c r="J591" s="29"/>
      <c r="T591" s="29"/>
    </row>
    <row r="592" spans="1:20">
      <c r="A592" s="29"/>
      <c r="C592" s="537"/>
      <c r="J592" s="29"/>
      <c r="T592" s="29"/>
    </row>
    <row r="593" spans="1:20">
      <c r="A593" s="29"/>
      <c r="C593" s="537"/>
      <c r="J593" s="29"/>
      <c r="T593" s="29"/>
    </row>
    <row r="594" spans="1:20">
      <c r="A594" s="29"/>
      <c r="C594" s="537"/>
      <c r="J594" s="29"/>
      <c r="T594" s="29"/>
    </row>
    <row r="595" spans="1:20">
      <c r="A595" s="29"/>
      <c r="C595" s="537"/>
      <c r="J595" s="29"/>
      <c r="T595" s="29"/>
    </row>
    <row r="596" spans="1:20">
      <c r="A596" s="29"/>
      <c r="C596" s="537"/>
      <c r="J596" s="29"/>
      <c r="T596" s="29"/>
    </row>
    <row r="597" spans="1:20">
      <c r="A597" s="29"/>
      <c r="C597" s="537"/>
      <c r="J597" s="29"/>
      <c r="T597" s="29"/>
    </row>
    <row r="598" spans="1:20">
      <c r="A598" s="29"/>
      <c r="C598" s="537"/>
      <c r="J598" s="29"/>
      <c r="T598" s="29"/>
    </row>
    <row r="599" spans="1:20">
      <c r="A599" s="29"/>
      <c r="C599" s="537"/>
      <c r="J599" s="29"/>
      <c r="T599" s="29"/>
    </row>
    <row r="600" spans="1:20">
      <c r="A600" s="29"/>
      <c r="C600" s="537"/>
      <c r="J600" s="29"/>
      <c r="T600" s="29"/>
    </row>
    <row r="601" spans="1:20">
      <c r="A601" s="29"/>
      <c r="C601" s="537"/>
      <c r="J601" s="29"/>
      <c r="T601" s="29"/>
    </row>
    <row r="602" spans="1:20">
      <c r="A602" s="29"/>
      <c r="C602" s="537"/>
      <c r="J602" s="29"/>
      <c r="T602" s="29"/>
    </row>
    <row r="603" spans="1:20">
      <c r="A603" s="29"/>
      <c r="C603" s="537"/>
      <c r="J603" s="29"/>
      <c r="T603" s="29"/>
    </row>
    <row r="604" spans="1:20">
      <c r="A604" s="29"/>
      <c r="C604" s="537"/>
      <c r="J604" s="29"/>
      <c r="T604" s="29"/>
    </row>
    <row r="605" spans="1:20">
      <c r="A605" s="29"/>
      <c r="C605" s="537"/>
      <c r="J605" s="29"/>
      <c r="T605" s="29"/>
    </row>
    <row r="606" spans="1:20">
      <c r="A606" s="29"/>
      <c r="C606" s="537"/>
      <c r="J606" s="29"/>
      <c r="T606" s="29"/>
    </row>
    <row r="607" spans="1:20">
      <c r="A607" s="29"/>
      <c r="C607" s="537"/>
      <c r="J607" s="29"/>
      <c r="T607" s="29"/>
    </row>
    <row r="608" spans="1:20">
      <c r="A608" s="29"/>
      <c r="C608" s="537"/>
      <c r="J608" s="29"/>
      <c r="T608" s="29"/>
    </row>
    <row r="609" spans="1:20">
      <c r="A609" s="29"/>
      <c r="C609" s="537"/>
      <c r="J609" s="29"/>
      <c r="T609" s="29"/>
    </row>
    <row r="610" spans="1:20">
      <c r="A610" s="29"/>
      <c r="C610" s="537"/>
      <c r="J610" s="29"/>
      <c r="T610" s="29"/>
    </row>
    <row r="611" spans="1:20">
      <c r="A611" s="29"/>
      <c r="C611" s="537"/>
      <c r="J611" s="29"/>
      <c r="T611" s="29"/>
    </row>
    <row r="612" spans="1:20">
      <c r="A612" s="29"/>
      <c r="C612" s="537"/>
      <c r="J612" s="29"/>
      <c r="T612" s="29"/>
    </row>
    <row r="613" spans="1:20">
      <c r="A613" s="29"/>
      <c r="C613" s="537"/>
      <c r="J613" s="29"/>
      <c r="T613" s="29"/>
    </row>
    <row r="614" spans="1:20">
      <c r="A614" s="29"/>
      <c r="C614" s="537"/>
      <c r="J614" s="29"/>
      <c r="T614" s="29"/>
    </row>
    <row r="615" spans="1:20">
      <c r="A615" s="29"/>
      <c r="C615" s="537"/>
      <c r="J615" s="29"/>
      <c r="T615" s="29"/>
    </row>
    <row r="616" spans="1:20">
      <c r="A616" s="29"/>
      <c r="C616" s="537"/>
      <c r="J616" s="29"/>
      <c r="T616" s="29"/>
    </row>
    <row r="617" spans="1:20">
      <c r="A617" s="29"/>
      <c r="C617" s="537"/>
      <c r="J617" s="29"/>
      <c r="T617" s="29"/>
    </row>
    <row r="618" spans="1:20">
      <c r="A618" s="29"/>
      <c r="C618" s="537"/>
      <c r="J618" s="29"/>
      <c r="T618" s="29"/>
    </row>
    <row r="619" spans="1:20">
      <c r="A619" s="29"/>
      <c r="C619" s="537"/>
      <c r="J619" s="29"/>
      <c r="T619" s="29"/>
    </row>
    <row r="620" spans="1:20">
      <c r="A620" s="29"/>
      <c r="C620" s="537"/>
      <c r="J620" s="29"/>
      <c r="T620" s="29"/>
    </row>
    <row r="621" spans="1:20">
      <c r="A621" s="29"/>
      <c r="C621" s="537"/>
      <c r="J621" s="29"/>
      <c r="T621" s="29"/>
    </row>
    <row r="622" spans="1:20">
      <c r="A622" s="29"/>
      <c r="C622" s="537"/>
      <c r="J622" s="29"/>
      <c r="T622" s="29"/>
    </row>
    <row r="623" spans="1:20">
      <c r="A623" s="29"/>
      <c r="C623" s="537"/>
      <c r="J623" s="29"/>
      <c r="T623" s="29"/>
    </row>
    <row r="624" spans="1:20">
      <c r="A624" s="29"/>
      <c r="C624" s="537"/>
      <c r="J624" s="29"/>
      <c r="T624" s="29"/>
    </row>
    <row r="625" spans="1:20">
      <c r="A625" s="29"/>
      <c r="C625" s="537"/>
      <c r="J625" s="29"/>
      <c r="T625" s="29"/>
    </row>
    <row r="626" spans="1:20">
      <c r="A626" s="29"/>
      <c r="C626" s="537"/>
      <c r="J626" s="29"/>
      <c r="T626" s="29"/>
    </row>
    <row r="627" spans="1:20">
      <c r="A627" s="29"/>
      <c r="C627" s="537"/>
      <c r="J627" s="29"/>
      <c r="T627" s="29"/>
    </row>
    <row r="628" spans="1:20">
      <c r="A628" s="29"/>
      <c r="C628" s="537"/>
      <c r="J628" s="29"/>
      <c r="T628" s="29"/>
    </row>
    <row r="629" spans="1:20">
      <c r="A629" s="29"/>
      <c r="C629" s="537"/>
      <c r="J629" s="29"/>
      <c r="T629" s="29"/>
    </row>
    <row r="630" spans="1:20">
      <c r="A630" s="29"/>
      <c r="C630" s="537"/>
      <c r="J630" s="29"/>
      <c r="T630" s="29"/>
    </row>
    <row r="631" spans="1:20">
      <c r="A631" s="29"/>
      <c r="C631" s="537"/>
      <c r="J631" s="29"/>
      <c r="T631" s="29"/>
    </row>
    <row r="632" spans="1:20">
      <c r="A632" s="29"/>
      <c r="C632" s="537"/>
      <c r="J632" s="29"/>
      <c r="T632" s="29"/>
    </row>
    <row r="633" spans="1:20">
      <c r="A633" s="29"/>
      <c r="C633" s="537"/>
      <c r="J633" s="29"/>
      <c r="T633" s="29"/>
    </row>
    <row r="634" spans="1:20">
      <c r="A634" s="29"/>
      <c r="C634" s="537"/>
      <c r="J634" s="29"/>
      <c r="T634" s="29"/>
    </row>
    <row r="635" spans="1:20">
      <c r="A635" s="29"/>
      <c r="C635" s="537"/>
      <c r="J635" s="29"/>
      <c r="T635" s="29"/>
    </row>
    <row r="636" spans="1:20">
      <c r="A636" s="29"/>
      <c r="C636" s="537"/>
      <c r="J636" s="29"/>
      <c r="T636" s="29"/>
    </row>
    <row r="637" spans="1:20">
      <c r="A637" s="29"/>
      <c r="C637" s="537"/>
      <c r="J637" s="29"/>
      <c r="T637" s="29"/>
    </row>
    <row r="638" spans="1:20">
      <c r="A638" s="29"/>
      <c r="C638" s="537"/>
      <c r="J638" s="29"/>
      <c r="T638" s="29"/>
    </row>
    <row r="639" spans="1:20">
      <c r="A639" s="29"/>
      <c r="C639" s="537"/>
      <c r="J639" s="29"/>
      <c r="T639" s="29"/>
    </row>
    <row r="640" spans="1:20">
      <c r="A640" s="29"/>
      <c r="C640" s="537"/>
      <c r="J640" s="29"/>
      <c r="T640" s="29"/>
    </row>
    <row r="641" spans="1:20">
      <c r="A641" s="29"/>
      <c r="C641" s="537"/>
      <c r="J641" s="29"/>
      <c r="T641" s="29"/>
    </row>
    <row r="642" spans="1:20">
      <c r="A642" s="29"/>
      <c r="C642" s="537"/>
      <c r="J642" s="29"/>
      <c r="T642" s="29"/>
    </row>
    <row r="643" spans="1:20">
      <c r="A643" s="29"/>
      <c r="C643" s="537"/>
      <c r="J643" s="29"/>
      <c r="T643" s="29"/>
    </row>
    <row r="644" spans="1:20">
      <c r="A644" s="29"/>
      <c r="C644" s="537"/>
      <c r="J644" s="29"/>
      <c r="T644" s="29"/>
    </row>
    <row r="645" spans="1:20">
      <c r="A645" s="29"/>
      <c r="C645" s="537"/>
      <c r="J645" s="29"/>
      <c r="T645" s="29"/>
    </row>
    <row r="646" spans="1:20">
      <c r="A646" s="29"/>
      <c r="C646" s="537"/>
      <c r="J646" s="29"/>
      <c r="T646" s="29"/>
    </row>
    <row r="647" spans="1:20">
      <c r="A647" s="29"/>
      <c r="C647" s="537"/>
      <c r="J647" s="29"/>
      <c r="T647" s="29"/>
    </row>
    <row r="648" spans="1:20">
      <c r="A648" s="29"/>
      <c r="C648" s="537"/>
      <c r="J648" s="29"/>
      <c r="T648" s="29"/>
    </row>
    <row r="649" spans="1:20">
      <c r="A649" s="29"/>
      <c r="C649" s="537"/>
      <c r="J649" s="29"/>
      <c r="T649" s="29"/>
    </row>
    <row r="650" spans="1:20">
      <c r="A650" s="29"/>
      <c r="C650" s="537"/>
      <c r="J650" s="29"/>
      <c r="T650" s="29"/>
    </row>
    <row r="651" spans="1:20">
      <c r="A651" s="29"/>
      <c r="C651" s="537"/>
      <c r="J651" s="29"/>
      <c r="T651" s="29"/>
    </row>
    <row r="652" spans="1:20">
      <c r="A652" s="29"/>
      <c r="C652" s="537"/>
      <c r="J652" s="29"/>
      <c r="T652" s="29"/>
    </row>
    <row r="653" spans="1:20">
      <c r="A653" s="29"/>
      <c r="C653" s="537"/>
      <c r="J653" s="29"/>
      <c r="T653" s="29"/>
    </row>
    <row r="654" spans="1:20">
      <c r="A654" s="29"/>
      <c r="C654" s="537"/>
      <c r="J654" s="29"/>
      <c r="T654" s="29"/>
    </row>
    <row r="655" spans="1:20">
      <c r="A655" s="29"/>
      <c r="C655" s="537"/>
      <c r="J655" s="29"/>
      <c r="T655" s="29"/>
    </row>
    <row r="656" spans="1:20">
      <c r="A656" s="29"/>
      <c r="C656" s="537"/>
      <c r="J656" s="29"/>
      <c r="T656" s="29"/>
    </row>
    <row r="657" spans="1:20">
      <c r="A657" s="29"/>
      <c r="C657" s="537"/>
      <c r="J657" s="29"/>
      <c r="T657" s="29"/>
    </row>
    <row r="658" spans="1:20">
      <c r="A658" s="29"/>
      <c r="C658" s="537"/>
      <c r="J658" s="29"/>
      <c r="T658" s="29"/>
    </row>
    <row r="659" spans="1:20">
      <c r="A659" s="29"/>
      <c r="C659" s="537"/>
      <c r="J659" s="29"/>
      <c r="T659" s="29"/>
    </row>
    <row r="660" spans="1:20">
      <c r="A660" s="29"/>
      <c r="C660" s="537"/>
      <c r="J660" s="29"/>
      <c r="T660" s="29"/>
    </row>
    <row r="661" spans="1:20">
      <c r="A661" s="29"/>
      <c r="C661" s="537"/>
      <c r="J661" s="29"/>
      <c r="T661" s="29"/>
    </row>
    <row r="662" spans="1:20">
      <c r="A662" s="29"/>
      <c r="C662" s="537"/>
      <c r="J662" s="29"/>
      <c r="T662" s="29"/>
    </row>
    <row r="663" spans="1:20">
      <c r="A663" s="29"/>
      <c r="C663" s="537"/>
      <c r="J663" s="29"/>
      <c r="T663" s="29"/>
    </row>
    <row r="664" spans="1:20">
      <c r="A664" s="29"/>
      <c r="C664" s="537"/>
      <c r="J664" s="29"/>
      <c r="T664" s="29"/>
    </row>
    <row r="665" spans="1:20">
      <c r="A665" s="29"/>
      <c r="C665" s="537"/>
      <c r="J665" s="29"/>
      <c r="T665" s="29"/>
    </row>
    <row r="666" spans="1:20">
      <c r="A666" s="29"/>
      <c r="C666" s="537"/>
      <c r="J666" s="29"/>
      <c r="T666" s="29"/>
    </row>
    <row r="667" spans="1:20">
      <c r="A667" s="29"/>
      <c r="C667" s="537"/>
      <c r="J667" s="29"/>
      <c r="T667" s="29"/>
    </row>
    <row r="668" spans="1:20">
      <c r="A668" s="29"/>
      <c r="C668" s="537"/>
      <c r="J668" s="29"/>
      <c r="T668" s="29"/>
    </row>
    <row r="669" spans="1:20">
      <c r="A669" s="29"/>
      <c r="C669" s="537"/>
      <c r="J669" s="29"/>
      <c r="T669" s="29"/>
    </row>
    <row r="670" spans="1:20">
      <c r="A670" s="29"/>
      <c r="C670" s="537"/>
      <c r="J670" s="29"/>
      <c r="T670" s="29"/>
    </row>
    <row r="671" spans="1:20">
      <c r="A671" s="29"/>
      <c r="C671" s="537"/>
      <c r="J671" s="29"/>
      <c r="T671" s="29"/>
    </row>
    <row r="672" spans="1:20">
      <c r="A672" s="29"/>
      <c r="C672" s="537"/>
      <c r="J672" s="29"/>
      <c r="T672" s="29"/>
    </row>
    <row r="673" spans="1:20">
      <c r="A673" s="29"/>
      <c r="C673" s="537"/>
      <c r="J673" s="29"/>
      <c r="T673" s="29"/>
    </row>
    <row r="674" spans="1:20">
      <c r="A674" s="29"/>
      <c r="C674" s="537"/>
      <c r="J674" s="29"/>
      <c r="T674" s="29"/>
    </row>
    <row r="675" spans="1:20">
      <c r="A675" s="29"/>
      <c r="C675" s="537"/>
      <c r="J675" s="29"/>
      <c r="T675" s="29"/>
    </row>
    <row r="676" spans="1:20">
      <c r="A676" s="29"/>
      <c r="C676" s="537"/>
      <c r="J676" s="29"/>
      <c r="T676" s="29"/>
    </row>
    <row r="677" spans="1:20">
      <c r="A677" s="29"/>
      <c r="C677" s="537"/>
      <c r="J677" s="29"/>
      <c r="T677" s="29"/>
    </row>
    <row r="678" spans="1:20">
      <c r="A678" s="29"/>
      <c r="C678" s="537"/>
      <c r="J678" s="29"/>
      <c r="T678" s="29"/>
    </row>
    <row r="679" spans="1:20">
      <c r="A679" s="29"/>
      <c r="C679" s="537"/>
      <c r="J679" s="29"/>
      <c r="T679" s="29"/>
    </row>
    <row r="680" spans="1:20">
      <c r="A680" s="29"/>
      <c r="C680" s="537"/>
      <c r="J680" s="29"/>
      <c r="T680" s="29"/>
    </row>
    <row r="681" spans="1:20">
      <c r="A681" s="29"/>
      <c r="C681" s="537"/>
      <c r="J681" s="29"/>
      <c r="T681" s="29"/>
    </row>
    <row r="682" spans="1:20">
      <c r="A682" s="29"/>
      <c r="C682" s="537"/>
      <c r="J682" s="29"/>
      <c r="T682" s="29"/>
    </row>
    <row r="683" spans="1:20">
      <c r="A683" s="29"/>
      <c r="C683" s="537"/>
      <c r="J683" s="29"/>
      <c r="T683" s="29"/>
    </row>
    <row r="684" spans="1:20">
      <c r="A684" s="29"/>
      <c r="C684" s="537"/>
      <c r="J684" s="29"/>
      <c r="T684" s="29"/>
    </row>
  </sheetData>
  <mergeCells count="10">
    <mergeCell ref="AA2:AC2"/>
    <mergeCell ref="B3:E3"/>
    <mergeCell ref="F3:W3"/>
    <mergeCell ref="B4:E4"/>
    <mergeCell ref="B5:E5"/>
    <mergeCell ref="B6:E6"/>
    <mergeCell ref="F7:G7"/>
    <mergeCell ref="F1:W1"/>
    <mergeCell ref="B2:E2"/>
    <mergeCell ref="F2:W2"/>
  </mergeCells>
  <printOptions horizontalCentered="1"/>
  <pageMargins left="0.75" right="0.75" top="1" bottom="1" header="0.5" footer="0.5"/>
  <pageSetup scale="76" orientation="landscape" r:id="rId1"/>
  <headerFooter alignWithMargins="0">
    <oddFooter>&amp;L&amp;F
&amp;A&amp;R&amp;P of &amp;N</oddFoot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3">
    <tabColor rgb="FF00B050"/>
    <pageSetUpPr fitToPage="1"/>
  </sheetPr>
  <dimension ref="A1:AB277"/>
  <sheetViews>
    <sheetView topLeftCell="A110" zoomScaleNormal="100" zoomScaleSheetLayoutView="85" workbookViewId="0">
      <selection activeCell="S139" sqref="S139"/>
    </sheetView>
  </sheetViews>
  <sheetFormatPr defaultColWidth="9.85546875" defaultRowHeight="11.25"/>
  <cols>
    <col min="1" max="1" width="4.85546875" style="601" customWidth="1"/>
    <col min="2" max="2" width="1.42578125" style="601" customWidth="1"/>
    <col min="3" max="3" width="23.28515625" style="602" customWidth="1"/>
    <col min="4" max="4" width="17.85546875" style="602" customWidth="1"/>
    <col min="5" max="5" width="1.42578125" style="602" customWidth="1"/>
    <col min="6" max="6" width="9" style="602" bestFit="1" customWidth="1"/>
    <col min="7" max="7" width="7.85546875" style="627" customWidth="1"/>
    <col min="8" max="8" width="13.42578125" style="627" bestFit="1" customWidth="1"/>
    <col min="9" max="10" width="7.85546875" style="627" customWidth="1"/>
    <col min="11" max="12" width="7.85546875" style="602" bestFit="1" customWidth="1"/>
    <col min="13" max="13" width="8.85546875" style="602" bestFit="1" customWidth="1"/>
    <col min="14" max="16" width="7.85546875" style="602" bestFit="1" customWidth="1"/>
    <col min="17" max="17" width="7.85546875" style="602" customWidth="1"/>
    <col min="18" max="18" width="7.85546875" style="602" bestFit="1" customWidth="1"/>
    <col min="19" max="19" width="8.85546875" style="602" bestFit="1" customWidth="1"/>
    <col min="20" max="20" width="8.42578125" style="606" customWidth="1"/>
    <col min="21" max="21" width="9.140625" style="602" customWidth="1"/>
    <col min="22" max="22" width="1.42578125" style="602" customWidth="1"/>
    <col min="23" max="23" width="9.85546875" style="602" bestFit="1" customWidth="1"/>
    <col min="24" max="24" width="1.42578125" style="602" customWidth="1"/>
    <col min="25" max="25" width="4.85546875" style="602" bestFit="1" customWidth="1"/>
    <col min="26" max="26" width="11.7109375" style="602" bestFit="1" customWidth="1"/>
    <col min="27" max="16384" width="9.85546875" style="602"/>
  </cols>
  <sheetData>
    <row r="1" spans="1:26" ht="12.75" customHeight="1">
      <c r="A1" s="600"/>
      <c r="B1" s="600"/>
      <c r="C1" s="1174" t="str">
        <f>DESCRIPTION!A1</f>
        <v>SAN DIEGO GAS AND ELECTRIC COMPANY ("SDG&amp;E")</v>
      </c>
      <c r="D1" s="1174"/>
      <c r="E1" s="1174"/>
      <c r="F1" s="1174"/>
      <c r="G1" s="1174"/>
      <c r="H1" s="1174"/>
      <c r="I1" s="1174"/>
      <c r="J1" s="1174"/>
      <c r="K1" s="1174"/>
      <c r="L1" s="1174"/>
      <c r="M1" s="1174"/>
      <c r="N1" s="1174"/>
      <c r="O1" s="1174"/>
      <c r="P1" s="1174"/>
      <c r="Q1" s="1174"/>
      <c r="R1" s="1174"/>
      <c r="S1" s="1174"/>
      <c r="T1" s="1174"/>
      <c r="U1" s="1174"/>
      <c r="V1" s="1174"/>
      <c r="W1" s="1174"/>
      <c r="X1" s="600"/>
      <c r="Y1" s="600"/>
      <c r="Z1" s="601"/>
    </row>
    <row r="2" spans="1:26" ht="12.75" customHeight="1">
      <c r="A2" s="600"/>
      <c r="B2" s="600"/>
      <c r="C2" s="1174" t="str">
        <f>DESCRIPTION!A2</f>
        <v>TEST YEAR ("TY") 2019 GENERAL RATE CASE ("GRC") PHASE 2, APPLICATION ("A.") 19-03-002</v>
      </c>
      <c r="D2" s="1174"/>
      <c r="E2" s="1174"/>
      <c r="F2" s="1174"/>
      <c r="G2" s="1174"/>
      <c r="H2" s="1174"/>
      <c r="I2" s="1174"/>
      <c r="J2" s="1174"/>
      <c r="K2" s="1174"/>
      <c r="L2" s="1174"/>
      <c r="M2" s="1174"/>
      <c r="N2" s="1174"/>
      <c r="O2" s="1174"/>
      <c r="P2" s="1174"/>
      <c r="Q2" s="1174"/>
      <c r="R2" s="1174"/>
      <c r="S2" s="1174"/>
      <c r="T2" s="1174"/>
      <c r="U2" s="1174"/>
      <c r="V2" s="1174"/>
      <c r="W2" s="1174"/>
      <c r="X2" s="600"/>
      <c r="Y2" s="600"/>
      <c r="Z2" s="601"/>
    </row>
    <row r="3" spans="1:26" ht="12.75" customHeight="1">
      <c r="A3" s="600"/>
      <c r="B3" s="600"/>
      <c r="C3" s="1174" t="str">
        <f>DESCRIPTION!A3</f>
        <v>NON-SCHOOL STREET LIGHTING MODEL WORKPAPER - CHAPTER 7 ("SAXE")</v>
      </c>
      <c r="D3" s="1174"/>
      <c r="E3" s="1174"/>
      <c r="F3" s="1174"/>
      <c r="G3" s="1174"/>
      <c r="H3" s="1174"/>
      <c r="I3" s="1174"/>
      <c r="J3" s="1174"/>
      <c r="K3" s="1174"/>
      <c r="L3" s="1174"/>
      <c r="M3" s="1174"/>
      <c r="N3" s="1174"/>
      <c r="O3" s="1174"/>
      <c r="P3" s="1174"/>
      <c r="Q3" s="1174"/>
      <c r="R3" s="1174"/>
      <c r="S3" s="1174"/>
      <c r="T3" s="1174"/>
      <c r="U3" s="1174"/>
      <c r="V3" s="1174"/>
      <c r="W3" s="1174"/>
      <c r="X3" s="600"/>
      <c r="Y3" s="600"/>
      <c r="Z3" s="601"/>
    </row>
    <row r="4" spans="1:26" ht="12.75" customHeight="1">
      <c r="A4" s="600"/>
      <c r="B4" s="600"/>
      <c r="C4" s="979"/>
      <c r="D4" s="979"/>
      <c r="E4" s="979"/>
      <c r="F4" s="979"/>
      <c r="G4" s="979"/>
      <c r="H4" s="979"/>
      <c r="I4" s="979"/>
      <c r="J4" s="979"/>
      <c r="K4" s="979"/>
      <c r="L4" s="979"/>
      <c r="M4" s="979"/>
      <c r="N4" s="979"/>
      <c r="O4" s="979"/>
      <c r="P4" s="979"/>
      <c r="Q4" s="979"/>
      <c r="R4" s="979"/>
      <c r="S4" s="979"/>
      <c r="T4" s="979"/>
      <c r="U4" s="979"/>
      <c r="V4" s="979"/>
      <c r="W4" s="979"/>
      <c r="X4" s="600"/>
      <c r="Y4" s="600"/>
      <c r="Z4" s="601"/>
    </row>
    <row r="5" spans="1:26" ht="12.75" customHeight="1">
      <c r="A5" s="651"/>
      <c r="B5" s="651"/>
      <c r="C5" s="1175" t="s">
        <v>657</v>
      </c>
      <c r="D5" s="1175"/>
      <c r="E5" s="1175"/>
      <c r="F5" s="1175"/>
      <c r="G5" s="1175"/>
      <c r="H5" s="1175"/>
      <c r="I5" s="1175"/>
      <c r="J5" s="1175"/>
      <c r="K5" s="1175"/>
      <c r="L5" s="1175"/>
      <c r="M5" s="1175"/>
      <c r="N5" s="1175"/>
      <c r="O5" s="1175"/>
      <c r="P5" s="1175"/>
      <c r="Q5" s="1175"/>
      <c r="R5" s="1175"/>
      <c r="S5" s="1175"/>
      <c r="T5" s="1175"/>
      <c r="U5" s="1175"/>
      <c r="V5" s="1175"/>
      <c r="W5" s="1175"/>
      <c r="X5" s="651"/>
      <c r="Y5" s="651"/>
      <c r="Z5" s="601"/>
    </row>
    <row r="6" spans="1:26" ht="12.75" customHeight="1">
      <c r="F6" s="603"/>
      <c r="G6" s="604"/>
      <c r="H6" s="604"/>
      <c r="I6" s="604"/>
      <c r="J6" s="604"/>
      <c r="K6" s="603"/>
      <c r="L6" s="605"/>
      <c r="M6" s="603"/>
      <c r="N6" s="603"/>
      <c r="O6" s="603"/>
      <c r="P6" s="603"/>
      <c r="Q6" s="603"/>
      <c r="W6" s="607"/>
      <c r="X6" s="607"/>
      <c r="Y6" s="603"/>
      <c r="Z6" s="601"/>
    </row>
    <row r="7" spans="1:26" ht="12.75" customHeight="1">
      <c r="F7" s="603"/>
      <c r="G7" s="1177" t="s">
        <v>659</v>
      </c>
      <c r="H7" s="1177"/>
      <c r="I7" s="1177"/>
      <c r="J7" s="1177"/>
      <c r="K7" s="603"/>
      <c r="L7" s="605"/>
      <c r="M7" s="603"/>
      <c r="N7" s="603"/>
      <c r="O7" s="603"/>
      <c r="P7" s="603"/>
      <c r="Q7" s="603"/>
      <c r="W7" s="607"/>
      <c r="X7" s="607"/>
      <c r="Y7" s="603"/>
      <c r="Z7" s="601"/>
    </row>
    <row r="8" spans="1:26" ht="12.75" customHeight="1">
      <c r="F8" s="658"/>
      <c r="G8" s="608"/>
      <c r="H8" s="614" t="s">
        <v>660</v>
      </c>
      <c r="I8" s="614" t="s">
        <v>661</v>
      </c>
      <c r="J8" s="614"/>
      <c r="L8" s="609"/>
      <c r="M8" s="610"/>
      <c r="N8" s="610"/>
      <c r="O8" s="658"/>
      <c r="P8" s="610"/>
      <c r="Q8" s="611"/>
      <c r="W8" s="603"/>
      <c r="X8" s="603"/>
      <c r="Y8" s="603"/>
      <c r="Z8" s="601"/>
    </row>
    <row r="9" spans="1:26" ht="12.75" customHeight="1">
      <c r="C9" s="603"/>
      <c r="D9" s="603"/>
      <c r="E9" s="603"/>
      <c r="F9" s="610"/>
      <c r="G9" s="614" t="s">
        <v>665</v>
      </c>
      <c r="H9" s="614" t="s">
        <v>48</v>
      </c>
      <c r="I9" s="614" t="s">
        <v>48</v>
      </c>
      <c r="J9" s="614" t="s">
        <v>23</v>
      </c>
      <c r="L9" s="609"/>
      <c r="M9" s="610" t="s">
        <v>40</v>
      </c>
      <c r="N9" s="610"/>
      <c r="O9" s="610"/>
      <c r="P9" s="610"/>
      <c r="Q9" s="611" t="s">
        <v>23</v>
      </c>
      <c r="X9" s="612"/>
      <c r="Y9" s="603"/>
      <c r="Z9" s="601"/>
    </row>
    <row r="10" spans="1:26">
      <c r="A10" s="613"/>
      <c r="B10" s="613"/>
      <c r="C10" s="1176" t="s">
        <v>212</v>
      </c>
      <c r="D10" s="1176"/>
      <c r="E10" s="649"/>
      <c r="F10" s="609" t="s">
        <v>415</v>
      </c>
      <c r="G10" s="614" t="s">
        <v>416</v>
      </c>
      <c r="H10" s="614" t="s">
        <v>416</v>
      </c>
      <c r="I10" s="614" t="s">
        <v>416</v>
      </c>
      <c r="J10" s="614" t="s">
        <v>416</v>
      </c>
      <c r="K10" s="609" t="s">
        <v>43</v>
      </c>
      <c r="L10" s="609" t="s">
        <v>417</v>
      </c>
      <c r="M10" s="609" t="s">
        <v>44</v>
      </c>
      <c r="N10" s="609" t="s">
        <v>462</v>
      </c>
      <c r="O10" s="609" t="s">
        <v>177</v>
      </c>
      <c r="P10" s="609" t="s">
        <v>176</v>
      </c>
      <c r="Q10" s="611" t="s">
        <v>421</v>
      </c>
      <c r="R10" s="615" t="s">
        <v>273</v>
      </c>
      <c r="S10" s="615" t="s">
        <v>203</v>
      </c>
      <c r="T10" s="616" t="s">
        <v>205</v>
      </c>
      <c r="U10" s="615" t="s">
        <v>23</v>
      </c>
      <c r="V10" s="615"/>
      <c r="W10" s="612" t="s">
        <v>419</v>
      </c>
      <c r="X10" s="612"/>
      <c r="Y10" s="603"/>
      <c r="Z10" s="601"/>
    </row>
    <row r="11" spans="1:26">
      <c r="A11" s="617" t="s">
        <v>644</v>
      </c>
      <c r="B11" s="617"/>
      <c r="C11" s="612" t="s">
        <v>53</v>
      </c>
      <c r="D11" s="612" t="s">
        <v>54</v>
      </c>
      <c r="E11" s="612"/>
      <c r="F11" s="609" t="s">
        <v>35</v>
      </c>
      <c r="G11" s="614" t="s">
        <v>35</v>
      </c>
      <c r="H11" s="614" t="s">
        <v>35</v>
      </c>
      <c r="I11" s="614" t="s">
        <v>35</v>
      </c>
      <c r="J11" s="614" t="s">
        <v>35</v>
      </c>
      <c r="K11" s="609" t="s">
        <v>35</v>
      </c>
      <c r="L11" s="609" t="s">
        <v>35</v>
      </c>
      <c r="M11" s="609" t="s">
        <v>35</v>
      </c>
      <c r="N11" s="609" t="s">
        <v>35</v>
      </c>
      <c r="O11" s="609" t="s">
        <v>35</v>
      </c>
      <c r="P11" s="609" t="s">
        <v>35</v>
      </c>
      <c r="Q11" s="611" t="s">
        <v>35</v>
      </c>
      <c r="R11" s="610" t="s">
        <v>35</v>
      </c>
      <c r="S11" s="610" t="s">
        <v>35</v>
      </c>
      <c r="T11" s="618" t="s">
        <v>453</v>
      </c>
      <c r="U11" s="610" t="s">
        <v>35</v>
      </c>
      <c r="V11" s="610"/>
      <c r="W11" s="612" t="s">
        <v>215</v>
      </c>
      <c r="X11" s="612"/>
      <c r="Y11" s="611" t="s">
        <v>644</v>
      </c>
      <c r="Z11" s="601"/>
    </row>
    <row r="12" spans="1:26">
      <c r="A12" s="619" t="s">
        <v>645</v>
      </c>
      <c r="B12" s="619"/>
      <c r="C12" s="650" t="s">
        <v>213</v>
      </c>
      <c r="D12" s="621" t="s">
        <v>63</v>
      </c>
      <c r="E12" s="621"/>
      <c r="F12" s="622" t="s">
        <v>64</v>
      </c>
      <c r="G12" s="623" t="s">
        <v>65</v>
      </c>
      <c r="H12" s="622" t="s">
        <v>66</v>
      </c>
      <c r="I12" s="622" t="s">
        <v>67</v>
      </c>
      <c r="J12" s="622" t="s">
        <v>588</v>
      </c>
      <c r="K12" s="622" t="s">
        <v>418</v>
      </c>
      <c r="L12" s="622" t="s">
        <v>68</v>
      </c>
      <c r="M12" s="622" t="s">
        <v>69</v>
      </c>
      <c r="N12" s="620" t="s">
        <v>70</v>
      </c>
      <c r="O12" s="620" t="s">
        <v>554</v>
      </c>
      <c r="P12" s="624" t="s">
        <v>71</v>
      </c>
      <c r="Q12" s="625" t="s">
        <v>206</v>
      </c>
      <c r="R12" s="620" t="s">
        <v>207</v>
      </c>
      <c r="S12" s="620" t="s">
        <v>208</v>
      </c>
      <c r="T12" s="620" t="s">
        <v>662</v>
      </c>
      <c r="U12" s="620" t="s">
        <v>663</v>
      </c>
      <c r="V12" s="620"/>
      <c r="W12" s="620" t="s">
        <v>664</v>
      </c>
      <c r="X12" s="626"/>
      <c r="Y12" s="650" t="s">
        <v>645</v>
      </c>
      <c r="Z12" s="601"/>
    </row>
    <row r="13" spans="1:26">
      <c r="A13" s="613"/>
      <c r="B13" s="613"/>
      <c r="R13" s="628"/>
      <c r="S13" s="628"/>
      <c r="W13" s="629"/>
      <c r="X13" s="629"/>
      <c r="Y13" s="603"/>
    </row>
    <row r="14" spans="1:26" ht="12.75">
      <c r="A14" s="602"/>
      <c r="B14" s="602"/>
      <c r="C14" s="657" t="s">
        <v>646</v>
      </c>
      <c r="D14" s="630"/>
      <c r="E14" s="630"/>
      <c r="R14" s="628"/>
      <c r="S14" s="628"/>
      <c r="W14" s="629"/>
      <c r="X14" s="629"/>
      <c r="Y14" s="603"/>
    </row>
    <row r="15" spans="1:26" ht="12.75">
      <c r="A15" s="602"/>
      <c r="B15" s="602"/>
      <c r="C15" s="631"/>
      <c r="D15" s="631"/>
      <c r="E15" s="631"/>
      <c r="R15" s="628"/>
      <c r="S15" s="628"/>
      <c r="W15" s="629"/>
      <c r="X15" s="629"/>
      <c r="Y15" s="603"/>
    </row>
    <row r="16" spans="1:26">
      <c r="A16" s="610">
        <v>1</v>
      </c>
      <c r="B16" s="610"/>
      <c r="C16" s="632" t="s">
        <v>647</v>
      </c>
      <c r="D16" s="632"/>
      <c r="E16" s="632"/>
      <c r="F16" s="659"/>
      <c r="G16" s="671">
        <f>8000</f>
        <v>8000</v>
      </c>
      <c r="H16" s="671"/>
      <c r="I16" s="671"/>
      <c r="J16" s="671">
        <f>G16</f>
        <v>8000</v>
      </c>
      <c r="K16" s="659"/>
      <c r="L16" s="659"/>
      <c r="M16" s="659"/>
      <c r="N16" s="659"/>
      <c r="O16" s="659"/>
      <c r="P16" s="659"/>
      <c r="Q16" s="672">
        <f>G16</f>
        <v>8000</v>
      </c>
      <c r="R16" s="659"/>
      <c r="S16" s="659"/>
      <c r="T16" s="662"/>
      <c r="U16" s="673">
        <f>Q16</f>
        <v>8000</v>
      </c>
      <c r="V16" s="659"/>
      <c r="W16" s="663"/>
      <c r="X16" s="629"/>
      <c r="Y16" s="610">
        <v>1</v>
      </c>
    </row>
    <row r="17" spans="1:25" ht="12.75">
      <c r="A17" s="610">
        <f>A16+1</f>
        <v>2</v>
      </c>
      <c r="B17" s="610"/>
      <c r="C17" s="631"/>
      <c r="D17" s="631"/>
      <c r="E17" s="631"/>
      <c r="F17" s="659"/>
      <c r="G17" s="659"/>
      <c r="H17" s="659"/>
      <c r="I17" s="659"/>
      <c r="J17" s="659"/>
      <c r="K17" s="659"/>
      <c r="L17" s="659"/>
      <c r="M17" s="659"/>
      <c r="N17" s="659"/>
      <c r="O17" s="659"/>
      <c r="P17" s="659"/>
      <c r="Q17" s="659"/>
      <c r="R17" s="659"/>
      <c r="S17" s="659"/>
      <c r="T17" s="662"/>
      <c r="U17" s="659"/>
      <c r="V17" s="659"/>
      <c r="W17" s="663"/>
      <c r="X17" s="629"/>
      <c r="Y17" s="610">
        <f>Y16+1</f>
        <v>2</v>
      </c>
    </row>
    <row r="18" spans="1:25">
      <c r="A18" s="610">
        <f t="shared" ref="A18:A81" si="0">A17+1</f>
        <v>3</v>
      </c>
      <c r="B18" s="610"/>
      <c r="C18" s="656" t="s">
        <v>221</v>
      </c>
      <c r="D18" s="655"/>
      <c r="E18" s="633"/>
      <c r="F18" s="659"/>
      <c r="G18" s="659"/>
      <c r="H18" s="659"/>
      <c r="I18" s="659"/>
      <c r="J18" s="659"/>
      <c r="K18" s="659"/>
      <c r="L18" s="659"/>
      <c r="M18" s="659"/>
      <c r="N18" s="659"/>
      <c r="O18" s="659"/>
      <c r="P18" s="659"/>
      <c r="Q18" s="659"/>
      <c r="R18" s="659"/>
      <c r="S18" s="659"/>
      <c r="T18" s="662"/>
      <c r="U18" s="659"/>
      <c r="V18" s="659"/>
      <c r="W18" s="663"/>
      <c r="X18" s="629"/>
      <c r="Y18" s="610">
        <f t="shared" ref="Y18:Y81" si="1">Y17+1</f>
        <v>3</v>
      </c>
    </row>
    <row r="19" spans="1:25" ht="12.75">
      <c r="A19" s="610">
        <f t="shared" si="0"/>
        <v>4</v>
      </c>
      <c r="B19" s="610"/>
      <c r="C19" s="631"/>
      <c r="D19" s="631"/>
      <c r="E19" s="631"/>
      <c r="F19" s="659"/>
      <c r="G19" s="659"/>
      <c r="H19" s="659"/>
      <c r="I19" s="659"/>
      <c r="J19" s="659"/>
      <c r="K19" s="659"/>
      <c r="L19" s="659"/>
      <c r="M19" s="659"/>
      <c r="N19" s="659"/>
      <c r="O19" s="659"/>
      <c r="P19" s="659"/>
      <c r="Q19" s="659"/>
      <c r="R19" s="659"/>
      <c r="S19" s="659"/>
      <c r="T19" s="662"/>
      <c r="U19" s="659"/>
      <c r="V19" s="659"/>
      <c r="W19" s="663"/>
      <c r="X19" s="629"/>
      <c r="Y19" s="610">
        <f t="shared" si="1"/>
        <v>4</v>
      </c>
    </row>
    <row r="20" spans="1:25">
      <c r="A20" s="610">
        <f t="shared" si="0"/>
        <v>5</v>
      </c>
      <c r="B20" s="610"/>
      <c r="C20" s="635" t="s">
        <v>648</v>
      </c>
      <c r="D20" s="634"/>
      <c r="E20" s="634"/>
      <c r="F20" s="659"/>
      <c r="G20" s="659"/>
      <c r="H20" s="659"/>
      <c r="I20" s="659"/>
      <c r="J20" s="659"/>
      <c r="K20" s="659"/>
      <c r="L20" s="659"/>
      <c r="M20" s="659"/>
      <c r="N20" s="659"/>
      <c r="O20" s="659"/>
      <c r="P20" s="659"/>
      <c r="Q20" s="659"/>
      <c r="R20" s="659"/>
      <c r="S20" s="659"/>
      <c r="T20" s="662"/>
      <c r="U20" s="659"/>
      <c r="V20" s="659"/>
      <c r="W20" s="663"/>
      <c r="X20" s="629"/>
      <c r="Y20" s="610">
        <f t="shared" si="1"/>
        <v>5</v>
      </c>
    </row>
    <row r="21" spans="1:25">
      <c r="A21" s="610">
        <f t="shared" si="0"/>
        <v>6</v>
      </c>
      <c r="B21" s="610"/>
      <c r="C21" s="636" t="s">
        <v>60</v>
      </c>
      <c r="D21" s="636"/>
      <c r="E21" s="636"/>
      <c r="F21" s="659"/>
      <c r="G21" s="659"/>
      <c r="H21" s="659"/>
      <c r="I21" s="659"/>
      <c r="J21" s="659"/>
      <c r="K21" s="659"/>
      <c r="L21" s="659"/>
      <c r="M21" s="659"/>
      <c r="N21" s="659"/>
      <c r="O21" s="659"/>
      <c r="P21" s="659"/>
      <c r="Q21" s="659"/>
      <c r="R21" s="659"/>
      <c r="S21" s="659"/>
      <c r="T21" s="662"/>
      <c r="U21" s="659"/>
      <c r="V21" s="659"/>
      <c r="W21" s="663"/>
      <c r="X21" s="629"/>
      <c r="Y21" s="610">
        <f t="shared" si="1"/>
        <v>6</v>
      </c>
    </row>
    <row r="22" spans="1:25">
      <c r="A22" s="610">
        <f t="shared" si="0"/>
        <v>7</v>
      </c>
      <c r="B22" s="610"/>
      <c r="C22" s="637">
        <v>40</v>
      </c>
      <c r="D22" s="637"/>
      <c r="E22" s="637"/>
      <c r="F22" s="659"/>
      <c r="G22" s="674">
        <f>ROUND('PROPOSED RATES (SCHOOL)'!J443,2)</f>
        <v>1.19</v>
      </c>
      <c r="H22" s="674">
        <f>ROUND('LS-2-DS DISTRIBUTION RATES'!D14*'LS-2-DS DISTRIBUTION RATES'!$H$15,2)</f>
        <v>0.05</v>
      </c>
      <c r="I22" s="674">
        <f>ROUND('LS-2-DS DISTRIBUTION RATES'!D14*'LS-2-DS DISTRIBUTION RATES'!$H$16,2)</f>
        <v>0.25</v>
      </c>
      <c r="J22" s="674">
        <f>SUM(G22:I22)</f>
        <v>1.49</v>
      </c>
      <c r="K22" s="675"/>
      <c r="L22" s="675"/>
      <c r="M22" s="675"/>
      <c r="N22" s="675"/>
      <c r="O22" s="675"/>
      <c r="P22" s="675"/>
      <c r="Q22" s="676">
        <f t="shared" ref="Q22:Q34" si="2">J22</f>
        <v>1.49</v>
      </c>
      <c r="R22" s="675"/>
      <c r="S22" s="675"/>
      <c r="T22" s="677"/>
      <c r="U22" s="675">
        <f t="shared" ref="U22:U34" si="3">Q22</f>
        <v>1.49</v>
      </c>
      <c r="V22" s="659"/>
      <c r="W22" s="663"/>
      <c r="X22" s="629"/>
      <c r="Y22" s="612">
        <f t="shared" si="1"/>
        <v>7</v>
      </c>
    </row>
    <row r="23" spans="1:25">
      <c r="A23" s="610">
        <f t="shared" si="0"/>
        <v>8</v>
      </c>
      <c r="B23" s="610"/>
      <c r="C23" s="637">
        <v>50</v>
      </c>
      <c r="D23" s="637"/>
      <c r="E23" s="637"/>
      <c r="F23" s="659"/>
      <c r="G23" s="674">
        <f>ROUND('PROPOSED RATES (SCHOOL)'!J444,2)</f>
        <v>1.48</v>
      </c>
      <c r="H23" s="674">
        <f>ROUND('LS-2-DS DISTRIBUTION RATES'!D15*'LS-2-DS DISTRIBUTION RATES'!$H$15,2)</f>
        <v>0.06</v>
      </c>
      <c r="I23" s="674">
        <f>ROUND('LS-2-DS DISTRIBUTION RATES'!D15*'LS-2-DS DISTRIBUTION RATES'!$H$16,2)</f>
        <v>0.28999999999999998</v>
      </c>
      <c r="J23" s="674">
        <f t="shared" ref="J23:J34" si="4">SUM(G23:I23)</f>
        <v>1.83</v>
      </c>
      <c r="K23" s="675"/>
      <c r="L23" s="675"/>
      <c r="M23" s="675"/>
      <c r="N23" s="675"/>
      <c r="O23" s="675"/>
      <c r="P23" s="675"/>
      <c r="Q23" s="676">
        <f t="shared" si="2"/>
        <v>1.83</v>
      </c>
      <c r="R23" s="675"/>
      <c r="S23" s="675"/>
      <c r="T23" s="677"/>
      <c r="U23" s="675">
        <f t="shared" si="3"/>
        <v>1.83</v>
      </c>
      <c r="V23" s="659"/>
      <c r="W23" s="663"/>
      <c r="X23" s="629"/>
      <c r="Y23" s="612">
        <f t="shared" si="1"/>
        <v>8</v>
      </c>
    </row>
    <row r="24" spans="1:25">
      <c r="A24" s="610">
        <f t="shared" si="0"/>
        <v>9</v>
      </c>
      <c r="B24" s="610"/>
      <c r="C24" s="638">
        <v>55</v>
      </c>
      <c r="D24" s="638"/>
      <c r="E24" s="638"/>
      <c r="F24" s="659"/>
      <c r="G24" s="674">
        <f>ROUND('PROPOSED RATES (SCHOOL)'!J445,2)</f>
        <v>1.63</v>
      </c>
      <c r="H24" s="674">
        <f>ROUND('LS-2-DS DISTRIBUTION RATES'!D16*'LS-2-DS DISTRIBUTION RATES'!$H$15,2)</f>
        <v>7.0000000000000007E-2</v>
      </c>
      <c r="I24" s="674">
        <f>ROUND('LS-2-DS DISTRIBUTION RATES'!D16*'LS-2-DS DISTRIBUTION RATES'!$H$16,2)</f>
        <v>0.33</v>
      </c>
      <c r="J24" s="674">
        <f t="shared" si="4"/>
        <v>2.0299999999999998</v>
      </c>
      <c r="K24" s="675"/>
      <c r="L24" s="675"/>
      <c r="M24" s="675"/>
      <c r="N24" s="675"/>
      <c r="O24" s="675"/>
      <c r="P24" s="675"/>
      <c r="Q24" s="676">
        <f t="shared" si="2"/>
        <v>2.0299999999999998</v>
      </c>
      <c r="R24" s="675"/>
      <c r="S24" s="675"/>
      <c r="T24" s="677"/>
      <c r="U24" s="675">
        <f t="shared" si="3"/>
        <v>2.0299999999999998</v>
      </c>
      <c r="V24" s="659"/>
      <c r="W24" s="663"/>
      <c r="X24" s="629"/>
      <c r="Y24" s="612">
        <f t="shared" si="1"/>
        <v>9</v>
      </c>
    </row>
    <row r="25" spans="1:25">
      <c r="A25" s="610">
        <f t="shared" si="0"/>
        <v>10</v>
      </c>
      <c r="B25" s="610"/>
      <c r="C25" s="638">
        <v>70</v>
      </c>
      <c r="D25" s="638"/>
      <c r="E25" s="638"/>
      <c r="F25" s="659"/>
      <c r="G25" s="674">
        <f>ROUND('PROPOSED RATES (SCHOOL)'!J446,2)</f>
        <v>2.0699999999999998</v>
      </c>
      <c r="H25" s="674">
        <f>ROUND('LS-2-DS DISTRIBUTION RATES'!D17*'LS-2-DS DISTRIBUTION RATES'!$H$15,2)</f>
        <v>0.08</v>
      </c>
      <c r="I25" s="674">
        <f>ROUND('LS-2-DS DISTRIBUTION RATES'!D17*'LS-2-DS DISTRIBUTION RATES'!$H$16,2)</f>
        <v>0.37</v>
      </c>
      <c r="J25" s="674">
        <f t="shared" si="4"/>
        <v>2.52</v>
      </c>
      <c r="K25" s="675"/>
      <c r="L25" s="675"/>
      <c r="M25" s="675"/>
      <c r="N25" s="675"/>
      <c r="O25" s="675"/>
      <c r="P25" s="675"/>
      <c r="Q25" s="676">
        <f t="shared" si="2"/>
        <v>2.52</v>
      </c>
      <c r="R25" s="675"/>
      <c r="S25" s="675"/>
      <c r="T25" s="677"/>
      <c r="U25" s="675">
        <f t="shared" si="3"/>
        <v>2.52</v>
      </c>
      <c r="V25" s="659"/>
      <c r="W25" s="663"/>
      <c r="X25" s="629"/>
      <c r="Y25" s="612">
        <f t="shared" si="1"/>
        <v>10</v>
      </c>
    </row>
    <row r="26" spans="1:25">
      <c r="A26" s="610">
        <f t="shared" si="0"/>
        <v>11</v>
      </c>
      <c r="B26" s="610"/>
      <c r="C26" s="637">
        <v>80</v>
      </c>
      <c r="D26" s="637"/>
      <c r="E26" s="637"/>
      <c r="F26" s="659"/>
      <c r="G26" s="674">
        <f>ROUND('PROPOSED RATES (SCHOOL)'!J447,2)</f>
        <v>2.37</v>
      </c>
      <c r="H26" s="674">
        <f>ROUND('LS-2-DS DISTRIBUTION RATES'!D18*'LS-2-DS DISTRIBUTION RATES'!$H$15,2)</f>
        <v>0.1</v>
      </c>
      <c r="I26" s="674">
        <f>ROUND('LS-2-DS DISTRIBUTION RATES'!D18*'LS-2-DS DISTRIBUTION RATES'!$H$16,2)</f>
        <v>0.45</v>
      </c>
      <c r="J26" s="674">
        <f t="shared" si="4"/>
        <v>2.9200000000000004</v>
      </c>
      <c r="K26" s="675"/>
      <c r="L26" s="675"/>
      <c r="M26" s="675"/>
      <c r="N26" s="675"/>
      <c r="O26" s="675"/>
      <c r="P26" s="675"/>
      <c r="Q26" s="676">
        <f t="shared" si="2"/>
        <v>2.9200000000000004</v>
      </c>
      <c r="R26" s="675"/>
      <c r="S26" s="675"/>
      <c r="T26" s="677"/>
      <c r="U26" s="675">
        <f t="shared" si="3"/>
        <v>2.9200000000000004</v>
      </c>
      <c r="V26" s="659"/>
      <c r="W26" s="663"/>
      <c r="X26" s="629"/>
      <c r="Y26" s="612">
        <f t="shared" si="1"/>
        <v>11</v>
      </c>
    </row>
    <row r="27" spans="1:25">
      <c r="A27" s="610">
        <f t="shared" si="0"/>
        <v>12</v>
      </c>
      <c r="B27" s="610"/>
      <c r="C27" s="638">
        <v>85</v>
      </c>
      <c r="D27" s="638"/>
      <c r="E27" s="638"/>
      <c r="F27" s="659"/>
      <c r="G27" s="674">
        <f>ROUND('PROPOSED RATES (SCHOOL)'!J448,2)</f>
        <v>2.52</v>
      </c>
      <c r="H27" s="674">
        <f>ROUND('LS-2-DS DISTRIBUTION RATES'!D19*'LS-2-DS DISTRIBUTION RATES'!$H$15,2)</f>
        <v>0.11</v>
      </c>
      <c r="I27" s="674">
        <f>ROUND('LS-2-DS DISTRIBUTION RATES'!D19*'LS-2-DS DISTRIBUTION RATES'!$H$16,2)</f>
        <v>0.49</v>
      </c>
      <c r="J27" s="674">
        <f t="shared" si="4"/>
        <v>3.12</v>
      </c>
      <c r="K27" s="675"/>
      <c r="L27" s="675"/>
      <c r="M27" s="675"/>
      <c r="N27" s="675"/>
      <c r="O27" s="675"/>
      <c r="P27" s="675"/>
      <c r="Q27" s="676">
        <f t="shared" si="2"/>
        <v>3.12</v>
      </c>
      <c r="R27" s="675"/>
      <c r="S27" s="675"/>
      <c r="T27" s="677"/>
      <c r="U27" s="675">
        <f t="shared" si="3"/>
        <v>3.12</v>
      </c>
      <c r="V27" s="659"/>
      <c r="W27" s="663"/>
      <c r="X27" s="629"/>
      <c r="Y27" s="612">
        <f t="shared" si="1"/>
        <v>12</v>
      </c>
    </row>
    <row r="28" spans="1:25">
      <c r="A28" s="610">
        <f t="shared" si="0"/>
        <v>13</v>
      </c>
      <c r="B28" s="610"/>
      <c r="C28" s="637">
        <v>100</v>
      </c>
      <c r="D28" s="637"/>
      <c r="E28" s="637"/>
      <c r="F28" s="659"/>
      <c r="G28" s="674">
        <f>ROUND('PROPOSED RATES (SCHOOL)'!J449,2)</f>
        <v>2.96</v>
      </c>
      <c r="H28" s="674">
        <f>ROUND('LS-2-DS DISTRIBUTION RATES'!D20*'LS-2-DS DISTRIBUTION RATES'!$H$15,2)</f>
        <v>0.13</v>
      </c>
      <c r="I28" s="674">
        <f>ROUND('LS-2-DS DISTRIBUTION RATES'!D20*'LS-2-DS DISTRIBUTION RATES'!$H$16,2)</f>
        <v>0.56999999999999995</v>
      </c>
      <c r="J28" s="674">
        <f t="shared" si="4"/>
        <v>3.6599999999999997</v>
      </c>
      <c r="K28" s="675"/>
      <c r="L28" s="675"/>
      <c r="M28" s="675"/>
      <c r="N28" s="675"/>
      <c r="O28" s="675"/>
      <c r="P28" s="675"/>
      <c r="Q28" s="676">
        <f t="shared" si="2"/>
        <v>3.6599999999999997</v>
      </c>
      <c r="R28" s="675"/>
      <c r="S28" s="675"/>
      <c r="T28" s="677"/>
      <c r="U28" s="675">
        <f t="shared" si="3"/>
        <v>3.6599999999999997</v>
      </c>
      <c r="V28" s="659"/>
      <c r="W28" s="663"/>
      <c r="X28" s="629"/>
      <c r="Y28" s="612">
        <f t="shared" si="1"/>
        <v>13</v>
      </c>
    </row>
    <row r="29" spans="1:25">
      <c r="A29" s="610">
        <f t="shared" si="0"/>
        <v>14</v>
      </c>
      <c r="B29" s="610"/>
      <c r="C29" s="637">
        <v>150</v>
      </c>
      <c r="D29" s="637"/>
      <c r="E29" s="637"/>
      <c r="F29" s="659"/>
      <c r="G29" s="674">
        <f>ROUND('PROPOSED RATES (SCHOOL)'!J450,2)</f>
        <v>4.45</v>
      </c>
      <c r="H29" s="674">
        <f>ROUND('LS-2-DS DISTRIBUTION RATES'!D21*'LS-2-DS DISTRIBUTION RATES'!$H$15,2)</f>
        <v>0.18</v>
      </c>
      <c r="I29" s="674">
        <f>ROUND('LS-2-DS DISTRIBUTION RATES'!D21*'LS-2-DS DISTRIBUTION RATES'!$H$16,2)</f>
        <v>0.82</v>
      </c>
      <c r="J29" s="674">
        <f t="shared" si="4"/>
        <v>5.45</v>
      </c>
      <c r="K29" s="675"/>
      <c r="L29" s="675"/>
      <c r="M29" s="675"/>
      <c r="N29" s="675"/>
      <c r="O29" s="675"/>
      <c r="P29" s="675"/>
      <c r="Q29" s="676">
        <f t="shared" si="2"/>
        <v>5.45</v>
      </c>
      <c r="R29" s="675"/>
      <c r="S29" s="675"/>
      <c r="T29" s="677"/>
      <c r="U29" s="675">
        <f t="shared" si="3"/>
        <v>5.45</v>
      </c>
      <c r="V29" s="659"/>
      <c r="W29" s="663"/>
      <c r="X29" s="629"/>
      <c r="Y29" s="612">
        <f t="shared" si="1"/>
        <v>14</v>
      </c>
    </row>
    <row r="30" spans="1:25">
      <c r="A30" s="610">
        <f t="shared" si="0"/>
        <v>15</v>
      </c>
      <c r="B30" s="610"/>
      <c r="C30" s="638">
        <v>165</v>
      </c>
      <c r="D30" s="638"/>
      <c r="E30" s="638"/>
      <c r="F30" s="659"/>
      <c r="G30" s="674">
        <f>ROUND('PROPOSED RATES (SCHOOL)'!J451,2)</f>
        <v>4.8899999999999997</v>
      </c>
      <c r="H30" s="674">
        <f>ROUND('LS-2-DS DISTRIBUTION RATES'!D22*'LS-2-DS DISTRIBUTION RATES'!$H$15,2)</f>
        <v>0.18</v>
      </c>
      <c r="I30" s="674">
        <f>ROUND('LS-2-DS DISTRIBUTION RATES'!D22*'LS-2-DS DISTRIBUTION RATES'!$H$16,2)</f>
        <v>0.82</v>
      </c>
      <c r="J30" s="674">
        <f t="shared" si="4"/>
        <v>5.89</v>
      </c>
      <c r="K30" s="675"/>
      <c r="L30" s="675"/>
      <c r="M30" s="675"/>
      <c r="N30" s="675"/>
      <c r="O30" s="675"/>
      <c r="P30" s="675"/>
      <c r="Q30" s="676">
        <f t="shared" si="2"/>
        <v>5.89</v>
      </c>
      <c r="R30" s="675"/>
      <c r="S30" s="675"/>
      <c r="T30" s="677"/>
      <c r="U30" s="675">
        <f t="shared" si="3"/>
        <v>5.89</v>
      </c>
      <c r="V30" s="659"/>
      <c r="W30" s="663"/>
      <c r="X30" s="629"/>
      <c r="Y30" s="612">
        <f t="shared" si="1"/>
        <v>15</v>
      </c>
    </row>
    <row r="31" spans="1:25">
      <c r="A31" s="610">
        <f t="shared" si="0"/>
        <v>16</v>
      </c>
      <c r="B31" s="610"/>
      <c r="C31" s="638">
        <v>200</v>
      </c>
      <c r="D31" s="638"/>
      <c r="E31" s="638"/>
      <c r="F31" s="659"/>
      <c r="G31" s="674">
        <f>ROUND('PROPOSED RATES (SCHOOL)'!J452,2)</f>
        <v>5.93</v>
      </c>
      <c r="H31" s="674">
        <f>ROUND('LS-2-DS DISTRIBUTION RATES'!D23*'LS-2-DS DISTRIBUTION RATES'!$H$15,2)</f>
        <v>0.18</v>
      </c>
      <c r="I31" s="674">
        <f>ROUND('LS-2-DS DISTRIBUTION RATES'!D23*'LS-2-DS DISTRIBUTION RATES'!$H$16,2)</f>
        <v>0.82</v>
      </c>
      <c r="J31" s="674">
        <f t="shared" si="4"/>
        <v>6.93</v>
      </c>
      <c r="K31" s="675"/>
      <c r="L31" s="675"/>
      <c r="M31" s="675"/>
      <c r="N31" s="675"/>
      <c r="O31" s="675"/>
      <c r="P31" s="675"/>
      <c r="Q31" s="676">
        <f t="shared" si="2"/>
        <v>6.93</v>
      </c>
      <c r="R31" s="675"/>
      <c r="S31" s="675"/>
      <c r="T31" s="677"/>
      <c r="U31" s="675">
        <f t="shared" si="3"/>
        <v>6.93</v>
      </c>
      <c r="V31" s="659"/>
      <c r="W31" s="663"/>
      <c r="X31" s="629"/>
      <c r="Y31" s="612">
        <f t="shared" si="1"/>
        <v>16</v>
      </c>
    </row>
    <row r="32" spans="1:25">
      <c r="A32" s="610">
        <f t="shared" si="0"/>
        <v>17</v>
      </c>
      <c r="B32" s="610"/>
      <c r="C32" s="638">
        <v>250</v>
      </c>
      <c r="D32" s="638"/>
      <c r="E32" s="638"/>
      <c r="F32" s="659"/>
      <c r="G32" s="674">
        <f>ROUND('PROPOSED RATES (SCHOOL)'!J453,2)</f>
        <v>7.41</v>
      </c>
      <c r="H32" s="674">
        <f>ROUND('LS-2-DS DISTRIBUTION RATES'!D24*'LS-2-DS DISTRIBUTION RATES'!$H$15,2)</f>
        <v>0.18</v>
      </c>
      <c r="I32" s="674">
        <f>ROUND('LS-2-DS DISTRIBUTION RATES'!D24*'LS-2-DS DISTRIBUTION RATES'!$H$16,2)</f>
        <v>0.82</v>
      </c>
      <c r="J32" s="674">
        <f t="shared" si="4"/>
        <v>8.41</v>
      </c>
      <c r="K32" s="675"/>
      <c r="L32" s="675"/>
      <c r="M32" s="675"/>
      <c r="N32" s="675"/>
      <c r="O32" s="675"/>
      <c r="P32" s="675"/>
      <c r="Q32" s="676">
        <f t="shared" si="2"/>
        <v>8.41</v>
      </c>
      <c r="R32" s="675"/>
      <c r="S32" s="675"/>
      <c r="T32" s="677"/>
      <c r="U32" s="675">
        <f t="shared" si="3"/>
        <v>8.41</v>
      </c>
      <c r="V32" s="659"/>
      <c r="W32" s="663"/>
      <c r="X32" s="629"/>
      <c r="Y32" s="612">
        <f t="shared" si="1"/>
        <v>17</v>
      </c>
    </row>
    <row r="33" spans="1:25">
      <c r="A33" s="610">
        <f t="shared" si="0"/>
        <v>18</v>
      </c>
      <c r="B33" s="610"/>
      <c r="C33" s="638">
        <v>300</v>
      </c>
      <c r="D33" s="638"/>
      <c r="E33" s="638"/>
      <c r="F33" s="659"/>
      <c r="G33" s="674">
        <f>ROUND('PROPOSED RATES (SCHOOL)'!J454,2)</f>
        <v>8.89</v>
      </c>
      <c r="H33" s="674">
        <f>ROUND('LS-2-DS DISTRIBUTION RATES'!D25*'LS-2-DS DISTRIBUTION RATES'!$H$15,2)</f>
        <v>0.18</v>
      </c>
      <c r="I33" s="674">
        <f>ROUND('LS-2-DS DISTRIBUTION RATES'!D25*'LS-2-DS DISTRIBUTION RATES'!$H$16,2)</f>
        <v>0.82</v>
      </c>
      <c r="J33" s="674">
        <f t="shared" si="4"/>
        <v>9.89</v>
      </c>
      <c r="K33" s="675"/>
      <c r="L33" s="675"/>
      <c r="M33" s="675"/>
      <c r="N33" s="675"/>
      <c r="O33" s="675"/>
      <c r="P33" s="675"/>
      <c r="Q33" s="676">
        <f t="shared" si="2"/>
        <v>9.89</v>
      </c>
      <c r="R33" s="675"/>
      <c r="S33" s="675"/>
      <c r="T33" s="677"/>
      <c r="U33" s="675">
        <f t="shared" si="3"/>
        <v>9.89</v>
      </c>
      <c r="V33" s="659"/>
      <c r="W33" s="663"/>
      <c r="X33" s="629"/>
      <c r="Y33" s="612">
        <f t="shared" si="1"/>
        <v>18</v>
      </c>
    </row>
    <row r="34" spans="1:25">
      <c r="A34" s="610">
        <f t="shared" si="0"/>
        <v>19</v>
      </c>
      <c r="B34" s="610"/>
      <c r="C34" s="638">
        <v>400</v>
      </c>
      <c r="D34" s="638"/>
      <c r="E34" s="638"/>
      <c r="F34" s="659"/>
      <c r="G34" s="674">
        <f>ROUND('PROPOSED RATES (SCHOOL)'!J455,2)</f>
        <v>11.86</v>
      </c>
      <c r="H34" s="674">
        <f>ROUND('LS-2-DS DISTRIBUTION RATES'!D26*'LS-2-DS DISTRIBUTION RATES'!$H$15,2)</f>
        <v>0.18</v>
      </c>
      <c r="I34" s="674">
        <f>ROUND('LS-2-DS DISTRIBUTION RATES'!D26*'LS-2-DS DISTRIBUTION RATES'!$H$16,2)</f>
        <v>0.82</v>
      </c>
      <c r="J34" s="674">
        <f t="shared" si="4"/>
        <v>12.86</v>
      </c>
      <c r="K34" s="675"/>
      <c r="L34" s="675"/>
      <c r="M34" s="675"/>
      <c r="N34" s="675"/>
      <c r="O34" s="675"/>
      <c r="P34" s="675"/>
      <c r="Q34" s="676">
        <f t="shared" si="2"/>
        <v>12.86</v>
      </c>
      <c r="R34" s="675"/>
      <c r="S34" s="675"/>
      <c r="T34" s="677"/>
      <c r="U34" s="675">
        <f t="shared" si="3"/>
        <v>12.86</v>
      </c>
      <c r="V34" s="659"/>
      <c r="W34" s="663"/>
      <c r="X34" s="629"/>
      <c r="Y34" s="612">
        <f t="shared" si="1"/>
        <v>19</v>
      </c>
    </row>
    <row r="35" spans="1:25" ht="12.75">
      <c r="A35" s="610">
        <f t="shared" si="0"/>
        <v>20</v>
      </c>
      <c r="B35" s="610"/>
      <c r="C35" s="631"/>
      <c r="D35" s="631"/>
      <c r="E35" s="631"/>
      <c r="F35" s="659"/>
      <c r="G35" s="659"/>
      <c r="H35" s="659"/>
      <c r="I35" s="659"/>
      <c r="J35" s="659"/>
      <c r="K35" s="659"/>
      <c r="L35" s="659"/>
      <c r="M35" s="659"/>
      <c r="N35" s="659"/>
      <c r="O35" s="659"/>
      <c r="P35" s="659"/>
      <c r="Q35" s="659"/>
      <c r="R35" s="659"/>
      <c r="S35" s="659"/>
      <c r="T35" s="662"/>
      <c r="U35" s="659"/>
      <c r="V35" s="659"/>
      <c r="W35" s="663"/>
      <c r="X35" s="629"/>
      <c r="Y35" s="612">
        <f t="shared" si="1"/>
        <v>20</v>
      </c>
    </row>
    <row r="36" spans="1:25">
      <c r="A36" s="610">
        <f t="shared" si="0"/>
        <v>21</v>
      </c>
      <c r="B36" s="610"/>
      <c r="C36" s="632" t="s">
        <v>649</v>
      </c>
      <c r="D36" s="634"/>
      <c r="E36" s="634"/>
      <c r="F36" s="660">
        <f>ROUND('INPUTS-GENERAL'!$E$9,5)</f>
        <v>1.0659999999999999E-2</v>
      </c>
      <c r="G36" s="659"/>
      <c r="H36" s="659"/>
      <c r="I36" s="659"/>
      <c r="J36" s="659"/>
      <c r="K36" s="660">
        <f>ROUND('INPUTS-GENERAL'!$E$10,5)</f>
        <v>1.56E-3</v>
      </c>
      <c r="L36" s="660">
        <f>ROUND('INPUTS-GENERAL'!$E$11,5)</f>
        <v>6.0000000000000002E-5</v>
      </c>
      <c r="M36" s="660">
        <f>ROUND('INPUTS-GENERAL'!$E$12,5)</f>
        <v>0</v>
      </c>
      <c r="N36" s="660">
        <f>ROUND('INPUTS-GENERAL'!$E$13,5)</f>
        <v>7.7999999999999996E-3</v>
      </c>
      <c r="O36" s="660">
        <f>ROUND('INPUTS-GENERAL'!$E$14,5)</f>
        <v>4.0000000000000003E-5</v>
      </c>
      <c r="P36" s="660">
        <f>ROUND('INPUTS-GENERAL'!$E$15,5)</f>
        <v>0</v>
      </c>
      <c r="Q36" s="661">
        <f>F36+SUM(K36:P36)</f>
        <v>2.0119999999999999E-2</v>
      </c>
      <c r="R36" s="660">
        <f>ROUND('INPUTS-GENERAL'!$E$17,5)</f>
        <v>5.7999999999999996E-3</v>
      </c>
      <c r="S36" s="660">
        <f>ROUND('INPUTS-GENERAL'!$E$18,5)</f>
        <v>6.062E-2</v>
      </c>
      <c r="T36" s="660">
        <f>ROUND('INPUTS-GENERAL'!$E$16,5)</f>
        <v>-8.0000000000000007E-5</v>
      </c>
      <c r="U36" s="659">
        <f t="shared" ref="U36" si="5">SUM(Q36:T36)</f>
        <v>8.6460000000000009E-2</v>
      </c>
      <c r="V36" s="659"/>
      <c r="W36" s="663">
        <f>ROUND('PROPOSED RATES'!$AB$7,5)</f>
        <v>-6.9999999999999994E-5</v>
      </c>
      <c r="X36" s="629"/>
      <c r="Y36" s="612">
        <f t="shared" si="1"/>
        <v>21</v>
      </c>
    </row>
    <row r="37" spans="1:25" ht="12.75">
      <c r="A37" s="610">
        <f t="shared" si="0"/>
        <v>22</v>
      </c>
      <c r="B37" s="610"/>
      <c r="C37" s="631"/>
      <c r="D37" s="631"/>
      <c r="E37" s="631"/>
      <c r="F37" s="659"/>
      <c r="G37" s="659"/>
      <c r="H37" s="659"/>
      <c r="I37" s="659"/>
      <c r="J37" s="659"/>
      <c r="K37" s="659"/>
      <c r="L37" s="659"/>
      <c r="M37" s="659"/>
      <c r="N37" s="659"/>
      <c r="O37" s="659"/>
      <c r="P37" s="659"/>
      <c r="Q37" s="659"/>
      <c r="R37" s="659"/>
      <c r="S37" s="659"/>
      <c r="T37" s="662"/>
      <c r="U37" s="659"/>
      <c r="V37" s="659"/>
      <c r="W37" s="663"/>
      <c r="X37" s="629"/>
      <c r="Y37" s="612">
        <f t="shared" si="1"/>
        <v>22</v>
      </c>
    </row>
    <row r="38" spans="1:25">
      <c r="A38" s="610">
        <f t="shared" si="0"/>
        <v>23</v>
      </c>
      <c r="B38" s="610"/>
      <c r="C38" s="654" t="s">
        <v>473</v>
      </c>
      <c r="D38" s="654"/>
      <c r="E38" s="639"/>
      <c r="F38" s="659"/>
      <c r="G38" s="659"/>
      <c r="H38" s="659"/>
      <c r="I38" s="659"/>
      <c r="J38" s="659"/>
      <c r="K38" s="659"/>
      <c r="L38" s="659"/>
      <c r="M38" s="659"/>
      <c r="N38" s="659"/>
      <c r="O38" s="659"/>
      <c r="P38" s="659"/>
      <c r="Q38" s="659"/>
      <c r="R38" s="659"/>
      <c r="S38" s="659"/>
      <c r="T38" s="662"/>
      <c r="U38" s="659"/>
      <c r="V38" s="659"/>
      <c r="W38" s="663"/>
      <c r="X38" s="629"/>
      <c r="Y38" s="612">
        <f t="shared" si="1"/>
        <v>23</v>
      </c>
    </row>
    <row r="39" spans="1:25">
      <c r="A39" s="610">
        <f t="shared" si="0"/>
        <v>24</v>
      </c>
      <c r="B39" s="610"/>
      <c r="C39" s="640"/>
      <c r="D39" s="640"/>
      <c r="E39" s="640"/>
      <c r="F39" s="659"/>
      <c r="G39" s="659"/>
      <c r="H39" s="659"/>
      <c r="I39" s="659"/>
      <c r="J39" s="659"/>
      <c r="K39" s="659"/>
      <c r="L39" s="659"/>
      <c r="M39" s="659"/>
      <c r="N39" s="659"/>
      <c r="O39" s="659"/>
      <c r="P39" s="659"/>
      <c r="Q39" s="659"/>
      <c r="R39" s="659"/>
      <c r="S39" s="659"/>
      <c r="T39" s="662"/>
      <c r="U39" s="659"/>
      <c r="V39" s="659"/>
      <c r="W39" s="663"/>
      <c r="X39" s="629"/>
      <c r="Y39" s="612">
        <f t="shared" si="1"/>
        <v>24</v>
      </c>
    </row>
    <row r="40" spans="1:25">
      <c r="A40" s="610">
        <f t="shared" si="0"/>
        <v>25</v>
      </c>
      <c r="B40" s="610"/>
      <c r="C40" s="635" t="s">
        <v>650</v>
      </c>
      <c r="D40" s="634"/>
      <c r="E40" s="634"/>
      <c r="F40" s="659"/>
      <c r="G40" s="659"/>
      <c r="H40" s="659"/>
      <c r="I40" s="659"/>
      <c r="J40" s="659"/>
      <c r="K40" s="659"/>
      <c r="L40" s="659"/>
      <c r="M40" s="659"/>
      <c r="N40" s="659"/>
      <c r="O40" s="659"/>
      <c r="P40" s="659"/>
      <c r="Q40" s="659"/>
      <c r="R40" s="659"/>
      <c r="S40" s="659"/>
      <c r="T40" s="662"/>
      <c r="U40" s="659"/>
      <c r="V40" s="659"/>
      <c r="W40" s="663"/>
      <c r="X40" s="629"/>
      <c r="Y40" s="612">
        <f t="shared" si="1"/>
        <v>25</v>
      </c>
    </row>
    <row r="41" spans="1:25">
      <c r="A41" s="610">
        <f t="shared" si="0"/>
        <v>26</v>
      </c>
      <c r="B41" s="610"/>
      <c r="C41" s="636" t="s">
        <v>60</v>
      </c>
      <c r="D41" s="636"/>
      <c r="E41" s="636"/>
      <c r="F41" s="659"/>
      <c r="G41" s="659"/>
      <c r="H41" s="659"/>
      <c r="I41" s="659"/>
      <c r="J41" s="659"/>
      <c r="K41" s="659"/>
      <c r="L41" s="659"/>
      <c r="M41" s="659"/>
      <c r="N41" s="659"/>
      <c r="O41" s="659"/>
      <c r="P41" s="659"/>
      <c r="Q41" s="659"/>
      <c r="R41" s="659"/>
      <c r="S41" s="659"/>
      <c r="T41" s="662"/>
      <c r="U41" s="659"/>
      <c r="V41" s="659"/>
      <c r="W41" s="663"/>
      <c r="X41" s="629"/>
      <c r="Y41" s="612">
        <f t="shared" si="1"/>
        <v>26</v>
      </c>
    </row>
    <row r="42" spans="1:25">
      <c r="A42" s="610">
        <f t="shared" si="0"/>
        <v>27</v>
      </c>
      <c r="B42" s="610"/>
      <c r="C42" s="638" t="s">
        <v>307</v>
      </c>
      <c r="D42" s="638"/>
      <c r="E42" s="638"/>
      <c r="F42" s="659"/>
      <c r="G42" s="674">
        <f>ROUND('PROPOSED RATES (SCHOOL)'!J457,2)</f>
        <v>7.0000000000000007E-2</v>
      </c>
      <c r="H42" s="674">
        <f>ROUND('LS-2-DS DISTRIBUTION RATES'!D30*'LS-2-DS DISTRIBUTION RATES'!$H$15,2)</f>
        <v>0</v>
      </c>
      <c r="I42" s="674">
        <f>ROUND('LS-2-DS DISTRIBUTION RATES'!D30*'LS-2-DS DISTRIBUTION RATES'!$H$16,2)</f>
        <v>0</v>
      </c>
      <c r="J42" s="674">
        <f t="shared" ref="J42:J105" si="6">SUM(G42:I42)</f>
        <v>7.0000000000000007E-2</v>
      </c>
      <c r="K42" s="675"/>
      <c r="L42" s="675"/>
      <c r="M42" s="675"/>
      <c r="N42" s="675"/>
      <c r="O42" s="675"/>
      <c r="P42" s="675"/>
      <c r="Q42" s="676">
        <f t="shared" ref="Q42:Q73" si="7">J42</f>
        <v>7.0000000000000007E-2</v>
      </c>
      <c r="R42" s="675"/>
      <c r="S42" s="675"/>
      <c r="T42" s="677"/>
      <c r="U42" s="675">
        <f t="shared" ref="U42:U105" si="8">Q42</f>
        <v>7.0000000000000007E-2</v>
      </c>
      <c r="V42" s="659"/>
      <c r="W42" s="663"/>
      <c r="X42" s="629"/>
      <c r="Y42" s="612">
        <f t="shared" si="1"/>
        <v>27</v>
      </c>
    </row>
    <row r="43" spans="1:25">
      <c r="A43" s="610">
        <f t="shared" si="0"/>
        <v>28</v>
      </c>
      <c r="B43" s="610"/>
      <c r="C43" s="638" t="s">
        <v>308</v>
      </c>
      <c r="D43" s="638"/>
      <c r="E43" s="638"/>
      <c r="F43" s="659"/>
      <c r="G43" s="674">
        <f>ROUND('PROPOSED RATES (SCHOOL)'!J458,2)</f>
        <v>0.22</v>
      </c>
      <c r="H43" s="674">
        <f>ROUND('LS-2-DS DISTRIBUTION RATES'!D31*'LS-2-DS DISTRIBUTION RATES'!$H$15,2)</f>
        <v>0.01</v>
      </c>
      <c r="I43" s="674">
        <f>ROUND('LS-2-DS DISTRIBUTION RATES'!D31*'LS-2-DS DISTRIBUTION RATES'!$H$16,2)</f>
        <v>0.04</v>
      </c>
      <c r="J43" s="674">
        <f t="shared" si="6"/>
        <v>0.27</v>
      </c>
      <c r="K43" s="675"/>
      <c r="L43" s="675"/>
      <c r="M43" s="675"/>
      <c r="N43" s="675"/>
      <c r="O43" s="675"/>
      <c r="P43" s="675"/>
      <c r="Q43" s="676">
        <f t="shared" si="7"/>
        <v>0.27</v>
      </c>
      <c r="R43" s="675"/>
      <c r="S43" s="675"/>
      <c r="T43" s="677"/>
      <c r="U43" s="675">
        <f t="shared" si="8"/>
        <v>0.27</v>
      </c>
      <c r="V43" s="659"/>
      <c r="W43" s="663"/>
      <c r="X43" s="629"/>
      <c r="Y43" s="612">
        <f t="shared" si="1"/>
        <v>28</v>
      </c>
    </row>
    <row r="44" spans="1:25">
      <c r="A44" s="610">
        <f t="shared" si="0"/>
        <v>29</v>
      </c>
      <c r="B44" s="610"/>
      <c r="C44" s="638" t="s">
        <v>309</v>
      </c>
      <c r="D44" s="638"/>
      <c r="E44" s="638"/>
      <c r="F44" s="659"/>
      <c r="G44" s="674">
        <f>ROUND('PROPOSED RATES (SCHOOL)'!J459,2)</f>
        <v>0.37</v>
      </c>
      <c r="H44" s="674">
        <f>ROUND('LS-2-DS DISTRIBUTION RATES'!D32*'LS-2-DS DISTRIBUTION RATES'!$H$15,2)</f>
        <v>0.01</v>
      </c>
      <c r="I44" s="674">
        <f>ROUND('LS-2-DS DISTRIBUTION RATES'!D32*'LS-2-DS DISTRIBUTION RATES'!$H$16,2)</f>
        <v>0.04</v>
      </c>
      <c r="J44" s="674">
        <f t="shared" si="6"/>
        <v>0.42</v>
      </c>
      <c r="K44" s="675"/>
      <c r="L44" s="675"/>
      <c r="M44" s="675"/>
      <c r="N44" s="675"/>
      <c r="O44" s="675"/>
      <c r="P44" s="675"/>
      <c r="Q44" s="676">
        <f t="shared" si="7"/>
        <v>0.42</v>
      </c>
      <c r="R44" s="675"/>
      <c r="S44" s="675"/>
      <c r="T44" s="677"/>
      <c r="U44" s="675">
        <f t="shared" si="8"/>
        <v>0.42</v>
      </c>
      <c r="V44" s="659"/>
      <c r="W44" s="663"/>
      <c r="X44" s="629"/>
      <c r="Y44" s="612">
        <f t="shared" si="1"/>
        <v>29</v>
      </c>
    </row>
    <row r="45" spans="1:25">
      <c r="A45" s="610">
        <f t="shared" si="0"/>
        <v>30</v>
      </c>
      <c r="B45" s="610"/>
      <c r="C45" s="638" t="s">
        <v>310</v>
      </c>
      <c r="D45" s="638"/>
      <c r="E45" s="638"/>
      <c r="F45" s="659"/>
      <c r="G45" s="674">
        <f>ROUND('PROPOSED RATES (SCHOOL)'!J460,2)</f>
        <v>0.52</v>
      </c>
      <c r="H45" s="674">
        <f>ROUND('LS-2-DS DISTRIBUTION RATES'!D33*'LS-2-DS DISTRIBUTION RATES'!$H$15,2)</f>
        <v>0.02</v>
      </c>
      <c r="I45" s="674">
        <f>ROUND('LS-2-DS DISTRIBUTION RATES'!D33*'LS-2-DS DISTRIBUTION RATES'!$H$16,2)</f>
        <v>0.08</v>
      </c>
      <c r="J45" s="674">
        <f t="shared" si="6"/>
        <v>0.62</v>
      </c>
      <c r="K45" s="675"/>
      <c r="L45" s="675"/>
      <c r="M45" s="675"/>
      <c r="N45" s="675"/>
      <c r="O45" s="675"/>
      <c r="P45" s="675"/>
      <c r="Q45" s="676">
        <f t="shared" si="7"/>
        <v>0.62</v>
      </c>
      <c r="R45" s="675"/>
      <c r="S45" s="675"/>
      <c r="T45" s="677"/>
      <c r="U45" s="675">
        <f t="shared" si="8"/>
        <v>0.62</v>
      </c>
      <c r="V45" s="659"/>
      <c r="W45" s="663"/>
      <c r="X45" s="629"/>
      <c r="Y45" s="612">
        <f t="shared" si="1"/>
        <v>30</v>
      </c>
    </row>
    <row r="46" spans="1:25">
      <c r="A46" s="610">
        <f t="shared" si="0"/>
        <v>31</v>
      </c>
      <c r="B46" s="610"/>
      <c r="C46" s="638" t="s">
        <v>311</v>
      </c>
      <c r="D46" s="638"/>
      <c r="E46" s="638"/>
      <c r="F46" s="659"/>
      <c r="G46" s="674">
        <f>ROUND('PROPOSED RATES (SCHOOL)'!J461,2)</f>
        <v>0.67</v>
      </c>
      <c r="H46" s="674">
        <f>ROUND('LS-2-DS DISTRIBUTION RATES'!D34*'LS-2-DS DISTRIBUTION RATES'!$H$15,2)</f>
        <v>0.03</v>
      </c>
      <c r="I46" s="674">
        <f>ROUND('LS-2-DS DISTRIBUTION RATES'!D34*'LS-2-DS DISTRIBUTION RATES'!$H$16,2)</f>
        <v>0.12</v>
      </c>
      <c r="J46" s="674">
        <f t="shared" si="6"/>
        <v>0.82000000000000006</v>
      </c>
      <c r="K46" s="675"/>
      <c r="L46" s="675"/>
      <c r="M46" s="675"/>
      <c r="N46" s="675"/>
      <c r="O46" s="675"/>
      <c r="P46" s="675"/>
      <c r="Q46" s="676">
        <f t="shared" si="7"/>
        <v>0.82000000000000006</v>
      </c>
      <c r="R46" s="675"/>
      <c r="S46" s="675"/>
      <c r="T46" s="677"/>
      <c r="U46" s="675">
        <f t="shared" si="8"/>
        <v>0.82000000000000006</v>
      </c>
      <c r="V46" s="659"/>
      <c r="W46" s="663"/>
      <c r="X46" s="629"/>
      <c r="Y46" s="612">
        <f t="shared" si="1"/>
        <v>31</v>
      </c>
    </row>
    <row r="47" spans="1:25">
      <c r="A47" s="610">
        <f t="shared" si="0"/>
        <v>32</v>
      </c>
      <c r="B47" s="610"/>
      <c r="C47" s="638" t="s">
        <v>312</v>
      </c>
      <c r="D47" s="638"/>
      <c r="E47" s="638"/>
      <c r="F47" s="659"/>
      <c r="G47" s="674">
        <f>ROUND('PROPOSED RATES (SCHOOL)'!J462,2)</f>
        <v>0.82</v>
      </c>
      <c r="H47" s="674">
        <f>ROUND('LS-2-DS DISTRIBUTION RATES'!D35*'LS-2-DS DISTRIBUTION RATES'!$H$15,2)</f>
        <v>0.03</v>
      </c>
      <c r="I47" s="674">
        <f>ROUND('LS-2-DS DISTRIBUTION RATES'!D35*'LS-2-DS DISTRIBUTION RATES'!$H$16,2)</f>
        <v>0.12</v>
      </c>
      <c r="J47" s="674">
        <f t="shared" si="6"/>
        <v>0.97</v>
      </c>
      <c r="K47" s="675"/>
      <c r="L47" s="675"/>
      <c r="M47" s="675"/>
      <c r="N47" s="675"/>
      <c r="O47" s="675"/>
      <c r="P47" s="675"/>
      <c r="Q47" s="676">
        <f t="shared" si="7"/>
        <v>0.97</v>
      </c>
      <c r="R47" s="675"/>
      <c r="S47" s="675"/>
      <c r="T47" s="677"/>
      <c r="U47" s="675">
        <f t="shared" si="8"/>
        <v>0.97</v>
      </c>
      <c r="V47" s="659"/>
      <c r="W47" s="663"/>
      <c r="X47" s="629"/>
      <c r="Y47" s="612">
        <f t="shared" si="1"/>
        <v>32</v>
      </c>
    </row>
    <row r="48" spans="1:25">
      <c r="A48" s="610">
        <f t="shared" si="0"/>
        <v>33</v>
      </c>
      <c r="B48" s="610"/>
      <c r="C48" s="638" t="s">
        <v>313</v>
      </c>
      <c r="D48" s="638"/>
      <c r="E48" s="638"/>
      <c r="F48" s="659"/>
      <c r="G48" s="674">
        <f>ROUND('PROPOSED RATES (SCHOOL)'!J463,2)</f>
        <v>0.96</v>
      </c>
      <c r="H48" s="674">
        <f>ROUND('LS-2-DS DISTRIBUTION RATES'!D36*'LS-2-DS DISTRIBUTION RATES'!$H$15,2)</f>
        <v>0.04</v>
      </c>
      <c r="I48" s="674">
        <f>ROUND('LS-2-DS DISTRIBUTION RATES'!D36*'LS-2-DS DISTRIBUTION RATES'!$H$16,2)</f>
        <v>0.16</v>
      </c>
      <c r="J48" s="674">
        <f t="shared" si="6"/>
        <v>1.1599999999999999</v>
      </c>
      <c r="K48" s="675"/>
      <c r="L48" s="675"/>
      <c r="M48" s="675"/>
      <c r="N48" s="675"/>
      <c r="O48" s="675"/>
      <c r="P48" s="675"/>
      <c r="Q48" s="676">
        <f t="shared" si="7"/>
        <v>1.1599999999999999</v>
      </c>
      <c r="R48" s="675"/>
      <c r="S48" s="675"/>
      <c r="T48" s="677"/>
      <c r="U48" s="675">
        <f t="shared" si="8"/>
        <v>1.1599999999999999</v>
      </c>
      <c r="V48" s="659"/>
      <c r="W48" s="663"/>
      <c r="X48" s="629"/>
      <c r="Y48" s="612">
        <f t="shared" si="1"/>
        <v>33</v>
      </c>
    </row>
    <row r="49" spans="1:25">
      <c r="A49" s="610">
        <f t="shared" si="0"/>
        <v>34</v>
      </c>
      <c r="B49" s="610"/>
      <c r="C49" s="638" t="s">
        <v>314</v>
      </c>
      <c r="D49" s="638"/>
      <c r="E49" s="638"/>
      <c r="F49" s="659"/>
      <c r="G49" s="674">
        <f>ROUND('PROPOSED RATES (SCHOOL)'!J464,2)</f>
        <v>1.1100000000000001</v>
      </c>
      <c r="H49" s="674">
        <f>ROUND('LS-2-DS DISTRIBUTION RATES'!D37*'LS-2-DS DISTRIBUTION RATES'!$H$15,2)</f>
        <v>0.05</v>
      </c>
      <c r="I49" s="674">
        <f>ROUND('LS-2-DS DISTRIBUTION RATES'!D37*'LS-2-DS DISTRIBUTION RATES'!$H$16,2)</f>
        <v>0.2</v>
      </c>
      <c r="J49" s="674">
        <f t="shared" si="6"/>
        <v>1.36</v>
      </c>
      <c r="K49" s="675"/>
      <c r="L49" s="675"/>
      <c r="M49" s="675"/>
      <c r="N49" s="675"/>
      <c r="O49" s="675"/>
      <c r="P49" s="675"/>
      <c r="Q49" s="676">
        <f t="shared" si="7"/>
        <v>1.36</v>
      </c>
      <c r="R49" s="675"/>
      <c r="S49" s="675"/>
      <c r="T49" s="677"/>
      <c r="U49" s="675">
        <f t="shared" si="8"/>
        <v>1.36</v>
      </c>
      <c r="V49" s="659"/>
      <c r="W49" s="663"/>
      <c r="X49" s="629"/>
      <c r="Y49" s="612">
        <f t="shared" si="1"/>
        <v>34</v>
      </c>
    </row>
    <row r="50" spans="1:25">
      <c r="A50" s="610">
        <f t="shared" si="0"/>
        <v>35</v>
      </c>
      <c r="B50" s="610"/>
      <c r="C50" s="638" t="s">
        <v>315</v>
      </c>
      <c r="D50" s="638"/>
      <c r="E50" s="638"/>
      <c r="F50" s="659"/>
      <c r="G50" s="674">
        <f>ROUND('PROPOSED RATES (SCHOOL)'!J465,2)</f>
        <v>1.26</v>
      </c>
      <c r="H50" s="674">
        <f>ROUND('LS-2-DS DISTRIBUTION RATES'!D38*'LS-2-DS DISTRIBUTION RATES'!$H$15,2)</f>
        <v>0.05</v>
      </c>
      <c r="I50" s="674">
        <f>ROUND('LS-2-DS DISTRIBUTION RATES'!D38*'LS-2-DS DISTRIBUTION RATES'!$H$16,2)</f>
        <v>0.25</v>
      </c>
      <c r="J50" s="674">
        <f t="shared" si="6"/>
        <v>1.56</v>
      </c>
      <c r="K50" s="675"/>
      <c r="L50" s="675"/>
      <c r="M50" s="675"/>
      <c r="N50" s="675"/>
      <c r="O50" s="675"/>
      <c r="P50" s="675"/>
      <c r="Q50" s="676">
        <f t="shared" si="7"/>
        <v>1.56</v>
      </c>
      <c r="R50" s="675"/>
      <c r="S50" s="675"/>
      <c r="T50" s="677"/>
      <c r="U50" s="675">
        <f t="shared" si="8"/>
        <v>1.56</v>
      </c>
      <c r="V50" s="659"/>
      <c r="W50" s="663"/>
      <c r="X50" s="629"/>
      <c r="Y50" s="612">
        <f t="shared" si="1"/>
        <v>35</v>
      </c>
    </row>
    <row r="51" spans="1:25">
      <c r="A51" s="610">
        <f t="shared" si="0"/>
        <v>36</v>
      </c>
      <c r="B51" s="610"/>
      <c r="C51" s="638" t="s">
        <v>316</v>
      </c>
      <c r="D51" s="638"/>
      <c r="E51" s="638"/>
      <c r="F51" s="659"/>
      <c r="G51" s="674">
        <f>ROUND('PROPOSED RATES (SCHOOL)'!J466,2)</f>
        <v>1.41</v>
      </c>
      <c r="H51" s="674">
        <f>ROUND('LS-2-DS DISTRIBUTION RATES'!D39*'LS-2-DS DISTRIBUTION RATES'!$H$15,2)</f>
        <v>0.06</v>
      </c>
      <c r="I51" s="674">
        <f>ROUND('LS-2-DS DISTRIBUTION RATES'!D39*'LS-2-DS DISTRIBUTION RATES'!$H$16,2)</f>
        <v>0.28999999999999998</v>
      </c>
      <c r="J51" s="674">
        <f t="shared" si="6"/>
        <v>1.76</v>
      </c>
      <c r="K51" s="675"/>
      <c r="L51" s="675"/>
      <c r="M51" s="675"/>
      <c r="N51" s="675"/>
      <c r="O51" s="675"/>
      <c r="P51" s="675"/>
      <c r="Q51" s="676">
        <f t="shared" si="7"/>
        <v>1.76</v>
      </c>
      <c r="R51" s="675"/>
      <c r="S51" s="675"/>
      <c r="T51" s="677"/>
      <c r="U51" s="675">
        <f t="shared" si="8"/>
        <v>1.76</v>
      </c>
      <c r="V51" s="659"/>
      <c r="W51" s="663"/>
      <c r="X51" s="629"/>
      <c r="Y51" s="612">
        <f t="shared" si="1"/>
        <v>36</v>
      </c>
    </row>
    <row r="52" spans="1:25">
      <c r="A52" s="610">
        <f t="shared" si="0"/>
        <v>37</v>
      </c>
      <c r="B52" s="610"/>
      <c r="C52" s="638" t="s">
        <v>317</v>
      </c>
      <c r="D52" s="638"/>
      <c r="E52" s="638"/>
      <c r="F52" s="659"/>
      <c r="G52" s="674">
        <f>ROUND('PROPOSED RATES (SCHOOL)'!J467,2)</f>
        <v>1.56</v>
      </c>
      <c r="H52" s="674">
        <f>ROUND('LS-2-DS DISTRIBUTION RATES'!D40*'LS-2-DS DISTRIBUTION RATES'!$H$15,2)</f>
        <v>0.06</v>
      </c>
      <c r="I52" s="674">
        <f>ROUND('LS-2-DS DISTRIBUTION RATES'!D40*'LS-2-DS DISTRIBUTION RATES'!$H$16,2)</f>
        <v>0.28999999999999998</v>
      </c>
      <c r="J52" s="674">
        <f t="shared" si="6"/>
        <v>1.9100000000000001</v>
      </c>
      <c r="K52" s="675"/>
      <c r="L52" s="675"/>
      <c r="M52" s="675"/>
      <c r="N52" s="675"/>
      <c r="O52" s="675"/>
      <c r="P52" s="675"/>
      <c r="Q52" s="676">
        <f t="shared" si="7"/>
        <v>1.9100000000000001</v>
      </c>
      <c r="R52" s="675"/>
      <c r="S52" s="675"/>
      <c r="T52" s="677"/>
      <c r="U52" s="675">
        <f t="shared" si="8"/>
        <v>1.9100000000000001</v>
      </c>
      <c r="V52" s="659"/>
      <c r="W52" s="663"/>
      <c r="X52" s="629"/>
      <c r="Y52" s="612">
        <f t="shared" si="1"/>
        <v>37</v>
      </c>
    </row>
    <row r="53" spans="1:25">
      <c r="A53" s="610">
        <f t="shared" si="0"/>
        <v>38</v>
      </c>
      <c r="B53" s="610"/>
      <c r="C53" s="638" t="s">
        <v>318</v>
      </c>
      <c r="D53" s="638"/>
      <c r="E53" s="638"/>
      <c r="F53" s="659"/>
      <c r="G53" s="674">
        <f>ROUND('PROPOSED RATES (SCHOOL)'!J468,2)</f>
        <v>1.7</v>
      </c>
      <c r="H53" s="674">
        <f>ROUND('LS-2-DS DISTRIBUTION RATES'!D41*'LS-2-DS DISTRIBUTION RATES'!$H$15,2)</f>
        <v>7.0000000000000007E-2</v>
      </c>
      <c r="I53" s="674">
        <f>ROUND('LS-2-DS DISTRIBUTION RATES'!D41*'LS-2-DS DISTRIBUTION RATES'!$H$16,2)</f>
        <v>0.33</v>
      </c>
      <c r="J53" s="674">
        <f t="shared" si="6"/>
        <v>2.1</v>
      </c>
      <c r="K53" s="675"/>
      <c r="L53" s="675"/>
      <c r="M53" s="675"/>
      <c r="N53" s="675"/>
      <c r="O53" s="675"/>
      <c r="P53" s="675"/>
      <c r="Q53" s="676">
        <f t="shared" si="7"/>
        <v>2.1</v>
      </c>
      <c r="R53" s="675"/>
      <c r="S53" s="675"/>
      <c r="T53" s="677"/>
      <c r="U53" s="675">
        <f t="shared" si="8"/>
        <v>2.1</v>
      </c>
      <c r="V53" s="659"/>
      <c r="W53" s="663"/>
      <c r="X53" s="629"/>
      <c r="Y53" s="612">
        <f t="shared" si="1"/>
        <v>38</v>
      </c>
    </row>
    <row r="54" spans="1:25">
      <c r="A54" s="610">
        <f t="shared" si="0"/>
        <v>39</v>
      </c>
      <c r="B54" s="610"/>
      <c r="C54" s="638" t="s">
        <v>319</v>
      </c>
      <c r="D54" s="638"/>
      <c r="E54" s="638"/>
      <c r="F54" s="659"/>
      <c r="G54" s="674">
        <f>ROUND('PROPOSED RATES (SCHOOL)'!J469,2)</f>
        <v>1.85</v>
      </c>
      <c r="H54" s="674">
        <f>ROUND('LS-2-DS DISTRIBUTION RATES'!D42*'LS-2-DS DISTRIBUTION RATES'!$H$15,2)</f>
        <v>0.08</v>
      </c>
      <c r="I54" s="674">
        <f>ROUND('LS-2-DS DISTRIBUTION RATES'!D42*'LS-2-DS DISTRIBUTION RATES'!$H$16,2)</f>
        <v>0.37</v>
      </c>
      <c r="J54" s="674">
        <f t="shared" si="6"/>
        <v>2.3000000000000003</v>
      </c>
      <c r="K54" s="675"/>
      <c r="L54" s="675"/>
      <c r="M54" s="675"/>
      <c r="N54" s="675"/>
      <c r="O54" s="675"/>
      <c r="P54" s="675"/>
      <c r="Q54" s="676">
        <f t="shared" si="7"/>
        <v>2.3000000000000003</v>
      </c>
      <c r="R54" s="675"/>
      <c r="S54" s="675"/>
      <c r="T54" s="677"/>
      <c r="U54" s="675">
        <f t="shared" si="8"/>
        <v>2.3000000000000003</v>
      </c>
      <c r="V54" s="659"/>
      <c r="W54" s="663"/>
      <c r="X54" s="629"/>
      <c r="Y54" s="612">
        <f t="shared" si="1"/>
        <v>39</v>
      </c>
    </row>
    <row r="55" spans="1:25">
      <c r="A55" s="610">
        <f t="shared" si="0"/>
        <v>40</v>
      </c>
      <c r="B55" s="610"/>
      <c r="C55" s="638" t="s">
        <v>320</v>
      </c>
      <c r="D55" s="638"/>
      <c r="E55" s="638"/>
      <c r="F55" s="659"/>
      <c r="G55" s="674">
        <f>ROUND('PROPOSED RATES (SCHOOL)'!J470,2)</f>
        <v>2</v>
      </c>
      <c r="H55" s="674">
        <f>ROUND('LS-2-DS DISTRIBUTION RATES'!D43*'LS-2-DS DISTRIBUTION RATES'!$H$15,2)</f>
        <v>0.09</v>
      </c>
      <c r="I55" s="674">
        <f>ROUND('LS-2-DS DISTRIBUTION RATES'!D43*'LS-2-DS DISTRIBUTION RATES'!$H$16,2)</f>
        <v>0.41</v>
      </c>
      <c r="J55" s="674">
        <f t="shared" si="6"/>
        <v>2.5</v>
      </c>
      <c r="K55" s="675"/>
      <c r="L55" s="675"/>
      <c r="M55" s="675"/>
      <c r="N55" s="675"/>
      <c r="O55" s="675"/>
      <c r="P55" s="675"/>
      <c r="Q55" s="676">
        <f t="shared" si="7"/>
        <v>2.5</v>
      </c>
      <c r="R55" s="675"/>
      <c r="S55" s="675"/>
      <c r="T55" s="677"/>
      <c r="U55" s="675">
        <f t="shared" si="8"/>
        <v>2.5</v>
      </c>
      <c r="V55" s="659"/>
      <c r="W55" s="663"/>
      <c r="X55" s="629"/>
      <c r="Y55" s="612">
        <f t="shared" si="1"/>
        <v>40</v>
      </c>
    </row>
    <row r="56" spans="1:25">
      <c r="A56" s="610">
        <f t="shared" si="0"/>
        <v>41</v>
      </c>
      <c r="B56" s="610"/>
      <c r="C56" s="638" t="s">
        <v>321</v>
      </c>
      <c r="D56" s="638"/>
      <c r="E56" s="638"/>
      <c r="F56" s="659"/>
      <c r="G56" s="674">
        <f>ROUND('PROPOSED RATES (SCHOOL)'!J471,2)</f>
        <v>2.15</v>
      </c>
      <c r="H56" s="674">
        <f>ROUND('LS-2-DS DISTRIBUTION RATES'!D44*'LS-2-DS DISTRIBUTION RATES'!$H$15,2)</f>
        <v>0.09</v>
      </c>
      <c r="I56" s="674">
        <f>ROUND('LS-2-DS DISTRIBUTION RATES'!D44*'LS-2-DS DISTRIBUTION RATES'!$H$16,2)</f>
        <v>0.41</v>
      </c>
      <c r="J56" s="674">
        <f t="shared" si="6"/>
        <v>2.65</v>
      </c>
      <c r="K56" s="675"/>
      <c r="L56" s="675"/>
      <c r="M56" s="675"/>
      <c r="N56" s="675"/>
      <c r="O56" s="675"/>
      <c r="P56" s="675"/>
      <c r="Q56" s="676">
        <f t="shared" si="7"/>
        <v>2.65</v>
      </c>
      <c r="R56" s="675"/>
      <c r="S56" s="675"/>
      <c r="T56" s="677"/>
      <c r="U56" s="675">
        <f t="shared" si="8"/>
        <v>2.65</v>
      </c>
      <c r="V56" s="659"/>
      <c r="W56" s="663"/>
      <c r="X56" s="629"/>
      <c r="Y56" s="612">
        <f t="shared" si="1"/>
        <v>41</v>
      </c>
    </row>
    <row r="57" spans="1:25">
      <c r="A57" s="610">
        <f t="shared" si="0"/>
        <v>42</v>
      </c>
      <c r="B57" s="610"/>
      <c r="C57" s="638" t="s">
        <v>322</v>
      </c>
      <c r="D57" s="638"/>
      <c r="E57" s="638"/>
      <c r="F57" s="659"/>
      <c r="G57" s="674">
        <f>ROUND('PROPOSED RATES (SCHOOL)'!J472,2)</f>
        <v>2.2999999999999998</v>
      </c>
      <c r="H57" s="674">
        <f>ROUND('LS-2-DS DISTRIBUTION RATES'!D45*'LS-2-DS DISTRIBUTION RATES'!$H$15,2)</f>
        <v>0.1</v>
      </c>
      <c r="I57" s="674">
        <f>ROUND('LS-2-DS DISTRIBUTION RATES'!D45*'LS-2-DS DISTRIBUTION RATES'!$H$16,2)</f>
        <v>0.45</v>
      </c>
      <c r="J57" s="674">
        <f t="shared" si="6"/>
        <v>2.85</v>
      </c>
      <c r="K57" s="675"/>
      <c r="L57" s="675"/>
      <c r="M57" s="675"/>
      <c r="N57" s="675"/>
      <c r="O57" s="675"/>
      <c r="P57" s="675"/>
      <c r="Q57" s="676">
        <f t="shared" si="7"/>
        <v>2.85</v>
      </c>
      <c r="R57" s="675"/>
      <c r="S57" s="675"/>
      <c r="T57" s="677"/>
      <c r="U57" s="675">
        <f t="shared" si="8"/>
        <v>2.85</v>
      </c>
      <c r="V57" s="659"/>
      <c r="W57" s="663"/>
      <c r="X57" s="629"/>
      <c r="Y57" s="612">
        <f t="shared" si="1"/>
        <v>42</v>
      </c>
    </row>
    <row r="58" spans="1:25">
      <c r="A58" s="610">
        <f t="shared" si="0"/>
        <v>43</v>
      </c>
      <c r="B58" s="610"/>
      <c r="C58" s="638" t="s">
        <v>323</v>
      </c>
      <c r="D58" s="638"/>
      <c r="E58" s="638"/>
      <c r="F58" s="659"/>
      <c r="G58" s="674">
        <f>ROUND('PROPOSED RATES (SCHOOL)'!J473,2)</f>
        <v>2.4500000000000002</v>
      </c>
      <c r="H58" s="674">
        <f>ROUND('LS-2-DS DISTRIBUTION RATES'!D46*'LS-2-DS DISTRIBUTION RATES'!$H$15,2)</f>
        <v>0.11</v>
      </c>
      <c r="I58" s="674">
        <f>ROUND('LS-2-DS DISTRIBUTION RATES'!D46*'LS-2-DS DISTRIBUTION RATES'!$H$16,2)</f>
        <v>0.49</v>
      </c>
      <c r="J58" s="674">
        <f t="shared" si="6"/>
        <v>3.05</v>
      </c>
      <c r="K58" s="675"/>
      <c r="L58" s="675"/>
      <c r="M58" s="675"/>
      <c r="N58" s="675"/>
      <c r="O58" s="675"/>
      <c r="P58" s="675"/>
      <c r="Q58" s="676">
        <f t="shared" si="7"/>
        <v>3.05</v>
      </c>
      <c r="R58" s="675"/>
      <c r="S58" s="675"/>
      <c r="T58" s="677"/>
      <c r="U58" s="675">
        <f t="shared" si="8"/>
        <v>3.05</v>
      </c>
      <c r="V58" s="659"/>
      <c r="W58" s="663"/>
      <c r="X58" s="629"/>
      <c r="Y58" s="612">
        <f t="shared" si="1"/>
        <v>43</v>
      </c>
    </row>
    <row r="59" spans="1:25">
      <c r="A59" s="610">
        <f t="shared" si="0"/>
        <v>44</v>
      </c>
      <c r="B59" s="610"/>
      <c r="C59" s="638" t="s">
        <v>324</v>
      </c>
      <c r="D59" s="638"/>
      <c r="E59" s="638"/>
      <c r="F59" s="659"/>
      <c r="G59" s="674">
        <f>ROUND('PROPOSED RATES (SCHOOL)'!J474,2)</f>
        <v>2.59</v>
      </c>
      <c r="H59" s="674">
        <f>ROUND('LS-2-DS DISTRIBUTION RATES'!D47*'LS-2-DS DISTRIBUTION RATES'!$H$15,2)</f>
        <v>0.12</v>
      </c>
      <c r="I59" s="674">
        <f>ROUND('LS-2-DS DISTRIBUTION RATES'!D47*'LS-2-DS DISTRIBUTION RATES'!$H$16,2)</f>
        <v>0.53</v>
      </c>
      <c r="J59" s="674">
        <f t="shared" si="6"/>
        <v>3.24</v>
      </c>
      <c r="K59" s="675"/>
      <c r="L59" s="675"/>
      <c r="M59" s="675"/>
      <c r="N59" s="675"/>
      <c r="O59" s="675"/>
      <c r="P59" s="675"/>
      <c r="Q59" s="676">
        <f t="shared" si="7"/>
        <v>3.24</v>
      </c>
      <c r="R59" s="675"/>
      <c r="S59" s="675"/>
      <c r="T59" s="677"/>
      <c r="U59" s="675">
        <f t="shared" si="8"/>
        <v>3.24</v>
      </c>
      <c r="V59" s="659"/>
      <c r="W59" s="663"/>
      <c r="X59" s="629"/>
      <c r="Y59" s="612">
        <f t="shared" si="1"/>
        <v>44</v>
      </c>
    </row>
    <row r="60" spans="1:25">
      <c r="A60" s="610">
        <f t="shared" si="0"/>
        <v>45</v>
      </c>
      <c r="B60" s="610"/>
      <c r="C60" s="638" t="s">
        <v>325</v>
      </c>
      <c r="D60" s="638"/>
      <c r="E60" s="638"/>
      <c r="F60" s="659"/>
      <c r="G60" s="674">
        <f>ROUND('PROPOSED RATES (SCHOOL)'!J475,2)</f>
        <v>2.74</v>
      </c>
      <c r="H60" s="674">
        <f>ROUND('LS-2-DS DISTRIBUTION RATES'!D48*'LS-2-DS DISTRIBUTION RATES'!$H$15,2)</f>
        <v>0.12</v>
      </c>
      <c r="I60" s="674">
        <f>ROUND('LS-2-DS DISTRIBUTION RATES'!D48*'LS-2-DS DISTRIBUTION RATES'!$H$16,2)</f>
        <v>0.53</v>
      </c>
      <c r="J60" s="674">
        <f t="shared" si="6"/>
        <v>3.3900000000000006</v>
      </c>
      <c r="K60" s="675"/>
      <c r="L60" s="675"/>
      <c r="M60" s="675"/>
      <c r="N60" s="675"/>
      <c r="O60" s="675"/>
      <c r="P60" s="675"/>
      <c r="Q60" s="676">
        <f t="shared" si="7"/>
        <v>3.3900000000000006</v>
      </c>
      <c r="R60" s="675"/>
      <c r="S60" s="675"/>
      <c r="T60" s="677"/>
      <c r="U60" s="675">
        <f t="shared" si="8"/>
        <v>3.3900000000000006</v>
      </c>
      <c r="V60" s="659"/>
      <c r="W60" s="663"/>
      <c r="X60" s="629"/>
      <c r="Y60" s="612">
        <f t="shared" si="1"/>
        <v>45</v>
      </c>
    </row>
    <row r="61" spans="1:25">
      <c r="A61" s="610">
        <f t="shared" si="0"/>
        <v>46</v>
      </c>
      <c r="B61" s="610"/>
      <c r="C61" s="638" t="s">
        <v>326</v>
      </c>
      <c r="D61" s="638"/>
      <c r="E61" s="638"/>
      <c r="F61" s="659"/>
      <c r="G61" s="674">
        <f>ROUND('PROPOSED RATES (SCHOOL)'!J476,2)</f>
        <v>2.89</v>
      </c>
      <c r="H61" s="674">
        <f>ROUND('LS-2-DS DISTRIBUTION RATES'!D49*'LS-2-DS DISTRIBUTION RATES'!$H$15,2)</f>
        <v>0.13</v>
      </c>
      <c r="I61" s="674">
        <f>ROUND('LS-2-DS DISTRIBUTION RATES'!D49*'LS-2-DS DISTRIBUTION RATES'!$H$16,2)</f>
        <v>0.56999999999999995</v>
      </c>
      <c r="J61" s="674">
        <f t="shared" si="6"/>
        <v>3.59</v>
      </c>
      <c r="K61" s="675"/>
      <c r="L61" s="675"/>
      <c r="M61" s="675"/>
      <c r="N61" s="675"/>
      <c r="O61" s="675"/>
      <c r="P61" s="675"/>
      <c r="Q61" s="676">
        <f t="shared" si="7"/>
        <v>3.59</v>
      </c>
      <c r="R61" s="675"/>
      <c r="S61" s="675"/>
      <c r="T61" s="677"/>
      <c r="U61" s="675">
        <f t="shared" si="8"/>
        <v>3.59</v>
      </c>
      <c r="V61" s="659"/>
      <c r="W61" s="663"/>
      <c r="X61" s="629"/>
      <c r="Y61" s="612">
        <f t="shared" si="1"/>
        <v>46</v>
      </c>
    </row>
    <row r="62" spans="1:25">
      <c r="A62" s="610">
        <f t="shared" si="0"/>
        <v>47</v>
      </c>
      <c r="B62" s="610"/>
      <c r="C62" s="638" t="s">
        <v>327</v>
      </c>
      <c r="D62" s="638"/>
      <c r="E62" s="638"/>
      <c r="F62" s="659"/>
      <c r="G62" s="674">
        <f>ROUND('PROPOSED RATES (SCHOOL)'!J477,2)</f>
        <v>3.04</v>
      </c>
      <c r="H62" s="674">
        <f>ROUND('LS-2-DS DISTRIBUTION RATES'!D50*'LS-2-DS DISTRIBUTION RATES'!$H$15,2)</f>
        <v>0.14000000000000001</v>
      </c>
      <c r="I62" s="674">
        <f>ROUND('LS-2-DS DISTRIBUTION RATES'!D50*'LS-2-DS DISTRIBUTION RATES'!$H$16,2)</f>
        <v>0.61</v>
      </c>
      <c r="J62" s="674">
        <f t="shared" si="6"/>
        <v>3.79</v>
      </c>
      <c r="K62" s="675"/>
      <c r="L62" s="675"/>
      <c r="M62" s="675"/>
      <c r="N62" s="675"/>
      <c r="O62" s="675"/>
      <c r="P62" s="675"/>
      <c r="Q62" s="676">
        <f t="shared" si="7"/>
        <v>3.79</v>
      </c>
      <c r="R62" s="675"/>
      <c r="S62" s="675"/>
      <c r="T62" s="677"/>
      <c r="U62" s="675">
        <f t="shared" si="8"/>
        <v>3.79</v>
      </c>
      <c r="V62" s="659"/>
      <c r="W62" s="663"/>
      <c r="X62" s="629"/>
      <c r="Y62" s="612">
        <f t="shared" si="1"/>
        <v>47</v>
      </c>
    </row>
    <row r="63" spans="1:25">
      <c r="A63" s="610">
        <f t="shared" si="0"/>
        <v>48</v>
      </c>
      <c r="B63" s="610"/>
      <c r="C63" s="638" t="s">
        <v>328</v>
      </c>
      <c r="D63" s="638"/>
      <c r="E63" s="638"/>
      <c r="F63" s="659"/>
      <c r="G63" s="674">
        <f>ROUND('PROPOSED RATES (SCHOOL)'!J478,2)</f>
        <v>3.19</v>
      </c>
      <c r="H63" s="674">
        <f>ROUND('LS-2-DS DISTRIBUTION RATES'!D51*'LS-2-DS DISTRIBUTION RATES'!$H$15,2)</f>
        <v>0.15</v>
      </c>
      <c r="I63" s="674">
        <f>ROUND('LS-2-DS DISTRIBUTION RATES'!D51*'LS-2-DS DISTRIBUTION RATES'!$H$16,2)</f>
        <v>0.65</v>
      </c>
      <c r="J63" s="674">
        <f t="shared" si="6"/>
        <v>3.9899999999999998</v>
      </c>
      <c r="K63" s="675"/>
      <c r="L63" s="675"/>
      <c r="M63" s="675"/>
      <c r="N63" s="675"/>
      <c r="O63" s="675"/>
      <c r="P63" s="675"/>
      <c r="Q63" s="676">
        <f t="shared" si="7"/>
        <v>3.9899999999999998</v>
      </c>
      <c r="R63" s="675"/>
      <c r="S63" s="675"/>
      <c r="T63" s="677"/>
      <c r="U63" s="675">
        <f t="shared" si="8"/>
        <v>3.9899999999999998</v>
      </c>
      <c r="V63" s="659"/>
      <c r="W63" s="663"/>
      <c r="X63" s="629"/>
      <c r="Y63" s="612">
        <f t="shared" si="1"/>
        <v>48</v>
      </c>
    </row>
    <row r="64" spans="1:25">
      <c r="A64" s="610">
        <f t="shared" si="0"/>
        <v>49</v>
      </c>
      <c r="B64" s="610"/>
      <c r="C64" s="638" t="s">
        <v>329</v>
      </c>
      <c r="D64" s="638"/>
      <c r="E64" s="638"/>
      <c r="F64" s="659"/>
      <c r="G64" s="674">
        <f>ROUND('PROPOSED RATES (SCHOOL)'!J479,2)</f>
        <v>3.33</v>
      </c>
      <c r="H64" s="674">
        <f>ROUND('LS-2-DS DISTRIBUTION RATES'!D52*'LS-2-DS DISTRIBUTION RATES'!$H$15,2)</f>
        <v>0.15</v>
      </c>
      <c r="I64" s="674">
        <f>ROUND('LS-2-DS DISTRIBUTION RATES'!D52*'LS-2-DS DISTRIBUTION RATES'!$H$16,2)</f>
        <v>0.7</v>
      </c>
      <c r="J64" s="674">
        <f t="shared" si="6"/>
        <v>4.18</v>
      </c>
      <c r="K64" s="675"/>
      <c r="L64" s="675"/>
      <c r="M64" s="675"/>
      <c r="N64" s="675"/>
      <c r="O64" s="675"/>
      <c r="P64" s="675"/>
      <c r="Q64" s="676">
        <f t="shared" si="7"/>
        <v>4.18</v>
      </c>
      <c r="R64" s="675"/>
      <c r="S64" s="675"/>
      <c r="T64" s="677"/>
      <c r="U64" s="675">
        <f t="shared" si="8"/>
        <v>4.18</v>
      </c>
      <c r="V64" s="659"/>
      <c r="W64" s="663"/>
      <c r="X64" s="629"/>
      <c r="Y64" s="612">
        <f t="shared" si="1"/>
        <v>49</v>
      </c>
    </row>
    <row r="65" spans="1:25">
      <c r="A65" s="610">
        <f t="shared" si="0"/>
        <v>50</v>
      </c>
      <c r="B65" s="610"/>
      <c r="C65" s="638" t="s">
        <v>330</v>
      </c>
      <c r="D65" s="638"/>
      <c r="E65" s="638"/>
      <c r="F65" s="659"/>
      <c r="G65" s="674">
        <f>ROUND('PROPOSED RATES (SCHOOL)'!J480,2)</f>
        <v>3.48</v>
      </c>
      <c r="H65" s="674">
        <f>ROUND('LS-2-DS DISTRIBUTION RATES'!D53*'LS-2-DS DISTRIBUTION RATES'!$H$15,2)</f>
        <v>0.16</v>
      </c>
      <c r="I65" s="674">
        <f>ROUND('LS-2-DS DISTRIBUTION RATES'!D53*'LS-2-DS DISTRIBUTION RATES'!$H$16,2)</f>
        <v>0.74</v>
      </c>
      <c r="J65" s="674">
        <f t="shared" si="6"/>
        <v>4.38</v>
      </c>
      <c r="K65" s="675"/>
      <c r="L65" s="675"/>
      <c r="M65" s="675"/>
      <c r="N65" s="675"/>
      <c r="O65" s="675"/>
      <c r="P65" s="675"/>
      <c r="Q65" s="676">
        <f t="shared" si="7"/>
        <v>4.38</v>
      </c>
      <c r="R65" s="675"/>
      <c r="S65" s="675"/>
      <c r="T65" s="677"/>
      <c r="U65" s="675">
        <f t="shared" si="8"/>
        <v>4.38</v>
      </c>
      <c r="V65" s="659"/>
      <c r="W65" s="663"/>
      <c r="X65" s="629"/>
      <c r="Y65" s="612">
        <f t="shared" si="1"/>
        <v>50</v>
      </c>
    </row>
    <row r="66" spans="1:25">
      <c r="A66" s="610">
        <f t="shared" si="0"/>
        <v>51</v>
      </c>
      <c r="B66" s="610"/>
      <c r="C66" s="638" t="s">
        <v>331</v>
      </c>
      <c r="D66" s="638"/>
      <c r="E66" s="638"/>
      <c r="F66" s="659"/>
      <c r="G66" s="674">
        <f>ROUND('PROPOSED RATES (SCHOOL)'!J481,2)</f>
        <v>3.63</v>
      </c>
      <c r="H66" s="674">
        <f>ROUND('LS-2-DS DISTRIBUTION RATES'!D54*'LS-2-DS DISTRIBUTION RATES'!$H$15,2)</f>
        <v>0.17</v>
      </c>
      <c r="I66" s="674">
        <f>ROUND('LS-2-DS DISTRIBUTION RATES'!D54*'LS-2-DS DISTRIBUTION RATES'!$H$16,2)</f>
        <v>0.78</v>
      </c>
      <c r="J66" s="674">
        <f t="shared" si="6"/>
        <v>4.58</v>
      </c>
      <c r="K66" s="675"/>
      <c r="L66" s="675"/>
      <c r="M66" s="675"/>
      <c r="N66" s="675"/>
      <c r="O66" s="675"/>
      <c r="P66" s="675"/>
      <c r="Q66" s="676">
        <f t="shared" si="7"/>
        <v>4.58</v>
      </c>
      <c r="R66" s="675"/>
      <c r="S66" s="675"/>
      <c r="T66" s="677"/>
      <c r="U66" s="675">
        <f t="shared" si="8"/>
        <v>4.58</v>
      </c>
      <c r="V66" s="659"/>
      <c r="W66" s="663"/>
      <c r="X66" s="629"/>
      <c r="Y66" s="612">
        <f t="shared" si="1"/>
        <v>51</v>
      </c>
    </row>
    <row r="67" spans="1:25">
      <c r="A67" s="610">
        <f t="shared" si="0"/>
        <v>52</v>
      </c>
      <c r="B67" s="610"/>
      <c r="C67" s="638" t="s">
        <v>332</v>
      </c>
      <c r="D67" s="638"/>
      <c r="E67" s="638"/>
      <c r="F67" s="659"/>
      <c r="G67" s="674">
        <f>ROUND('PROPOSED RATES (SCHOOL)'!J482,2)</f>
        <v>3.78</v>
      </c>
      <c r="H67" s="674">
        <f>ROUND('LS-2-DS DISTRIBUTION RATES'!D55*'LS-2-DS DISTRIBUTION RATES'!$H$15,2)</f>
        <v>0.17</v>
      </c>
      <c r="I67" s="674">
        <f>ROUND('LS-2-DS DISTRIBUTION RATES'!D55*'LS-2-DS DISTRIBUTION RATES'!$H$16,2)</f>
        <v>0.78</v>
      </c>
      <c r="J67" s="674">
        <f t="shared" si="6"/>
        <v>4.7299999999999995</v>
      </c>
      <c r="K67" s="675"/>
      <c r="L67" s="675"/>
      <c r="M67" s="675"/>
      <c r="N67" s="675"/>
      <c r="O67" s="675"/>
      <c r="P67" s="675"/>
      <c r="Q67" s="676">
        <f t="shared" si="7"/>
        <v>4.7299999999999995</v>
      </c>
      <c r="R67" s="675"/>
      <c r="S67" s="675"/>
      <c r="T67" s="677"/>
      <c r="U67" s="675">
        <f t="shared" si="8"/>
        <v>4.7299999999999995</v>
      </c>
      <c r="V67" s="659"/>
      <c r="W67" s="663"/>
      <c r="X67" s="629"/>
      <c r="Y67" s="612">
        <f t="shared" si="1"/>
        <v>52</v>
      </c>
    </row>
    <row r="68" spans="1:25">
      <c r="A68" s="610">
        <f t="shared" si="0"/>
        <v>53</v>
      </c>
      <c r="B68" s="610"/>
      <c r="C68" s="638" t="s">
        <v>333</v>
      </c>
      <c r="D68" s="638"/>
      <c r="E68" s="638"/>
      <c r="F68" s="659"/>
      <c r="G68" s="674">
        <f>ROUND('PROPOSED RATES (SCHOOL)'!J483,2)</f>
        <v>3.93</v>
      </c>
      <c r="H68" s="674">
        <f>ROUND('LS-2-DS DISTRIBUTION RATES'!D56*'LS-2-DS DISTRIBUTION RATES'!$H$15,2)</f>
        <v>0.18</v>
      </c>
      <c r="I68" s="674">
        <f>ROUND('LS-2-DS DISTRIBUTION RATES'!D56*'LS-2-DS DISTRIBUTION RATES'!$H$16,2)</f>
        <v>0.82</v>
      </c>
      <c r="J68" s="674">
        <f t="shared" si="6"/>
        <v>4.9300000000000006</v>
      </c>
      <c r="K68" s="675"/>
      <c r="L68" s="675"/>
      <c r="M68" s="675"/>
      <c r="N68" s="675"/>
      <c r="O68" s="675"/>
      <c r="P68" s="675"/>
      <c r="Q68" s="676">
        <f t="shared" si="7"/>
        <v>4.9300000000000006</v>
      </c>
      <c r="R68" s="675"/>
      <c r="S68" s="675"/>
      <c r="T68" s="677"/>
      <c r="U68" s="675">
        <f t="shared" si="8"/>
        <v>4.9300000000000006</v>
      </c>
      <c r="V68" s="659"/>
      <c r="W68" s="663"/>
      <c r="X68" s="629"/>
      <c r="Y68" s="612">
        <f t="shared" si="1"/>
        <v>53</v>
      </c>
    </row>
    <row r="69" spans="1:25">
      <c r="A69" s="610">
        <f t="shared" si="0"/>
        <v>54</v>
      </c>
      <c r="B69" s="610"/>
      <c r="C69" s="638" t="s">
        <v>334</v>
      </c>
      <c r="D69" s="638"/>
      <c r="E69" s="638"/>
      <c r="F69" s="659"/>
      <c r="G69" s="674">
        <f>ROUND('PROPOSED RATES (SCHOOL)'!J484,2)</f>
        <v>4.08</v>
      </c>
      <c r="H69" s="674">
        <f>ROUND('LS-2-DS DISTRIBUTION RATES'!D57*'LS-2-DS DISTRIBUTION RATES'!$H$15,2)</f>
        <v>0.18</v>
      </c>
      <c r="I69" s="674">
        <f>ROUND('LS-2-DS DISTRIBUTION RATES'!D57*'LS-2-DS DISTRIBUTION RATES'!$H$16,2)</f>
        <v>0.82</v>
      </c>
      <c r="J69" s="674">
        <f t="shared" si="6"/>
        <v>5.08</v>
      </c>
      <c r="K69" s="675"/>
      <c r="L69" s="675"/>
      <c r="M69" s="675"/>
      <c r="N69" s="675"/>
      <c r="O69" s="675"/>
      <c r="P69" s="675"/>
      <c r="Q69" s="676">
        <f t="shared" si="7"/>
        <v>5.08</v>
      </c>
      <c r="R69" s="675"/>
      <c r="S69" s="675"/>
      <c r="T69" s="677"/>
      <c r="U69" s="675">
        <f t="shared" si="8"/>
        <v>5.08</v>
      </c>
      <c r="V69" s="659"/>
      <c r="W69" s="663"/>
      <c r="X69" s="629"/>
      <c r="Y69" s="612">
        <f t="shared" si="1"/>
        <v>54</v>
      </c>
    </row>
    <row r="70" spans="1:25">
      <c r="A70" s="610">
        <f t="shared" si="0"/>
        <v>55</v>
      </c>
      <c r="B70" s="610"/>
      <c r="C70" s="638" t="s">
        <v>335</v>
      </c>
      <c r="D70" s="638"/>
      <c r="E70" s="638"/>
      <c r="F70" s="659"/>
      <c r="G70" s="674">
        <f>ROUND('PROPOSED RATES (SCHOOL)'!J485,2)</f>
        <v>4.22</v>
      </c>
      <c r="H70" s="674">
        <f>ROUND('LS-2-DS DISTRIBUTION RATES'!D58*'LS-2-DS DISTRIBUTION RATES'!$H$15,2)</f>
        <v>0.18</v>
      </c>
      <c r="I70" s="674">
        <f>ROUND('LS-2-DS DISTRIBUTION RATES'!D58*'LS-2-DS DISTRIBUTION RATES'!$H$16,2)</f>
        <v>0.82</v>
      </c>
      <c r="J70" s="674">
        <f t="shared" si="6"/>
        <v>5.22</v>
      </c>
      <c r="K70" s="675"/>
      <c r="L70" s="675"/>
      <c r="M70" s="675"/>
      <c r="N70" s="675"/>
      <c r="O70" s="675"/>
      <c r="P70" s="675"/>
      <c r="Q70" s="676">
        <f t="shared" si="7"/>
        <v>5.22</v>
      </c>
      <c r="R70" s="675"/>
      <c r="S70" s="675"/>
      <c r="T70" s="677"/>
      <c r="U70" s="675">
        <f t="shared" si="8"/>
        <v>5.22</v>
      </c>
      <c r="V70" s="659"/>
      <c r="W70" s="663"/>
      <c r="X70" s="629"/>
      <c r="Y70" s="612">
        <f t="shared" si="1"/>
        <v>55</v>
      </c>
    </row>
    <row r="71" spans="1:25">
      <c r="A71" s="610">
        <f t="shared" si="0"/>
        <v>56</v>
      </c>
      <c r="B71" s="610"/>
      <c r="C71" s="638" t="s">
        <v>336</v>
      </c>
      <c r="D71" s="638"/>
      <c r="E71" s="638"/>
      <c r="F71" s="659"/>
      <c r="G71" s="674">
        <f>ROUND('PROPOSED RATES (SCHOOL)'!J486,2)</f>
        <v>4.37</v>
      </c>
      <c r="H71" s="674">
        <f>ROUND('LS-2-DS DISTRIBUTION RATES'!D59*'LS-2-DS DISTRIBUTION RATES'!$H$15,2)</f>
        <v>0.18</v>
      </c>
      <c r="I71" s="674">
        <f>ROUND('LS-2-DS DISTRIBUTION RATES'!D59*'LS-2-DS DISTRIBUTION RATES'!$H$16,2)</f>
        <v>0.82</v>
      </c>
      <c r="J71" s="674">
        <f t="shared" si="6"/>
        <v>5.37</v>
      </c>
      <c r="K71" s="675"/>
      <c r="L71" s="675"/>
      <c r="M71" s="675"/>
      <c r="N71" s="675"/>
      <c r="O71" s="675"/>
      <c r="P71" s="675"/>
      <c r="Q71" s="676">
        <f t="shared" si="7"/>
        <v>5.37</v>
      </c>
      <c r="R71" s="675"/>
      <c r="S71" s="675"/>
      <c r="T71" s="677"/>
      <c r="U71" s="675">
        <f t="shared" si="8"/>
        <v>5.37</v>
      </c>
      <c r="V71" s="659"/>
      <c r="W71" s="663"/>
      <c r="X71" s="629"/>
      <c r="Y71" s="612">
        <f t="shared" si="1"/>
        <v>56</v>
      </c>
    </row>
    <row r="72" spans="1:25">
      <c r="A72" s="610">
        <f t="shared" si="0"/>
        <v>57</v>
      </c>
      <c r="B72" s="610"/>
      <c r="C72" s="638" t="s">
        <v>337</v>
      </c>
      <c r="D72" s="638"/>
      <c r="E72" s="638"/>
      <c r="F72" s="659"/>
      <c r="G72" s="674">
        <f>ROUND('PROPOSED RATES (SCHOOL)'!J487,2)</f>
        <v>4.5199999999999996</v>
      </c>
      <c r="H72" s="674">
        <f>ROUND('LS-2-DS DISTRIBUTION RATES'!D60*'LS-2-DS DISTRIBUTION RATES'!$H$15,2)</f>
        <v>0.18</v>
      </c>
      <c r="I72" s="674">
        <f>ROUND('LS-2-DS DISTRIBUTION RATES'!D60*'LS-2-DS DISTRIBUTION RATES'!$H$16,2)</f>
        <v>0.82</v>
      </c>
      <c r="J72" s="674">
        <f t="shared" si="6"/>
        <v>5.52</v>
      </c>
      <c r="K72" s="675"/>
      <c r="L72" s="675"/>
      <c r="M72" s="675"/>
      <c r="N72" s="675"/>
      <c r="O72" s="675"/>
      <c r="P72" s="675"/>
      <c r="Q72" s="676">
        <f t="shared" si="7"/>
        <v>5.52</v>
      </c>
      <c r="R72" s="675"/>
      <c r="S72" s="675"/>
      <c r="T72" s="677"/>
      <c r="U72" s="675">
        <f t="shared" si="8"/>
        <v>5.52</v>
      </c>
      <c r="V72" s="659"/>
      <c r="W72" s="663"/>
      <c r="X72" s="629"/>
      <c r="Y72" s="612">
        <f t="shared" si="1"/>
        <v>57</v>
      </c>
    </row>
    <row r="73" spans="1:25">
      <c r="A73" s="610">
        <f t="shared" si="0"/>
        <v>58</v>
      </c>
      <c r="B73" s="610"/>
      <c r="C73" s="638" t="s">
        <v>338</v>
      </c>
      <c r="D73" s="638"/>
      <c r="E73" s="638"/>
      <c r="F73" s="659"/>
      <c r="G73" s="674">
        <f>ROUND('PROPOSED RATES (SCHOOL)'!J488,2)</f>
        <v>4.67</v>
      </c>
      <c r="H73" s="674">
        <f>ROUND('LS-2-DS DISTRIBUTION RATES'!D61*'LS-2-DS DISTRIBUTION RATES'!$H$15,2)</f>
        <v>0.18</v>
      </c>
      <c r="I73" s="674">
        <f>ROUND('LS-2-DS DISTRIBUTION RATES'!D61*'LS-2-DS DISTRIBUTION RATES'!$H$16,2)</f>
        <v>0.82</v>
      </c>
      <c r="J73" s="674">
        <f t="shared" si="6"/>
        <v>5.67</v>
      </c>
      <c r="K73" s="675"/>
      <c r="L73" s="675"/>
      <c r="M73" s="675"/>
      <c r="N73" s="675"/>
      <c r="O73" s="675"/>
      <c r="P73" s="675"/>
      <c r="Q73" s="676">
        <f t="shared" si="7"/>
        <v>5.67</v>
      </c>
      <c r="R73" s="675"/>
      <c r="S73" s="675"/>
      <c r="T73" s="677"/>
      <c r="U73" s="675">
        <f t="shared" si="8"/>
        <v>5.67</v>
      </c>
      <c r="V73" s="659"/>
      <c r="W73" s="663"/>
      <c r="X73" s="629"/>
      <c r="Y73" s="612">
        <f t="shared" si="1"/>
        <v>58</v>
      </c>
    </row>
    <row r="74" spans="1:25">
      <c r="A74" s="610">
        <f t="shared" si="0"/>
        <v>59</v>
      </c>
      <c r="B74" s="610"/>
      <c r="C74" s="638" t="s">
        <v>339</v>
      </c>
      <c r="D74" s="638"/>
      <c r="E74" s="638"/>
      <c r="F74" s="659"/>
      <c r="G74" s="674">
        <f>ROUND('PROPOSED RATES (SCHOOL)'!J489,2)</f>
        <v>4.82</v>
      </c>
      <c r="H74" s="674">
        <f>ROUND('LS-2-DS DISTRIBUTION RATES'!D62*'LS-2-DS DISTRIBUTION RATES'!$H$15,2)</f>
        <v>0.18</v>
      </c>
      <c r="I74" s="674">
        <f>ROUND('LS-2-DS DISTRIBUTION RATES'!D62*'LS-2-DS DISTRIBUTION RATES'!$H$16,2)</f>
        <v>0.82</v>
      </c>
      <c r="J74" s="674">
        <f t="shared" si="6"/>
        <v>5.82</v>
      </c>
      <c r="K74" s="675"/>
      <c r="L74" s="675"/>
      <c r="M74" s="675"/>
      <c r="N74" s="675"/>
      <c r="O74" s="675"/>
      <c r="P74" s="675"/>
      <c r="Q74" s="676">
        <f t="shared" ref="Q74:Q105" si="9">J74</f>
        <v>5.82</v>
      </c>
      <c r="R74" s="675"/>
      <c r="S74" s="675"/>
      <c r="T74" s="677"/>
      <c r="U74" s="675">
        <f t="shared" si="8"/>
        <v>5.82</v>
      </c>
      <c r="V74" s="659"/>
      <c r="W74" s="663"/>
      <c r="X74" s="629"/>
      <c r="Y74" s="612">
        <f t="shared" si="1"/>
        <v>59</v>
      </c>
    </row>
    <row r="75" spans="1:25">
      <c r="A75" s="610">
        <f t="shared" si="0"/>
        <v>60</v>
      </c>
      <c r="B75" s="610"/>
      <c r="C75" s="638" t="s">
        <v>340</v>
      </c>
      <c r="D75" s="638"/>
      <c r="E75" s="638"/>
      <c r="F75" s="659"/>
      <c r="G75" s="674">
        <f>ROUND('PROPOSED RATES (SCHOOL)'!J490,2)</f>
        <v>4.96</v>
      </c>
      <c r="H75" s="674">
        <f>ROUND('LS-2-DS DISTRIBUTION RATES'!D63*'LS-2-DS DISTRIBUTION RATES'!$H$15,2)</f>
        <v>0.18</v>
      </c>
      <c r="I75" s="674">
        <f>ROUND('LS-2-DS DISTRIBUTION RATES'!D63*'LS-2-DS DISTRIBUTION RATES'!$H$16,2)</f>
        <v>0.82</v>
      </c>
      <c r="J75" s="674">
        <f t="shared" si="6"/>
        <v>5.96</v>
      </c>
      <c r="K75" s="675"/>
      <c r="L75" s="675"/>
      <c r="M75" s="675"/>
      <c r="N75" s="675"/>
      <c r="O75" s="675"/>
      <c r="P75" s="675"/>
      <c r="Q75" s="676">
        <f t="shared" si="9"/>
        <v>5.96</v>
      </c>
      <c r="R75" s="675"/>
      <c r="S75" s="675"/>
      <c r="T75" s="677"/>
      <c r="U75" s="675">
        <f t="shared" si="8"/>
        <v>5.96</v>
      </c>
      <c r="V75" s="659"/>
      <c r="W75" s="663"/>
      <c r="X75" s="629"/>
      <c r="Y75" s="612">
        <f t="shared" si="1"/>
        <v>60</v>
      </c>
    </row>
    <row r="76" spans="1:25">
      <c r="A76" s="610">
        <f t="shared" si="0"/>
        <v>61</v>
      </c>
      <c r="B76" s="610"/>
      <c r="C76" s="638" t="s">
        <v>341</v>
      </c>
      <c r="D76" s="638"/>
      <c r="E76" s="638"/>
      <c r="F76" s="659"/>
      <c r="G76" s="674">
        <f>ROUND('PROPOSED RATES (SCHOOL)'!J491,2)</f>
        <v>5.1100000000000003</v>
      </c>
      <c r="H76" s="674">
        <f>ROUND('LS-2-DS DISTRIBUTION RATES'!D64*'LS-2-DS DISTRIBUTION RATES'!$H$15,2)</f>
        <v>0.18</v>
      </c>
      <c r="I76" s="674">
        <f>ROUND('LS-2-DS DISTRIBUTION RATES'!D64*'LS-2-DS DISTRIBUTION RATES'!$H$16,2)</f>
        <v>0.82</v>
      </c>
      <c r="J76" s="674">
        <f t="shared" si="6"/>
        <v>6.11</v>
      </c>
      <c r="K76" s="675"/>
      <c r="L76" s="675"/>
      <c r="M76" s="675"/>
      <c r="N76" s="675"/>
      <c r="O76" s="675"/>
      <c r="P76" s="675"/>
      <c r="Q76" s="676">
        <f t="shared" si="9"/>
        <v>6.11</v>
      </c>
      <c r="R76" s="675"/>
      <c r="S76" s="675"/>
      <c r="T76" s="677"/>
      <c r="U76" s="675">
        <f t="shared" si="8"/>
        <v>6.11</v>
      </c>
      <c r="V76" s="659"/>
      <c r="W76" s="663"/>
      <c r="X76" s="629"/>
      <c r="Y76" s="612">
        <f t="shared" si="1"/>
        <v>61</v>
      </c>
    </row>
    <row r="77" spans="1:25">
      <c r="A77" s="610">
        <f t="shared" si="0"/>
        <v>62</v>
      </c>
      <c r="B77" s="610"/>
      <c r="C77" s="638" t="s">
        <v>342</v>
      </c>
      <c r="D77" s="638"/>
      <c r="E77" s="638"/>
      <c r="F77" s="659"/>
      <c r="G77" s="674">
        <f>ROUND('PROPOSED RATES (SCHOOL)'!J492,2)</f>
        <v>5.26</v>
      </c>
      <c r="H77" s="674">
        <f>ROUND('LS-2-DS DISTRIBUTION RATES'!D65*'LS-2-DS DISTRIBUTION RATES'!$H$15,2)</f>
        <v>0.18</v>
      </c>
      <c r="I77" s="674">
        <f>ROUND('LS-2-DS DISTRIBUTION RATES'!D65*'LS-2-DS DISTRIBUTION RATES'!$H$16,2)</f>
        <v>0.82</v>
      </c>
      <c r="J77" s="674">
        <f t="shared" si="6"/>
        <v>6.26</v>
      </c>
      <c r="K77" s="675"/>
      <c r="L77" s="675"/>
      <c r="M77" s="675"/>
      <c r="N77" s="675"/>
      <c r="O77" s="675"/>
      <c r="P77" s="675"/>
      <c r="Q77" s="676">
        <f t="shared" si="9"/>
        <v>6.26</v>
      </c>
      <c r="R77" s="675"/>
      <c r="S77" s="675"/>
      <c r="T77" s="677"/>
      <c r="U77" s="675">
        <f t="shared" si="8"/>
        <v>6.26</v>
      </c>
      <c r="V77" s="659"/>
      <c r="W77" s="663"/>
      <c r="X77" s="629"/>
      <c r="Y77" s="612">
        <f t="shared" si="1"/>
        <v>62</v>
      </c>
    </row>
    <row r="78" spans="1:25">
      <c r="A78" s="610">
        <f t="shared" si="0"/>
        <v>63</v>
      </c>
      <c r="B78" s="610"/>
      <c r="C78" s="638" t="s">
        <v>343</v>
      </c>
      <c r="D78" s="638"/>
      <c r="E78" s="638"/>
      <c r="F78" s="659"/>
      <c r="G78" s="674">
        <f>ROUND('PROPOSED RATES (SCHOOL)'!J493,2)</f>
        <v>5.41</v>
      </c>
      <c r="H78" s="674">
        <f>ROUND('LS-2-DS DISTRIBUTION RATES'!D66*'LS-2-DS DISTRIBUTION RATES'!$H$15,2)</f>
        <v>0.18</v>
      </c>
      <c r="I78" s="674">
        <f>ROUND('LS-2-DS DISTRIBUTION RATES'!D66*'LS-2-DS DISTRIBUTION RATES'!$H$16,2)</f>
        <v>0.82</v>
      </c>
      <c r="J78" s="674">
        <f t="shared" si="6"/>
        <v>6.41</v>
      </c>
      <c r="K78" s="675"/>
      <c r="L78" s="675"/>
      <c r="M78" s="675"/>
      <c r="N78" s="675"/>
      <c r="O78" s="675"/>
      <c r="P78" s="675"/>
      <c r="Q78" s="676">
        <f t="shared" si="9"/>
        <v>6.41</v>
      </c>
      <c r="R78" s="675"/>
      <c r="S78" s="675"/>
      <c r="T78" s="677"/>
      <c r="U78" s="675">
        <f t="shared" si="8"/>
        <v>6.41</v>
      </c>
      <c r="V78" s="659"/>
      <c r="W78" s="663"/>
      <c r="X78" s="629"/>
      <c r="Y78" s="612">
        <f t="shared" si="1"/>
        <v>63</v>
      </c>
    </row>
    <row r="79" spans="1:25">
      <c r="A79" s="610">
        <f t="shared" si="0"/>
        <v>64</v>
      </c>
      <c r="B79" s="610"/>
      <c r="C79" s="638" t="s">
        <v>344</v>
      </c>
      <c r="D79" s="638"/>
      <c r="E79" s="638"/>
      <c r="F79" s="659"/>
      <c r="G79" s="674">
        <f>ROUND('PROPOSED RATES (SCHOOL)'!J494,2)</f>
        <v>5.56</v>
      </c>
      <c r="H79" s="674">
        <f>ROUND('LS-2-DS DISTRIBUTION RATES'!D67*'LS-2-DS DISTRIBUTION RATES'!$H$15,2)</f>
        <v>0.18</v>
      </c>
      <c r="I79" s="674">
        <f>ROUND('LS-2-DS DISTRIBUTION RATES'!D67*'LS-2-DS DISTRIBUTION RATES'!$H$16,2)</f>
        <v>0.82</v>
      </c>
      <c r="J79" s="674">
        <f t="shared" si="6"/>
        <v>6.56</v>
      </c>
      <c r="K79" s="675"/>
      <c r="L79" s="675"/>
      <c r="M79" s="675"/>
      <c r="N79" s="675"/>
      <c r="O79" s="675"/>
      <c r="P79" s="675"/>
      <c r="Q79" s="676">
        <f t="shared" si="9"/>
        <v>6.56</v>
      </c>
      <c r="R79" s="675"/>
      <c r="S79" s="675"/>
      <c r="T79" s="677"/>
      <c r="U79" s="675">
        <f t="shared" si="8"/>
        <v>6.56</v>
      </c>
      <c r="V79" s="659"/>
      <c r="W79" s="663"/>
      <c r="X79" s="629"/>
      <c r="Y79" s="612">
        <f t="shared" si="1"/>
        <v>64</v>
      </c>
    </row>
    <row r="80" spans="1:25">
      <c r="A80" s="610">
        <f t="shared" si="0"/>
        <v>65</v>
      </c>
      <c r="B80" s="610"/>
      <c r="C80" s="638" t="s">
        <v>345</v>
      </c>
      <c r="D80" s="638"/>
      <c r="E80" s="638"/>
      <c r="F80" s="659"/>
      <c r="G80" s="674">
        <f>ROUND('PROPOSED RATES (SCHOOL)'!J495,2)</f>
        <v>5.71</v>
      </c>
      <c r="H80" s="674">
        <f>ROUND('LS-2-DS DISTRIBUTION RATES'!D68*'LS-2-DS DISTRIBUTION RATES'!$H$15,2)</f>
        <v>0.18</v>
      </c>
      <c r="I80" s="674">
        <f>ROUND('LS-2-DS DISTRIBUTION RATES'!D68*'LS-2-DS DISTRIBUTION RATES'!$H$16,2)</f>
        <v>0.82</v>
      </c>
      <c r="J80" s="674">
        <f t="shared" si="6"/>
        <v>6.71</v>
      </c>
      <c r="K80" s="675"/>
      <c r="L80" s="675"/>
      <c r="M80" s="675"/>
      <c r="N80" s="675"/>
      <c r="O80" s="675"/>
      <c r="P80" s="675"/>
      <c r="Q80" s="676">
        <f t="shared" si="9"/>
        <v>6.71</v>
      </c>
      <c r="R80" s="675"/>
      <c r="S80" s="675"/>
      <c r="T80" s="677"/>
      <c r="U80" s="675">
        <f t="shared" si="8"/>
        <v>6.71</v>
      </c>
      <c r="V80" s="659"/>
      <c r="W80" s="663"/>
      <c r="X80" s="629"/>
      <c r="Y80" s="612">
        <f t="shared" si="1"/>
        <v>65</v>
      </c>
    </row>
    <row r="81" spans="1:25">
      <c r="A81" s="610">
        <f t="shared" si="0"/>
        <v>66</v>
      </c>
      <c r="B81" s="610"/>
      <c r="C81" s="638" t="s">
        <v>346</v>
      </c>
      <c r="D81" s="638"/>
      <c r="E81" s="638"/>
      <c r="F81" s="659"/>
      <c r="G81" s="674">
        <f>ROUND('PROPOSED RATES (SCHOOL)'!J496,2)</f>
        <v>5.85</v>
      </c>
      <c r="H81" s="674">
        <f>ROUND('LS-2-DS DISTRIBUTION RATES'!D69*'LS-2-DS DISTRIBUTION RATES'!$H$15,2)</f>
        <v>0.18</v>
      </c>
      <c r="I81" s="674">
        <f>ROUND('LS-2-DS DISTRIBUTION RATES'!D69*'LS-2-DS DISTRIBUTION RATES'!$H$16,2)</f>
        <v>0.82</v>
      </c>
      <c r="J81" s="674">
        <f t="shared" si="6"/>
        <v>6.85</v>
      </c>
      <c r="K81" s="675"/>
      <c r="L81" s="675"/>
      <c r="M81" s="675"/>
      <c r="N81" s="675"/>
      <c r="O81" s="675"/>
      <c r="P81" s="675"/>
      <c r="Q81" s="676">
        <f t="shared" si="9"/>
        <v>6.85</v>
      </c>
      <c r="R81" s="675"/>
      <c r="S81" s="675"/>
      <c r="T81" s="677"/>
      <c r="U81" s="675">
        <f t="shared" si="8"/>
        <v>6.85</v>
      </c>
      <c r="V81" s="659"/>
      <c r="W81" s="663"/>
      <c r="X81" s="629"/>
      <c r="Y81" s="612">
        <f t="shared" si="1"/>
        <v>66</v>
      </c>
    </row>
    <row r="82" spans="1:25">
      <c r="A82" s="610">
        <f t="shared" ref="A82:A139" si="10">A81+1</f>
        <v>67</v>
      </c>
      <c r="B82" s="610"/>
      <c r="C82" s="638" t="s">
        <v>347</v>
      </c>
      <c r="D82" s="638"/>
      <c r="E82" s="638"/>
      <c r="F82" s="659"/>
      <c r="G82" s="674">
        <f>ROUND('PROPOSED RATES (SCHOOL)'!J497,2)</f>
        <v>6</v>
      </c>
      <c r="H82" s="674">
        <f>ROUND('LS-2-DS DISTRIBUTION RATES'!D70*'LS-2-DS DISTRIBUTION RATES'!$H$15,2)</f>
        <v>0.18</v>
      </c>
      <c r="I82" s="674">
        <f>ROUND('LS-2-DS DISTRIBUTION RATES'!D70*'LS-2-DS DISTRIBUTION RATES'!$H$16,2)</f>
        <v>0.82</v>
      </c>
      <c r="J82" s="674">
        <f t="shared" si="6"/>
        <v>7</v>
      </c>
      <c r="K82" s="675"/>
      <c r="L82" s="675"/>
      <c r="M82" s="675"/>
      <c r="N82" s="675"/>
      <c r="O82" s="675"/>
      <c r="P82" s="675"/>
      <c r="Q82" s="676">
        <f t="shared" si="9"/>
        <v>7</v>
      </c>
      <c r="R82" s="675"/>
      <c r="S82" s="675"/>
      <c r="T82" s="677"/>
      <c r="U82" s="675">
        <f t="shared" si="8"/>
        <v>7</v>
      </c>
      <c r="V82" s="659"/>
      <c r="W82" s="663"/>
      <c r="X82" s="629"/>
      <c r="Y82" s="612">
        <f t="shared" ref="Y82:Y139" si="11">Y81+1</f>
        <v>67</v>
      </c>
    </row>
    <row r="83" spans="1:25">
      <c r="A83" s="610">
        <f t="shared" si="10"/>
        <v>68</v>
      </c>
      <c r="B83" s="610"/>
      <c r="C83" s="638" t="s">
        <v>348</v>
      </c>
      <c r="D83" s="638"/>
      <c r="E83" s="638"/>
      <c r="F83" s="659"/>
      <c r="G83" s="674">
        <f>ROUND('PROPOSED RATES (SCHOOL)'!J498,2)</f>
        <v>6.15</v>
      </c>
      <c r="H83" s="674">
        <f>ROUND('LS-2-DS DISTRIBUTION RATES'!D71*'LS-2-DS DISTRIBUTION RATES'!$H$15,2)</f>
        <v>0.18</v>
      </c>
      <c r="I83" s="674">
        <f>ROUND('LS-2-DS DISTRIBUTION RATES'!D71*'LS-2-DS DISTRIBUTION RATES'!$H$16,2)</f>
        <v>0.82</v>
      </c>
      <c r="J83" s="674">
        <f t="shared" si="6"/>
        <v>7.15</v>
      </c>
      <c r="K83" s="675"/>
      <c r="L83" s="675"/>
      <c r="M83" s="675"/>
      <c r="N83" s="675"/>
      <c r="O83" s="675"/>
      <c r="P83" s="675"/>
      <c r="Q83" s="676">
        <f t="shared" si="9"/>
        <v>7.15</v>
      </c>
      <c r="R83" s="675"/>
      <c r="S83" s="675"/>
      <c r="T83" s="677"/>
      <c r="U83" s="675">
        <f t="shared" si="8"/>
        <v>7.15</v>
      </c>
      <c r="V83" s="659"/>
      <c r="W83" s="663"/>
      <c r="X83" s="629"/>
      <c r="Y83" s="612">
        <f t="shared" si="11"/>
        <v>68</v>
      </c>
    </row>
    <row r="84" spans="1:25">
      <c r="A84" s="610">
        <f t="shared" si="10"/>
        <v>69</v>
      </c>
      <c r="B84" s="610"/>
      <c r="C84" s="638" t="s">
        <v>349</v>
      </c>
      <c r="D84" s="638"/>
      <c r="E84" s="638"/>
      <c r="F84" s="659"/>
      <c r="G84" s="674">
        <f>ROUND('PROPOSED RATES (SCHOOL)'!J499,2)</f>
        <v>6.3</v>
      </c>
      <c r="H84" s="674">
        <f>ROUND('LS-2-DS DISTRIBUTION RATES'!D72*'LS-2-DS DISTRIBUTION RATES'!$H$15,2)</f>
        <v>0.18</v>
      </c>
      <c r="I84" s="674">
        <f>ROUND('LS-2-DS DISTRIBUTION RATES'!D72*'LS-2-DS DISTRIBUTION RATES'!$H$16,2)</f>
        <v>0.82</v>
      </c>
      <c r="J84" s="674">
        <f t="shared" si="6"/>
        <v>7.3</v>
      </c>
      <c r="K84" s="675"/>
      <c r="L84" s="675"/>
      <c r="M84" s="675"/>
      <c r="N84" s="675"/>
      <c r="O84" s="675"/>
      <c r="P84" s="675"/>
      <c r="Q84" s="676">
        <f t="shared" si="9"/>
        <v>7.3</v>
      </c>
      <c r="R84" s="675"/>
      <c r="S84" s="675"/>
      <c r="T84" s="677"/>
      <c r="U84" s="675">
        <f t="shared" si="8"/>
        <v>7.3</v>
      </c>
      <c r="V84" s="659"/>
      <c r="W84" s="663"/>
      <c r="X84" s="629"/>
      <c r="Y84" s="612">
        <f t="shared" si="11"/>
        <v>69</v>
      </c>
    </row>
    <row r="85" spans="1:25">
      <c r="A85" s="610">
        <f t="shared" si="10"/>
        <v>70</v>
      </c>
      <c r="B85" s="610"/>
      <c r="C85" s="638" t="s">
        <v>350</v>
      </c>
      <c r="D85" s="638"/>
      <c r="E85" s="638"/>
      <c r="F85" s="659"/>
      <c r="G85" s="674">
        <f>ROUND('PROPOSED RATES (SCHOOL)'!J500,2)</f>
        <v>6.45</v>
      </c>
      <c r="H85" s="674">
        <f>ROUND('LS-2-DS DISTRIBUTION RATES'!D73*'LS-2-DS DISTRIBUTION RATES'!$H$15,2)</f>
        <v>0.18</v>
      </c>
      <c r="I85" s="674">
        <f>ROUND('LS-2-DS DISTRIBUTION RATES'!D73*'LS-2-DS DISTRIBUTION RATES'!$H$16,2)</f>
        <v>0.82</v>
      </c>
      <c r="J85" s="674">
        <f t="shared" si="6"/>
        <v>7.45</v>
      </c>
      <c r="K85" s="675"/>
      <c r="L85" s="675"/>
      <c r="M85" s="675"/>
      <c r="N85" s="675"/>
      <c r="O85" s="675"/>
      <c r="P85" s="675"/>
      <c r="Q85" s="676">
        <f t="shared" si="9"/>
        <v>7.45</v>
      </c>
      <c r="R85" s="675"/>
      <c r="S85" s="675"/>
      <c r="T85" s="677"/>
      <c r="U85" s="675">
        <f t="shared" si="8"/>
        <v>7.45</v>
      </c>
      <c r="V85" s="659"/>
      <c r="W85" s="663"/>
      <c r="X85" s="629"/>
      <c r="Y85" s="612">
        <f t="shared" si="11"/>
        <v>70</v>
      </c>
    </row>
    <row r="86" spans="1:25">
      <c r="A86" s="610">
        <f t="shared" si="10"/>
        <v>71</v>
      </c>
      <c r="B86" s="610"/>
      <c r="C86" s="638" t="s">
        <v>351</v>
      </c>
      <c r="D86" s="638"/>
      <c r="E86" s="638"/>
      <c r="F86" s="659"/>
      <c r="G86" s="674">
        <f>ROUND('PROPOSED RATES (SCHOOL)'!J501,2)</f>
        <v>6.59</v>
      </c>
      <c r="H86" s="674">
        <f>ROUND('LS-2-DS DISTRIBUTION RATES'!D74*'LS-2-DS DISTRIBUTION RATES'!$H$15,2)</f>
        <v>0.18</v>
      </c>
      <c r="I86" s="674">
        <f>ROUND('LS-2-DS DISTRIBUTION RATES'!D74*'LS-2-DS DISTRIBUTION RATES'!$H$16,2)</f>
        <v>0.82</v>
      </c>
      <c r="J86" s="674">
        <f t="shared" si="6"/>
        <v>7.59</v>
      </c>
      <c r="K86" s="675"/>
      <c r="L86" s="675"/>
      <c r="M86" s="675"/>
      <c r="N86" s="675"/>
      <c r="O86" s="675"/>
      <c r="P86" s="675"/>
      <c r="Q86" s="676">
        <f t="shared" si="9"/>
        <v>7.59</v>
      </c>
      <c r="R86" s="675"/>
      <c r="S86" s="675"/>
      <c r="T86" s="677"/>
      <c r="U86" s="675">
        <f t="shared" si="8"/>
        <v>7.59</v>
      </c>
      <c r="V86" s="659"/>
      <c r="W86" s="663"/>
      <c r="X86" s="629"/>
      <c r="Y86" s="612">
        <f t="shared" si="11"/>
        <v>71</v>
      </c>
    </row>
    <row r="87" spans="1:25">
      <c r="A87" s="610">
        <f t="shared" si="10"/>
        <v>72</v>
      </c>
      <c r="B87" s="610"/>
      <c r="C87" s="638" t="s">
        <v>352</v>
      </c>
      <c r="D87" s="638"/>
      <c r="E87" s="638"/>
      <c r="F87" s="659"/>
      <c r="G87" s="674">
        <f>ROUND('PROPOSED RATES (SCHOOL)'!J502,2)</f>
        <v>6.74</v>
      </c>
      <c r="H87" s="674">
        <f>ROUND('LS-2-DS DISTRIBUTION RATES'!D75*'LS-2-DS DISTRIBUTION RATES'!$H$15,2)</f>
        <v>0.18</v>
      </c>
      <c r="I87" s="674">
        <f>ROUND('LS-2-DS DISTRIBUTION RATES'!D75*'LS-2-DS DISTRIBUTION RATES'!$H$16,2)</f>
        <v>0.82</v>
      </c>
      <c r="J87" s="674">
        <f t="shared" si="6"/>
        <v>7.74</v>
      </c>
      <c r="K87" s="675"/>
      <c r="L87" s="675"/>
      <c r="M87" s="675"/>
      <c r="N87" s="675"/>
      <c r="O87" s="675"/>
      <c r="P87" s="675"/>
      <c r="Q87" s="676">
        <f t="shared" si="9"/>
        <v>7.74</v>
      </c>
      <c r="R87" s="675"/>
      <c r="S87" s="675"/>
      <c r="T87" s="677"/>
      <c r="U87" s="675">
        <f t="shared" si="8"/>
        <v>7.74</v>
      </c>
      <c r="V87" s="659"/>
      <c r="W87" s="663"/>
      <c r="X87" s="629"/>
      <c r="Y87" s="612">
        <f t="shared" si="11"/>
        <v>72</v>
      </c>
    </row>
    <row r="88" spans="1:25">
      <c r="A88" s="610">
        <f t="shared" si="10"/>
        <v>73</v>
      </c>
      <c r="B88" s="610"/>
      <c r="C88" s="638" t="s">
        <v>353</v>
      </c>
      <c r="D88" s="638"/>
      <c r="E88" s="638"/>
      <c r="F88" s="659"/>
      <c r="G88" s="674">
        <f>ROUND('PROPOSED RATES (SCHOOL)'!J503,2)</f>
        <v>6.89</v>
      </c>
      <c r="H88" s="674">
        <f>ROUND('LS-2-DS DISTRIBUTION RATES'!D76*'LS-2-DS DISTRIBUTION RATES'!$H$15,2)</f>
        <v>0.18</v>
      </c>
      <c r="I88" s="674">
        <f>ROUND('LS-2-DS DISTRIBUTION RATES'!D76*'LS-2-DS DISTRIBUTION RATES'!$H$16,2)</f>
        <v>0.82</v>
      </c>
      <c r="J88" s="674">
        <f t="shared" si="6"/>
        <v>7.89</v>
      </c>
      <c r="K88" s="675"/>
      <c r="L88" s="675"/>
      <c r="M88" s="675"/>
      <c r="N88" s="675"/>
      <c r="O88" s="675"/>
      <c r="P88" s="675"/>
      <c r="Q88" s="676">
        <f t="shared" si="9"/>
        <v>7.89</v>
      </c>
      <c r="R88" s="675"/>
      <c r="S88" s="675"/>
      <c r="T88" s="677"/>
      <c r="U88" s="675">
        <f t="shared" si="8"/>
        <v>7.89</v>
      </c>
      <c r="V88" s="659"/>
      <c r="W88" s="663"/>
      <c r="X88" s="629"/>
      <c r="Y88" s="612">
        <f t="shared" si="11"/>
        <v>73</v>
      </c>
    </row>
    <row r="89" spans="1:25">
      <c r="A89" s="610">
        <f t="shared" si="10"/>
        <v>74</v>
      </c>
      <c r="B89" s="610"/>
      <c r="C89" s="638" t="s">
        <v>354</v>
      </c>
      <c r="D89" s="638"/>
      <c r="E89" s="638"/>
      <c r="F89" s="659"/>
      <c r="G89" s="674">
        <f>ROUND('PROPOSED RATES (SCHOOL)'!J504,2)</f>
        <v>7.04</v>
      </c>
      <c r="H89" s="674">
        <f>ROUND('LS-2-DS DISTRIBUTION RATES'!D77*'LS-2-DS DISTRIBUTION RATES'!$H$15,2)</f>
        <v>0.18</v>
      </c>
      <c r="I89" s="674">
        <f>ROUND('LS-2-DS DISTRIBUTION RATES'!D77*'LS-2-DS DISTRIBUTION RATES'!$H$16,2)</f>
        <v>0.82</v>
      </c>
      <c r="J89" s="674">
        <f t="shared" si="6"/>
        <v>8.0399999999999991</v>
      </c>
      <c r="K89" s="675"/>
      <c r="L89" s="675"/>
      <c r="M89" s="675"/>
      <c r="N89" s="675"/>
      <c r="O89" s="675"/>
      <c r="P89" s="675"/>
      <c r="Q89" s="676">
        <f t="shared" si="9"/>
        <v>8.0399999999999991</v>
      </c>
      <c r="R89" s="675"/>
      <c r="S89" s="675"/>
      <c r="T89" s="677"/>
      <c r="U89" s="675">
        <f t="shared" si="8"/>
        <v>8.0399999999999991</v>
      </c>
      <c r="V89" s="659"/>
      <c r="W89" s="663"/>
      <c r="X89" s="629"/>
      <c r="Y89" s="612">
        <f t="shared" si="11"/>
        <v>74</v>
      </c>
    </row>
    <row r="90" spans="1:25">
      <c r="A90" s="610">
        <f t="shared" si="10"/>
        <v>75</v>
      </c>
      <c r="B90" s="610"/>
      <c r="C90" s="638" t="s">
        <v>355</v>
      </c>
      <c r="D90" s="638"/>
      <c r="E90" s="638"/>
      <c r="F90" s="659"/>
      <c r="G90" s="674">
        <f>ROUND('PROPOSED RATES (SCHOOL)'!J505,2)</f>
        <v>7.19</v>
      </c>
      <c r="H90" s="674">
        <f>ROUND('LS-2-DS DISTRIBUTION RATES'!D78*'LS-2-DS DISTRIBUTION RATES'!$H$15,2)</f>
        <v>0.18</v>
      </c>
      <c r="I90" s="674">
        <f>ROUND('LS-2-DS DISTRIBUTION RATES'!D78*'LS-2-DS DISTRIBUTION RATES'!$H$16,2)</f>
        <v>0.82</v>
      </c>
      <c r="J90" s="674">
        <f t="shared" si="6"/>
        <v>8.19</v>
      </c>
      <c r="K90" s="675"/>
      <c r="L90" s="675"/>
      <c r="M90" s="675"/>
      <c r="N90" s="675"/>
      <c r="O90" s="675"/>
      <c r="P90" s="675"/>
      <c r="Q90" s="676">
        <f t="shared" si="9"/>
        <v>8.19</v>
      </c>
      <c r="R90" s="675"/>
      <c r="S90" s="675"/>
      <c r="T90" s="677"/>
      <c r="U90" s="675">
        <f t="shared" si="8"/>
        <v>8.19</v>
      </c>
      <c r="V90" s="659"/>
      <c r="W90" s="663"/>
      <c r="X90" s="629"/>
      <c r="Y90" s="612">
        <f t="shared" si="11"/>
        <v>75</v>
      </c>
    </row>
    <row r="91" spans="1:25">
      <c r="A91" s="610">
        <f t="shared" si="10"/>
        <v>76</v>
      </c>
      <c r="B91" s="610"/>
      <c r="C91" s="638" t="s">
        <v>356</v>
      </c>
      <c r="D91" s="638"/>
      <c r="E91" s="638"/>
      <c r="F91" s="659"/>
      <c r="G91" s="674">
        <f>ROUND('PROPOSED RATES (SCHOOL)'!J506,2)</f>
        <v>7.34</v>
      </c>
      <c r="H91" s="674">
        <f>ROUND('LS-2-DS DISTRIBUTION RATES'!D79*'LS-2-DS DISTRIBUTION RATES'!$H$15,2)</f>
        <v>0.18</v>
      </c>
      <c r="I91" s="674">
        <f>ROUND('LS-2-DS DISTRIBUTION RATES'!D79*'LS-2-DS DISTRIBUTION RATES'!$H$16,2)</f>
        <v>0.82</v>
      </c>
      <c r="J91" s="674">
        <f t="shared" si="6"/>
        <v>8.34</v>
      </c>
      <c r="K91" s="675"/>
      <c r="L91" s="675"/>
      <c r="M91" s="675"/>
      <c r="N91" s="675"/>
      <c r="O91" s="675"/>
      <c r="P91" s="675"/>
      <c r="Q91" s="676">
        <f t="shared" si="9"/>
        <v>8.34</v>
      </c>
      <c r="R91" s="675"/>
      <c r="S91" s="675"/>
      <c r="T91" s="677"/>
      <c r="U91" s="675">
        <f t="shared" si="8"/>
        <v>8.34</v>
      </c>
      <c r="V91" s="659"/>
      <c r="W91" s="663"/>
      <c r="X91" s="629"/>
      <c r="Y91" s="612">
        <f t="shared" si="11"/>
        <v>76</v>
      </c>
    </row>
    <row r="92" spans="1:25">
      <c r="A92" s="610">
        <f t="shared" si="10"/>
        <v>77</v>
      </c>
      <c r="B92" s="610"/>
      <c r="C92" s="638" t="s">
        <v>357</v>
      </c>
      <c r="D92" s="638"/>
      <c r="E92" s="638"/>
      <c r="F92" s="659"/>
      <c r="G92" s="674">
        <f>ROUND('PROPOSED RATES (SCHOOL)'!J507,2)</f>
        <v>7.48</v>
      </c>
      <c r="H92" s="674">
        <f>ROUND('LS-2-DS DISTRIBUTION RATES'!D80*'LS-2-DS DISTRIBUTION RATES'!$H$15,2)</f>
        <v>0.18</v>
      </c>
      <c r="I92" s="674">
        <f>ROUND('LS-2-DS DISTRIBUTION RATES'!D80*'LS-2-DS DISTRIBUTION RATES'!$H$16,2)</f>
        <v>0.82</v>
      </c>
      <c r="J92" s="674">
        <f t="shared" si="6"/>
        <v>8.48</v>
      </c>
      <c r="K92" s="675"/>
      <c r="L92" s="675"/>
      <c r="M92" s="675"/>
      <c r="N92" s="675"/>
      <c r="O92" s="675"/>
      <c r="P92" s="675"/>
      <c r="Q92" s="676">
        <f t="shared" si="9"/>
        <v>8.48</v>
      </c>
      <c r="R92" s="675"/>
      <c r="S92" s="675"/>
      <c r="T92" s="677"/>
      <c r="U92" s="675">
        <f t="shared" si="8"/>
        <v>8.48</v>
      </c>
      <c r="V92" s="659"/>
      <c r="W92" s="663"/>
      <c r="X92" s="629"/>
      <c r="Y92" s="612">
        <f t="shared" si="11"/>
        <v>77</v>
      </c>
    </row>
    <row r="93" spans="1:25">
      <c r="A93" s="610">
        <f t="shared" si="10"/>
        <v>78</v>
      </c>
      <c r="B93" s="610"/>
      <c r="C93" s="638" t="s">
        <v>358</v>
      </c>
      <c r="D93" s="638"/>
      <c r="E93" s="638"/>
      <c r="F93" s="659"/>
      <c r="G93" s="674">
        <f>ROUND('PROPOSED RATES (SCHOOL)'!J508,2)</f>
        <v>7.63</v>
      </c>
      <c r="H93" s="674">
        <f>ROUND('LS-2-DS DISTRIBUTION RATES'!D81*'LS-2-DS DISTRIBUTION RATES'!$H$15,2)</f>
        <v>0.18</v>
      </c>
      <c r="I93" s="674">
        <f>ROUND('LS-2-DS DISTRIBUTION RATES'!D81*'LS-2-DS DISTRIBUTION RATES'!$H$16,2)</f>
        <v>0.82</v>
      </c>
      <c r="J93" s="674">
        <f t="shared" si="6"/>
        <v>8.629999999999999</v>
      </c>
      <c r="K93" s="675"/>
      <c r="L93" s="675"/>
      <c r="M93" s="675"/>
      <c r="N93" s="675"/>
      <c r="O93" s="675"/>
      <c r="P93" s="675"/>
      <c r="Q93" s="676">
        <f t="shared" si="9"/>
        <v>8.629999999999999</v>
      </c>
      <c r="R93" s="675"/>
      <c r="S93" s="675"/>
      <c r="T93" s="677"/>
      <c r="U93" s="675">
        <f t="shared" si="8"/>
        <v>8.629999999999999</v>
      </c>
      <c r="V93" s="659"/>
      <c r="W93" s="663"/>
      <c r="X93" s="629"/>
      <c r="Y93" s="612">
        <f t="shared" si="11"/>
        <v>78</v>
      </c>
    </row>
    <row r="94" spans="1:25">
      <c r="A94" s="610">
        <f t="shared" si="10"/>
        <v>79</v>
      </c>
      <c r="B94" s="610"/>
      <c r="C94" s="638" t="s">
        <v>359</v>
      </c>
      <c r="D94" s="638"/>
      <c r="E94" s="638"/>
      <c r="F94" s="659"/>
      <c r="G94" s="674">
        <f>ROUND('PROPOSED RATES (SCHOOL)'!J509,2)</f>
        <v>7.78</v>
      </c>
      <c r="H94" s="674">
        <f>ROUND('LS-2-DS DISTRIBUTION RATES'!D82*'LS-2-DS DISTRIBUTION RATES'!$H$15,2)</f>
        <v>0.18</v>
      </c>
      <c r="I94" s="674">
        <f>ROUND('LS-2-DS DISTRIBUTION RATES'!D82*'LS-2-DS DISTRIBUTION RATES'!$H$16,2)</f>
        <v>0.82</v>
      </c>
      <c r="J94" s="674">
        <f t="shared" si="6"/>
        <v>8.7799999999999994</v>
      </c>
      <c r="K94" s="675"/>
      <c r="L94" s="675"/>
      <c r="M94" s="675"/>
      <c r="N94" s="675"/>
      <c r="O94" s="675"/>
      <c r="P94" s="675"/>
      <c r="Q94" s="676">
        <f t="shared" si="9"/>
        <v>8.7799999999999994</v>
      </c>
      <c r="R94" s="675"/>
      <c r="S94" s="675"/>
      <c r="T94" s="677"/>
      <c r="U94" s="675">
        <f t="shared" si="8"/>
        <v>8.7799999999999994</v>
      </c>
      <c r="V94" s="659"/>
      <c r="W94" s="663"/>
      <c r="X94" s="629"/>
      <c r="Y94" s="612">
        <f t="shared" si="11"/>
        <v>79</v>
      </c>
    </row>
    <row r="95" spans="1:25">
      <c r="A95" s="610">
        <f t="shared" si="10"/>
        <v>80</v>
      </c>
      <c r="B95" s="610"/>
      <c r="C95" s="638" t="s">
        <v>360</v>
      </c>
      <c r="D95" s="638"/>
      <c r="E95" s="638"/>
      <c r="F95" s="659"/>
      <c r="G95" s="674">
        <f>ROUND('PROPOSED RATES (SCHOOL)'!J510,2)</f>
        <v>7.93</v>
      </c>
      <c r="H95" s="674">
        <f>ROUND('LS-2-DS DISTRIBUTION RATES'!D83*'LS-2-DS DISTRIBUTION RATES'!$H$15,2)</f>
        <v>0.18</v>
      </c>
      <c r="I95" s="674">
        <f>ROUND('LS-2-DS DISTRIBUTION RATES'!D83*'LS-2-DS DISTRIBUTION RATES'!$H$16,2)</f>
        <v>0.82</v>
      </c>
      <c r="J95" s="674">
        <f t="shared" si="6"/>
        <v>8.93</v>
      </c>
      <c r="K95" s="675"/>
      <c r="L95" s="675"/>
      <c r="M95" s="675"/>
      <c r="N95" s="675"/>
      <c r="O95" s="675"/>
      <c r="P95" s="675"/>
      <c r="Q95" s="676">
        <f t="shared" si="9"/>
        <v>8.93</v>
      </c>
      <c r="R95" s="675"/>
      <c r="S95" s="675"/>
      <c r="T95" s="677"/>
      <c r="U95" s="675">
        <f t="shared" si="8"/>
        <v>8.93</v>
      </c>
      <c r="V95" s="659"/>
      <c r="W95" s="663"/>
      <c r="X95" s="629"/>
      <c r="Y95" s="612">
        <f t="shared" si="11"/>
        <v>80</v>
      </c>
    </row>
    <row r="96" spans="1:25">
      <c r="A96" s="610">
        <f t="shared" si="10"/>
        <v>81</v>
      </c>
      <c r="B96" s="610"/>
      <c r="C96" s="638" t="s">
        <v>361</v>
      </c>
      <c r="D96" s="638"/>
      <c r="E96" s="638"/>
      <c r="F96" s="659"/>
      <c r="G96" s="674">
        <f>ROUND('PROPOSED RATES (SCHOOL)'!J511,2)</f>
        <v>8.08</v>
      </c>
      <c r="H96" s="674">
        <f>ROUND('LS-2-DS DISTRIBUTION RATES'!D84*'LS-2-DS DISTRIBUTION RATES'!$H$15,2)</f>
        <v>0.18</v>
      </c>
      <c r="I96" s="674">
        <f>ROUND('LS-2-DS DISTRIBUTION RATES'!D84*'LS-2-DS DISTRIBUTION RATES'!$H$16,2)</f>
        <v>0.82</v>
      </c>
      <c r="J96" s="674">
        <f t="shared" si="6"/>
        <v>9.08</v>
      </c>
      <c r="K96" s="675"/>
      <c r="L96" s="675"/>
      <c r="M96" s="675"/>
      <c r="N96" s="675"/>
      <c r="O96" s="675"/>
      <c r="P96" s="675"/>
      <c r="Q96" s="676">
        <f t="shared" si="9"/>
        <v>9.08</v>
      </c>
      <c r="R96" s="675"/>
      <c r="S96" s="675"/>
      <c r="T96" s="677"/>
      <c r="U96" s="675">
        <f t="shared" si="8"/>
        <v>9.08</v>
      </c>
      <c r="V96" s="659"/>
      <c r="W96" s="663"/>
      <c r="X96" s="629"/>
      <c r="Y96" s="612">
        <f t="shared" si="11"/>
        <v>81</v>
      </c>
    </row>
    <row r="97" spans="1:25">
      <c r="A97" s="610">
        <f t="shared" si="10"/>
        <v>82</v>
      </c>
      <c r="B97" s="610"/>
      <c r="C97" s="638" t="s">
        <v>362</v>
      </c>
      <c r="D97" s="638"/>
      <c r="E97" s="638"/>
      <c r="F97" s="659"/>
      <c r="G97" s="674">
        <f>ROUND('PROPOSED RATES (SCHOOL)'!J512,2)</f>
        <v>8.2200000000000006</v>
      </c>
      <c r="H97" s="674">
        <f>ROUND('LS-2-DS DISTRIBUTION RATES'!D85*'LS-2-DS DISTRIBUTION RATES'!$H$15,2)</f>
        <v>0.18</v>
      </c>
      <c r="I97" s="674">
        <f>ROUND('LS-2-DS DISTRIBUTION RATES'!D85*'LS-2-DS DISTRIBUTION RATES'!$H$16,2)</f>
        <v>0.82</v>
      </c>
      <c r="J97" s="674">
        <f t="shared" si="6"/>
        <v>9.2200000000000006</v>
      </c>
      <c r="K97" s="675"/>
      <c r="L97" s="675"/>
      <c r="M97" s="675"/>
      <c r="N97" s="675"/>
      <c r="O97" s="675"/>
      <c r="P97" s="675"/>
      <c r="Q97" s="676">
        <f t="shared" si="9"/>
        <v>9.2200000000000006</v>
      </c>
      <c r="R97" s="675"/>
      <c r="S97" s="675"/>
      <c r="T97" s="677"/>
      <c r="U97" s="675">
        <f t="shared" si="8"/>
        <v>9.2200000000000006</v>
      </c>
      <c r="V97" s="659"/>
      <c r="W97" s="663"/>
      <c r="X97" s="629"/>
      <c r="Y97" s="612">
        <f t="shared" si="11"/>
        <v>82</v>
      </c>
    </row>
    <row r="98" spans="1:25">
      <c r="A98" s="610">
        <f t="shared" si="10"/>
        <v>83</v>
      </c>
      <c r="B98" s="610"/>
      <c r="C98" s="638" t="s">
        <v>363</v>
      </c>
      <c r="D98" s="638"/>
      <c r="E98" s="638"/>
      <c r="F98" s="659"/>
      <c r="G98" s="674">
        <f>ROUND('PROPOSED RATES (SCHOOL)'!J513,2)</f>
        <v>8.3699999999999992</v>
      </c>
      <c r="H98" s="674">
        <f>ROUND('LS-2-DS DISTRIBUTION RATES'!D86*'LS-2-DS DISTRIBUTION RATES'!$H$15,2)</f>
        <v>0.18</v>
      </c>
      <c r="I98" s="674">
        <f>ROUND('LS-2-DS DISTRIBUTION RATES'!D86*'LS-2-DS DISTRIBUTION RATES'!$H$16,2)</f>
        <v>0.82</v>
      </c>
      <c r="J98" s="674">
        <f t="shared" si="6"/>
        <v>9.3699999999999992</v>
      </c>
      <c r="K98" s="675"/>
      <c r="L98" s="675"/>
      <c r="M98" s="675"/>
      <c r="N98" s="675"/>
      <c r="O98" s="675"/>
      <c r="P98" s="675"/>
      <c r="Q98" s="676">
        <f t="shared" si="9"/>
        <v>9.3699999999999992</v>
      </c>
      <c r="R98" s="675"/>
      <c r="S98" s="675"/>
      <c r="T98" s="677"/>
      <c r="U98" s="675">
        <f t="shared" si="8"/>
        <v>9.3699999999999992</v>
      </c>
      <c r="V98" s="659"/>
      <c r="W98" s="663"/>
      <c r="X98" s="629"/>
      <c r="Y98" s="612">
        <f t="shared" si="11"/>
        <v>83</v>
      </c>
    </row>
    <row r="99" spans="1:25">
      <c r="A99" s="610">
        <f t="shared" si="10"/>
        <v>84</v>
      </c>
      <c r="B99" s="610"/>
      <c r="C99" s="638" t="s">
        <v>364</v>
      </c>
      <c r="D99" s="638"/>
      <c r="E99" s="638"/>
      <c r="F99" s="659"/>
      <c r="G99" s="674">
        <f>ROUND('PROPOSED RATES (SCHOOL)'!J514,2)</f>
        <v>8.52</v>
      </c>
      <c r="H99" s="674">
        <f>ROUND('LS-2-DS DISTRIBUTION RATES'!D87*'LS-2-DS DISTRIBUTION RATES'!$H$15,2)</f>
        <v>0.18</v>
      </c>
      <c r="I99" s="674">
        <f>ROUND('LS-2-DS DISTRIBUTION RATES'!D87*'LS-2-DS DISTRIBUTION RATES'!$H$16,2)</f>
        <v>0.82</v>
      </c>
      <c r="J99" s="674">
        <f t="shared" si="6"/>
        <v>9.52</v>
      </c>
      <c r="K99" s="675"/>
      <c r="L99" s="675"/>
      <c r="M99" s="675"/>
      <c r="N99" s="675"/>
      <c r="O99" s="675"/>
      <c r="P99" s="675"/>
      <c r="Q99" s="676">
        <f t="shared" si="9"/>
        <v>9.52</v>
      </c>
      <c r="R99" s="675"/>
      <c r="S99" s="675"/>
      <c r="T99" s="677"/>
      <c r="U99" s="675">
        <f t="shared" si="8"/>
        <v>9.52</v>
      </c>
      <c r="V99" s="659"/>
      <c r="W99" s="663"/>
      <c r="X99" s="629"/>
      <c r="Y99" s="612">
        <f t="shared" si="11"/>
        <v>84</v>
      </c>
    </row>
    <row r="100" spans="1:25">
      <c r="A100" s="610">
        <f t="shared" si="10"/>
        <v>85</v>
      </c>
      <c r="B100" s="610"/>
      <c r="C100" s="638" t="s">
        <v>365</v>
      </c>
      <c r="D100" s="638"/>
      <c r="E100" s="638"/>
      <c r="F100" s="659"/>
      <c r="G100" s="674">
        <f>ROUND('PROPOSED RATES (SCHOOL)'!J515,2)</f>
        <v>8.67</v>
      </c>
      <c r="H100" s="674">
        <f>ROUND('LS-2-DS DISTRIBUTION RATES'!D88*'LS-2-DS DISTRIBUTION RATES'!$H$15,2)</f>
        <v>0.18</v>
      </c>
      <c r="I100" s="674">
        <f>ROUND('LS-2-DS DISTRIBUTION RATES'!D88*'LS-2-DS DISTRIBUTION RATES'!$H$16,2)</f>
        <v>0.82</v>
      </c>
      <c r="J100" s="674">
        <f t="shared" si="6"/>
        <v>9.67</v>
      </c>
      <c r="K100" s="675"/>
      <c r="L100" s="675"/>
      <c r="M100" s="675"/>
      <c r="N100" s="675"/>
      <c r="O100" s="675"/>
      <c r="P100" s="675"/>
      <c r="Q100" s="676">
        <f t="shared" si="9"/>
        <v>9.67</v>
      </c>
      <c r="R100" s="675"/>
      <c r="S100" s="675"/>
      <c r="T100" s="677"/>
      <c r="U100" s="675">
        <f t="shared" si="8"/>
        <v>9.67</v>
      </c>
      <c r="V100" s="659"/>
      <c r="W100" s="663"/>
      <c r="X100" s="629"/>
      <c r="Y100" s="612">
        <f t="shared" si="11"/>
        <v>85</v>
      </c>
    </row>
    <row r="101" spans="1:25">
      <c r="A101" s="610">
        <f t="shared" si="10"/>
        <v>86</v>
      </c>
      <c r="B101" s="610"/>
      <c r="C101" s="638" t="s">
        <v>366</v>
      </c>
      <c r="D101" s="638"/>
      <c r="E101" s="638"/>
      <c r="F101" s="659"/>
      <c r="G101" s="674">
        <f>ROUND('PROPOSED RATES (SCHOOL)'!J516,2)</f>
        <v>8.82</v>
      </c>
      <c r="H101" s="674">
        <f>ROUND('LS-2-DS DISTRIBUTION RATES'!D89*'LS-2-DS DISTRIBUTION RATES'!$H$15,2)</f>
        <v>0.18</v>
      </c>
      <c r="I101" s="674">
        <f>ROUND('LS-2-DS DISTRIBUTION RATES'!D89*'LS-2-DS DISTRIBUTION RATES'!$H$16,2)</f>
        <v>0.82</v>
      </c>
      <c r="J101" s="674">
        <f t="shared" si="6"/>
        <v>9.82</v>
      </c>
      <c r="K101" s="675"/>
      <c r="L101" s="675"/>
      <c r="M101" s="675"/>
      <c r="N101" s="675"/>
      <c r="O101" s="675"/>
      <c r="P101" s="675"/>
      <c r="Q101" s="676">
        <f t="shared" si="9"/>
        <v>9.82</v>
      </c>
      <c r="R101" s="675"/>
      <c r="S101" s="675"/>
      <c r="T101" s="677"/>
      <c r="U101" s="675">
        <f t="shared" si="8"/>
        <v>9.82</v>
      </c>
      <c r="V101" s="659"/>
      <c r="W101" s="663"/>
      <c r="X101" s="629"/>
      <c r="Y101" s="612">
        <f t="shared" si="11"/>
        <v>86</v>
      </c>
    </row>
    <row r="102" spans="1:25">
      <c r="A102" s="610">
        <f t="shared" si="10"/>
        <v>87</v>
      </c>
      <c r="B102" s="610"/>
      <c r="C102" s="638" t="s">
        <v>367</v>
      </c>
      <c r="D102" s="638"/>
      <c r="E102" s="638"/>
      <c r="F102" s="659"/>
      <c r="G102" s="674">
        <f>ROUND('PROPOSED RATES (SCHOOL)'!J517,2)</f>
        <v>8.9700000000000006</v>
      </c>
      <c r="H102" s="674">
        <f>ROUND('LS-2-DS DISTRIBUTION RATES'!D90*'LS-2-DS DISTRIBUTION RATES'!$H$15,2)</f>
        <v>0.18</v>
      </c>
      <c r="I102" s="674">
        <f>ROUND('LS-2-DS DISTRIBUTION RATES'!D90*'LS-2-DS DISTRIBUTION RATES'!$H$16,2)</f>
        <v>0.82</v>
      </c>
      <c r="J102" s="674">
        <f t="shared" si="6"/>
        <v>9.9700000000000006</v>
      </c>
      <c r="K102" s="675"/>
      <c r="L102" s="675"/>
      <c r="M102" s="675"/>
      <c r="N102" s="675"/>
      <c r="O102" s="675"/>
      <c r="P102" s="675"/>
      <c r="Q102" s="676">
        <f t="shared" si="9"/>
        <v>9.9700000000000006</v>
      </c>
      <c r="R102" s="675"/>
      <c r="S102" s="675"/>
      <c r="T102" s="677"/>
      <c r="U102" s="675">
        <f t="shared" si="8"/>
        <v>9.9700000000000006</v>
      </c>
      <c r="V102" s="659"/>
      <c r="W102" s="663"/>
      <c r="X102" s="629"/>
      <c r="Y102" s="612">
        <f t="shared" si="11"/>
        <v>87</v>
      </c>
    </row>
    <row r="103" spans="1:25">
      <c r="A103" s="610">
        <f t="shared" si="10"/>
        <v>88</v>
      </c>
      <c r="B103" s="610"/>
      <c r="C103" s="638" t="s">
        <v>368</v>
      </c>
      <c r="D103" s="638"/>
      <c r="E103" s="638"/>
      <c r="F103" s="659"/>
      <c r="G103" s="674">
        <f>ROUND('PROPOSED RATES (SCHOOL)'!J518,2)</f>
        <v>9.11</v>
      </c>
      <c r="H103" s="674">
        <f>ROUND('LS-2-DS DISTRIBUTION RATES'!D91*'LS-2-DS DISTRIBUTION RATES'!$H$15,2)</f>
        <v>0.18</v>
      </c>
      <c r="I103" s="674">
        <f>ROUND('LS-2-DS DISTRIBUTION RATES'!D91*'LS-2-DS DISTRIBUTION RATES'!$H$16,2)</f>
        <v>0.82</v>
      </c>
      <c r="J103" s="674">
        <f t="shared" si="6"/>
        <v>10.11</v>
      </c>
      <c r="K103" s="675"/>
      <c r="L103" s="675"/>
      <c r="M103" s="675"/>
      <c r="N103" s="675"/>
      <c r="O103" s="675"/>
      <c r="P103" s="675"/>
      <c r="Q103" s="676">
        <f t="shared" si="9"/>
        <v>10.11</v>
      </c>
      <c r="R103" s="675"/>
      <c r="S103" s="675"/>
      <c r="T103" s="677"/>
      <c r="U103" s="675">
        <f t="shared" si="8"/>
        <v>10.11</v>
      </c>
      <c r="V103" s="659"/>
      <c r="W103" s="663"/>
      <c r="X103" s="629"/>
      <c r="Y103" s="612">
        <f t="shared" si="11"/>
        <v>88</v>
      </c>
    </row>
    <row r="104" spans="1:25">
      <c r="A104" s="610">
        <f t="shared" si="10"/>
        <v>89</v>
      </c>
      <c r="B104" s="610"/>
      <c r="C104" s="638" t="s">
        <v>369</v>
      </c>
      <c r="D104" s="638"/>
      <c r="E104" s="638"/>
      <c r="F104" s="659"/>
      <c r="G104" s="674">
        <f>ROUND('PROPOSED RATES (SCHOOL)'!J519,2)</f>
        <v>9.26</v>
      </c>
      <c r="H104" s="674">
        <f>ROUND('LS-2-DS DISTRIBUTION RATES'!D92*'LS-2-DS DISTRIBUTION RATES'!$H$15,2)</f>
        <v>0.18</v>
      </c>
      <c r="I104" s="674">
        <f>ROUND('LS-2-DS DISTRIBUTION RATES'!D92*'LS-2-DS DISTRIBUTION RATES'!$H$16,2)</f>
        <v>0.82</v>
      </c>
      <c r="J104" s="674">
        <f t="shared" si="6"/>
        <v>10.26</v>
      </c>
      <c r="K104" s="675"/>
      <c r="L104" s="675"/>
      <c r="M104" s="675"/>
      <c r="N104" s="675"/>
      <c r="O104" s="675"/>
      <c r="P104" s="675"/>
      <c r="Q104" s="676">
        <f t="shared" si="9"/>
        <v>10.26</v>
      </c>
      <c r="R104" s="675"/>
      <c r="S104" s="675"/>
      <c r="T104" s="677"/>
      <c r="U104" s="675">
        <f t="shared" si="8"/>
        <v>10.26</v>
      </c>
      <c r="V104" s="659"/>
      <c r="W104" s="663"/>
      <c r="X104" s="629"/>
      <c r="Y104" s="612">
        <f t="shared" si="11"/>
        <v>89</v>
      </c>
    </row>
    <row r="105" spans="1:25">
      <c r="A105" s="610">
        <f t="shared" si="10"/>
        <v>90</v>
      </c>
      <c r="B105" s="610"/>
      <c r="C105" s="638" t="s">
        <v>370</v>
      </c>
      <c r="D105" s="638"/>
      <c r="E105" s="638"/>
      <c r="F105" s="659"/>
      <c r="G105" s="674">
        <f>ROUND('PROPOSED RATES (SCHOOL)'!J520,2)</f>
        <v>9.41</v>
      </c>
      <c r="H105" s="674">
        <f>ROUND('LS-2-DS DISTRIBUTION RATES'!D93*'LS-2-DS DISTRIBUTION RATES'!$H$15,2)</f>
        <v>0.18</v>
      </c>
      <c r="I105" s="674">
        <f>ROUND('LS-2-DS DISTRIBUTION RATES'!D93*'LS-2-DS DISTRIBUTION RATES'!$H$16,2)</f>
        <v>0.82</v>
      </c>
      <c r="J105" s="674">
        <f t="shared" si="6"/>
        <v>10.41</v>
      </c>
      <c r="K105" s="675"/>
      <c r="L105" s="675"/>
      <c r="M105" s="675"/>
      <c r="N105" s="675"/>
      <c r="O105" s="675"/>
      <c r="P105" s="675"/>
      <c r="Q105" s="676">
        <f t="shared" si="9"/>
        <v>10.41</v>
      </c>
      <c r="R105" s="675"/>
      <c r="S105" s="675"/>
      <c r="T105" s="677"/>
      <c r="U105" s="675">
        <f t="shared" si="8"/>
        <v>10.41</v>
      </c>
      <c r="V105" s="659"/>
      <c r="W105" s="663"/>
      <c r="X105" s="629"/>
      <c r="Y105" s="612">
        <f t="shared" si="11"/>
        <v>90</v>
      </c>
    </row>
    <row r="106" spans="1:25">
      <c r="A106" s="610">
        <f t="shared" si="10"/>
        <v>91</v>
      </c>
      <c r="B106" s="610"/>
      <c r="C106" s="638" t="s">
        <v>371</v>
      </c>
      <c r="D106" s="638"/>
      <c r="E106" s="638"/>
      <c r="F106" s="659"/>
      <c r="G106" s="674">
        <f>ROUND('PROPOSED RATES (SCHOOL)'!J521,2)</f>
        <v>9.56</v>
      </c>
      <c r="H106" s="674">
        <f>ROUND('LS-2-DS DISTRIBUTION RATES'!D94*'LS-2-DS DISTRIBUTION RATES'!$H$15,2)</f>
        <v>0.18</v>
      </c>
      <c r="I106" s="674">
        <f>ROUND('LS-2-DS DISTRIBUTION RATES'!D94*'LS-2-DS DISTRIBUTION RATES'!$H$16,2)</f>
        <v>0.82</v>
      </c>
      <c r="J106" s="674">
        <f t="shared" ref="J106:J121" si="12">SUM(G106:I106)</f>
        <v>10.56</v>
      </c>
      <c r="K106" s="675"/>
      <c r="L106" s="675"/>
      <c r="M106" s="675"/>
      <c r="N106" s="675"/>
      <c r="O106" s="675"/>
      <c r="P106" s="675"/>
      <c r="Q106" s="676">
        <f t="shared" ref="Q106:Q121" si="13">J106</f>
        <v>10.56</v>
      </c>
      <c r="R106" s="675"/>
      <c r="S106" s="675"/>
      <c r="T106" s="677"/>
      <c r="U106" s="675">
        <f t="shared" ref="U106:U121" si="14">Q106</f>
        <v>10.56</v>
      </c>
      <c r="V106" s="659"/>
      <c r="W106" s="663"/>
      <c r="X106" s="629"/>
      <c r="Y106" s="612">
        <f t="shared" si="11"/>
        <v>91</v>
      </c>
    </row>
    <row r="107" spans="1:25">
      <c r="A107" s="610">
        <f t="shared" si="10"/>
        <v>92</v>
      </c>
      <c r="B107" s="610"/>
      <c r="C107" s="638" t="s">
        <v>372</v>
      </c>
      <c r="D107" s="638"/>
      <c r="E107" s="638"/>
      <c r="F107" s="659"/>
      <c r="G107" s="674">
        <f>ROUND('PROPOSED RATES (SCHOOL)'!J522,2)</f>
        <v>9.7100000000000009</v>
      </c>
      <c r="H107" s="674">
        <f>ROUND('LS-2-DS DISTRIBUTION RATES'!D95*'LS-2-DS DISTRIBUTION RATES'!$H$15,2)</f>
        <v>0.18</v>
      </c>
      <c r="I107" s="674">
        <f>ROUND('LS-2-DS DISTRIBUTION RATES'!D95*'LS-2-DS DISTRIBUTION RATES'!$H$16,2)</f>
        <v>0.82</v>
      </c>
      <c r="J107" s="674">
        <f t="shared" si="12"/>
        <v>10.71</v>
      </c>
      <c r="K107" s="675"/>
      <c r="L107" s="675"/>
      <c r="M107" s="675"/>
      <c r="N107" s="675"/>
      <c r="O107" s="675"/>
      <c r="P107" s="675"/>
      <c r="Q107" s="676">
        <f t="shared" si="13"/>
        <v>10.71</v>
      </c>
      <c r="R107" s="675"/>
      <c r="S107" s="675"/>
      <c r="T107" s="677"/>
      <c r="U107" s="675">
        <f t="shared" si="14"/>
        <v>10.71</v>
      </c>
      <c r="V107" s="659"/>
      <c r="W107" s="663"/>
      <c r="X107" s="629"/>
      <c r="Y107" s="612">
        <f t="shared" si="11"/>
        <v>92</v>
      </c>
    </row>
    <row r="108" spans="1:25">
      <c r="A108" s="610">
        <f t="shared" si="10"/>
        <v>93</v>
      </c>
      <c r="B108" s="610"/>
      <c r="C108" s="638" t="s">
        <v>373</v>
      </c>
      <c r="D108" s="638"/>
      <c r="E108" s="638"/>
      <c r="F108" s="659"/>
      <c r="G108" s="674">
        <f>ROUND('PROPOSED RATES (SCHOOL)'!J523,2)</f>
        <v>9.86</v>
      </c>
      <c r="H108" s="674">
        <f>ROUND('LS-2-DS DISTRIBUTION RATES'!D96*'LS-2-DS DISTRIBUTION RATES'!$H$15,2)</f>
        <v>0.18</v>
      </c>
      <c r="I108" s="674">
        <f>ROUND('LS-2-DS DISTRIBUTION RATES'!D96*'LS-2-DS DISTRIBUTION RATES'!$H$16,2)</f>
        <v>0.82</v>
      </c>
      <c r="J108" s="674">
        <f t="shared" si="12"/>
        <v>10.86</v>
      </c>
      <c r="K108" s="675"/>
      <c r="L108" s="675"/>
      <c r="M108" s="675"/>
      <c r="N108" s="675"/>
      <c r="O108" s="675"/>
      <c r="P108" s="675"/>
      <c r="Q108" s="676">
        <f t="shared" si="13"/>
        <v>10.86</v>
      </c>
      <c r="R108" s="675"/>
      <c r="S108" s="675"/>
      <c r="T108" s="677"/>
      <c r="U108" s="675">
        <f t="shared" si="14"/>
        <v>10.86</v>
      </c>
      <c r="V108" s="659"/>
      <c r="W108" s="663"/>
      <c r="X108" s="629"/>
      <c r="Y108" s="612">
        <f t="shared" si="11"/>
        <v>93</v>
      </c>
    </row>
    <row r="109" spans="1:25">
      <c r="A109" s="610">
        <f t="shared" si="10"/>
        <v>94</v>
      </c>
      <c r="B109" s="610"/>
      <c r="C109" s="638" t="s">
        <v>374</v>
      </c>
      <c r="D109" s="638"/>
      <c r="E109" s="638"/>
      <c r="F109" s="659"/>
      <c r="G109" s="674">
        <f>ROUND('PROPOSED RATES (SCHOOL)'!J524,2)</f>
        <v>10</v>
      </c>
      <c r="H109" s="674">
        <f>ROUND('LS-2-DS DISTRIBUTION RATES'!D97*'LS-2-DS DISTRIBUTION RATES'!$H$15,2)</f>
        <v>0.18</v>
      </c>
      <c r="I109" s="674">
        <f>ROUND('LS-2-DS DISTRIBUTION RATES'!D97*'LS-2-DS DISTRIBUTION RATES'!$H$16,2)</f>
        <v>0.82</v>
      </c>
      <c r="J109" s="674">
        <f t="shared" si="12"/>
        <v>11</v>
      </c>
      <c r="K109" s="675"/>
      <c r="L109" s="675"/>
      <c r="M109" s="675"/>
      <c r="N109" s="675"/>
      <c r="O109" s="675"/>
      <c r="P109" s="675"/>
      <c r="Q109" s="676">
        <f t="shared" si="13"/>
        <v>11</v>
      </c>
      <c r="R109" s="675"/>
      <c r="S109" s="675"/>
      <c r="T109" s="677"/>
      <c r="U109" s="675">
        <f t="shared" si="14"/>
        <v>11</v>
      </c>
      <c r="V109" s="659"/>
      <c r="W109" s="663"/>
      <c r="X109" s="629"/>
      <c r="Y109" s="612">
        <f t="shared" si="11"/>
        <v>94</v>
      </c>
    </row>
    <row r="110" spans="1:25">
      <c r="A110" s="610">
        <f t="shared" si="10"/>
        <v>95</v>
      </c>
      <c r="B110" s="610"/>
      <c r="C110" s="638" t="s">
        <v>375</v>
      </c>
      <c r="D110" s="638"/>
      <c r="E110" s="638"/>
      <c r="F110" s="659"/>
      <c r="G110" s="674">
        <f>ROUND('PROPOSED RATES (SCHOOL)'!J525,2)</f>
        <v>10.15</v>
      </c>
      <c r="H110" s="674">
        <f>ROUND('LS-2-DS DISTRIBUTION RATES'!D98*'LS-2-DS DISTRIBUTION RATES'!$H$15,2)</f>
        <v>0.18</v>
      </c>
      <c r="I110" s="674">
        <f>ROUND('LS-2-DS DISTRIBUTION RATES'!D98*'LS-2-DS DISTRIBUTION RATES'!$H$16,2)</f>
        <v>0.82</v>
      </c>
      <c r="J110" s="674">
        <f t="shared" si="12"/>
        <v>11.15</v>
      </c>
      <c r="K110" s="675"/>
      <c r="L110" s="675"/>
      <c r="M110" s="675"/>
      <c r="N110" s="675"/>
      <c r="O110" s="675"/>
      <c r="P110" s="675"/>
      <c r="Q110" s="676">
        <f t="shared" si="13"/>
        <v>11.15</v>
      </c>
      <c r="R110" s="675"/>
      <c r="S110" s="675"/>
      <c r="T110" s="677"/>
      <c r="U110" s="675">
        <f t="shared" si="14"/>
        <v>11.15</v>
      </c>
      <c r="V110" s="659"/>
      <c r="W110" s="663"/>
      <c r="X110" s="629"/>
      <c r="Y110" s="612">
        <f t="shared" si="11"/>
        <v>95</v>
      </c>
    </row>
    <row r="111" spans="1:25">
      <c r="A111" s="610">
        <f t="shared" si="10"/>
        <v>96</v>
      </c>
      <c r="B111" s="610"/>
      <c r="C111" s="638" t="s">
        <v>376</v>
      </c>
      <c r="D111" s="638"/>
      <c r="E111" s="638"/>
      <c r="F111" s="659"/>
      <c r="G111" s="674">
        <f>ROUND('PROPOSED RATES (SCHOOL)'!J526,2)</f>
        <v>10.3</v>
      </c>
      <c r="H111" s="674">
        <f>ROUND('LS-2-DS DISTRIBUTION RATES'!D99*'LS-2-DS DISTRIBUTION RATES'!$H$15,2)</f>
        <v>0.18</v>
      </c>
      <c r="I111" s="674">
        <f>ROUND('LS-2-DS DISTRIBUTION RATES'!D99*'LS-2-DS DISTRIBUTION RATES'!$H$16,2)</f>
        <v>0.82</v>
      </c>
      <c r="J111" s="674">
        <f t="shared" si="12"/>
        <v>11.3</v>
      </c>
      <c r="K111" s="675"/>
      <c r="L111" s="675"/>
      <c r="M111" s="675"/>
      <c r="N111" s="675"/>
      <c r="O111" s="675"/>
      <c r="P111" s="675"/>
      <c r="Q111" s="676">
        <f t="shared" si="13"/>
        <v>11.3</v>
      </c>
      <c r="R111" s="675"/>
      <c r="S111" s="675"/>
      <c r="T111" s="677"/>
      <c r="U111" s="675">
        <f t="shared" si="14"/>
        <v>11.3</v>
      </c>
      <c r="V111" s="659"/>
      <c r="W111" s="663"/>
      <c r="X111" s="629"/>
      <c r="Y111" s="612">
        <f t="shared" si="11"/>
        <v>96</v>
      </c>
    </row>
    <row r="112" spans="1:25">
      <c r="A112" s="610">
        <f t="shared" si="10"/>
        <v>97</v>
      </c>
      <c r="B112" s="610"/>
      <c r="C112" s="638" t="s">
        <v>377</v>
      </c>
      <c r="D112" s="638"/>
      <c r="E112" s="638"/>
      <c r="F112" s="659"/>
      <c r="G112" s="674">
        <f>ROUND('PROPOSED RATES (SCHOOL)'!J527,2)</f>
        <v>10.45</v>
      </c>
      <c r="H112" s="674">
        <f>ROUND('LS-2-DS DISTRIBUTION RATES'!D100*'LS-2-DS DISTRIBUTION RATES'!$H$15,2)</f>
        <v>0.18</v>
      </c>
      <c r="I112" s="674">
        <f>ROUND('LS-2-DS DISTRIBUTION RATES'!D100*'LS-2-DS DISTRIBUTION RATES'!$H$16,2)</f>
        <v>0.82</v>
      </c>
      <c r="J112" s="674">
        <f t="shared" si="12"/>
        <v>11.45</v>
      </c>
      <c r="K112" s="675"/>
      <c r="L112" s="675"/>
      <c r="M112" s="675"/>
      <c r="N112" s="675"/>
      <c r="O112" s="675"/>
      <c r="P112" s="675"/>
      <c r="Q112" s="676">
        <f t="shared" si="13"/>
        <v>11.45</v>
      </c>
      <c r="R112" s="675"/>
      <c r="S112" s="675"/>
      <c r="T112" s="677"/>
      <c r="U112" s="675">
        <f t="shared" si="14"/>
        <v>11.45</v>
      </c>
      <c r="V112" s="659"/>
      <c r="W112" s="663"/>
      <c r="X112" s="629"/>
      <c r="Y112" s="612">
        <f t="shared" si="11"/>
        <v>97</v>
      </c>
    </row>
    <row r="113" spans="1:25">
      <c r="A113" s="610">
        <f t="shared" si="10"/>
        <v>98</v>
      </c>
      <c r="B113" s="610"/>
      <c r="C113" s="638" t="s">
        <v>378</v>
      </c>
      <c r="D113" s="638"/>
      <c r="E113" s="638"/>
      <c r="F113" s="659"/>
      <c r="G113" s="674">
        <f>ROUND('PROPOSED RATES (SCHOOL)'!J528,2)</f>
        <v>10.6</v>
      </c>
      <c r="H113" s="674">
        <f>ROUND('LS-2-DS DISTRIBUTION RATES'!D101*'LS-2-DS DISTRIBUTION RATES'!$H$15,2)</f>
        <v>0.18</v>
      </c>
      <c r="I113" s="674">
        <f>ROUND('LS-2-DS DISTRIBUTION RATES'!D101*'LS-2-DS DISTRIBUTION RATES'!$H$16,2)</f>
        <v>0.82</v>
      </c>
      <c r="J113" s="674">
        <f t="shared" si="12"/>
        <v>11.6</v>
      </c>
      <c r="K113" s="675"/>
      <c r="L113" s="675"/>
      <c r="M113" s="675"/>
      <c r="N113" s="675"/>
      <c r="O113" s="675"/>
      <c r="P113" s="675"/>
      <c r="Q113" s="676">
        <f t="shared" si="13"/>
        <v>11.6</v>
      </c>
      <c r="R113" s="675"/>
      <c r="S113" s="675"/>
      <c r="T113" s="677"/>
      <c r="U113" s="675">
        <f t="shared" si="14"/>
        <v>11.6</v>
      </c>
      <c r="V113" s="659"/>
      <c r="W113" s="663"/>
      <c r="X113" s="629"/>
      <c r="Y113" s="612">
        <f t="shared" si="11"/>
        <v>98</v>
      </c>
    </row>
    <row r="114" spans="1:25">
      <c r="A114" s="610">
        <f t="shared" si="10"/>
        <v>99</v>
      </c>
      <c r="B114" s="610"/>
      <c r="C114" s="638" t="s">
        <v>379</v>
      </c>
      <c r="D114" s="638"/>
      <c r="E114" s="638"/>
      <c r="F114" s="659"/>
      <c r="G114" s="674">
        <f>ROUND('PROPOSED RATES (SCHOOL)'!J529,2)</f>
        <v>10.74</v>
      </c>
      <c r="H114" s="674">
        <f>ROUND('LS-2-DS DISTRIBUTION RATES'!D102*'LS-2-DS DISTRIBUTION RATES'!$H$15,2)</f>
        <v>0.18</v>
      </c>
      <c r="I114" s="674">
        <f>ROUND('LS-2-DS DISTRIBUTION RATES'!D102*'LS-2-DS DISTRIBUTION RATES'!$H$16,2)</f>
        <v>0.82</v>
      </c>
      <c r="J114" s="674">
        <f t="shared" si="12"/>
        <v>11.74</v>
      </c>
      <c r="K114" s="675"/>
      <c r="L114" s="675"/>
      <c r="M114" s="675"/>
      <c r="N114" s="675"/>
      <c r="O114" s="675"/>
      <c r="P114" s="675"/>
      <c r="Q114" s="676">
        <f t="shared" si="13"/>
        <v>11.74</v>
      </c>
      <c r="R114" s="675"/>
      <c r="S114" s="675"/>
      <c r="T114" s="677"/>
      <c r="U114" s="675">
        <f t="shared" si="14"/>
        <v>11.74</v>
      </c>
      <c r="V114" s="659"/>
      <c r="W114" s="663"/>
      <c r="X114" s="629"/>
      <c r="Y114" s="612">
        <f t="shared" si="11"/>
        <v>99</v>
      </c>
    </row>
    <row r="115" spans="1:25">
      <c r="A115" s="610">
        <f t="shared" si="10"/>
        <v>100</v>
      </c>
      <c r="B115" s="610"/>
      <c r="C115" s="638" t="s">
        <v>380</v>
      </c>
      <c r="D115" s="638"/>
      <c r="E115" s="638"/>
      <c r="F115" s="659"/>
      <c r="G115" s="674">
        <f>ROUND('PROPOSED RATES (SCHOOL)'!J530,2)</f>
        <v>10.89</v>
      </c>
      <c r="H115" s="674">
        <f>ROUND('LS-2-DS DISTRIBUTION RATES'!D103*'LS-2-DS DISTRIBUTION RATES'!$H$15,2)</f>
        <v>0.18</v>
      </c>
      <c r="I115" s="674">
        <f>ROUND('LS-2-DS DISTRIBUTION RATES'!D103*'LS-2-DS DISTRIBUTION RATES'!$H$16,2)</f>
        <v>0.82</v>
      </c>
      <c r="J115" s="674">
        <f t="shared" si="12"/>
        <v>11.89</v>
      </c>
      <c r="K115" s="675"/>
      <c r="L115" s="675"/>
      <c r="M115" s="675"/>
      <c r="N115" s="675"/>
      <c r="O115" s="675"/>
      <c r="P115" s="675"/>
      <c r="Q115" s="676">
        <f t="shared" si="13"/>
        <v>11.89</v>
      </c>
      <c r="R115" s="675"/>
      <c r="S115" s="675"/>
      <c r="T115" s="677"/>
      <c r="U115" s="675">
        <f t="shared" si="14"/>
        <v>11.89</v>
      </c>
      <c r="V115" s="659"/>
      <c r="W115" s="663"/>
      <c r="X115" s="629"/>
      <c r="Y115" s="612">
        <f t="shared" si="11"/>
        <v>100</v>
      </c>
    </row>
    <row r="116" spans="1:25">
      <c r="A116" s="610">
        <f t="shared" si="10"/>
        <v>101</v>
      </c>
      <c r="B116" s="610"/>
      <c r="C116" s="638" t="s">
        <v>381</v>
      </c>
      <c r="D116" s="638"/>
      <c r="E116" s="638"/>
      <c r="F116" s="659"/>
      <c r="G116" s="674">
        <f>ROUND('PROPOSED RATES (SCHOOL)'!J531,2)</f>
        <v>11.04</v>
      </c>
      <c r="H116" s="674">
        <f>ROUND('LS-2-DS DISTRIBUTION RATES'!D104*'LS-2-DS DISTRIBUTION RATES'!$H$15,2)</f>
        <v>0.18</v>
      </c>
      <c r="I116" s="674">
        <f>ROUND('LS-2-DS DISTRIBUTION RATES'!D104*'LS-2-DS DISTRIBUTION RATES'!$H$16,2)</f>
        <v>0.82</v>
      </c>
      <c r="J116" s="674">
        <f t="shared" si="12"/>
        <v>12.04</v>
      </c>
      <c r="K116" s="675"/>
      <c r="L116" s="675"/>
      <c r="M116" s="675"/>
      <c r="N116" s="675"/>
      <c r="O116" s="675"/>
      <c r="P116" s="675"/>
      <c r="Q116" s="676">
        <f t="shared" si="13"/>
        <v>12.04</v>
      </c>
      <c r="R116" s="675"/>
      <c r="S116" s="675"/>
      <c r="T116" s="677"/>
      <c r="U116" s="675">
        <f t="shared" si="14"/>
        <v>12.04</v>
      </c>
      <c r="V116" s="659"/>
      <c r="W116" s="663"/>
      <c r="X116" s="629"/>
      <c r="Y116" s="612">
        <f t="shared" si="11"/>
        <v>101</v>
      </c>
    </row>
    <row r="117" spans="1:25">
      <c r="A117" s="610">
        <f t="shared" si="10"/>
        <v>102</v>
      </c>
      <c r="B117" s="610"/>
      <c r="C117" s="638" t="s">
        <v>382</v>
      </c>
      <c r="D117" s="638"/>
      <c r="E117" s="638"/>
      <c r="F117" s="659"/>
      <c r="G117" s="674">
        <f>ROUND('PROPOSED RATES (SCHOOL)'!J532,2)</f>
        <v>11.19</v>
      </c>
      <c r="H117" s="674">
        <f>ROUND('LS-2-DS DISTRIBUTION RATES'!D105*'LS-2-DS DISTRIBUTION RATES'!$H$15,2)</f>
        <v>0.18</v>
      </c>
      <c r="I117" s="674">
        <f>ROUND('LS-2-DS DISTRIBUTION RATES'!D105*'LS-2-DS DISTRIBUTION RATES'!$H$16,2)</f>
        <v>0.82</v>
      </c>
      <c r="J117" s="674">
        <f t="shared" si="12"/>
        <v>12.19</v>
      </c>
      <c r="K117" s="675"/>
      <c r="L117" s="675"/>
      <c r="M117" s="675"/>
      <c r="N117" s="675"/>
      <c r="O117" s="675"/>
      <c r="P117" s="675"/>
      <c r="Q117" s="676">
        <f t="shared" si="13"/>
        <v>12.19</v>
      </c>
      <c r="R117" s="675"/>
      <c r="S117" s="675"/>
      <c r="T117" s="677"/>
      <c r="U117" s="675">
        <f t="shared" si="14"/>
        <v>12.19</v>
      </c>
      <c r="V117" s="659"/>
      <c r="W117" s="663"/>
      <c r="X117" s="629"/>
      <c r="Y117" s="612">
        <f t="shared" si="11"/>
        <v>102</v>
      </c>
    </row>
    <row r="118" spans="1:25">
      <c r="A118" s="610">
        <f t="shared" si="10"/>
        <v>103</v>
      </c>
      <c r="B118" s="610"/>
      <c r="C118" s="638" t="s">
        <v>383</v>
      </c>
      <c r="D118" s="638"/>
      <c r="E118" s="638"/>
      <c r="F118" s="659"/>
      <c r="G118" s="674">
        <f>ROUND('PROPOSED RATES (SCHOOL)'!J533,2)</f>
        <v>11.34</v>
      </c>
      <c r="H118" s="674">
        <f>ROUND('LS-2-DS DISTRIBUTION RATES'!D106*'LS-2-DS DISTRIBUTION RATES'!$H$15,2)</f>
        <v>0.18</v>
      </c>
      <c r="I118" s="674">
        <f>ROUND('LS-2-DS DISTRIBUTION RATES'!D106*'LS-2-DS DISTRIBUTION RATES'!$H$16,2)</f>
        <v>0.82</v>
      </c>
      <c r="J118" s="674">
        <f t="shared" si="12"/>
        <v>12.34</v>
      </c>
      <c r="K118" s="675"/>
      <c r="L118" s="675"/>
      <c r="M118" s="675"/>
      <c r="N118" s="675"/>
      <c r="O118" s="675"/>
      <c r="P118" s="675"/>
      <c r="Q118" s="676">
        <f t="shared" si="13"/>
        <v>12.34</v>
      </c>
      <c r="R118" s="675"/>
      <c r="S118" s="675"/>
      <c r="T118" s="677"/>
      <c r="U118" s="675">
        <f t="shared" si="14"/>
        <v>12.34</v>
      </c>
      <c r="V118" s="659"/>
      <c r="W118" s="663"/>
      <c r="X118" s="629"/>
      <c r="Y118" s="612">
        <f t="shared" si="11"/>
        <v>103</v>
      </c>
    </row>
    <row r="119" spans="1:25">
      <c r="A119" s="610">
        <f t="shared" si="10"/>
        <v>104</v>
      </c>
      <c r="B119" s="610"/>
      <c r="C119" s="638" t="s">
        <v>384</v>
      </c>
      <c r="D119" s="638"/>
      <c r="E119" s="638"/>
      <c r="F119" s="659"/>
      <c r="G119" s="674">
        <f>ROUND('PROPOSED RATES (SCHOOL)'!J534,2)</f>
        <v>11.49</v>
      </c>
      <c r="H119" s="674">
        <f>ROUND('LS-2-DS DISTRIBUTION RATES'!D107*'LS-2-DS DISTRIBUTION RATES'!$H$15,2)</f>
        <v>0.18</v>
      </c>
      <c r="I119" s="674">
        <f>ROUND('LS-2-DS DISTRIBUTION RATES'!D107*'LS-2-DS DISTRIBUTION RATES'!$H$16,2)</f>
        <v>0.82</v>
      </c>
      <c r="J119" s="674">
        <f t="shared" si="12"/>
        <v>12.49</v>
      </c>
      <c r="K119" s="675"/>
      <c r="L119" s="675"/>
      <c r="M119" s="675"/>
      <c r="N119" s="675"/>
      <c r="O119" s="675"/>
      <c r="P119" s="675"/>
      <c r="Q119" s="676">
        <f t="shared" si="13"/>
        <v>12.49</v>
      </c>
      <c r="R119" s="675"/>
      <c r="S119" s="675"/>
      <c r="T119" s="677"/>
      <c r="U119" s="675">
        <f t="shared" si="14"/>
        <v>12.49</v>
      </c>
      <c r="V119" s="659"/>
      <c r="W119" s="663"/>
      <c r="X119" s="629"/>
      <c r="Y119" s="612">
        <f t="shared" si="11"/>
        <v>104</v>
      </c>
    </row>
    <row r="120" spans="1:25">
      <c r="A120" s="610">
        <f t="shared" si="10"/>
        <v>105</v>
      </c>
      <c r="B120" s="610"/>
      <c r="C120" s="638" t="s">
        <v>385</v>
      </c>
      <c r="D120" s="638"/>
      <c r="E120" s="638"/>
      <c r="F120" s="659"/>
      <c r="G120" s="674">
        <f>ROUND('PROPOSED RATES (SCHOOL)'!J535,2)</f>
        <v>11.63</v>
      </c>
      <c r="H120" s="674">
        <f>ROUND('LS-2-DS DISTRIBUTION RATES'!D108*'LS-2-DS DISTRIBUTION RATES'!$H$15,2)</f>
        <v>0.18</v>
      </c>
      <c r="I120" s="674">
        <f>ROUND('LS-2-DS DISTRIBUTION RATES'!D108*'LS-2-DS DISTRIBUTION RATES'!$H$16,2)</f>
        <v>0.82</v>
      </c>
      <c r="J120" s="674">
        <f t="shared" si="12"/>
        <v>12.63</v>
      </c>
      <c r="K120" s="675"/>
      <c r="L120" s="675"/>
      <c r="M120" s="675"/>
      <c r="N120" s="675"/>
      <c r="O120" s="675"/>
      <c r="P120" s="675"/>
      <c r="Q120" s="676">
        <f t="shared" si="13"/>
        <v>12.63</v>
      </c>
      <c r="R120" s="675"/>
      <c r="S120" s="675"/>
      <c r="T120" s="677"/>
      <c r="U120" s="675">
        <f t="shared" si="14"/>
        <v>12.63</v>
      </c>
      <c r="V120" s="659"/>
      <c r="W120" s="663"/>
      <c r="X120" s="629"/>
      <c r="Y120" s="612">
        <f t="shared" si="11"/>
        <v>105</v>
      </c>
    </row>
    <row r="121" spans="1:25">
      <c r="A121" s="610">
        <f t="shared" si="10"/>
        <v>106</v>
      </c>
      <c r="B121" s="610"/>
      <c r="C121" s="638" t="s">
        <v>386</v>
      </c>
      <c r="D121" s="638"/>
      <c r="E121" s="638"/>
      <c r="F121" s="659"/>
      <c r="G121" s="674">
        <f>ROUND('PROPOSED RATES (SCHOOL)'!J536,2)</f>
        <v>11.78</v>
      </c>
      <c r="H121" s="674">
        <f>ROUND('LS-2-DS DISTRIBUTION RATES'!D109*'LS-2-DS DISTRIBUTION RATES'!$H$15,2)</f>
        <v>0.18</v>
      </c>
      <c r="I121" s="674">
        <f>ROUND('LS-2-DS DISTRIBUTION RATES'!D109*'LS-2-DS DISTRIBUTION RATES'!$H$16,2)</f>
        <v>0.82</v>
      </c>
      <c r="J121" s="674">
        <f t="shared" si="12"/>
        <v>12.78</v>
      </c>
      <c r="K121" s="675"/>
      <c r="L121" s="675"/>
      <c r="M121" s="675"/>
      <c r="N121" s="675"/>
      <c r="O121" s="675"/>
      <c r="P121" s="675"/>
      <c r="Q121" s="676">
        <f t="shared" si="13"/>
        <v>12.78</v>
      </c>
      <c r="R121" s="675"/>
      <c r="S121" s="675"/>
      <c r="T121" s="677"/>
      <c r="U121" s="675">
        <f t="shared" si="14"/>
        <v>12.78</v>
      </c>
      <c r="V121" s="659"/>
      <c r="W121" s="663"/>
      <c r="X121" s="629"/>
      <c r="Y121" s="612">
        <f t="shared" si="11"/>
        <v>106</v>
      </c>
    </row>
    <row r="122" spans="1:25">
      <c r="A122" s="610">
        <f t="shared" si="10"/>
        <v>107</v>
      </c>
      <c r="B122" s="610"/>
      <c r="C122" s="640"/>
      <c r="D122" s="640"/>
      <c r="E122" s="640"/>
      <c r="F122" s="659"/>
      <c r="G122" s="659"/>
      <c r="H122" s="659"/>
      <c r="I122" s="659"/>
      <c r="J122" s="659"/>
      <c r="K122" s="659"/>
      <c r="L122" s="659"/>
      <c r="M122" s="659"/>
      <c r="N122" s="659"/>
      <c r="O122" s="659"/>
      <c r="P122" s="659"/>
      <c r="Q122" s="659"/>
      <c r="R122" s="659"/>
      <c r="S122" s="659"/>
      <c r="T122" s="662"/>
      <c r="U122" s="659"/>
      <c r="V122" s="659"/>
      <c r="W122" s="663"/>
      <c r="X122" s="629"/>
      <c r="Y122" s="612">
        <f t="shared" si="11"/>
        <v>107</v>
      </c>
    </row>
    <row r="123" spans="1:25">
      <c r="A123" s="610">
        <f t="shared" si="10"/>
        <v>108</v>
      </c>
      <c r="B123" s="610"/>
      <c r="C123" s="632" t="s">
        <v>649</v>
      </c>
      <c r="D123" s="634"/>
      <c r="E123" s="634"/>
      <c r="F123" s="660">
        <f>ROUND('INPUTS-GENERAL'!$E$9,5)</f>
        <v>1.0659999999999999E-2</v>
      </c>
      <c r="G123" s="659"/>
      <c r="H123" s="659"/>
      <c r="I123" s="659"/>
      <c r="J123" s="659"/>
      <c r="K123" s="660">
        <f>ROUND('INPUTS-GENERAL'!$E$10,5)</f>
        <v>1.56E-3</v>
      </c>
      <c r="L123" s="660">
        <f>ROUND('INPUTS-GENERAL'!$E$11,5)</f>
        <v>6.0000000000000002E-5</v>
      </c>
      <c r="M123" s="660">
        <f>ROUND('INPUTS-GENERAL'!$E$12,5)</f>
        <v>0</v>
      </c>
      <c r="N123" s="660">
        <f>ROUND('INPUTS-GENERAL'!$E$13,5)</f>
        <v>7.7999999999999996E-3</v>
      </c>
      <c r="O123" s="660">
        <f>ROUND('INPUTS-GENERAL'!$E$14,5)</f>
        <v>4.0000000000000003E-5</v>
      </c>
      <c r="P123" s="660">
        <f>ROUND('INPUTS-GENERAL'!$E$15,5)</f>
        <v>0</v>
      </c>
      <c r="Q123" s="661">
        <f>F123+SUM(K123:P123)</f>
        <v>2.0119999999999999E-2</v>
      </c>
      <c r="R123" s="660">
        <f>ROUND('INPUTS-GENERAL'!$E$17,5)</f>
        <v>5.7999999999999996E-3</v>
      </c>
      <c r="S123" s="660">
        <f>ROUND('INPUTS-GENERAL'!$E$18,5)</f>
        <v>6.062E-2</v>
      </c>
      <c r="T123" s="660">
        <f>ROUND('INPUTS-GENERAL'!$E$16,5)</f>
        <v>-8.0000000000000007E-5</v>
      </c>
      <c r="U123" s="659">
        <f t="shared" ref="U123" si="15">SUM(Q123:T123)</f>
        <v>8.6460000000000009E-2</v>
      </c>
      <c r="V123" s="659"/>
      <c r="W123" s="663">
        <f>ROUND('PROPOSED RATES'!$AB$7,5)</f>
        <v>-6.9999999999999994E-5</v>
      </c>
      <c r="X123" s="629"/>
      <c r="Y123" s="612">
        <f t="shared" si="11"/>
        <v>108</v>
      </c>
    </row>
    <row r="124" spans="1:25">
      <c r="A124" s="610">
        <f t="shared" si="10"/>
        <v>109</v>
      </c>
      <c r="B124" s="610"/>
      <c r="C124" s="632"/>
      <c r="D124" s="634"/>
      <c r="E124" s="634"/>
      <c r="F124" s="660"/>
      <c r="G124" s="659"/>
      <c r="H124" s="659"/>
      <c r="I124" s="659"/>
      <c r="J124" s="659"/>
      <c r="K124" s="660"/>
      <c r="L124" s="660"/>
      <c r="M124" s="660"/>
      <c r="N124" s="660"/>
      <c r="O124" s="660"/>
      <c r="P124" s="660"/>
      <c r="Q124" s="661"/>
      <c r="R124" s="660"/>
      <c r="S124" s="660"/>
      <c r="T124" s="660"/>
      <c r="U124" s="659"/>
      <c r="V124" s="659"/>
      <c r="W124" s="664"/>
      <c r="X124" s="629"/>
      <c r="Y124" s="612">
        <f t="shared" si="11"/>
        <v>109</v>
      </c>
    </row>
    <row r="125" spans="1:25">
      <c r="A125" s="610">
        <f t="shared" si="10"/>
        <v>110</v>
      </c>
      <c r="B125" s="610"/>
      <c r="C125" s="613"/>
      <c r="D125" s="613"/>
      <c r="E125" s="613"/>
      <c r="F125" s="660"/>
      <c r="G125" s="660"/>
      <c r="H125" s="660"/>
      <c r="I125" s="660"/>
      <c r="J125" s="660"/>
      <c r="K125" s="660"/>
      <c r="L125" s="665"/>
      <c r="M125" s="665"/>
      <c r="N125" s="665"/>
      <c r="O125" s="665"/>
      <c r="P125" s="665"/>
      <c r="Q125" s="661"/>
      <c r="R125" s="659"/>
      <c r="S125" s="659"/>
      <c r="T125" s="662"/>
      <c r="U125" s="659"/>
      <c r="V125" s="659"/>
      <c r="W125" s="664"/>
      <c r="X125" s="641"/>
      <c r="Y125" s="612">
        <f t="shared" si="11"/>
        <v>110</v>
      </c>
    </row>
    <row r="126" spans="1:25" ht="12.75">
      <c r="A126" s="610">
        <f t="shared" si="10"/>
        <v>111</v>
      </c>
      <c r="B126" s="610"/>
      <c r="C126" s="653" t="s">
        <v>651</v>
      </c>
      <c r="D126" s="642"/>
      <c r="E126" s="642"/>
      <c r="F126" s="666"/>
      <c r="G126" s="667"/>
      <c r="H126" s="667"/>
      <c r="I126" s="667"/>
      <c r="J126" s="667"/>
      <c r="K126" s="666"/>
      <c r="L126" s="666"/>
      <c r="M126" s="666"/>
      <c r="N126" s="666"/>
      <c r="O126" s="666"/>
      <c r="P126" s="666"/>
      <c r="Q126" s="666"/>
      <c r="R126" s="661"/>
      <c r="S126" s="659"/>
      <c r="T126" s="662"/>
      <c r="U126" s="659"/>
      <c r="V126" s="659"/>
      <c r="W126" s="663"/>
      <c r="X126" s="629"/>
      <c r="Y126" s="612">
        <f t="shared" si="11"/>
        <v>111</v>
      </c>
    </row>
    <row r="127" spans="1:25" ht="12.75">
      <c r="A127" s="610">
        <f t="shared" si="10"/>
        <v>112</v>
      </c>
      <c r="B127" s="610"/>
      <c r="C127" s="642"/>
      <c r="D127" s="642"/>
      <c r="E127" s="642"/>
      <c r="F127" s="666"/>
      <c r="G127" s="667"/>
      <c r="H127" s="667"/>
      <c r="I127" s="667"/>
      <c r="J127" s="667"/>
      <c r="K127" s="666"/>
      <c r="L127" s="666"/>
      <c r="M127" s="666"/>
      <c r="N127" s="666"/>
      <c r="O127" s="666"/>
      <c r="P127" s="666"/>
      <c r="Q127" s="666"/>
      <c r="R127" s="661"/>
      <c r="S127" s="659"/>
      <c r="T127" s="662"/>
      <c r="U127" s="659"/>
      <c r="V127" s="659"/>
      <c r="W127" s="663"/>
      <c r="X127" s="629"/>
      <c r="Y127" s="612">
        <f t="shared" si="11"/>
        <v>112</v>
      </c>
    </row>
    <row r="128" spans="1:25">
      <c r="A128" s="610">
        <f t="shared" si="10"/>
        <v>113</v>
      </c>
      <c r="B128" s="610"/>
      <c r="C128" s="643" t="s">
        <v>652</v>
      </c>
      <c r="D128" s="638"/>
      <c r="E128" s="638"/>
      <c r="F128" s="666"/>
      <c r="G128" s="678">
        <f>'LS-2-AD DISTRIBUTION RATES'!F13</f>
        <v>3.18</v>
      </c>
      <c r="H128" s="678">
        <f>'LS-2-AD DISTRIBUTION RATES'!F17</f>
        <v>0.1</v>
      </c>
      <c r="I128" s="678">
        <f>'LS-2-AD DISTRIBUTION RATES'!F18</f>
        <v>0.45</v>
      </c>
      <c r="J128" s="674">
        <f>SUM(G128:I128)</f>
        <v>3.7300000000000004</v>
      </c>
      <c r="K128" s="679"/>
      <c r="L128" s="679"/>
      <c r="M128" s="679"/>
      <c r="N128" s="679"/>
      <c r="O128" s="679"/>
      <c r="P128" s="679"/>
      <c r="Q128" s="676">
        <f>J128</f>
        <v>3.7300000000000004</v>
      </c>
      <c r="R128" s="676"/>
      <c r="S128" s="675"/>
      <c r="T128" s="680"/>
      <c r="U128" s="675">
        <f>Q128</f>
        <v>3.7300000000000004</v>
      </c>
      <c r="V128" s="659"/>
      <c r="W128" s="669"/>
      <c r="X128" s="603"/>
      <c r="Y128" s="612">
        <f t="shared" si="11"/>
        <v>113</v>
      </c>
    </row>
    <row r="129" spans="1:28">
      <c r="A129" s="610">
        <f t="shared" si="10"/>
        <v>114</v>
      </c>
      <c r="B129" s="610"/>
      <c r="C129" s="613"/>
      <c r="D129" s="613"/>
      <c r="E129" s="613"/>
      <c r="F129" s="666"/>
      <c r="G129" s="667"/>
      <c r="H129" s="667"/>
      <c r="I129" s="667"/>
      <c r="J129" s="667"/>
      <c r="K129" s="666"/>
      <c r="L129" s="666"/>
      <c r="M129" s="666"/>
      <c r="N129" s="666"/>
      <c r="O129" s="666"/>
      <c r="P129" s="666"/>
      <c r="Q129" s="666"/>
      <c r="R129" s="661"/>
      <c r="S129" s="659"/>
      <c r="T129" s="668"/>
      <c r="U129" s="659"/>
      <c r="V129" s="659"/>
      <c r="W129" s="669"/>
      <c r="X129" s="603"/>
      <c r="Y129" s="612">
        <f t="shared" si="11"/>
        <v>114</v>
      </c>
    </row>
    <row r="130" spans="1:28">
      <c r="A130" s="610">
        <f t="shared" si="10"/>
        <v>115</v>
      </c>
      <c r="B130" s="610"/>
      <c r="C130" s="643" t="s">
        <v>649</v>
      </c>
      <c r="D130" s="638"/>
      <c r="E130" s="638"/>
      <c r="F130" s="670"/>
      <c r="G130" s="667"/>
      <c r="H130" s="667"/>
      <c r="I130" s="667"/>
      <c r="J130" s="667"/>
      <c r="K130" s="667"/>
      <c r="L130" s="666"/>
      <c r="M130" s="666"/>
      <c r="N130" s="666"/>
      <c r="O130" s="666"/>
      <c r="P130" s="666"/>
      <c r="Q130" s="659"/>
      <c r="R130" s="661"/>
      <c r="S130" s="659"/>
      <c r="T130" s="662"/>
      <c r="U130" s="659"/>
      <c r="V130" s="659"/>
      <c r="W130" s="669"/>
      <c r="X130" s="603"/>
      <c r="Y130" s="612">
        <f t="shared" si="11"/>
        <v>115</v>
      </c>
    </row>
    <row r="131" spans="1:28">
      <c r="A131" s="610">
        <f t="shared" si="10"/>
        <v>116</v>
      </c>
      <c r="B131" s="610"/>
      <c r="C131" s="610" t="s">
        <v>653</v>
      </c>
      <c r="D131" s="610"/>
      <c r="E131" s="610"/>
      <c r="F131" s="670"/>
      <c r="G131" s="670"/>
      <c r="H131" s="670"/>
      <c r="I131" s="670"/>
      <c r="J131" s="670"/>
      <c r="K131" s="670"/>
      <c r="L131" s="670"/>
      <c r="M131" s="670"/>
      <c r="N131" s="670"/>
      <c r="O131" s="670"/>
      <c r="P131" s="670"/>
      <c r="Q131" s="670"/>
      <c r="R131" s="670"/>
      <c r="S131" s="670"/>
      <c r="T131" s="662"/>
      <c r="U131" s="659"/>
      <c r="V131" s="659"/>
      <c r="W131" s="669"/>
      <c r="X131" s="603"/>
      <c r="Y131" s="612">
        <f t="shared" si="11"/>
        <v>116</v>
      </c>
    </row>
    <row r="132" spans="1:28">
      <c r="A132" s="610">
        <f t="shared" si="10"/>
        <v>117</v>
      </c>
      <c r="B132" s="610"/>
      <c r="C132" s="637" t="s">
        <v>654</v>
      </c>
      <c r="D132" s="637"/>
      <c r="E132" s="637"/>
      <c r="F132" s="1041">
        <v>2.53E-2</v>
      </c>
      <c r="G132" s="659">
        <f>ROUND('LS-2-AD DISTRIBUTION RATES'!$F$46,5)</f>
        <v>6.4549999999999996E-2</v>
      </c>
      <c r="H132" s="659"/>
      <c r="I132" s="659"/>
      <c r="J132" s="660">
        <f>SUM(G132:I132)</f>
        <v>6.4549999999999996E-2</v>
      </c>
      <c r="K132" s="1041">
        <v>1.4760000000000001E-2</v>
      </c>
      <c r="L132" s="1041">
        <v>6.0000000000000002E-5</v>
      </c>
      <c r="M132" s="1041">
        <v>9.2000000000000003E-4</v>
      </c>
      <c r="N132" s="1041">
        <v>8.9800000000000001E-3</v>
      </c>
      <c r="O132" s="1041">
        <v>4.0000000000000003E-5</v>
      </c>
      <c r="P132" s="1041">
        <v>0</v>
      </c>
      <c r="Q132" s="838">
        <f>F132+SUM(J132:P132)</f>
        <v>0.11461</v>
      </c>
      <c r="R132" s="1041">
        <v>5.7999999999999996E-3</v>
      </c>
      <c r="S132" s="1041">
        <v>0.20252000000000001</v>
      </c>
      <c r="T132" s="1041">
        <v>-8.0000000000000007E-5</v>
      </c>
      <c r="U132" s="659">
        <f>Q132+SUM(R132:T132)</f>
        <v>0.32285000000000003</v>
      </c>
      <c r="V132" s="659"/>
      <c r="W132" s="663">
        <f>ROUND('PROPOSED RATES'!$AB$7,5)</f>
        <v>-6.9999999999999994E-5</v>
      </c>
      <c r="X132" s="612"/>
      <c r="Y132" s="612">
        <f t="shared" si="11"/>
        <v>117</v>
      </c>
      <c r="Z132" s="1158"/>
      <c r="AB132" s="173"/>
    </row>
    <row r="133" spans="1:28">
      <c r="A133" s="610">
        <f t="shared" si="10"/>
        <v>118</v>
      </c>
      <c r="B133" s="610"/>
      <c r="C133" s="637" t="s">
        <v>655</v>
      </c>
      <c r="D133" s="637"/>
      <c r="E133" s="637"/>
      <c r="F133" s="1041">
        <v>2.53E-2</v>
      </c>
      <c r="G133" s="659">
        <f>ROUND('LS-2-AD DISTRIBUTION RATES'!$F$46,5)</f>
        <v>6.4549999999999996E-2</v>
      </c>
      <c r="H133" s="659"/>
      <c r="I133" s="659"/>
      <c r="J133" s="660">
        <f t="shared" ref="J133:J134" si="16">SUM(G133:I133)</f>
        <v>6.4549999999999996E-2</v>
      </c>
      <c r="K133" s="1041">
        <v>1.4760000000000001E-2</v>
      </c>
      <c r="L133" s="1041">
        <v>6.0000000000000002E-5</v>
      </c>
      <c r="M133" s="1041">
        <v>9.2000000000000003E-4</v>
      </c>
      <c r="N133" s="1041">
        <v>8.9800000000000001E-3</v>
      </c>
      <c r="O133" s="1041">
        <v>4.0000000000000003E-5</v>
      </c>
      <c r="P133" s="1041">
        <v>0</v>
      </c>
      <c r="Q133" s="838">
        <f>F133+SUM(J133:P133)</f>
        <v>0.11461</v>
      </c>
      <c r="R133" s="1041">
        <v>5.7999999999999996E-3</v>
      </c>
      <c r="S133" s="1041">
        <v>0.12486</v>
      </c>
      <c r="T133" s="1041">
        <v>-8.0000000000000007E-5</v>
      </c>
      <c r="U133" s="659">
        <f>Q133+SUM(R133:T133)</f>
        <v>0.24519000000000002</v>
      </c>
      <c r="V133" s="659"/>
      <c r="W133" s="663">
        <f>ROUND('PROPOSED RATES'!$AB$7,5)</f>
        <v>-6.9999999999999994E-5</v>
      </c>
      <c r="X133" s="644"/>
      <c r="Y133" s="612">
        <f t="shared" si="11"/>
        <v>118</v>
      </c>
      <c r="Z133" s="1158"/>
      <c r="AB133" s="173"/>
    </row>
    <row r="134" spans="1:28">
      <c r="A134" s="610">
        <f t="shared" si="10"/>
        <v>119</v>
      </c>
      <c r="B134" s="610"/>
      <c r="C134" s="637" t="s">
        <v>658</v>
      </c>
      <c r="D134" s="637"/>
      <c r="E134" s="637"/>
      <c r="F134" s="1041">
        <v>2.53E-2</v>
      </c>
      <c r="G134" s="659">
        <f>ROUND('LS-2-AD DISTRIBUTION RATES'!$F$46,5)</f>
        <v>6.4549999999999996E-2</v>
      </c>
      <c r="H134" s="659"/>
      <c r="I134" s="659"/>
      <c r="J134" s="660">
        <f t="shared" si="16"/>
        <v>6.4549999999999996E-2</v>
      </c>
      <c r="K134" s="1041">
        <v>1.4760000000000001E-2</v>
      </c>
      <c r="L134" s="1041">
        <v>6.0000000000000002E-5</v>
      </c>
      <c r="M134" s="1041">
        <v>9.2000000000000003E-4</v>
      </c>
      <c r="N134" s="1041">
        <v>8.9800000000000001E-3</v>
      </c>
      <c r="O134" s="1041">
        <v>4.0000000000000003E-5</v>
      </c>
      <c r="P134" s="1041">
        <v>0</v>
      </c>
      <c r="Q134" s="838">
        <f>F134+SUM(J134:P134)</f>
        <v>0.11461</v>
      </c>
      <c r="R134" s="1041">
        <v>5.7999999999999996E-3</v>
      </c>
      <c r="S134" s="1041">
        <v>5.5149999999999998E-2</v>
      </c>
      <c r="T134" s="1041">
        <v>-8.0000000000000007E-5</v>
      </c>
      <c r="U134" s="659">
        <f>Q134+SUM(R134:T134)</f>
        <v>0.17548</v>
      </c>
      <c r="V134" s="659"/>
      <c r="W134" s="663">
        <f>ROUND('PROPOSED RATES'!$AB$7,5)</f>
        <v>-6.9999999999999994E-5</v>
      </c>
      <c r="X134" s="644"/>
      <c r="Y134" s="612">
        <f t="shared" si="11"/>
        <v>119</v>
      </c>
      <c r="Z134" s="1158"/>
      <c r="AB134" s="173"/>
    </row>
    <row r="135" spans="1:28">
      <c r="A135" s="610">
        <f t="shared" si="10"/>
        <v>120</v>
      </c>
      <c r="B135" s="610"/>
      <c r="F135" s="1041"/>
      <c r="G135" s="659"/>
      <c r="H135" s="659"/>
      <c r="I135" s="659"/>
      <c r="J135" s="659"/>
      <c r="K135" s="1041"/>
      <c r="L135" s="1041"/>
      <c r="M135" s="1041"/>
      <c r="N135" s="1041"/>
      <c r="O135" s="1041"/>
      <c r="P135" s="1041"/>
      <c r="Q135" s="838"/>
      <c r="R135" s="1041"/>
      <c r="S135" s="1041"/>
      <c r="T135" s="1041"/>
      <c r="U135" s="659"/>
      <c r="V135" s="659"/>
      <c r="W135" s="664"/>
      <c r="X135" s="612"/>
      <c r="Y135" s="612">
        <f t="shared" si="11"/>
        <v>120</v>
      </c>
      <c r="Z135" s="1158"/>
      <c r="AB135" s="173"/>
    </row>
    <row r="136" spans="1:28">
      <c r="A136" s="610">
        <f t="shared" si="10"/>
        <v>121</v>
      </c>
      <c r="B136" s="610"/>
      <c r="C136" s="610" t="s">
        <v>656</v>
      </c>
      <c r="D136" s="610"/>
      <c r="E136" s="610"/>
      <c r="F136" s="1041"/>
      <c r="G136" s="659"/>
      <c r="H136" s="659"/>
      <c r="I136" s="659"/>
      <c r="J136" s="659"/>
      <c r="K136" s="1041"/>
      <c r="L136" s="1041"/>
      <c r="M136" s="1041"/>
      <c r="N136" s="1041"/>
      <c r="O136" s="1041"/>
      <c r="P136" s="1041"/>
      <c r="Q136" s="659"/>
      <c r="R136" s="1041"/>
      <c r="S136" s="1041"/>
      <c r="T136" s="1041"/>
      <c r="U136" s="659"/>
      <c r="V136" s="659"/>
      <c r="W136" s="664"/>
      <c r="X136" s="629"/>
      <c r="Y136" s="612">
        <f t="shared" si="11"/>
        <v>121</v>
      </c>
      <c r="Z136" s="1158"/>
      <c r="AB136" s="173"/>
    </row>
    <row r="137" spans="1:28">
      <c r="A137" s="610">
        <f t="shared" si="10"/>
        <v>122</v>
      </c>
      <c r="B137" s="610"/>
      <c r="C137" s="637" t="s">
        <v>654</v>
      </c>
      <c r="D137" s="637"/>
      <c r="E137" s="637"/>
      <c r="F137" s="1041">
        <v>2.53E-2</v>
      </c>
      <c r="G137" s="659">
        <f>ROUND('LS-2-AD DISTRIBUTION RATES'!$F$46,5)</f>
        <v>6.4549999999999996E-2</v>
      </c>
      <c r="H137" s="659"/>
      <c r="I137" s="659"/>
      <c r="J137" s="660">
        <f t="shared" ref="J137:J139" si="17">SUM(G137:I137)</f>
        <v>6.4549999999999996E-2</v>
      </c>
      <c r="K137" s="1041">
        <v>1.4760000000000001E-2</v>
      </c>
      <c r="L137" s="1041">
        <v>6.0000000000000002E-5</v>
      </c>
      <c r="M137" s="1041">
        <v>9.2000000000000003E-4</v>
      </c>
      <c r="N137" s="1041">
        <v>8.9800000000000001E-3</v>
      </c>
      <c r="O137" s="1041">
        <v>4.0000000000000003E-5</v>
      </c>
      <c r="P137" s="1041">
        <v>0</v>
      </c>
      <c r="Q137" s="838">
        <f>F137+SUM(J137:P137)</f>
        <v>0.11461</v>
      </c>
      <c r="R137" s="1041">
        <v>5.7999999999999996E-3</v>
      </c>
      <c r="S137" s="1041">
        <v>0.10841000000000001</v>
      </c>
      <c r="T137" s="1041">
        <v>-8.0000000000000007E-5</v>
      </c>
      <c r="U137" s="659">
        <f>Q137+SUM(R137:T137)</f>
        <v>0.22874</v>
      </c>
      <c r="V137" s="659"/>
      <c r="W137" s="663">
        <f>ROUND('PROPOSED RATES'!$AB$7,5)</f>
        <v>-6.9999999999999994E-5</v>
      </c>
      <c r="X137" s="629"/>
      <c r="Y137" s="612">
        <f t="shared" si="11"/>
        <v>122</v>
      </c>
      <c r="Z137" s="1158"/>
      <c r="AB137" s="173"/>
    </row>
    <row r="138" spans="1:28">
      <c r="A138" s="610">
        <f t="shared" si="10"/>
        <v>123</v>
      </c>
      <c r="B138" s="610"/>
      <c r="C138" s="637" t="s">
        <v>655</v>
      </c>
      <c r="D138" s="637"/>
      <c r="E138" s="637"/>
      <c r="F138" s="1041">
        <v>2.53E-2</v>
      </c>
      <c r="G138" s="659">
        <f>ROUND('LS-2-AD DISTRIBUTION RATES'!$F$46,5)</f>
        <v>6.4549999999999996E-2</v>
      </c>
      <c r="H138" s="659"/>
      <c r="I138" s="659"/>
      <c r="J138" s="660">
        <f t="shared" si="17"/>
        <v>6.4549999999999996E-2</v>
      </c>
      <c r="K138" s="1041">
        <v>1.4760000000000001E-2</v>
      </c>
      <c r="L138" s="1041">
        <v>6.0000000000000002E-5</v>
      </c>
      <c r="M138" s="1041">
        <v>9.2000000000000003E-4</v>
      </c>
      <c r="N138" s="1041">
        <v>8.9800000000000001E-3</v>
      </c>
      <c r="O138" s="1041">
        <v>4.0000000000000003E-5</v>
      </c>
      <c r="P138" s="1041">
        <v>0</v>
      </c>
      <c r="Q138" s="838">
        <f>F138+SUM(J138:P138)</f>
        <v>0.11461</v>
      </c>
      <c r="R138" s="1041">
        <v>5.7999999999999996E-3</v>
      </c>
      <c r="S138" s="1041">
        <v>6.2489999999999997E-2</v>
      </c>
      <c r="T138" s="1041">
        <v>-8.0000000000000007E-5</v>
      </c>
      <c r="U138" s="659">
        <f>Q138+SUM(R138:T138)</f>
        <v>0.18281999999999998</v>
      </c>
      <c r="V138" s="659"/>
      <c r="W138" s="663">
        <f>ROUND('PROPOSED RATES'!$AB$7,5)</f>
        <v>-6.9999999999999994E-5</v>
      </c>
      <c r="X138" s="629"/>
      <c r="Y138" s="612">
        <f t="shared" si="11"/>
        <v>123</v>
      </c>
      <c r="Z138" s="1158"/>
      <c r="AB138" s="173"/>
    </row>
    <row r="139" spans="1:28">
      <c r="A139" s="610">
        <f t="shared" si="10"/>
        <v>124</v>
      </c>
      <c r="C139" s="637" t="s">
        <v>658</v>
      </c>
      <c r="D139" s="603"/>
      <c r="E139" s="603"/>
      <c r="F139" s="1041">
        <v>2.53E-2</v>
      </c>
      <c r="G139" s="659">
        <f>ROUND('LS-2-AD DISTRIBUTION RATES'!$F$46,5)</f>
        <v>6.4549999999999996E-2</v>
      </c>
      <c r="H139" s="659"/>
      <c r="I139" s="659"/>
      <c r="J139" s="660">
        <f t="shared" si="17"/>
        <v>6.4549999999999996E-2</v>
      </c>
      <c r="K139" s="1041">
        <v>1.4760000000000001E-2</v>
      </c>
      <c r="L139" s="1041">
        <v>6.0000000000000002E-5</v>
      </c>
      <c r="M139" s="1041">
        <v>9.2000000000000003E-4</v>
      </c>
      <c r="N139" s="1041">
        <v>8.9800000000000001E-3</v>
      </c>
      <c r="O139" s="1041">
        <v>4.0000000000000003E-5</v>
      </c>
      <c r="P139" s="1041">
        <v>0</v>
      </c>
      <c r="Q139" s="838">
        <f>F139+SUM(J139:P139)</f>
        <v>0.11461</v>
      </c>
      <c r="R139" s="1041">
        <v>5.7999999999999996E-3</v>
      </c>
      <c r="S139" s="1041">
        <v>4.8250000000000001E-2</v>
      </c>
      <c r="T139" s="1041">
        <v>-8.0000000000000007E-5</v>
      </c>
      <c r="U139" s="659">
        <f>Q139+SUM(R139:T139)</f>
        <v>0.16858000000000001</v>
      </c>
      <c r="V139" s="659"/>
      <c r="W139" s="663">
        <f>ROUND('PROPOSED RATES'!$AB$7,5)</f>
        <v>-6.9999999999999994E-5</v>
      </c>
      <c r="X139" s="603"/>
      <c r="Y139" s="612">
        <f t="shared" si="11"/>
        <v>124</v>
      </c>
      <c r="Z139" s="1158"/>
      <c r="AB139" s="173"/>
    </row>
    <row r="140" spans="1:28">
      <c r="M140" s="647"/>
      <c r="N140" s="647"/>
      <c r="O140" s="647"/>
      <c r="P140" s="647"/>
      <c r="R140" s="645"/>
      <c r="S140" s="648"/>
      <c r="U140" s="646"/>
      <c r="V140" s="646"/>
      <c r="W140" s="647"/>
      <c r="X140" s="647"/>
    </row>
    <row r="141" spans="1:28">
      <c r="M141" s="647"/>
      <c r="N141" s="647"/>
      <c r="O141" s="647"/>
      <c r="P141" s="647"/>
      <c r="R141" s="645"/>
      <c r="S141" s="648"/>
      <c r="U141" s="646"/>
      <c r="V141" s="646"/>
      <c r="W141" s="647"/>
      <c r="X141" s="647"/>
    </row>
    <row r="151" spans="1:20">
      <c r="A151" s="602"/>
      <c r="B151" s="602"/>
      <c r="G151" s="602"/>
      <c r="H151" s="602"/>
      <c r="I151" s="602"/>
      <c r="J151" s="602"/>
      <c r="T151" s="602"/>
    </row>
    <row r="152" spans="1:20">
      <c r="A152" s="602"/>
      <c r="B152" s="602"/>
      <c r="G152" s="602"/>
      <c r="H152" s="602"/>
      <c r="I152" s="602"/>
      <c r="J152" s="602"/>
      <c r="T152" s="602"/>
    </row>
    <row r="153" spans="1:20">
      <c r="A153" s="602"/>
      <c r="B153" s="602"/>
      <c r="G153" s="602"/>
      <c r="H153" s="602"/>
      <c r="I153" s="602"/>
      <c r="J153" s="602"/>
      <c r="T153" s="602"/>
    </row>
    <row r="154" spans="1:20">
      <c r="A154" s="602"/>
      <c r="B154" s="602"/>
      <c r="G154" s="602"/>
      <c r="H154" s="602"/>
      <c r="I154" s="602"/>
      <c r="J154" s="602"/>
      <c r="T154" s="602"/>
    </row>
    <row r="155" spans="1:20">
      <c r="A155" s="602"/>
      <c r="B155" s="602"/>
      <c r="G155" s="602"/>
      <c r="H155" s="602"/>
      <c r="I155" s="602"/>
      <c r="J155" s="602"/>
      <c r="T155" s="602"/>
    </row>
    <row r="156" spans="1:20">
      <c r="A156" s="602"/>
      <c r="B156" s="602"/>
      <c r="G156" s="602"/>
      <c r="H156" s="602"/>
      <c r="I156" s="602"/>
      <c r="J156" s="602"/>
      <c r="T156" s="602"/>
    </row>
    <row r="157" spans="1:20">
      <c r="A157" s="602"/>
      <c r="B157" s="602"/>
      <c r="G157" s="602"/>
      <c r="H157" s="602"/>
      <c r="I157" s="602"/>
      <c r="J157" s="602"/>
      <c r="T157" s="602"/>
    </row>
    <row r="158" spans="1:20">
      <c r="A158" s="602"/>
      <c r="B158" s="602"/>
      <c r="G158" s="602"/>
      <c r="H158" s="602"/>
      <c r="I158" s="602"/>
      <c r="J158" s="602"/>
      <c r="T158" s="602"/>
    </row>
    <row r="159" spans="1:20">
      <c r="A159" s="602"/>
      <c r="B159" s="602"/>
      <c r="G159" s="602"/>
      <c r="H159" s="602"/>
      <c r="I159" s="602"/>
      <c r="J159" s="602"/>
      <c r="T159" s="602"/>
    </row>
    <row r="160" spans="1:20">
      <c r="A160" s="602"/>
      <c r="B160" s="602"/>
      <c r="G160" s="602"/>
      <c r="H160" s="602"/>
      <c r="I160" s="602"/>
      <c r="J160" s="602"/>
      <c r="T160" s="602"/>
    </row>
    <row r="161" spans="1:20">
      <c r="A161" s="602"/>
      <c r="B161" s="602"/>
      <c r="G161" s="602"/>
      <c r="H161" s="602"/>
      <c r="I161" s="602"/>
      <c r="J161" s="602"/>
      <c r="T161" s="602"/>
    </row>
    <row r="162" spans="1:20">
      <c r="A162" s="602"/>
      <c r="B162" s="602"/>
      <c r="G162" s="602"/>
      <c r="H162" s="602"/>
      <c r="I162" s="602"/>
      <c r="J162" s="602"/>
      <c r="T162" s="602"/>
    </row>
    <row r="163" spans="1:20">
      <c r="A163" s="602"/>
      <c r="B163" s="602"/>
      <c r="G163" s="602"/>
      <c r="H163" s="602"/>
      <c r="I163" s="602"/>
      <c r="J163" s="602"/>
      <c r="T163" s="602"/>
    </row>
    <row r="164" spans="1:20">
      <c r="A164" s="602"/>
      <c r="B164" s="602"/>
      <c r="G164" s="602"/>
      <c r="H164" s="602"/>
      <c r="I164" s="602"/>
      <c r="J164" s="602"/>
      <c r="T164" s="602"/>
    </row>
    <row r="165" spans="1:20">
      <c r="A165" s="602"/>
      <c r="B165" s="602"/>
      <c r="G165" s="602"/>
      <c r="H165" s="602"/>
      <c r="I165" s="602"/>
      <c r="J165" s="602"/>
      <c r="T165" s="602"/>
    </row>
    <row r="166" spans="1:20">
      <c r="A166" s="602"/>
      <c r="B166" s="602"/>
      <c r="G166" s="602"/>
      <c r="H166" s="602"/>
      <c r="I166" s="602"/>
      <c r="J166" s="602"/>
      <c r="T166" s="602"/>
    </row>
    <row r="167" spans="1:20">
      <c r="A167" s="602"/>
      <c r="B167" s="602"/>
      <c r="G167" s="602"/>
      <c r="H167" s="602"/>
      <c r="I167" s="602"/>
      <c r="J167" s="602"/>
      <c r="T167" s="602"/>
    </row>
    <row r="168" spans="1:20">
      <c r="A168" s="602"/>
      <c r="B168" s="602"/>
      <c r="G168" s="602"/>
      <c r="H168" s="602"/>
      <c r="I168" s="602"/>
      <c r="J168" s="602"/>
      <c r="T168" s="602"/>
    </row>
    <row r="169" spans="1:20">
      <c r="A169" s="602"/>
      <c r="B169" s="602"/>
      <c r="G169" s="602"/>
      <c r="H169" s="602"/>
      <c r="I169" s="602"/>
      <c r="J169" s="602"/>
      <c r="T169" s="602"/>
    </row>
    <row r="170" spans="1:20">
      <c r="A170" s="602"/>
      <c r="B170" s="602"/>
      <c r="G170" s="602"/>
      <c r="H170" s="602"/>
      <c r="I170" s="602"/>
      <c r="J170" s="602"/>
      <c r="T170" s="602"/>
    </row>
    <row r="171" spans="1:20">
      <c r="A171" s="602"/>
      <c r="B171" s="602"/>
      <c r="G171" s="602"/>
      <c r="H171" s="602"/>
      <c r="I171" s="602"/>
      <c r="J171" s="602"/>
      <c r="T171" s="602"/>
    </row>
    <row r="172" spans="1:20">
      <c r="A172" s="602"/>
      <c r="B172" s="602"/>
      <c r="G172" s="602"/>
      <c r="H172" s="602"/>
      <c r="I172" s="602"/>
      <c r="J172" s="602"/>
      <c r="T172" s="602"/>
    </row>
    <row r="173" spans="1:20">
      <c r="A173" s="602"/>
      <c r="B173" s="602"/>
      <c r="G173" s="602"/>
      <c r="H173" s="602"/>
      <c r="I173" s="602"/>
      <c r="J173" s="602"/>
      <c r="T173" s="602"/>
    </row>
    <row r="174" spans="1:20">
      <c r="A174" s="602"/>
      <c r="B174" s="602"/>
      <c r="G174" s="602"/>
      <c r="H174" s="602"/>
      <c r="I174" s="602"/>
      <c r="J174" s="602"/>
      <c r="T174" s="602"/>
    </row>
    <row r="175" spans="1:20">
      <c r="A175" s="602"/>
      <c r="B175" s="602"/>
      <c r="G175" s="602"/>
      <c r="H175" s="602"/>
      <c r="I175" s="602"/>
      <c r="J175" s="602"/>
      <c r="T175" s="602"/>
    </row>
    <row r="176" spans="1:20">
      <c r="A176" s="602"/>
      <c r="B176" s="602"/>
      <c r="G176" s="602"/>
      <c r="H176" s="602"/>
      <c r="I176" s="602"/>
      <c r="J176" s="602"/>
      <c r="T176" s="602"/>
    </row>
    <row r="177" spans="1:20">
      <c r="A177" s="602"/>
      <c r="B177" s="602"/>
      <c r="G177" s="602"/>
      <c r="H177" s="602"/>
      <c r="I177" s="602"/>
      <c r="J177" s="602"/>
      <c r="T177" s="602"/>
    </row>
    <row r="178" spans="1:20">
      <c r="A178" s="602"/>
      <c r="B178" s="602"/>
      <c r="G178" s="602"/>
      <c r="H178" s="602"/>
      <c r="I178" s="602"/>
      <c r="J178" s="602"/>
      <c r="T178" s="602"/>
    </row>
    <row r="179" spans="1:20">
      <c r="A179" s="602"/>
      <c r="B179" s="602"/>
      <c r="G179" s="602"/>
      <c r="H179" s="602"/>
      <c r="I179" s="602"/>
      <c r="J179" s="602"/>
      <c r="T179" s="602"/>
    </row>
    <row r="180" spans="1:20">
      <c r="A180" s="602"/>
      <c r="B180" s="602"/>
      <c r="G180" s="602"/>
      <c r="H180" s="602"/>
      <c r="I180" s="602"/>
      <c r="J180" s="602"/>
      <c r="T180" s="602"/>
    </row>
    <row r="181" spans="1:20">
      <c r="A181" s="602"/>
      <c r="B181" s="602"/>
      <c r="G181" s="602"/>
      <c r="H181" s="602"/>
      <c r="I181" s="602"/>
      <c r="J181" s="602"/>
      <c r="T181" s="602"/>
    </row>
    <row r="182" spans="1:20">
      <c r="A182" s="602"/>
      <c r="B182" s="602"/>
      <c r="G182" s="602"/>
      <c r="H182" s="602"/>
      <c r="I182" s="602"/>
      <c r="J182" s="602"/>
      <c r="T182" s="602"/>
    </row>
    <row r="183" spans="1:20">
      <c r="A183" s="602"/>
      <c r="B183" s="602"/>
      <c r="G183" s="602"/>
      <c r="H183" s="602"/>
      <c r="I183" s="602"/>
      <c r="J183" s="602"/>
      <c r="T183" s="602"/>
    </row>
    <row r="184" spans="1:20">
      <c r="A184" s="602"/>
      <c r="B184" s="602"/>
      <c r="G184" s="602"/>
      <c r="H184" s="602"/>
      <c r="I184" s="602"/>
      <c r="J184" s="602"/>
      <c r="T184" s="602"/>
    </row>
    <row r="185" spans="1:20">
      <c r="A185" s="602"/>
      <c r="B185" s="602"/>
      <c r="G185" s="602"/>
      <c r="H185" s="602"/>
      <c r="I185" s="602"/>
      <c r="J185" s="602"/>
      <c r="T185" s="602"/>
    </row>
    <row r="186" spans="1:20">
      <c r="A186" s="602"/>
      <c r="B186" s="602"/>
      <c r="G186" s="602"/>
      <c r="H186" s="602"/>
      <c r="I186" s="602"/>
      <c r="J186" s="602"/>
      <c r="T186" s="602"/>
    </row>
    <row r="187" spans="1:20">
      <c r="A187" s="602"/>
      <c r="B187" s="602"/>
      <c r="G187" s="602"/>
      <c r="H187" s="602"/>
      <c r="I187" s="602"/>
      <c r="J187" s="602"/>
      <c r="T187" s="602"/>
    </row>
    <row r="188" spans="1:20">
      <c r="A188" s="602"/>
      <c r="B188" s="602"/>
      <c r="G188" s="602"/>
      <c r="H188" s="602"/>
      <c r="I188" s="602"/>
      <c r="J188" s="602"/>
      <c r="T188" s="602"/>
    </row>
    <row r="189" spans="1:20">
      <c r="A189" s="602"/>
      <c r="B189" s="602"/>
      <c r="G189" s="602"/>
      <c r="H189" s="602"/>
      <c r="I189" s="602"/>
      <c r="J189" s="602"/>
      <c r="T189" s="602"/>
    </row>
    <row r="190" spans="1:20">
      <c r="A190" s="602"/>
      <c r="B190" s="602"/>
      <c r="G190" s="602"/>
      <c r="H190" s="602"/>
      <c r="I190" s="602"/>
      <c r="J190" s="602"/>
      <c r="T190" s="602"/>
    </row>
    <row r="191" spans="1:20">
      <c r="A191" s="602"/>
      <c r="B191" s="602"/>
      <c r="G191" s="602"/>
      <c r="H191" s="602"/>
      <c r="I191" s="602"/>
      <c r="J191" s="602"/>
      <c r="T191" s="602"/>
    </row>
    <row r="192" spans="1:20">
      <c r="A192" s="602"/>
      <c r="B192" s="602"/>
      <c r="G192" s="602"/>
      <c r="H192" s="602"/>
      <c r="I192" s="602"/>
      <c r="J192" s="602"/>
      <c r="T192" s="602"/>
    </row>
    <row r="193" spans="1:20">
      <c r="A193" s="602"/>
      <c r="B193" s="602"/>
      <c r="G193" s="602"/>
      <c r="H193" s="602"/>
      <c r="I193" s="602"/>
      <c r="J193" s="602"/>
      <c r="T193" s="602"/>
    </row>
    <row r="194" spans="1:20">
      <c r="A194" s="602"/>
      <c r="B194" s="602"/>
      <c r="G194" s="602"/>
      <c r="H194" s="602"/>
      <c r="I194" s="602"/>
      <c r="J194" s="602"/>
      <c r="T194" s="602"/>
    </row>
    <row r="195" spans="1:20">
      <c r="A195" s="602"/>
      <c r="B195" s="602"/>
      <c r="G195" s="602"/>
      <c r="H195" s="602"/>
      <c r="I195" s="602"/>
      <c r="J195" s="602"/>
      <c r="T195" s="602"/>
    </row>
    <row r="196" spans="1:20">
      <c r="A196" s="602"/>
      <c r="B196" s="602"/>
      <c r="G196" s="602"/>
      <c r="H196" s="602"/>
      <c r="I196" s="602"/>
      <c r="J196" s="602"/>
      <c r="T196" s="602"/>
    </row>
    <row r="197" spans="1:20">
      <c r="A197" s="602"/>
      <c r="B197" s="602"/>
      <c r="G197" s="602"/>
      <c r="H197" s="602"/>
      <c r="I197" s="602"/>
      <c r="J197" s="602"/>
      <c r="T197" s="602"/>
    </row>
    <row r="198" spans="1:20">
      <c r="A198" s="602"/>
      <c r="B198" s="602"/>
      <c r="G198" s="602"/>
      <c r="H198" s="602"/>
      <c r="I198" s="602"/>
      <c r="J198" s="602"/>
      <c r="T198" s="602"/>
    </row>
    <row r="199" spans="1:20">
      <c r="A199" s="602"/>
      <c r="B199" s="602"/>
      <c r="G199" s="602"/>
      <c r="H199" s="602"/>
      <c r="I199" s="602"/>
      <c r="J199" s="602"/>
      <c r="T199" s="602"/>
    </row>
    <row r="200" spans="1:20">
      <c r="A200" s="602"/>
      <c r="B200" s="602"/>
      <c r="G200" s="602"/>
      <c r="H200" s="602"/>
      <c r="I200" s="602"/>
      <c r="J200" s="602"/>
      <c r="T200" s="602"/>
    </row>
    <row r="201" spans="1:20">
      <c r="A201" s="602"/>
      <c r="B201" s="602"/>
      <c r="G201" s="602"/>
      <c r="H201" s="602"/>
      <c r="I201" s="602"/>
      <c r="J201" s="602"/>
      <c r="T201" s="602"/>
    </row>
    <row r="202" spans="1:20">
      <c r="A202" s="602"/>
      <c r="B202" s="602"/>
      <c r="G202" s="602"/>
      <c r="H202" s="602"/>
      <c r="I202" s="602"/>
      <c r="J202" s="602"/>
      <c r="T202" s="602"/>
    </row>
    <row r="203" spans="1:20">
      <c r="A203" s="602"/>
      <c r="B203" s="602"/>
      <c r="G203" s="602"/>
      <c r="H203" s="602"/>
      <c r="I203" s="602"/>
      <c r="J203" s="602"/>
      <c r="T203" s="602"/>
    </row>
    <row r="204" spans="1:20">
      <c r="A204" s="602"/>
      <c r="B204" s="602"/>
      <c r="G204" s="602"/>
      <c r="H204" s="602"/>
      <c r="I204" s="602"/>
      <c r="J204" s="602"/>
      <c r="T204" s="602"/>
    </row>
    <row r="205" spans="1:20">
      <c r="A205" s="602"/>
      <c r="B205" s="602"/>
      <c r="G205" s="602"/>
      <c r="H205" s="602"/>
      <c r="I205" s="602"/>
      <c r="J205" s="602"/>
      <c r="T205" s="602"/>
    </row>
    <row r="206" spans="1:20">
      <c r="A206" s="602"/>
      <c r="B206" s="602"/>
      <c r="G206" s="602"/>
      <c r="H206" s="602"/>
      <c r="I206" s="602"/>
      <c r="J206" s="602"/>
      <c r="T206" s="602"/>
    </row>
    <row r="207" spans="1:20">
      <c r="A207" s="602"/>
      <c r="B207" s="602"/>
      <c r="G207" s="602"/>
      <c r="H207" s="602"/>
      <c r="I207" s="602"/>
      <c r="J207" s="602"/>
      <c r="T207" s="602"/>
    </row>
    <row r="208" spans="1:20">
      <c r="A208" s="602"/>
      <c r="B208" s="602"/>
      <c r="G208" s="602"/>
      <c r="H208" s="602"/>
      <c r="I208" s="602"/>
      <c r="J208" s="602"/>
      <c r="T208" s="602"/>
    </row>
    <row r="209" spans="1:20">
      <c r="A209" s="602"/>
      <c r="B209" s="602"/>
      <c r="G209" s="602"/>
      <c r="H209" s="602"/>
      <c r="I209" s="602"/>
      <c r="J209" s="602"/>
      <c r="T209" s="602"/>
    </row>
    <row r="210" spans="1:20">
      <c r="A210" s="602"/>
      <c r="B210" s="602"/>
      <c r="G210" s="602"/>
      <c r="H210" s="602"/>
      <c r="I210" s="602"/>
      <c r="J210" s="602"/>
      <c r="T210" s="602"/>
    </row>
    <row r="211" spans="1:20">
      <c r="A211" s="602"/>
      <c r="B211" s="602"/>
      <c r="G211" s="602"/>
      <c r="H211" s="602"/>
      <c r="I211" s="602"/>
      <c r="J211" s="602"/>
      <c r="T211" s="602"/>
    </row>
    <row r="212" spans="1:20">
      <c r="A212" s="602"/>
      <c r="B212" s="602"/>
      <c r="G212" s="602"/>
      <c r="H212" s="602"/>
      <c r="I212" s="602"/>
      <c r="J212" s="602"/>
      <c r="T212" s="602"/>
    </row>
    <row r="213" spans="1:20">
      <c r="A213" s="602"/>
      <c r="B213" s="602"/>
      <c r="G213" s="602"/>
      <c r="H213" s="602"/>
      <c r="I213" s="602"/>
      <c r="J213" s="602"/>
      <c r="T213" s="602"/>
    </row>
    <row r="214" spans="1:20">
      <c r="A214" s="602"/>
      <c r="B214" s="602"/>
      <c r="G214" s="602"/>
      <c r="H214" s="602"/>
      <c r="I214" s="602"/>
      <c r="J214" s="602"/>
      <c r="T214" s="602"/>
    </row>
    <row r="215" spans="1:20">
      <c r="A215" s="602"/>
      <c r="B215" s="602"/>
      <c r="G215" s="602"/>
      <c r="H215" s="602"/>
      <c r="I215" s="602"/>
      <c r="J215" s="602"/>
      <c r="T215" s="602"/>
    </row>
    <row r="216" spans="1:20">
      <c r="A216" s="602"/>
      <c r="B216" s="602"/>
      <c r="G216" s="602"/>
      <c r="H216" s="602"/>
      <c r="I216" s="602"/>
      <c r="J216" s="602"/>
      <c r="T216" s="602"/>
    </row>
    <row r="217" spans="1:20">
      <c r="A217" s="602"/>
      <c r="B217" s="602"/>
      <c r="G217" s="602"/>
      <c r="H217" s="602"/>
      <c r="I217" s="602"/>
      <c r="J217" s="602"/>
      <c r="T217" s="602"/>
    </row>
    <row r="218" spans="1:20">
      <c r="A218" s="602"/>
      <c r="B218" s="602"/>
      <c r="G218" s="602"/>
      <c r="H218" s="602"/>
      <c r="I218" s="602"/>
      <c r="J218" s="602"/>
      <c r="T218" s="602"/>
    </row>
    <row r="219" spans="1:20">
      <c r="A219" s="602"/>
      <c r="B219" s="602"/>
      <c r="G219" s="602"/>
      <c r="H219" s="602"/>
      <c r="I219" s="602"/>
      <c r="J219" s="602"/>
      <c r="T219" s="602"/>
    </row>
    <row r="220" spans="1:20">
      <c r="A220" s="602"/>
      <c r="B220" s="602"/>
      <c r="G220" s="602"/>
      <c r="H220" s="602"/>
      <c r="I220" s="602"/>
      <c r="J220" s="602"/>
      <c r="T220" s="602"/>
    </row>
    <row r="221" spans="1:20">
      <c r="A221" s="602"/>
      <c r="B221" s="602"/>
      <c r="G221" s="602"/>
      <c r="H221" s="602"/>
      <c r="I221" s="602"/>
      <c r="J221" s="602"/>
      <c r="T221" s="602"/>
    </row>
    <row r="222" spans="1:20">
      <c r="A222" s="602"/>
      <c r="B222" s="602"/>
      <c r="G222" s="602"/>
      <c r="H222" s="602"/>
      <c r="I222" s="602"/>
      <c r="J222" s="602"/>
      <c r="T222" s="602"/>
    </row>
    <row r="223" spans="1:20">
      <c r="A223" s="602"/>
      <c r="B223" s="602"/>
      <c r="G223" s="602"/>
      <c r="H223" s="602"/>
      <c r="I223" s="602"/>
      <c r="J223" s="602"/>
      <c r="T223" s="602"/>
    </row>
    <row r="224" spans="1:20">
      <c r="A224" s="602"/>
      <c r="B224" s="602"/>
      <c r="G224" s="602"/>
      <c r="H224" s="602"/>
      <c r="I224" s="602"/>
      <c r="J224" s="602"/>
      <c r="T224" s="602"/>
    </row>
    <row r="225" spans="1:20">
      <c r="A225" s="602"/>
      <c r="B225" s="602"/>
      <c r="G225" s="602"/>
      <c r="H225" s="602"/>
      <c r="I225" s="602"/>
      <c r="J225" s="602"/>
      <c r="T225" s="602"/>
    </row>
    <row r="226" spans="1:20">
      <c r="A226" s="602"/>
      <c r="B226" s="602"/>
      <c r="G226" s="602"/>
      <c r="H226" s="602"/>
      <c r="I226" s="602"/>
      <c r="J226" s="602"/>
      <c r="T226" s="602"/>
    </row>
    <row r="227" spans="1:20">
      <c r="A227" s="602"/>
      <c r="B227" s="602"/>
      <c r="G227" s="602"/>
      <c r="H227" s="602"/>
      <c r="I227" s="602"/>
      <c r="J227" s="602"/>
      <c r="T227" s="602"/>
    </row>
    <row r="228" spans="1:20">
      <c r="A228" s="602"/>
      <c r="B228" s="602"/>
      <c r="G228" s="602"/>
      <c r="H228" s="602"/>
      <c r="I228" s="602"/>
      <c r="J228" s="602"/>
      <c r="T228" s="602"/>
    </row>
    <row r="229" spans="1:20">
      <c r="A229" s="602"/>
      <c r="B229" s="602"/>
      <c r="G229" s="602"/>
      <c r="H229" s="602"/>
      <c r="I229" s="602"/>
      <c r="J229" s="602"/>
      <c r="T229" s="602"/>
    </row>
    <row r="230" spans="1:20">
      <c r="A230" s="602"/>
      <c r="B230" s="602"/>
      <c r="G230" s="602"/>
      <c r="H230" s="602"/>
      <c r="I230" s="602"/>
      <c r="J230" s="602"/>
      <c r="T230" s="602"/>
    </row>
    <row r="231" spans="1:20">
      <c r="A231" s="602"/>
      <c r="B231" s="602"/>
      <c r="G231" s="602"/>
      <c r="H231" s="602"/>
      <c r="I231" s="602"/>
      <c r="J231" s="602"/>
      <c r="T231" s="602"/>
    </row>
    <row r="232" spans="1:20">
      <c r="A232" s="602"/>
      <c r="B232" s="602"/>
      <c r="G232" s="602"/>
      <c r="H232" s="602"/>
      <c r="I232" s="602"/>
      <c r="J232" s="602"/>
      <c r="T232" s="602"/>
    </row>
    <row r="233" spans="1:20">
      <c r="A233" s="602"/>
      <c r="B233" s="602"/>
      <c r="G233" s="602"/>
      <c r="H233" s="602"/>
      <c r="I233" s="602"/>
      <c r="J233" s="602"/>
      <c r="T233" s="602"/>
    </row>
    <row r="234" spans="1:20">
      <c r="A234" s="602"/>
      <c r="B234" s="602"/>
      <c r="G234" s="602"/>
      <c r="H234" s="602"/>
      <c r="I234" s="602"/>
      <c r="J234" s="602"/>
      <c r="T234" s="602"/>
    </row>
    <row r="235" spans="1:20">
      <c r="A235" s="602"/>
      <c r="B235" s="602"/>
      <c r="G235" s="602"/>
      <c r="H235" s="602"/>
      <c r="I235" s="602"/>
      <c r="J235" s="602"/>
      <c r="T235" s="602"/>
    </row>
    <row r="236" spans="1:20">
      <c r="A236" s="602"/>
      <c r="B236" s="602"/>
      <c r="G236" s="602"/>
      <c r="H236" s="602"/>
      <c r="I236" s="602"/>
      <c r="J236" s="602"/>
      <c r="T236" s="602"/>
    </row>
    <row r="237" spans="1:20">
      <c r="A237" s="602"/>
      <c r="B237" s="602"/>
      <c r="G237" s="602"/>
      <c r="H237" s="602"/>
      <c r="I237" s="602"/>
      <c r="J237" s="602"/>
      <c r="T237" s="602"/>
    </row>
    <row r="238" spans="1:20">
      <c r="A238" s="602"/>
      <c r="B238" s="602"/>
      <c r="G238" s="602"/>
      <c r="H238" s="602"/>
      <c r="I238" s="602"/>
      <c r="J238" s="602"/>
      <c r="T238" s="602"/>
    </row>
    <row r="239" spans="1:20">
      <c r="A239" s="602"/>
      <c r="B239" s="602"/>
      <c r="G239" s="602"/>
      <c r="H239" s="602"/>
      <c r="I239" s="602"/>
      <c r="J239" s="602"/>
      <c r="T239" s="602"/>
    </row>
    <row r="240" spans="1:20">
      <c r="A240" s="602"/>
      <c r="B240" s="602"/>
      <c r="G240" s="602"/>
      <c r="H240" s="602"/>
      <c r="I240" s="602"/>
      <c r="J240" s="602"/>
      <c r="T240" s="602"/>
    </row>
    <row r="241" spans="1:20">
      <c r="A241" s="602"/>
      <c r="B241" s="602"/>
      <c r="G241" s="602"/>
      <c r="H241" s="602"/>
      <c r="I241" s="602"/>
      <c r="J241" s="602"/>
      <c r="T241" s="602"/>
    </row>
    <row r="242" spans="1:20">
      <c r="A242" s="602"/>
      <c r="B242" s="602"/>
      <c r="G242" s="602"/>
      <c r="H242" s="602"/>
      <c r="I242" s="602"/>
      <c r="J242" s="602"/>
      <c r="T242" s="602"/>
    </row>
    <row r="243" spans="1:20">
      <c r="A243" s="602"/>
      <c r="B243" s="602"/>
      <c r="G243" s="602"/>
      <c r="H243" s="602"/>
      <c r="I243" s="602"/>
      <c r="J243" s="602"/>
      <c r="T243" s="602"/>
    </row>
    <row r="244" spans="1:20">
      <c r="A244" s="602"/>
      <c r="B244" s="602"/>
      <c r="G244" s="602"/>
      <c r="H244" s="602"/>
      <c r="I244" s="602"/>
      <c r="J244" s="602"/>
      <c r="T244" s="602"/>
    </row>
    <row r="245" spans="1:20">
      <c r="A245" s="602"/>
      <c r="B245" s="602"/>
      <c r="G245" s="602"/>
      <c r="H245" s="602"/>
      <c r="I245" s="602"/>
      <c r="J245" s="602"/>
      <c r="T245" s="602"/>
    </row>
    <row r="246" spans="1:20">
      <c r="A246" s="602"/>
      <c r="B246" s="602"/>
      <c r="G246" s="602"/>
      <c r="H246" s="602"/>
      <c r="I246" s="602"/>
      <c r="J246" s="602"/>
      <c r="T246" s="602"/>
    </row>
    <row r="247" spans="1:20">
      <c r="A247" s="602"/>
      <c r="B247" s="602"/>
      <c r="G247" s="602"/>
      <c r="H247" s="602"/>
      <c r="I247" s="602"/>
      <c r="J247" s="602"/>
      <c r="T247" s="602"/>
    </row>
    <row r="248" spans="1:20">
      <c r="A248" s="602"/>
      <c r="B248" s="602"/>
      <c r="G248" s="602"/>
      <c r="H248" s="602"/>
      <c r="I248" s="602"/>
      <c r="J248" s="602"/>
      <c r="T248" s="602"/>
    </row>
    <row r="249" spans="1:20">
      <c r="A249" s="602"/>
      <c r="B249" s="602"/>
      <c r="G249" s="602"/>
      <c r="H249" s="602"/>
      <c r="I249" s="602"/>
      <c r="J249" s="602"/>
      <c r="T249" s="602"/>
    </row>
    <row r="250" spans="1:20">
      <c r="A250" s="602"/>
      <c r="B250" s="602"/>
      <c r="G250" s="602"/>
      <c r="H250" s="602"/>
      <c r="I250" s="602"/>
      <c r="J250" s="602"/>
      <c r="T250" s="602"/>
    </row>
    <row r="251" spans="1:20">
      <c r="A251" s="602"/>
      <c r="B251" s="602"/>
      <c r="G251" s="602"/>
      <c r="H251" s="602"/>
      <c r="I251" s="602"/>
      <c r="J251" s="602"/>
      <c r="T251" s="602"/>
    </row>
    <row r="252" spans="1:20">
      <c r="A252" s="602"/>
      <c r="B252" s="602"/>
      <c r="G252" s="602"/>
      <c r="H252" s="602"/>
      <c r="I252" s="602"/>
      <c r="J252" s="602"/>
      <c r="T252" s="602"/>
    </row>
    <row r="253" spans="1:20">
      <c r="A253" s="602"/>
      <c r="B253" s="602"/>
      <c r="G253" s="602"/>
      <c r="H253" s="602"/>
      <c r="I253" s="602"/>
      <c r="J253" s="602"/>
      <c r="T253" s="602"/>
    </row>
    <row r="254" spans="1:20">
      <c r="A254" s="602"/>
      <c r="B254" s="602"/>
      <c r="G254" s="602"/>
      <c r="H254" s="602"/>
      <c r="I254" s="602"/>
      <c r="J254" s="602"/>
      <c r="T254" s="602"/>
    </row>
    <row r="255" spans="1:20">
      <c r="A255" s="602"/>
      <c r="B255" s="602"/>
      <c r="G255" s="602"/>
      <c r="H255" s="602"/>
      <c r="I255" s="602"/>
      <c r="J255" s="602"/>
      <c r="T255" s="602"/>
    </row>
    <row r="256" spans="1:20">
      <c r="A256" s="602"/>
      <c r="B256" s="602"/>
      <c r="G256" s="602"/>
      <c r="H256" s="602"/>
      <c r="I256" s="602"/>
      <c r="J256" s="602"/>
      <c r="T256" s="602"/>
    </row>
    <row r="257" spans="1:20">
      <c r="A257" s="602"/>
      <c r="B257" s="602"/>
      <c r="G257" s="602"/>
      <c r="H257" s="602"/>
      <c r="I257" s="602"/>
      <c r="J257" s="602"/>
      <c r="T257" s="602"/>
    </row>
    <row r="258" spans="1:20">
      <c r="A258" s="602"/>
      <c r="B258" s="602"/>
      <c r="G258" s="602"/>
      <c r="H258" s="602"/>
      <c r="I258" s="602"/>
      <c r="J258" s="602"/>
      <c r="T258" s="602"/>
    </row>
    <row r="259" spans="1:20">
      <c r="A259" s="602"/>
      <c r="B259" s="602"/>
      <c r="G259" s="602"/>
      <c r="H259" s="602"/>
      <c r="I259" s="602"/>
      <c r="J259" s="602"/>
      <c r="T259" s="602"/>
    </row>
    <row r="260" spans="1:20">
      <c r="A260" s="602"/>
      <c r="B260" s="602"/>
      <c r="G260" s="602"/>
      <c r="H260" s="602"/>
      <c r="I260" s="602"/>
      <c r="J260" s="602"/>
      <c r="T260" s="602"/>
    </row>
    <row r="261" spans="1:20">
      <c r="A261" s="602"/>
      <c r="B261" s="602"/>
      <c r="G261" s="602"/>
      <c r="H261" s="602"/>
      <c r="I261" s="602"/>
      <c r="J261" s="602"/>
      <c r="T261" s="602"/>
    </row>
    <row r="262" spans="1:20">
      <c r="A262" s="602"/>
      <c r="B262" s="602"/>
      <c r="G262" s="602"/>
      <c r="H262" s="602"/>
      <c r="I262" s="602"/>
      <c r="J262" s="602"/>
      <c r="T262" s="602"/>
    </row>
    <row r="263" spans="1:20">
      <c r="A263" s="602"/>
      <c r="B263" s="602"/>
      <c r="G263" s="602"/>
      <c r="H263" s="602"/>
      <c r="I263" s="602"/>
      <c r="J263" s="602"/>
      <c r="T263" s="602"/>
    </row>
    <row r="264" spans="1:20">
      <c r="A264" s="602"/>
      <c r="B264" s="602"/>
      <c r="G264" s="602"/>
      <c r="H264" s="602"/>
      <c r="I264" s="602"/>
      <c r="J264" s="602"/>
      <c r="T264" s="602"/>
    </row>
    <row r="265" spans="1:20">
      <c r="A265" s="602"/>
      <c r="B265" s="602"/>
      <c r="G265" s="602"/>
      <c r="H265" s="602"/>
      <c r="I265" s="602"/>
      <c r="J265" s="602"/>
      <c r="T265" s="602"/>
    </row>
    <row r="266" spans="1:20">
      <c r="A266" s="602"/>
      <c r="B266" s="602"/>
      <c r="G266" s="602"/>
      <c r="H266" s="602"/>
      <c r="I266" s="602"/>
      <c r="J266" s="602"/>
      <c r="T266" s="602"/>
    </row>
    <row r="267" spans="1:20">
      <c r="A267" s="602"/>
      <c r="B267" s="602"/>
      <c r="G267" s="602"/>
      <c r="H267" s="602"/>
      <c r="I267" s="602"/>
      <c r="J267" s="602"/>
      <c r="T267" s="602"/>
    </row>
    <row r="268" spans="1:20">
      <c r="A268" s="602"/>
      <c r="B268" s="602"/>
      <c r="G268" s="602"/>
      <c r="H268" s="602"/>
      <c r="I268" s="602"/>
      <c r="J268" s="602"/>
      <c r="T268" s="602"/>
    </row>
    <row r="269" spans="1:20">
      <c r="A269" s="602"/>
      <c r="B269" s="602"/>
      <c r="G269" s="602"/>
      <c r="H269" s="602"/>
      <c r="I269" s="602"/>
      <c r="J269" s="602"/>
      <c r="T269" s="602"/>
    </row>
    <row r="270" spans="1:20">
      <c r="A270" s="602"/>
      <c r="B270" s="602"/>
      <c r="G270" s="602"/>
      <c r="H270" s="602"/>
      <c r="I270" s="602"/>
      <c r="J270" s="602"/>
      <c r="T270" s="602"/>
    </row>
    <row r="271" spans="1:20">
      <c r="A271" s="602"/>
      <c r="B271" s="602"/>
      <c r="G271" s="602"/>
      <c r="H271" s="602"/>
      <c r="I271" s="602"/>
      <c r="J271" s="602"/>
      <c r="T271" s="602"/>
    </row>
    <row r="272" spans="1:20">
      <c r="A272" s="602"/>
      <c r="B272" s="602"/>
      <c r="G272" s="602"/>
      <c r="H272" s="602"/>
      <c r="I272" s="602"/>
      <c r="J272" s="602"/>
      <c r="T272" s="602"/>
    </row>
    <row r="273" spans="1:20">
      <c r="A273" s="602"/>
      <c r="B273" s="602"/>
      <c r="G273" s="602"/>
      <c r="H273" s="602"/>
      <c r="I273" s="602"/>
      <c r="J273" s="602"/>
      <c r="T273" s="602"/>
    </row>
    <row r="274" spans="1:20">
      <c r="A274" s="602"/>
      <c r="B274" s="602"/>
      <c r="G274" s="602"/>
      <c r="H274" s="602"/>
      <c r="I274" s="602"/>
      <c r="J274" s="602"/>
      <c r="T274" s="602"/>
    </row>
    <row r="275" spans="1:20">
      <c r="A275" s="602"/>
      <c r="B275" s="602"/>
      <c r="G275" s="602"/>
      <c r="H275" s="602"/>
      <c r="I275" s="602"/>
      <c r="J275" s="602"/>
      <c r="T275" s="602"/>
    </row>
    <row r="276" spans="1:20">
      <c r="A276" s="602"/>
      <c r="B276" s="602"/>
      <c r="G276" s="602"/>
      <c r="H276" s="602"/>
      <c r="I276" s="602"/>
      <c r="J276" s="602"/>
      <c r="T276" s="602"/>
    </row>
    <row r="277" spans="1:20">
      <c r="A277" s="602"/>
      <c r="B277" s="602"/>
      <c r="G277" s="602"/>
      <c r="H277" s="602"/>
      <c r="I277" s="602"/>
      <c r="J277" s="602"/>
      <c r="T277" s="602"/>
    </row>
  </sheetData>
  <mergeCells count="6">
    <mergeCell ref="C1:W1"/>
    <mergeCell ref="C2:W2"/>
    <mergeCell ref="C5:W5"/>
    <mergeCell ref="C10:D10"/>
    <mergeCell ref="G7:J7"/>
    <mergeCell ref="C3:W3"/>
  </mergeCells>
  <printOptions horizontalCentered="1"/>
  <pageMargins left="0.75" right="0.75" top="1" bottom="1" header="0.5" footer="0.5"/>
  <pageSetup scale="61" fitToHeight="0" orientation="portrait" r:id="rId1"/>
  <headerFooter scaleWithDoc="0" alignWithMargins="0">
    <oddHeader>&amp;C&amp;"Arial,Bold"&amp;10ATTACHMENT A
ILLUSTRATIVE PROPOSED RATES FOR NEW STREETLIGHTING RATE OPTIONS FOR YEAR 1
SAN DIEGO GAS AND ELECTRIC COMPANY - ELECTRIC DEPARTMENT
2016 GENERAL RATE CASE (GRC) PHASE 2 A.15-04-012</oddHeader>
    <oddFooter>&amp;L&amp;F
&amp;A&amp;R&amp;P of &amp;N</oddFooter>
  </headerFooter>
  <ignoredErrors>
    <ignoredError sqref="Q132:Q134 Q137:Q139" unlocked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B5D85-C8CD-4F9E-B42C-A2743CA6D46C}">
  <sheetPr>
    <tabColor rgb="FF00B050"/>
    <pageSetUpPr fitToPage="1"/>
  </sheetPr>
  <dimension ref="A1:AB277"/>
  <sheetViews>
    <sheetView topLeftCell="A107" zoomScaleNormal="100" zoomScaleSheetLayoutView="85" workbookViewId="0">
      <selection activeCell="T132" sqref="T132"/>
    </sheetView>
  </sheetViews>
  <sheetFormatPr defaultColWidth="9.85546875" defaultRowHeight="11.25"/>
  <cols>
    <col min="1" max="1" width="4.85546875" style="601" customWidth="1"/>
    <col min="2" max="2" width="1.42578125" style="601" customWidth="1"/>
    <col min="3" max="3" width="23.28515625" style="602" customWidth="1"/>
    <col min="4" max="4" width="17.85546875" style="602" customWidth="1"/>
    <col min="5" max="5" width="1.42578125" style="602" customWidth="1"/>
    <col min="6" max="6" width="9" style="602" bestFit="1" customWidth="1"/>
    <col min="7" max="7" width="7.85546875" style="627" customWidth="1"/>
    <col min="8" max="8" width="13.42578125" style="627" bestFit="1" customWidth="1"/>
    <col min="9" max="10" width="7.85546875" style="627" customWidth="1"/>
    <col min="11" max="12" width="7.85546875" style="602" bestFit="1" customWidth="1"/>
    <col min="13" max="13" width="8.85546875" style="602" bestFit="1" customWidth="1"/>
    <col min="14" max="16" width="7.85546875" style="602" bestFit="1" customWidth="1"/>
    <col min="17" max="17" width="7.85546875" style="602" customWidth="1"/>
    <col min="18" max="18" width="7.85546875" style="602" bestFit="1" customWidth="1"/>
    <col min="19" max="19" width="8.85546875" style="602" bestFit="1" customWidth="1"/>
    <col min="20" max="20" width="8.42578125" style="606" customWidth="1"/>
    <col min="21" max="21" width="9.140625" style="602" customWidth="1"/>
    <col min="22" max="22" width="1.42578125" style="602" customWidth="1"/>
    <col min="23" max="23" width="9.85546875" style="602" bestFit="1" customWidth="1"/>
    <col min="24" max="24" width="1.42578125" style="602" customWidth="1"/>
    <col min="25" max="25" width="4.85546875" style="602" bestFit="1" customWidth="1"/>
    <col min="26" max="26" width="11.7109375" style="602" bestFit="1" customWidth="1"/>
    <col min="27" max="16384" width="9.85546875" style="602"/>
  </cols>
  <sheetData>
    <row r="1" spans="1:26" ht="12.75" customHeight="1">
      <c r="A1" s="600"/>
      <c r="B1" s="600"/>
      <c r="C1" s="1174" t="str">
        <f>DESCRIPTION!A1</f>
        <v>SAN DIEGO GAS AND ELECTRIC COMPANY ("SDG&amp;E")</v>
      </c>
      <c r="D1" s="1174"/>
      <c r="E1" s="1174"/>
      <c r="F1" s="1174"/>
      <c r="G1" s="1174"/>
      <c r="H1" s="1174"/>
      <c r="I1" s="1174"/>
      <c r="J1" s="1174"/>
      <c r="K1" s="1174"/>
      <c r="L1" s="1174"/>
      <c r="M1" s="1174"/>
      <c r="N1" s="1174"/>
      <c r="O1" s="1174"/>
      <c r="P1" s="1174"/>
      <c r="Q1" s="1174"/>
      <c r="R1" s="1174"/>
      <c r="S1" s="1174"/>
      <c r="T1" s="1174"/>
      <c r="U1" s="1174"/>
      <c r="V1" s="1174"/>
      <c r="W1" s="1174"/>
      <c r="X1" s="600"/>
      <c r="Y1" s="600"/>
      <c r="Z1" s="601"/>
    </row>
    <row r="2" spans="1:26" ht="12.75" customHeight="1">
      <c r="A2" s="600"/>
      <c r="B2" s="600"/>
      <c r="C2" s="1174" t="str">
        <f>DESCRIPTION!A2</f>
        <v>TEST YEAR ("TY") 2019 GENERAL RATE CASE ("GRC") PHASE 2, APPLICATION ("A.") 19-03-002</v>
      </c>
      <c r="D2" s="1174"/>
      <c r="E2" s="1174"/>
      <c r="F2" s="1174"/>
      <c r="G2" s="1174"/>
      <c r="H2" s="1174"/>
      <c r="I2" s="1174"/>
      <c r="J2" s="1174"/>
      <c r="K2" s="1174"/>
      <c r="L2" s="1174"/>
      <c r="M2" s="1174"/>
      <c r="N2" s="1174"/>
      <c r="O2" s="1174"/>
      <c r="P2" s="1174"/>
      <c r="Q2" s="1174"/>
      <c r="R2" s="1174"/>
      <c r="S2" s="1174"/>
      <c r="T2" s="1174"/>
      <c r="U2" s="1174"/>
      <c r="V2" s="1174"/>
      <c r="W2" s="1174"/>
      <c r="X2" s="600"/>
      <c r="Y2" s="600"/>
      <c r="Z2" s="601"/>
    </row>
    <row r="3" spans="1:26" ht="12.75" customHeight="1">
      <c r="A3" s="600"/>
      <c r="B3" s="600"/>
      <c r="C3" s="1174" t="str">
        <f>DESCRIPTION!A3</f>
        <v>NON-SCHOOL STREET LIGHTING MODEL WORKPAPER - CHAPTER 7 ("SAXE")</v>
      </c>
      <c r="D3" s="1174"/>
      <c r="E3" s="1174"/>
      <c r="F3" s="1174"/>
      <c r="G3" s="1174"/>
      <c r="H3" s="1174"/>
      <c r="I3" s="1174"/>
      <c r="J3" s="1174"/>
      <c r="K3" s="1174"/>
      <c r="L3" s="1174"/>
      <c r="M3" s="1174"/>
      <c r="N3" s="1174"/>
      <c r="O3" s="1174"/>
      <c r="P3" s="1174"/>
      <c r="Q3" s="1174"/>
      <c r="R3" s="1174"/>
      <c r="S3" s="1174"/>
      <c r="T3" s="1174"/>
      <c r="U3" s="1174"/>
      <c r="V3" s="1174"/>
      <c r="W3" s="1174"/>
      <c r="X3" s="600"/>
      <c r="Y3" s="600"/>
      <c r="Z3" s="601"/>
    </row>
    <row r="4" spans="1:26" ht="12.75" customHeight="1">
      <c r="A4" s="600"/>
      <c r="B4" s="600"/>
      <c r="C4" s="979"/>
      <c r="D4" s="979"/>
      <c r="E4" s="979"/>
      <c r="F4" s="979"/>
      <c r="G4" s="979"/>
      <c r="H4" s="979"/>
      <c r="I4" s="979"/>
      <c r="J4" s="979"/>
      <c r="K4" s="979"/>
      <c r="L4" s="979"/>
      <c r="M4" s="979"/>
      <c r="N4" s="979"/>
      <c r="O4" s="979"/>
      <c r="P4" s="979"/>
      <c r="Q4" s="979"/>
      <c r="R4" s="979"/>
      <c r="S4" s="979"/>
      <c r="T4" s="979"/>
      <c r="U4" s="979"/>
      <c r="V4" s="979"/>
      <c r="W4" s="979"/>
      <c r="X4" s="600"/>
      <c r="Y4" s="600"/>
      <c r="Z4" s="601"/>
    </row>
    <row r="5" spans="1:26" ht="12.75" customHeight="1">
      <c r="A5" s="651"/>
      <c r="B5" s="651"/>
      <c r="C5" s="1175" t="s">
        <v>841</v>
      </c>
      <c r="D5" s="1175"/>
      <c r="E5" s="1175"/>
      <c r="F5" s="1175"/>
      <c r="G5" s="1175"/>
      <c r="H5" s="1175"/>
      <c r="I5" s="1175"/>
      <c r="J5" s="1175"/>
      <c r="K5" s="1175"/>
      <c r="L5" s="1175"/>
      <c r="M5" s="1175"/>
      <c r="N5" s="1175"/>
      <c r="O5" s="1175"/>
      <c r="P5" s="1175"/>
      <c r="Q5" s="1175"/>
      <c r="R5" s="1175"/>
      <c r="S5" s="1175"/>
      <c r="T5" s="1175"/>
      <c r="U5" s="1175"/>
      <c r="V5" s="1175"/>
      <c r="W5" s="1175"/>
      <c r="X5" s="651"/>
      <c r="Y5" s="651"/>
      <c r="Z5" s="601"/>
    </row>
    <row r="6" spans="1:26" ht="12.75" customHeight="1">
      <c r="F6" s="603"/>
      <c r="G6" s="604"/>
      <c r="H6" s="604"/>
      <c r="I6" s="604"/>
      <c r="J6" s="604"/>
      <c r="K6" s="603"/>
      <c r="L6" s="605"/>
      <c r="M6" s="603"/>
      <c r="N6" s="603"/>
      <c r="O6" s="603"/>
      <c r="P6" s="603"/>
      <c r="Q6" s="603"/>
      <c r="W6" s="607"/>
      <c r="X6" s="607"/>
      <c r="Y6" s="603"/>
      <c r="Z6" s="601"/>
    </row>
    <row r="7" spans="1:26" ht="12.75" customHeight="1">
      <c r="F7" s="603"/>
      <c r="G7" s="1177" t="s">
        <v>659</v>
      </c>
      <c r="H7" s="1177"/>
      <c r="I7" s="1177"/>
      <c r="J7" s="1177"/>
      <c r="K7" s="603"/>
      <c r="L7" s="605"/>
      <c r="M7" s="603"/>
      <c r="N7" s="603"/>
      <c r="O7" s="603"/>
      <c r="P7" s="603"/>
      <c r="Q7" s="603"/>
      <c r="W7" s="607"/>
      <c r="X7" s="607"/>
      <c r="Y7" s="603"/>
      <c r="Z7" s="601"/>
    </row>
    <row r="8" spans="1:26" ht="12.75" customHeight="1">
      <c r="F8" s="892"/>
      <c r="G8" s="608"/>
      <c r="H8" s="614" t="s">
        <v>660</v>
      </c>
      <c r="I8" s="614" t="s">
        <v>661</v>
      </c>
      <c r="J8" s="614"/>
      <c r="L8" s="609"/>
      <c r="M8" s="610"/>
      <c r="N8" s="610"/>
      <c r="O8" s="892"/>
      <c r="P8" s="610"/>
      <c r="Q8" s="611"/>
      <c r="W8" s="603"/>
      <c r="X8" s="603"/>
      <c r="Y8" s="603"/>
      <c r="Z8" s="601"/>
    </row>
    <row r="9" spans="1:26" ht="12.75" customHeight="1">
      <c r="C9" s="603"/>
      <c r="D9" s="603"/>
      <c r="E9" s="603"/>
      <c r="F9" s="610"/>
      <c r="G9" s="614" t="s">
        <v>665</v>
      </c>
      <c r="H9" s="614" t="s">
        <v>48</v>
      </c>
      <c r="I9" s="614" t="s">
        <v>48</v>
      </c>
      <c r="J9" s="614" t="s">
        <v>23</v>
      </c>
      <c r="L9" s="609"/>
      <c r="M9" s="610" t="s">
        <v>40</v>
      </c>
      <c r="N9" s="610"/>
      <c r="O9" s="610"/>
      <c r="P9" s="610"/>
      <c r="Q9" s="611" t="s">
        <v>23</v>
      </c>
      <c r="X9" s="612"/>
      <c r="Y9" s="603"/>
      <c r="Z9" s="601"/>
    </row>
    <row r="10" spans="1:26">
      <c r="A10" s="613"/>
      <c r="B10" s="613"/>
      <c r="C10" s="1176" t="s">
        <v>212</v>
      </c>
      <c r="D10" s="1176"/>
      <c r="E10" s="649"/>
      <c r="F10" s="609" t="s">
        <v>415</v>
      </c>
      <c r="G10" s="614" t="s">
        <v>416</v>
      </c>
      <c r="H10" s="614" t="s">
        <v>416</v>
      </c>
      <c r="I10" s="614" t="s">
        <v>416</v>
      </c>
      <c r="J10" s="614" t="s">
        <v>416</v>
      </c>
      <c r="K10" s="609" t="s">
        <v>43</v>
      </c>
      <c r="L10" s="609" t="s">
        <v>417</v>
      </c>
      <c r="M10" s="609" t="s">
        <v>44</v>
      </c>
      <c r="N10" s="609" t="s">
        <v>462</v>
      </c>
      <c r="O10" s="609" t="s">
        <v>177</v>
      </c>
      <c r="P10" s="609" t="s">
        <v>176</v>
      </c>
      <c r="Q10" s="611" t="s">
        <v>421</v>
      </c>
      <c r="R10" s="615" t="s">
        <v>273</v>
      </c>
      <c r="S10" s="615" t="s">
        <v>203</v>
      </c>
      <c r="T10" s="616" t="s">
        <v>205</v>
      </c>
      <c r="U10" s="615" t="s">
        <v>23</v>
      </c>
      <c r="V10" s="615"/>
      <c r="W10" s="612" t="s">
        <v>419</v>
      </c>
      <c r="X10" s="612"/>
      <c r="Y10" s="603"/>
      <c r="Z10" s="601"/>
    </row>
    <row r="11" spans="1:26">
      <c r="A11" s="617" t="s">
        <v>644</v>
      </c>
      <c r="B11" s="617"/>
      <c r="C11" s="612" t="s">
        <v>53</v>
      </c>
      <c r="D11" s="612" t="s">
        <v>54</v>
      </c>
      <c r="E11" s="612"/>
      <c r="F11" s="609" t="s">
        <v>35</v>
      </c>
      <c r="G11" s="614" t="s">
        <v>35</v>
      </c>
      <c r="H11" s="614" t="s">
        <v>35</v>
      </c>
      <c r="I11" s="614" t="s">
        <v>35</v>
      </c>
      <c r="J11" s="614" t="s">
        <v>35</v>
      </c>
      <c r="K11" s="609" t="s">
        <v>35</v>
      </c>
      <c r="L11" s="609" t="s">
        <v>35</v>
      </c>
      <c r="M11" s="609" t="s">
        <v>35</v>
      </c>
      <c r="N11" s="609" t="s">
        <v>35</v>
      </c>
      <c r="O11" s="609" t="s">
        <v>35</v>
      </c>
      <c r="P11" s="609" t="s">
        <v>35</v>
      </c>
      <c r="Q11" s="611" t="s">
        <v>35</v>
      </c>
      <c r="R11" s="610" t="s">
        <v>35</v>
      </c>
      <c r="S11" s="610" t="s">
        <v>35</v>
      </c>
      <c r="T11" s="618" t="s">
        <v>453</v>
      </c>
      <c r="U11" s="610" t="s">
        <v>35</v>
      </c>
      <c r="V11" s="610"/>
      <c r="W11" s="612" t="s">
        <v>215</v>
      </c>
      <c r="X11" s="612"/>
      <c r="Y11" s="611" t="s">
        <v>644</v>
      </c>
      <c r="Z11" s="601"/>
    </row>
    <row r="12" spans="1:26">
      <c r="A12" s="619" t="s">
        <v>645</v>
      </c>
      <c r="B12" s="619"/>
      <c r="C12" s="893" t="s">
        <v>213</v>
      </c>
      <c r="D12" s="621" t="s">
        <v>63</v>
      </c>
      <c r="E12" s="621"/>
      <c r="F12" s="622" t="s">
        <v>64</v>
      </c>
      <c r="G12" s="623" t="s">
        <v>65</v>
      </c>
      <c r="H12" s="622" t="s">
        <v>66</v>
      </c>
      <c r="I12" s="622" t="s">
        <v>67</v>
      </c>
      <c r="J12" s="622" t="s">
        <v>588</v>
      </c>
      <c r="K12" s="622" t="s">
        <v>418</v>
      </c>
      <c r="L12" s="622" t="s">
        <v>68</v>
      </c>
      <c r="M12" s="622" t="s">
        <v>69</v>
      </c>
      <c r="N12" s="620" t="s">
        <v>70</v>
      </c>
      <c r="O12" s="620" t="s">
        <v>554</v>
      </c>
      <c r="P12" s="624" t="s">
        <v>71</v>
      </c>
      <c r="Q12" s="625" t="s">
        <v>206</v>
      </c>
      <c r="R12" s="620" t="s">
        <v>207</v>
      </c>
      <c r="S12" s="620" t="s">
        <v>208</v>
      </c>
      <c r="T12" s="620" t="s">
        <v>662</v>
      </c>
      <c r="U12" s="620" t="s">
        <v>663</v>
      </c>
      <c r="V12" s="620"/>
      <c r="W12" s="620" t="s">
        <v>664</v>
      </c>
      <c r="X12" s="626"/>
      <c r="Y12" s="893" t="s">
        <v>645</v>
      </c>
      <c r="Z12" s="601"/>
    </row>
    <row r="13" spans="1:26">
      <c r="A13" s="613"/>
      <c r="B13" s="613"/>
      <c r="R13" s="628"/>
      <c r="S13" s="628"/>
      <c r="W13" s="629"/>
      <c r="X13" s="629"/>
      <c r="Y13" s="603"/>
    </row>
    <row r="14" spans="1:26" ht="12.75">
      <c r="A14" s="602"/>
      <c r="B14" s="602"/>
      <c r="C14" s="657" t="s">
        <v>646</v>
      </c>
      <c r="D14" s="630"/>
      <c r="E14" s="630"/>
      <c r="R14" s="628"/>
      <c r="S14" s="628"/>
      <c r="W14" s="629"/>
      <c r="X14" s="629"/>
      <c r="Y14" s="603"/>
    </row>
    <row r="15" spans="1:26" ht="12.75">
      <c r="A15" s="602"/>
      <c r="B15" s="602"/>
      <c r="C15" s="631"/>
      <c r="D15" s="631"/>
      <c r="E15" s="631"/>
      <c r="R15" s="628"/>
      <c r="S15" s="628"/>
      <c r="W15" s="629"/>
      <c r="X15" s="629"/>
      <c r="Y15" s="603"/>
    </row>
    <row r="16" spans="1:26">
      <c r="A16" s="610">
        <v>1</v>
      </c>
      <c r="B16" s="610"/>
      <c r="C16" s="632" t="s">
        <v>647</v>
      </c>
      <c r="D16" s="632"/>
      <c r="E16" s="632"/>
      <c r="F16" s="659"/>
      <c r="G16" s="671">
        <f>8000</f>
        <v>8000</v>
      </c>
      <c r="H16" s="671"/>
      <c r="I16" s="671"/>
      <c r="J16" s="671">
        <f>G16</f>
        <v>8000</v>
      </c>
      <c r="K16" s="659"/>
      <c r="L16" s="659"/>
      <c r="M16" s="659"/>
      <c r="N16" s="659"/>
      <c r="O16" s="659"/>
      <c r="P16" s="659"/>
      <c r="Q16" s="672">
        <f>G16</f>
        <v>8000</v>
      </c>
      <c r="R16" s="659"/>
      <c r="S16" s="659"/>
      <c r="T16" s="662"/>
      <c r="U16" s="673">
        <f>Q16</f>
        <v>8000</v>
      </c>
      <c r="V16" s="659"/>
      <c r="W16" s="663"/>
      <c r="X16" s="629"/>
      <c r="Y16" s="610">
        <v>1</v>
      </c>
    </row>
    <row r="17" spans="1:25" ht="12.75">
      <c r="A17" s="610">
        <f>A16+1</f>
        <v>2</v>
      </c>
      <c r="B17" s="610"/>
      <c r="C17" s="631"/>
      <c r="D17" s="631"/>
      <c r="E17" s="631"/>
      <c r="F17" s="659"/>
      <c r="G17" s="659"/>
      <c r="H17" s="659"/>
      <c r="I17" s="659"/>
      <c r="J17" s="659"/>
      <c r="K17" s="659"/>
      <c r="L17" s="659"/>
      <c r="M17" s="659"/>
      <c r="N17" s="659"/>
      <c r="O17" s="659"/>
      <c r="P17" s="659"/>
      <c r="Q17" s="659"/>
      <c r="R17" s="659"/>
      <c r="S17" s="659"/>
      <c r="T17" s="662"/>
      <c r="U17" s="659"/>
      <c r="V17" s="659"/>
      <c r="W17" s="663"/>
      <c r="X17" s="629"/>
      <c r="Y17" s="610">
        <f>Y16+1</f>
        <v>2</v>
      </c>
    </row>
    <row r="18" spans="1:25">
      <c r="A18" s="610">
        <f t="shared" ref="A18:A81" si="0">A17+1</f>
        <v>3</v>
      </c>
      <c r="B18" s="610"/>
      <c r="C18" s="656" t="s">
        <v>221</v>
      </c>
      <c r="D18" s="655"/>
      <c r="E18" s="633"/>
      <c r="F18" s="659"/>
      <c r="G18" s="659"/>
      <c r="H18" s="659"/>
      <c r="I18" s="659"/>
      <c r="J18" s="659"/>
      <c r="K18" s="659"/>
      <c r="L18" s="659"/>
      <c r="M18" s="659"/>
      <c r="N18" s="659"/>
      <c r="O18" s="659"/>
      <c r="P18" s="659"/>
      <c r="Q18" s="659"/>
      <c r="R18" s="659"/>
      <c r="S18" s="659"/>
      <c r="T18" s="662"/>
      <c r="U18" s="659"/>
      <c r="V18" s="659"/>
      <c r="W18" s="663"/>
      <c r="X18" s="629"/>
      <c r="Y18" s="610">
        <f t="shared" ref="Y18:Y81" si="1">Y17+1</f>
        <v>3</v>
      </c>
    </row>
    <row r="19" spans="1:25" ht="12.75">
      <c r="A19" s="610">
        <f t="shared" si="0"/>
        <v>4</v>
      </c>
      <c r="B19" s="610"/>
      <c r="C19" s="631"/>
      <c r="D19" s="631"/>
      <c r="E19" s="631"/>
      <c r="F19" s="659"/>
      <c r="G19" s="659"/>
      <c r="H19" s="659"/>
      <c r="I19" s="659"/>
      <c r="J19" s="659"/>
      <c r="K19" s="659"/>
      <c r="L19" s="659"/>
      <c r="M19" s="659"/>
      <c r="N19" s="659"/>
      <c r="O19" s="659"/>
      <c r="P19" s="659"/>
      <c r="Q19" s="659"/>
      <c r="R19" s="659"/>
      <c r="S19" s="659"/>
      <c r="T19" s="662"/>
      <c r="U19" s="659"/>
      <c r="V19" s="659"/>
      <c r="W19" s="663"/>
      <c r="X19" s="629"/>
      <c r="Y19" s="610">
        <f t="shared" si="1"/>
        <v>4</v>
      </c>
    </row>
    <row r="20" spans="1:25">
      <c r="A20" s="610">
        <f t="shared" si="0"/>
        <v>5</v>
      </c>
      <c r="B20" s="610"/>
      <c r="C20" s="635" t="s">
        <v>648</v>
      </c>
      <c r="D20" s="634"/>
      <c r="E20" s="634"/>
      <c r="F20" s="659"/>
      <c r="G20" s="659"/>
      <c r="H20" s="659"/>
      <c r="I20" s="659"/>
      <c r="J20" s="659"/>
      <c r="K20" s="659"/>
      <c r="L20" s="659"/>
      <c r="M20" s="659"/>
      <c r="N20" s="659"/>
      <c r="O20" s="659"/>
      <c r="P20" s="659"/>
      <c r="Q20" s="659"/>
      <c r="R20" s="659"/>
      <c r="S20" s="659"/>
      <c r="T20" s="662"/>
      <c r="U20" s="659"/>
      <c r="V20" s="659"/>
      <c r="W20" s="663"/>
      <c r="X20" s="629"/>
      <c r="Y20" s="610">
        <f t="shared" si="1"/>
        <v>5</v>
      </c>
    </row>
    <row r="21" spans="1:25">
      <c r="A21" s="610">
        <f t="shared" si="0"/>
        <v>6</v>
      </c>
      <c r="B21" s="610"/>
      <c r="C21" s="636" t="s">
        <v>60</v>
      </c>
      <c r="D21" s="636"/>
      <c r="E21" s="636"/>
      <c r="F21" s="659"/>
      <c r="G21" s="659"/>
      <c r="H21" s="659"/>
      <c r="I21" s="659"/>
      <c r="J21" s="659"/>
      <c r="K21" s="659"/>
      <c r="L21" s="659"/>
      <c r="M21" s="659"/>
      <c r="N21" s="659"/>
      <c r="O21" s="659"/>
      <c r="P21" s="659"/>
      <c r="Q21" s="659"/>
      <c r="R21" s="659"/>
      <c r="S21" s="659"/>
      <c r="T21" s="662"/>
      <c r="U21" s="659"/>
      <c r="V21" s="659"/>
      <c r="W21" s="663"/>
      <c r="X21" s="629"/>
      <c r="Y21" s="610">
        <f t="shared" si="1"/>
        <v>6</v>
      </c>
    </row>
    <row r="22" spans="1:25">
      <c r="A22" s="610">
        <f t="shared" si="0"/>
        <v>7</v>
      </c>
      <c r="B22" s="610"/>
      <c r="C22" s="637">
        <v>40</v>
      </c>
      <c r="D22" s="637"/>
      <c r="E22" s="637"/>
      <c r="F22" s="659"/>
      <c r="G22" s="674">
        <f>ROUND('PROPOSED RATES'!J443,2)</f>
        <v>1.1000000000000001</v>
      </c>
      <c r="H22" s="674">
        <f>ROUND('LS-2-DS DISTRIBUTION RATES'!D14*'LS-2-DS DISTRIBUTION RATES'!$H$15,2)</f>
        <v>0.05</v>
      </c>
      <c r="I22" s="674">
        <f>ROUND('LS-2-DS DISTRIBUTION RATES'!D14*'LS-2-DS DISTRIBUTION RATES'!$H$16,2)</f>
        <v>0.25</v>
      </c>
      <c r="J22" s="674">
        <f>SUM(G22:I22)</f>
        <v>1.4000000000000001</v>
      </c>
      <c r="K22" s="675"/>
      <c r="L22" s="675"/>
      <c r="M22" s="675"/>
      <c r="N22" s="675"/>
      <c r="O22" s="675"/>
      <c r="P22" s="675"/>
      <c r="Q22" s="676">
        <f>J22</f>
        <v>1.4000000000000001</v>
      </c>
      <c r="R22" s="675"/>
      <c r="S22" s="675"/>
      <c r="T22" s="677"/>
      <c r="U22" s="675">
        <f t="shared" ref="U22:U34" si="2">Q22</f>
        <v>1.4000000000000001</v>
      </c>
      <c r="V22" s="659"/>
      <c r="W22" s="663"/>
      <c r="X22" s="629"/>
      <c r="Y22" s="612">
        <f t="shared" si="1"/>
        <v>7</v>
      </c>
    </row>
    <row r="23" spans="1:25">
      <c r="A23" s="610">
        <f t="shared" si="0"/>
        <v>8</v>
      </c>
      <c r="B23" s="610"/>
      <c r="C23" s="637">
        <v>50</v>
      </c>
      <c r="D23" s="637"/>
      <c r="E23" s="637"/>
      <c r="F23" s="659"/>
      <c r="G23" s="674">
        <f>ROUND('PROPOSED RATES'!J444,2)</f>
        <v>1.37</v>
      </c>
      <c r="H23" s="674">
        <f>ROUND('LS-2-DS DISTRIBUTION RATES'!D15*'LS-2-DS DISTRIBUTION RATES'!$H$15,2)</f>
        <v>0.06</v>
      </c>
      <c r="I23" s="674">
        <f>ROUND('LS-2-DS DISTRIBUTION RATES'!D15*'LS-2-DS DISTRIBUTION RATES'!$H$16,2)</f>
        <v>0.28999999999999998</v>
      </c>
      <c r="J23" s="674">
        <f t="shared" ref="J23:J34" si="3">SUM(G23:I23)</f>
        <v>1.7200000000000002</v>
      </c>
      <c r="K23" s="675"/>
      <c r="L23" s="675"/>
      <c r="M23" s="675"/>
      <c r="N23" s="675"/>
      <c r="O23" s="675"/>
      <c r="P23" s="675"/>
      <c r="Q23" s="676">
        <f t="shared" ref="Q23:Q34" si="4">J23</f>
        <v>1.7200000000000002</v>
      </c>
      <c r="R23" s="675"/>
      <c r="S23" s="675"/>
      <c r="T23" s="677"/>
      <c r="U23" s="675">
        <f t="shared" si="2"/>
        <v>1.7200000000000002</v>
      </c>
      <c r="V23" s="659"/>
      <c r="W23" s="663"/>
      <c r="X23" s="629"/>
      <c r="Y23" s="612">
        <f t="shared" si="1"/>
        <v>8</v>
      </c>
    </row>
    <row r="24" spans="1:25">
      <c r="A24" s="610">
        <f t="shared" si="0"/>
        <v>9</v>
      </c>
      <c r="B24" s="610"/>
      <c r="C24" s="638">
        <v>55</v>
      </c>
      <c r="D24" s="638"/>
      <c r="E24" s="638"/>
      <c r="F24" s="659"/>
      <c r="G24" s="674">
        <f>ROUND('PROPOSED RATES'!J445,2)</f>
        <v>1.51</v>
      </c>
      <c r="H24" s="674">
        <f>ROUND('LS-2-DS DISTRIBUTION RATES'!D16*'LS-2-DS DISTRIBUTION RATES'!$H$15,2)</f>
        <v>7.0000000000000007E-2</v>
      </c>
      <c r="I24" s="674">
        <f>ROUND('LS-2-DS DISTRIBUTION RATES'!D16*'LS-2-DS DISTRIBUTION RATES'!$H$16,2)</f>
        <v>0.33</v>
      </c>
      <c r="J24" s="674">
        <f t="shared" si="3"/>
        <v>1.9100000000000001</v>
      </c>
      <c r="K24" s="675"/>
      <c r="L24" s="675"/>
      <c r="M24" s="675"/>
      <c r="N24" s="675"/>
      <c r="O24" s="675"/>
      <c r="P24" s="675"/>
      <c r="Q24" s="676">
        <f t="shared" si="4"/>
        <v>1.9100000000000001</v>
      </c>
      <c r="R24" s="675"/>
      <c r="S24" s="675"/>
      <c r="T24" s="677"/>
      <c r="U24" s="675">
        <f t="shared" si="2"/>
        <v>1.9100000000000001</v>
      </c>
      <c r="V24" s="659"/>
      <c r="W24" s="663"/>
      <c r="X24" s="629"/>
      <c r="Y24" s="612">
        <f t="shared" si="1"/>
        <v>9</v>
      </c>
    </row>
    <row r="25" spans="1:25">
      <c r="A25" s="610">
        <f t="shared" si="0"/>
        <v>10</v>
      </c>
      <c r="B25" s="610"/>
      <c r="C25" s="638">
        <v>70</v>
      </c>
      <c r="D25" s="638"/>
      <c r="E25" s="638"/>
      <c r="F25" s="659"/>
      <c r="G25" s="674">
        <f>ROUND('PROPOSED RATES'!J446,2)</f>
        <v>1.92</v>
      </c>
      <c r="H25" s="674">
        <f>ROUND('LS-2-DS DISTRIBUTION RATES'!D17*'LS-2-DS DISTRIBUTION RATES'!$H$15,2)</f>
        <v>0.08</v>
      </c>
      <c r="I25" s="674">
        <f>ROUND('LS-2-DS DISTRIBUTION RATES'!D17*'LS-2-DS DISTRIBUTION RATES'!$H$16,2)</f>
        <v>0.37</v>
      </c>
      <c r="J25" s="674">
        <f t="shared" si="3"/>
        <v>2.37</v>
      </c>
      <c r="K25" s="675"/>
      <c r="L25" s="675"/>
      <c r="M25" s="675"/>
      <c r="N25" s="675"/>
      <c r="O25" s="675"/>
      <c r="P25" s="675"/>
      <c r="Q25" s="676">
        <f t="shared" si="4"/>
        <v>2.37</v>
      </c>
      <c r="R25" s="675"/>
      <c r="S25" s="675"/>
      <c r="T25" s="677"/>
      <c r="U25" s="675">
        <f t="shared" si="2"/>
        <v>2.37</v>
      </c>
      <c r="V25" s="659"/>
      <c r="W25" s="663"/>
      <c r="X25" s="629"/>
      <c r="Y25" s="612">
        <f t="shared" si="1"/>
        <v>10</v>
      </c>
    </row>
    <row r="26" spans="1:25">
      <c r="A26" s="610">
        <f t="shared" si="0"/>
        <v>11</v>
      </c>
      <c r="B26" s="610"/>
      <c r="C26" s="637">
        <v>80</v>
      </c>
      <c r="D26" s="637"/>
      <c r="E26" s="637"/>
      <c r="F26" s="659"/>
      <c r="G26" s="674">
        <f>ROUND('PROPOSED RATES'!J447,2)</f>
        <v>2.19</v>
      </c>
      <c r="H26" s="674">
        <f>ROUND('LS-2-DS DISTRIBUTION RATES'!D18*'LS-2-DS DISTRIBUTION RATES'!$H$15,2)</f>
        <v>0.1</v>
      </c>
      <c r="I26" s="674">
        <f>ROUND('LS-2-DS DISTRIBUTION RATES'!D18*'LS-2-DS DISTRIBUTION RATES'!$H$16,2)</f>
        <v>0.45</v>
      </c>
      <c r="J26" s="674">
        <f t="shared" si="3"/>
        <v>2.74</v>
      </c>
      <c r="K26" s="675"/>
      <c r="L26" s="675"/>
      <c r="M26" s="675"/>
      <c r="N26" s="675"/>
      <c r="O26" s="675"/>
      <c r="P26" s="675"/>
      <c r="Q26" s="676">
        <f t="shared" si="4"/>
        <v>2.74</v>
      </c>
      <c r="R26" s="675"/>
      <c r="S26" s="675"/>
      <c r="T26" s="677"/>
      <c r="U26" s="675">
        <f t="shared" si="2"/>
        <v>2.74</v>
      </c>
      <c r="V26" s="659"/>
      <c r="W26" s="663"/>
      <c r="X26" s="629"/>
      <c r="Y26" s="612">
        <f t="shared" si="1"/>
        <v>11</v>
      </c>
    </row>
    <row r="27" spans="1:25">
      <c r="A27" s="610">
        <f t="shared" si="0"/>
        <v>12</v>
      </c>
      <c r="B27" s="610"/>
      <c r="C27" s="638">
        <v>85</v>
      </c>
      <c r="D27" s="638"/>
      <c r="E27" s="638"/>
      <c r="F27" s="659"/>
      <c r="G27" s="674">
        <f>ROUND('PROPOSED RATES'!J448,2)</f>
        <v>2.33</v>
      </c>
      <c r="H27" s="674">
        <f>ROUND('LS-2-DS DISTRIBUTION RATES'!D19*'LS-2-DS DISTRIBUTION RATES'!$H$15,2)</f>
        <v>0.11</v>
      </c>
      <c r="I27" s="674">
        <f>ROUND('LS-2-DS DISTRIBUTION RATES'!D19*'LS-2-DS DISTRIBUTION RATES'!$H$16,2)</f>
        <v>0.49</v>
      </c>
      <c r="J27" s="674">
        <f t="shared" si="3"/>
        <v>2.9299999999999997</v>
      </c>
      <c r="K27" s="675"/>
      <c r="L27" s="675"/>
      <c r="M27" s="675"/>
      <c r="N27" s="675"/>
      <c r="O27" s="675"/>
      <c r="P27" s="675"/>
      <c r="Q27" s="676">
        <f t="shared" si="4"/>
        <v>2.9299999999999997</v>
      </c>
      <c r="R27" s="675"/>
      <c r="S27" s="675"/>
      <c r="T27" s="677"/>
      <c r="U27" s="675">
        <f t="shared" si="2"/>
        <v>2.9299999999999997</v>
      </c>
      <c r="V27" s="659"/>
      <c r="W27" s="663"/>
      <c r="X27" s="629"/>
      <c r="Y27" s="612">
        <f t="shared" si="1"/>
        <v>12</v>
      </c>
    </row>
    <row r="28" spans="1:25">
      <c r="A28" s="610">
        <f t="shared" si="0"/>
        <v>13</v>
      </c>
      <c r="B28" s="610"/>
      <c r="C28" s="637">
        <v>100</v>
      </c>
      <c r="D28" s="637"/>
      <c r="E28" s="637"/>
      <c r="F28" s="659"/>
      <c r="G28" s="674">
        <f>ROUND('PROPOSED RATES'!J449,2)</f>
        <v>2.74</v>
      </c>
      <c r="H28" s="674">
        <f>ROUND('LS-2-DS DISTRIBUTION RATES'!D20*'LS-2-DS DISTRIBUTION RATES'!$H$15,2)</f>
        <v>0.13</v>
      </c>
      <c r="I28" s="674">
        <f>ROUND('LS-2-DS DISTRIBUTION RATES'!D20*'LS-2-DS DISTRIBUTION RATES'!$H$16,2)</f>
        <v>0.56999999999999995</v>
      </c>
      <c r="J28" s="674">
        <f t="shared" si="3"/>
        <v>3.44</v>
      </c>
      <c r="K28" s="675"/>
      <c r="L28" s="675"/>
      <c r="M28" s="675"/>
      <c r="N28" s="675"/>
      <c r="O28" s="675"/>
      <c r="P28" s="675"/>
      <c r="Q28" s="676">
        <f t="shared" si="4"/>
        <v>3.44</v>
      </c>
      <c r="R28" s="675"/>
      <c r="S28" s="675"/>
      <c r="T28" s="677"/>
      <c r="U28" s="675">
        <f t="shared" si="2"/>
        <v>3.44</v>
      </c>
      <c r="V28" s="659"/>
      <c r="W28" s="663"/>
      <c r="X28" s="629"/>
      <c r="Y28" s="612">
        <f t="shared" si="1"/>
        <v>13</v>
      </c>
    </row>
    <row r="29" spans="1:25">
      <c r="A29" s="610">
        <f t="shared" si="0"/>
        <v>14</v>
      </c>
      <c r="B29" s="610"/>
      <c r="C29" s="637">
        <v>150</v>
      </c>
      <c r="D29" s="637"/>
      <c r="E29" s="637"/>
      <c r="F29" s="659"/>
      <c r="G29" s="674">
        <f>ROUND('PROPOSED RATES'!J450,2)</f>
        <v>4.1100000000000003</v>
      </c>
      <c r="H29" s="674">
        <f>ROUND('LS-2-DS DISTRIBUTION RATES'!D21*'LS-2-DS DISTRIBUTION RATES'!$H$15,2)</f>
        <v>0.18</v>
      </c>
      <c r="I29" s="674">
        <f>ROUND('LS-2-DS DISTRIBUTION RATES'!D21*'LS-2-DS DISTRIBUTION RATES'!$H$16,2)</f>
        <v>0.82</v>
      </c>
      <c r="J29" s="674">
        <f t="shared" si="3"/>
        <v>5.1100000000000003</v>
      </c>
      <c r="K29" s="675"/>
      <c r="L29" s="675"/>
      <c r="M29" s="675"/>
      <c r="N29" s="675"/>
      <c r="O29" s="675"/>
      <c r="P29" s="675"/>
      <c r="Q29" s="676">
        <f t="shared" si="4"/>
        <v>5.1100000000000003</v>
      </c>
      <c r="R29" s="675"/>
      <c r="S29" s="675"/>
      <c r="T29" s="677"/>
      <c r="U29" s="675">
        <f t="shared" si="2"/>
        <v>5.1100000000000003</v>
      </c>
      <c r="V29" s="659"/>
      <c r="W29" s="663"/>
      <c r="X29" s="629"/>
      <c r="Y29" s="612">
        <f t="shared" si="1"/>
        <v>14</v>
      </c>
    </row>
    <row r="30" spans="1:25">
      <c r="A30" s="610">
        <f t="shared" si="0"/>
        <v>15</v>
      </c>
      <c r="B30" s="610"/>
      <c r="C30" s="638">
        <v>165</v>
      </c>
      <c r="D30" s="638"/>
      <c r="E30" s="638"/>
      <c r="F30" s="659"/>
      <c r="G30" s="674">
        <f>ROUND('PROPOSED RATES'!J451,2)</f>
        <v>4.5199999999999996</v>
      </c>
      <c r="H30" s="674">
        <f>ROUND('LS-2-DS DISTRIBUTION RATES'!D22*'LS-2-DS DISTRIBUTION RATES'!$H$15,2)</f>
        <v>0.18</v>
      </c>
      <c r="I30" s="674">
        <f>ROUND('LS-2-DS DISTRIBUTION RATES'!D22*'LS-2-DS DISTRIBUTION RATES'!$H$16,2)</f>
        <v>0.82</v>
      </c>
      <c r="J30" s="674">
        <f t="shared" si="3"/>
        <v>5.52</v>
      </c>
      <c r="K30" s="675"/>
      <c r="L30" s="675"/>
      <c r="M30" s="675"/>
      <c r="N30" s="675"/>
      <c r="O30" s="675"/>
      <c r="P30" s="675"/>
      <c r="Q30" s="676">
        <f t="shared" si="4"/>
        <v>5.52</v>
      </c>
      <c r="R30" s="675"/>
      <c r="S30" s="675"/>
      <c r="T30" s="677"/>
      <c r="U30" s="675">
        <f t="shared" si="2"/>
        <v>5.52</v>
      </c>
      <c r="V30" s="659"/>
      <c r="W30" s="663"/>
      <c r="X30" s="629"/>
      <c r="Y30" s="612">
        <f t="shared" si="1"/>
        <v>15</v>
      </c>
    </row>
    <row r="31" spans="1:25">
      <c r="A31" s="610">
        <f t="shared" si="0"/>
        <v>16</v>
      </c>
      <c r="B31" s="610"/>
      <c r="C31" s="638">
        <v>200</v>
      </c>
      <c r="D31" s="638"/>
      <c r="E31" s="638"/>
      <c r="F31" s="659"/>
      <c r="G31" s="674">
        <f>ROUND('PROPOSED RATES'!J452,2)</f>
        <v>5.48</v>
      </c>
      <c r="H31" s="674">
        <f>ROUND('LS-2-DS DISTRIBUTION RATES'!D23*'LS-2-DS DISTRIBUTION RATES'!$H$15,2)</f>
        <v>0.18</v>
      </c>
      <c r="I31" s="674">
        <f>ROUND('LS-2-DS DISTRIBUTION RATES'!D23*'LS-2-DS DISTRIBUTION RATES'!$H$16,2)</f>
        <v>0.82</v>
      </c>
      <c r="J31" s="674">
        <f t="shared" si="3"/>
        <v>6.48</v>
      </c>
      <c r="K31" s="675"/>
      <c r="L31" s="675"/>
      <c r="M31" s="675"/>
      <c r="N31" s="675"/>
      <c r="O31" s="675"/>
      <c r="P31" s="675"/>
      <c r="Q31" s="676">
        <f t="shared" si="4"/>
        <v>6.48</v>
      </c>
      <c r="R31" s="675"/>
      <c r="S31" s="675"/>
      <c r="T31" s="677"/>
      <c r="U31" s="675">
        <f t="shared" si="2"/>
        <v>6.48</v>
      </c>
      <c r="V31" s="659"/>
      <c r="W31" s="663"/>
      <c r="X31" s="629"/>
      <c r="Y31" s="612">
        <f t="shared" si="1"/>
        <v>16</v>
      </c>
    </row>
    <row r="32" spans="1:25">
      <c r="A32" s="610">
        <f t="shared" si="0"/>
        <v>17</v>
      </c>
      <c r="B32" s="610"/>
      <c r="C32" s="638">
        <v>250</v>
      </c>
      <c r="D32" s="638"/>
      <c r="E32" s="638"/>
      <c r="F32" s="659"/>
      <c r="G32" s="674">
        <f>ROUND('PROPOSED RATES'!J453,2)</f>
        <v>6.84</v>
      </c>
      <c r="H32" s="674">
        <f>ROUND('LS-2-DS DISTRIBUTION RATES'!D24*'LS-2-DS DISTRIBUTION RATES'!$H$15,2)</f>
        <v>0.18</v>
      </c>
      <c r="I32" s="674">
        <f>ROUND('LS-2-DS DISTRIBUTION RATES'!D24*'LS-2-DS DISTRIBUTION RATES'!$H$16,2)</f>
        <v>0.82</v>
      </c>
      <c r="J32" s="674">
        <f t="shared" si="3"/>
        <v>7.84</v>
      </c>
      <c r="K32" s="675"/>
      <c r="L32" s="675"/>
      <c r="M32" s="675"/>
      <c r="N32" s="675"/>
      <c r="O32" s="675"/>
      <c r="P32" s="675"/>
      <c r="Q32" s="676">
        <f t="shared" si="4"/>
        <v>7.84</v>
      </c>
      <c r="R32" s="675"/>
      <c r="S32" s="675"/>
      <c r="T32" s="677"/>
      <c r="U32" s="675">
        <f t="shared" si="2"/>
        <v>7.84</v>
      </c>
      <c r="V32" s="659"/>
      <c r="W32" s="663"/>
      <c r="X32" s="629"/>
      <c r="Y32" s="612">
        <f t="shared" si="1"/>
        <v>17</v>
      </c>
    </row>
    <row r="33" spans="1:25">
      <c r="A33" s="610">
        <f t="shared" si="0"/>
        <v>18</v>
      </c>
      <c r="B33" s="610"/>
      <c r="C33" s="638">
        <v>300</v>
      </c>
      <c r="D33" s="638"/>
      <c r="E33" s="638"/>
      <c r="F33" s="659"/>
      <c r="G33" s="674">
        <f>ROUND('PROPOSED RATES'!J454,2)</f>
        <v>8.2100000000000009</v>
      </c>
      <c r="H33" s="674">
        <f>ROUND('LS-2-DS DISTRIBUTION RATES'!D25*'LS-2-DS DISTRIBUTION RATES'!$H$15,2)</f>
        <v>0.18</v>
      </c>
      <c r="I33" s="674">
        <f>ROUND('LS-2-DS DISTRIBUTION RATES'!D25*'LS-2-DS DISTRIBUTION RATES'!$H$16,2)</f>
        <v>0.82</v>
      </c>
      <c r="J33" s="674">
        <f t="shared" si="3"/>
        <v>9.2100000000000009</v>
      </c>
      <c r="K33" s="675"/>
      <c r="L33" s="675"/>
      <c r="M33" s="675"/>
      <c r="N33" s="675"/>
      <c r="O33" s="675"/>
      <c r="P33" s="675"/>
      <c r="Q33" s="676">
        <f t="shared" si="4"/>
        <v>9.2100000000000009</v>
      </c>
      <c r="R33" s="675"/>
      <c r="S33" s="675"/>
      <c r="T33" s="677"/>
      <c r="U33" s="675">
        <f t="shared" si="2"/>
        <v>9.2100000000000009</v>
      </c>
      <c r="V33" s="659"/>
      <c r="W33" s="663"/>
      <c r="X33" s="629"/>
      <c r="Y33" s="612">
        <f t="shared" si="1"/>
        <v>18</v>
      </c>
    </row>
    <row r="34" spans="1:25">
      <c r="A34" s="610">
        <f t="shared" si="0"/>
        <v>19</v>
      </c>
      <c r="B34" s="610"/>
      <c r="C34" s="638">
        <v>400</v>
      </c>
      <c r="D34" s="638"/>
      <c r="E34" s="638"/>
      <c r="F34" s="659"/>
      <c r="G34" s="674">
        <f>ROUND('PROPOSED RATES'!J455,2)</f>
        <v>10.95</v>
      </c>
      <c r="H34" s="674">
        <f>ROUND('LS-2-DS DISTRIBUTION RATES'!D26*'LS-2-DS DISTRIBUTION RATES'!$H$15,2)</f>
        <v>0.18</v>
      </c>
      <c r="I34" s="674">
        <f>ROUND('LS-2-DS DISTRIBUTION RATES'!D26*'LS-2-DS DISTRIBUTION RATES'!$H$16,2)</f>
        <v>0.82</v>
      </c>
      <c r="J34" s="674">
        <f t="shared" si="3"/>
        <v>11.95</v>
      </c>
      <c r="K34" s="675"/>
      <c r="L34" s="675"/>
      <c r="M34" s="675"/>
      <c r="N34" s="675"/>
      <c r="O34" s="675"/>
      <c r="P34" s="675"/>
      <c r="Q34" s="676">
        <f t="shared" si="4"/>
        <v>11.95</v>
      </c>
      <c r="R34" s="675"/>
      <c r="S34" s="675"/>
      <c r="T34" s="677"/>
      <c r="U34" s="675">
        <f t="shared" si="2"/>
        <v>11.95</v>
      </c>
      <c r="V34" s="659"/>
      <c r="W34" s="663"/>
      <c r="X34" s="629"/>
      <c r="Y34" s="612">
        <f t="shared" si="1"/>
        <v>19</v>
      </c>
    </row>
    <row r="35" spans="1:25" ht="12.75">
      <c r="A35" s="610">
        <f t="shared" si="0"/>
        <v>20</v>
      </c>
      <c r="B35" s="610"/>
      <c r="C35" s="631"/>
      <c r="D35" s="631"/>
      <c r="E35" s="631"/>
      <c r="F35" s="659"/>
      <c r="G35" s="659"/>
      <c r="H35" s="659"/>
      <c r="I35" s="659"/>
      <c r="J35" s="659"/>
      <c r="K35" s="659"/>
      <c r="L35" s="659"/>
      <c r="M35" s="659"/>
      <c r="N35" s="659"/>
      <c r="O35" s="659"/>
      <c r="P35" s="659"/>
      <c r="Q35" s="659"/>
      <c r="R35" s="659"/>
      <c r="S35" s="659"/>
      <c r="T35" s="662"/>
      <c r="U35" s="659"/>
      <c r="V35" s="659"/>
      <c r="W35" s="663"/>
      <c r="X35" s="629"/>
      <c r="Y35" s="612">
        <f t="shared" si="1"/>
        <v>20</v>
      </c>
    </row>
    <row r="36" spans="1:25">
      <c r="A36" s="610">
        <f t="shared" si="0"/>
        <v>21</v>
      </c>
      <c r="B36" s="610"/>
      <c r="C36" s="632" t="s">
        <v>649</v>
      </c>
      <c r="D36" s="634"/>
      <c r="E36" s="634"/>
      <c r="F36" s="660">
        <f>ROUND('INPUTS-GENERAL'!$E$9,5)</f>
        <v>1.0659999999999999E-2</v>
      </c>
      <c r="G36" s="659"/>
      <c r="H36" s="659"/>
      <c r="I36" s="659"/>
      <c r="J36" s="659"/>
      <c r="K36" s="660">
        <f>ROUND('INPUTS-GENERAL'!$E$10,5)</f>
        <v>1.56E-3</v>
      </c>
      <c r="L36" s="660">
        <f>ROUND('INPUTS-GENERAL'!$E$11,5)</f>
        <v>6.0000000000000002E-5</v>
      </c>
      <c r="M36" s="660">
        <f>ROUND('INPUTS-GENERAL'!$E$12,5)</f>
        <v>0</v>
      </c>
      <c r="N36" s="660">
        <f>ROUND('INPUTS-GENERAL'!$E$13,5)</f>
        <v>7.7999999999999996E-3</v>
      </c>
      <c r="O36" s="660">
        <f>ROUND('INPUTS-GENERAL'!$E$14,5)</f>
        <v>4.0000000000000003E-5</v>
      </c>
      <c r="P36" s="660">
        <f>ROUND('INPUTS-GENERAL'!$E$15,5)</f>
        <v>0</v>
      </c>
      <c r="Q36" s="661">
        <f t="shared" ref="Q36" si="5">F36+SUM(K36:P36)</f>
        <v>2.0119999999999999E-2</v>
      </c>
      <c r="R36" s="660">
        <f>ROUND('INPUTS-GENERAL'!$E$17,5)</f>
        <v>5.7999999999999996E-3</v>
      </c>
      <c r="S36" s="660">
        <f>ROUND('INPUTS-GENERAL'!$E$18,5)</f>
        <v>6.062E-2</v>
      </c>
      <c r="T36" s="660">
        <f>ROUND('INPUTS-GENERAL'!$E$16,5)</f>
        <v>-8.0000000000000007E-5</v>
      </c>
      <c r="U36" s="659">
        <f t="shared" ref="U36" si="6">SUM(Q36:T36)</f>
        <v>8.6460000000000009E-2</v>
      </c>
      <c r="V36" s="659"/>
      <c r="W36" s="663">
        <f>ROUND('PROPOSED RATES'!$AB$7,5)</f>
        <v>-6.9999999999999994E-5</v>
      </c>
      <c r="X36" s="629"/>
      <c r="Y36" s="612">
        <f t="shared" si="1"/>
        <v>21</v>
      </c>
    </row>
    <row r="37" spans="1:25" ht="12.75">
      <c r="A37" s="610">
        <f t="shared" si="0"/>
        <v>22</v>
      </c>
      <c r="B37" s="610"/>
      <c r="C37" s="631"/>
      <c r="D37" s="631"/>
      <c r="E37" s="631"/>
      <c r="F37" s="659"/>
      <c r="G37" s="659"/>
      <c r="H37" s="659"/>
      <c r="I37" s="659"/>
      <c r="J37" s="659"/>
      <c r="K37" s="659"/>
      <c r="L37" s="659"/>
      <c r="M37" s="659"/>
      <c r="N37" s="659"/>
      <c r="O37" s="659"/>
      <c r="P37" s="659"/>
      <c r="Q37" s="659"/>
      <c r="R37" s="659"/>
      <c r="S37" s="659"/>
      <c r="T37" s="662"/>
      <c r="U37" s="659"/>
      <c r="V37" s="659"/>
      <c r="W37" s="663"/>
      <c r="X37" s="629"/>
      <c r="Y37" s="612">
        <f t="shared" si="1"/>
        <v>22</v>
      </c>
    </row>
    <row r="38" spans="1:25">
      <c r="A38" s="610">
        <f t="shared" si="0"/>
        <v>23</v>
      </c>
      <c r="B38" s="610"/>
      <c r="C38" s="654" t="s">
        <v>473</v>
      </c>
      <c r="D38" s="654"/>
      <c r="E38" s="639"/>
      <c r="F38" s="659"/>
      <c r="G38" s="659"/>
      <c r="H38" s="659"/>
      <c r="I38" s="659"/>
      <c r="J38" s="659"/>
      <c r="K38" s="659"/>
      <c r="L38" s="659"/>
      <c r="M38" s="659"/>
      <c r="N38" s="659"/>
      <c r="O38" s="659"/>
      <c r="P38" s="659"/>
      <c r="Q38" s="659"/>
      <c r="R38" s="659"/>
      <c r="S38" s="659"/>
      <c r="T38" s="662"/>
      <c r="U38" s="659"/>
      <c r="V38" s="659"/>
      <c r="W38" s="663"/>
      <c r="X38" s="629"/>
      <c r="Y38" s="612">
        <f t="shared" si="1"/>
        <v>23</v>
      </c>
    </row>
    <row r="39" spans="1:25">
      <c r="A39" s="610">
        <f t="shared" si="0"/>
        <v>24</v>
      </c>
      <c r="B39" s="610"/>
      <c r="C39" s="640"/>
      <c r="D39" s="640"/>
      <c r="E39" s="640"/>
      <c r="F39" s="659"/>
      <c r="G39" s="659"/>
      <c r="H39" s="659"/>
      <c r="I39" s="659"/>
      <c r="J39" s="659"/>
      <c r="K39" s="659"/>
      <c r="L39" s="659"/>
      <c r="M39" s="659"/>
      <c r="N39" s="659"/>
      <c r="O39" s="659"/>
      <c r="P39" s="659"/>
      <c r="Q39" s="659"/>
      <c r="R39" s="659"/>
      <c r="S39" s="659"/>
      <c r="T39" s="662"/>
      <c r="U39" s="659"/>
      <c r="V39" s="659"/>
      <c r="W39" s="663"/>
      <c r="X39" s="629"/>
      <c r="Y39" s="612">
        <f t="shared" si="1"/>
        <v>24</v>
      </c>
    </row>
    <row r="40" spans="1:25">
      <c r="A40" s="610">
        <f t="shared" si="0"/>
        <v>25</v>
      </c>
      <c r="B40" s="610"/>
      <c r="C40" s="635" t="s">
        <v>650</v>
      </c>
      <c r="D40" s="634"/>
      <c r="E40" s="634"/>
      <c r="F40" s="659"/>
      <c r="G40" s="659"/>
      <c r="H40" s="659"/>
      <c r="I40" s="659"/>
      <c r="J40" s="659"/>
      <c r="K40" s="659"/>
      <c r="L40" s="659"/>
      <c r="M40" s="659"/>
      <c r="N40" s="659"/>
      <c r="O40" s="659"/>
      <c r="P40" s="659"/>
      <c r="Q40" s="659"/>
      <c r="R40" s="659"/>
      <c r="S40" s="659"/>
      <c r="T40" s="662"/>
      <c r="U40" s="659"/>
      <c r="V40" s="659"/>
      <c r="W40" s="663"/>
      <c r="X40" s="629"/>
      <c r="Y40" s="612">
        <f t="shared" si="1"/>
        <v>25</v>
      </c>
    </row>
    <row r="41" spans="1:25">
      <c r="A41" s="610">
        <f t="shared" si="0"/>
        <v>26</v>
      </c>
      <c r="B41" s="610"/>
      <c r="C41" s="636" t="s">
        <v>60</v>
      </c>
      <c r="D41" s="636"/>
      <c r="E41" s="636"/>
      <c r="F41" s="659"/>
      <c r="G41" s="659"/>
      <c r="H41" s="659"/>
      <c r="I41" s="659"/>
      <c r="J41" s="659"/>
      <c r="K41" s="659"/>
      <c r="L41" s="659"/>
      <c r="M41" s="659"/>
      <c r="N41" s="659"/>
      <c r="O41" s="659"/>
      <c r="P41" s="659"/>
      <c r="Q41" s="659"/>
      <c r="R41" s="659"/>
      <c r="S41" s="659"/>
      <c r="T41" s="662"/>
      <c r="U41" s="659"/>
      <c r="V41" s="659"/>
      <c r="W41" s="663"/>
      <c r="X41" s="629"/>
      <c r="Y41" s="612">
        <f t="shared" si="1"/>
        <v>26</v>
      </c>
    </row>
    <row r="42" spans="1:25">
      <c r="A42" s="610">
        <f t="shared" si="0"/>
        <v>27</v>
      </c>
      <c r="B42" s="610"/>
      <c r="C42" s="638" t="s">
        <v>307</v>
      </c>
      <c r="D42" s="638"/>
      <c r="E42" s="638"/>
      <c r="F42" s="659"/>
      <c r="G42" s="674">
        <f>ROUND('PROPOSED RATES'!J457,2)</f>
        <v>7.0000000000000007E-2</v>
      </c>
      <c r="H42" s="674">
        <f>ROUND('LS-2-DS DISTRIBUTION RATES'!D30*'LS-2-DS DISTRIBUTION RATES'!$H$15,2)</f>
        <v>0</v>
      </c>
      <c r="I42" s="674">
        <f>ROUND('LS-2-DS DISTRIBUTION RATES'!D30*'LS-2-DS DISTRIBUTION RATES'!$H$16,2)</f>
        <v>0</v>
      </c>
      <c r="J42" s="674">
        <f t="shared" ref="J42:J105" si="7">SUM(G42:I42)</f>
        <v>7.0000000000000007E-2</v>
      </c>
      <c r="K42" s="675"/>
      <c r="L42" s="675"/>
      <c r="M42" s="675"/>
      <c r="N42" s="675"/>
      <c r="O42" s="675"/>
      <c r="P42" s="675"/>
      <c r="Q42" s="676">
        <f>J42</f>
        <v>7.0000000000000007E-2</v>
      </c>
      <c r="R42" s="675"/>
      <c r="S42" s="675"/>
      <c r="T42" s="677"/>
      <c r="U42" s="675">
        <f t="shared" ref="U42:U105" si="8">Q42</f>
        <v>7.0000000000000007E-2</v>
      </c>
      <c r="V42" s="659"/>
      <c r="W42" s="663"/>
      <c r="X42" s="629"/>
      <c r="Y42" s="612">
        <f t="shared" si="1"/>
        <v>27</v>
      </c>
    </row>
    <row r="43" spans="1:25">
      <c r="A43" s="610">
        <f t="shared" si="0"/>
        <v>28</v>
      </c>
      <c r="B43" s="610"/>
      <c r="C43" s="638" t="s">
        <v>308</v>
      </c>
      <c r="D43" s="638"/>
      <c r="E43" s="638"/>
      <c r="F43" s="659"/>
      <c r="G43" s="674">
        <f>ROUND('PROPOSED RATES'!J458,2)</f>
        <v>0.21</v>
      </c>
      <c r="H43" s="674">
        <f>ROUND('LS-2-DS DISTRIBUTION RATES'!D31*'LS-2-DS DISTRIBUTION RATES'!$H$15,2)</f>
        <v>0.01</v>
      </c>
      <c r="I43" s="674">
        <f>ROUND('LS-2-DS DISTRIBUTION RATES'!D31*'LS-2-DS DISTRIBUTION RATES'!$H$16,2)</f>
        <v>0.04</v>
      </c>
      <c r="J43" s="674">
        <f t="shared" si="7"/>
        <v>0.26</v>
      </c>
      <c r="K43" s="675"/>
      <c r="L43" s="675"/>
      <c r="M43" s="675"/>
      <c r="N43" s="675"/>
      <c r="O43" s="675"/>
      <c r="P43" s="675"/>
      <c r="Q43" s="676">
        <f t="shared" ref="Q43:Q106" si="9">J43</f>
        <v>0.26</v>
      </c>
      <c r="R43" s="675"/>
      <c r="S43" s="675"/>
      <c r="T43" s="677"/>
      <c r="U43" s="675">
        <f t="shared" si="8"/>
        <v>0.26</v>
      </c>
      <c r="V43" s="659"/>
      <c r="W43" s="663"/>
      <c r="X43" s="629"/>
      <c r="Y43" s="612">
        <f t="shared" si="1"/>
        <v>28</v>
      </c>
    </row>
    <row r="44" spans="1:25">
      <c r="A44" s="610">
        <f t="shared" si="0"/>
        <v>29</v>
      </c>
      <c r="B44" s="610"/>
      <c r="C44" s="638" t="s">
        <v>309</v>
      </c>
      <c r="D44" s="638"/>
      <c r="E44" s="638"/>
      <c r="F44" s="659"/>
      <c r="G44" s="674">
        <f>ROUND('PROPOSED RATES'!J459,2)</f>
        <v>0.34</v>
      </c>
      <c r="H44" s="674">
        <f>ROUND('LS-2-DS DISTRIBUTION RATES'!D32*'LS-2-DS DISTRIBUTION RATES'!$H$15,2)</f>
        <v>0.01</v>
      </c>
      <c r="I44" s="674">
        <f>ROUND('LS-2-DS DISTRIBUTION RATES'!D32*'LS-2-DS DISTRIBUTION RATES'!$H$16,2)</f>
        <v>0.04</v>
      </c>
      <c r="J44" s="674">
        <f t="shared" si="7"/>
        <v>0.39</v>
      </c>
      <c r="K44" s="675"/>
      <c r="L44" s="675"/>
      <c r="M44" s="675"/>
      <c r="N44" s="675"/>
      <c r="O44" s="675"/>
      <c r="P44" s="675"/>
      <c r="Q44" s="676">
        <f t="shared" si="9"/>
        <v>0.39</v>
      </c>
      <c r="R44" s="675"/>
      <c r="S44" s="675"/>
      <c r="T44" s="677"/>
      <c r="U44" s="675">
        <f t="shared" si="8"/>
        <v>0.39</v>
      </c>
      <c r="V44" s="659"/>
      <c r="W44" s="663"/>
      <c r="X44" s="629"/>
      <c r="Y44" s="612">
        <f t="shared" si="1"/>
        <v>29</v>
      </c>
    </row>
    <row r="45" spans="1:25">
      <c r="A45" s="610">
        <f t="shared" si="0"/>
        <v>30</v>
      </c>
      <c r="B45" s="610"/>
      <c r="C45" s="638" t="s">
        <v>310</v>
      </c>
      <c r="D45" s="638"/>
      <c r="E45" s="638"/>
      <c r="F45" s="659"/>
      <c r="G45" s="674">
        <f>ROUND('PROPOSED RATES'!J460,2)</f>
        <v>0.48</v>
      </c>
      <c r="H45" s="674">
        <f>ROUND('LS-2-DS DISTRIBUTION RATES'!D33*'LS-2-DS DISTRIBUTION RATES'!$H$15,2)</f>
        <v>0.02</v>
      </c>
      <c r="I45" s="674">
        <f>ROUND('LS-2-DS DISTRIBUTION RATES'!D33*'LS-2-DS DISTRIBUTION RATES'!$H$16,2)</f>
        <v>0.08</v>
      </c>
      <c r="J45" s="674">
        <f t="shared" si="7"/>
        <v>0.57999999999999996</v>
      </c>
      <c r="K45" s="675"/>
      <c r="L45" s="675"/>
      <c r="M45" s="675"/>
      <c r="N45" s="675"/>
      <c r="O45" s="675"/>
      <c r="P45" s="675"/>
      <c r="Q45" s="676">
        <f t="shared" si="9"/>
        <v>0.57999999999999996</v>
      </c>
      <c r="R45" s="675"/>
      <c r="S45" s="675"/>
      <c r="T45" s="677"/>
      <c r="U45" s="675">
        <f t="shared" si="8"/>
        <v>0.57999999999999996</v>
      </c>
      <c r="V45" s="659"/>
      <c r="W45" s="663"/>
      <c r="X45" s="629"/>
      <c r="Y45" s="612">
        <f t="shared" si="1"/>
        <v>30</v>
      </c>
    </row>
    <row r="46" spans="1:25">
      <c r="A46" s="610">
        <f t="shared" si="0"/>
        <v>31</v>
      </c>
      <c r="B46" s="610"/>
      <c r="C46" s="638" t="s">
        <v>311</v>
      </c>
      <c r="D46" s="638"/>
      <c r="E46" s="638"/>
      <c r="F46" s="659"/>
      <c r="G46" s="674">
        <f>ROUND('PROPOSED RATES'!J461,2)</f>
        <v>0.62</v>
      </c>
      <c r="H46" s="674">
        <f>ROUND('LS-2-DS DISTRIBUTION RATES'!D34*'LS-2-DS DISTRIBUTION RATES'!$H$15,2)</f>
        <v>0.03</v>
      </c>
      <c r="I46" s="674">
        <f>ROUND('LS-2-DS DISTRIBUTION RATES'!D34*'LS-2-DS DISTRIBUTION RATES'!$H$16,2)</f>
        <v>0.12</v>
      </c>
      <c r="J46" s="674">
        <f t="shared" si="7"/>
        <v>0.77</v>
      </c>
      <c r="K46" s="675"/>
      <c r="L46" s="675"/>
      <c r="M46" s="675"/>
      <c r="N46" s="675"/>
      <c r="O46" s="675"/>
      <c r="P46" s="675"/>
      <c r="Q46" s="676">
        <f t="shared" si="9"/>
        <v>0.77</v>
      </c>
      <c r="R46" s="675"/>
      <c r="S46" s="675"/>
      <c r="T46" s="677"/>
      <c r="U46" s="675">
        <f t="shared" si="8"/>
        <v>0.77</v>
      </c>
      <c r="V46" s="659"/>
      <c r="W46" s="663"/>
      <c r="X46" s="629"/>
      <c r="Y46" s="612">
        <f t="shared" si="1"/>
        <v>31</v>
      </c>
    </row>
    <row r="47" spans="1:25">
      <c r="A47" s="610">
        <f t="shared" si="0"/>
        <v>32</v>
      </c>
      <c r="B47" s="610"/>
      <c r="C47" s="638" t="s">
        <v>312</v>
      </c>
      <c r="D47" s="638"/>
      <c r="E47" s="638"/>
      <c r="F47" s="659"/>
      <c r="G47" s="674">
        <f>ROUND('PROPOSED RATES'!J462,2)</f>
        <v>0.75</v>
      </c>
      <c r="H47" s="674">
        <f>ROUND('LS-2-DS DISTRIBUTION RATES'!D35*'LS-2-DS DISTRIBUTION RATES'!$H$15,2)</f>
        <v>0.03</v>
      </c>
      <c r="I47" s="674">
        <f>ROUND('LS-2-DS DISTRIBUTION RATES'!D35*'LS-2-DS DISTRIBUTION RATES'!$H$16,2)</f>
        <v>0.12</v>
      </c>
      <c r="J47" s="674">
        <f t="shared" si="7"/>
        <v>0.9</v>
      </c>
      <c r="K47" s="675"/>
      <c r="L47" s="675"/>
      <c r="M47" s="675"/>
      <c r="N47" s="675"/>
      <c r="O47" s="675"/>
      <c r="P47" s="675"/>
      <c r="Q47" s="676">
        <f t="shared" si="9"/>
        <v>0.9</v>
      </c>
      <c r="R47" s="675"/>
      <c r="S47" s="675"/>
      <c r="T47" s="677"/>
      <c r="U47" s="675">
        <f t="shared" si="8"/>
        <v>0.9</v>
      </c>
      <c r="V47" s="659"/>
      <c r="W47" s="663"/>
      <c r="X47" s="629"/>
      <c r="Y47" s="612">
        <f t="shared" si="1"/>
        <v>32</v>
      </c>
    </row>
    <row r="48" spans="1:25">
      <c r="A48" s="610">
        <f t="shared" si="0"/>
        <v>33</v>
      </c>
      <c r="B48" s="610"/>
      <c r="C48" s="638" t="s">
        <v>313</v>
      </c>
      <c r="D48" s="638"/>
      <c r="E48" s="638"/>
      <c r="F48" s="659"/>
      <c r="G48" s="674">
        <f>ROUND('PROPOSED RATES'!J463,2)</f>
        <v>0.89</v>
      </c>
      <c r="H48" s="674">
        <f>ROUND('LS-2-DS DISTRIBUTION RATES'!D36*'LS-2-DS DISTRIBUTION RATES'!$H$15,2)</f>
        <v>0.04</v>
      </c>
      <c r="I48" s="674">
        <f>ROUND('LS-2-DS DISTRIBUTION RATES'!D36*'LS-2-DS DISTRIBUTION RATES'!$H$16,2)</f>
        <v>0.16</v>
      </c>
      <c r="J48" s="674">
        <f t="shared" si="7"/>
        <v>1.0900000000000001</v>
      </c>
      <c r="K48" s="675"/>
      <c r="L48" s="675"/>
      <c r="M48" s="675"/>
      <c r="N48" s="675"/>
      <c r="O48" s="675"/>
      <c r="P48" s="675"/>
      <c r="Q48" s="676">
        <f t="shared" si="9"/>
        <v>1.0900000000000001</v>
      </c>
      <c r="R48" s="675"/>
      <c r="S48" s="675"/>
      <c r="T48" s="677"/>
      <c r="U48" s="675">
        <f t="shared" si="8"/>
        <v>1.0900000000000001</v>
      </c>
      <c r="V48" s="659"/>
      <c r="W48" s="663"/>
      <c r="X48" s="629"/>
      <c r="Y48" s="612">
        <f t="shared" si="1"/>
        <v>33</v>
      </c>
    </row>
    <row r="49" spans="1:25">
      <c r="A49" s="610">
        <f t="shared" si="0"/>
        <v>34</v>
      </c>
      <c r="B49" s="610"/>
      <c r="C49" s="638" t="s">
        <v>314</v>
      </c>
      <c r="D49" s="638"/>
      <c r="E49" s="638"/>
      <c r="F49" s="659"/>
      <c r="G49" s="674">
        <f>ROUND('PROPOSED RATES'!J464,2)</f>
        <v>1.03</v>
      </c>
      <c r="H49" s="674">
        <f>ROUND('LS-2-DS DISTRIBUTION RATES'!D37*'LS-2-DS DISTRIBUTION RATES'!$H$15,2)</f>
        <v>0.05</v>
      </c>
      <c r="I49" s="674">
        <f>ROUND('LS-2-DS DISTRIBUTION RATES'!D37*'LS-2-DS DISTRIBUTION RATES'!$H$16,2)</f>
        <v>0.2</v>
      </c>
      <c r="J49" s="674">
        <f t="shared" si="7"/>
        <v>1.28</v>
      </c>
      <c r="K49" s="675"/>
      <c r="L49" s="675"/>
      <c r="M49" s="675"/>
      <c r="N49" s="675"/>
      <c r="O49" s="675"/>
      <c r="P49" s="675"/>
      <c r="Q49" s="676">
        <f t="shared" si="9"/>
        <v>1.28</v>
      </c>
      <c r="R49" s="675"/>
      <c r="S49" s="675"/>
      <c r="T49" s="677"/>
      <c r="U49" s="675">
        <f t="shared" si="8"/>
        <v>1.28</v>
      </c>
      <c r="V49" s="659"/>
      <c r="W49" s="663"/>
      <c r="X49" s="629"/>
      <c r="Y49" s="612">
        <f t="shared" si="1"/>
        <v>34</v>
      </c>
    </row>
    <row r="50" spans="1:25">
      <c r="A50" s="610">
        <f t="shared" si="0"/>
        <v>35</v>
      </c>
      <c r="B50" s="610"/>
      <c r="C50" s="638" t="s">
        <v>315</v>
      </c>
      <c r="D50" s="638"/>
      <c r="E50" s="638"/>
      <c r="F50" s="659"/>
      <c r="G50" s="674">
        <f>ROUND('PROPOSED RATES'!J465,2)</f>
        <v>1.1599999999999999</v>
      </c>
      <c r="H50" s="674">
        <f>ROUND('LS-2-DS DISTRIBUTION RATES'!D38*'LS-2-DS DISTRIBUTION RATES'!$H$15,2)</f>
        <v>0.05</v>
      </c>
      <c r="I50" s="674">
        <f>ROUND('LS-2-DS DISTRIBUTION RATES'!D38*'LS-2-DS DISTRIBUTION RATES'!$H$16,2)</f>
        <v>0.25</v>
      </c>
      <c r="J50" s="674">
        <f t="shared" si="7"/>
        <v>1.46</v>
      </c>
      <c r="K50" s="675"/>
      <c r="L50" s="675"/>
      <c r="M50" s="675"/>
      <c r="N50" s="675"/>
      <c r="O50" s="675"/>
      <c r="P50" s="675"/>
      <c r="Q50" s="676">
        <f t="shared" si="9"/>
        <v>1.46</v>
      </c>
      <c r="R50" s="675"/>
      <c r="S50" s="675"/>
      <c r="T50" s="677"/>
      <c r="U50" s="675">
        <f t="shared" si="8"/>
        <v>1.46</v>
      </c>
      <c r="V50" s="659"/>
      <c r="W50" s="663"/>
      <c r="X50" s="629"/>
      <c r="Y50" s="612">
        <f t="shared" si="1"/>
        <v>35</v>
      </c>
    </row>
    <row r="51" spans="1:25">
      <c r="A51" s="610">
        <f t="shared" si="0"/>
        <v>36</v>
      </c>
      <c r="B51" s="610"/>
      <c r="C51" s="638" t="s">
        <v>316</v>
      </c>
      <c r="D51" s="638"/>
      <c r="E51" s="638"/>
      <c r="F51" s="659"/>
      <c r="G51" s="674">
        <f>ROUND('PROPOSED RATES'!J466,2)</f>
        <v>1.3</v>
      </c>
      <c r="H51" s="674">
        <f>ROUND('LS-2-DS DISTRIBUTION RATES'!D39*'LS-2-DS DISTRIBUTION RATES'!$H$15,2)</f>
        <v>0.06</v>
      </c>
      <c r="I51" s="674">
        <f>ROUND('LS-2-DS DISTRIBUTION RATES'!D39*'LS-2-DS DISTRIBUTION RATES'!$H$16,2)</f>
        <v>0.28999999999999998</v>
      </c>
      <c r="J51" s="674">
        <f t="shared" si="7"/>
        <v>1.6500000000000001</v>
      </c>
      <c r="K51" s="675"/>
      <c r="L51" s="675"/>
      <c r="M51" s="675"/>
      <c r="N51" s="675"/>
      <c r="O51" s="675"/>
      <c r="P51" s="675"/>
      <c r="Q51" s="676">
        <f t="shared" si="9"/>
        <v>1.6500000000000001</v>
      </c>
      <c r="R51" s="675"/>
      <c r="S51" s="675"/>
      <c r="T51" s="677"/>
      <c r="U51" s="675">
        <f t="shared" si="8"/>
        <v>1.6500000000000001</v>
      </c>
      <c r="V51" s="659"/>
      <c r="W51" s="663"/>
      <c r="X51" s="629"/>
      <c r="Y51" s="612">
        <f t="shared" si="1"/>
        <v>36</v>
      </c>
    </row>
    <row r="52" spans="1:25">
      <c r="A52" s="610">
        <f t="shared" si="0"/>
        <v>37</v>
      </c>
      <c r="B52" s="610"/>
      <c r="C52" s="638" t="s">
        <v>317</v>
      </c>
      <c r="D52" s="638"/>
      <c r="E52" s="638"/>
      <c r="F52" s="659"/>
      <c r="G52" s="674">
        <f>ROUND('PROPOSED RATES'!J467,2)</f>
        <v>1.44</v>
      </c>
      <c r="H52" s="674">
        <f>ROUND('LS-2-DS DISTRIBUTION RATES'!D40*'LS-2-DS DISTRIBUTION RATES'!$H$15,2)</f>
        <v>0.06</v>
      </c>
      <c r="I52" s="674">
        <f>ROUND('LS-2-DS DISTRIBUTION RATES'!D40*'LS-2-DS DISTRIBUTION RATES'!$H$16,2)</f>
        <v>0.28999999999999998</v>
      </c>
      <c r="J52" s="674">
        <f t="shared" si="7"/>
        <v>1.79</v>
      </c>
      <c r="K52" s="675"/>
      <c r="L52" s="675"/>
      <c r="M52" s="675"/>
      <c r="N52" s="675"/>
      <c r="O52" s="675"/>
      <c r="P52" s="675"/>
      <c r="Q52" s="676">
        <f t="shared" si="9"/>
        <v>1.79</v>
      </c>
      <c r="R52" s="675"/>
      <c r="S52" s="675"/>
      <c r="T52" s="677"/>
      <c r="U52" s="675">
        <f t="shared" si="8"/>
        <v>1.79</v>
      </c>
      <c r="V52" s="659"/>
      <c r="W52" s="663"/>
      <c r="X52" s="629"/>
      <c r="Y52" s="612">
        <f t="shared" si="1"/>
        <v>37</v>
      </c>
    </row>
    <row r="53" spans="1:25">
      <c r="A53" s="610">
        <f t="shared" si="0"/>
        <v>38</v>
      </c>
      <c r="B53" s="610"/>
      <c r="C53" s="638" t="s">
        <v>318</v>
      </c>
      <c r="D53" s="638"/>
      <c r="E53" s="638"/>
      <c r="F53" s="659"/>
      <c r="G53" s="674">
        <f>ROUND('PROPOSED RATES'!J468,2)</f>
        <v>1.57</v>
      </c>
      <c r="H53" s="674">
        <f>ROUND('LS-2-DS DISTRIBUTION RATES'!D41*'LS-2-DS DISTRIBUTION RATES'!$H$15,2)</f>
        <v>7.0000000000000007E-2</v>
      </c>
      <c r="I53" s="674">
        <f>ROUND('LS-2-DS DISTRIBUTION RATES'!D41*'LS-2-DS DISTRIBUTION RATES'!$H$16,2)</f>
        <v>0.33</v>
      </c>
      <c r="J53" s="674">
        <f t="shared" si="7"/>
        <v>1.9700000000000002</v>
      </c>
      <c r="K53" s="675"/>
      <c r="L53" s="675"/>
      <c r="M53" s="675"/>
      <c r="N53" s="675"/>
      <c r="O53" s="675"/>
      <c r="P53" s="675"/>
      <c r="Q53" s="676">
        <f t="shared" si="9"/>
        <v>1.9700000000000002</v>
      </c>
      <c r="R53" s="675"/>
      <c r="S53" s="675"/>
      <c r="T53" s="677"/>
      <c r="U53" s="675">
        <f t="shared" si="8"/>
        <v>1.9700000000000002</v>
      </c>
      <c r="V53" s="659"/>
      <c r="W53" s="663"/>
      <c r="X53" s="629"/>
      <c r="Y53" s="612">
        <f t="shared" si="1"/>
        <v>38</v>
      </c>
    </row>
    <row r="54" spans="1:25">
      <c r="A54" s="610">
        <f t="shared" si="0"/>
        <v>39</v>
      </c>
      <c r="B54" s="610"/>
      <c r="C54" s="638" t="s">
        <v>319</v>
      </c>
      <c r="D54" s="638"/>
      <c r="E54" s="638"/>
      <c r="F54" s="659"/>
      <c r="G54" s="674">
        <f>ROUND('PROPOSED RATES'!J469,2)</f>
        <v>1.71</v>
      </c>
      <c r="H54" s="674">
        <f>ROUND('LS-2-DS DISTRIBUTION RATES'!D42*'LS-2-DS DISTRIBUTION RATES'!$H$15,2)</f>
        <v>0.08</v>
      </c>
      <c r="I54" s="674">
        <f>ROUND('LS-2-DS DISTRIBUTION RATES'!D42*'LS-2-DS DISTRIBUTION RATES'!$H$16,2)</f>
        <v>0.37</v>
      </c>
      <c r="J54" s="674">
        <f t="shared" si="7"/>
        <v>2.16</v>
      </c>
      <c r="K54" s="675"/>
      <c r="L54" s="675"/>
      <c r="M54" s="675"/>
      <c r="N54" s="675"/>
      <c r="O54" s="675"/>
      <c r="P54" s="675"/>
      <c r="Q54" s="676">
        <f t="shared" si="9"/>
        <v>2.16</v>
      </c>
      <c r="R54" s="675"/>
      <c r="S54" s="675"/>
      <c r="T54" s="677"/>
      <c r="U54" s="675">
        <f t="shared" si="8"/>
        <v>2.16</v>
      </c>
      <c r="V54" s="659"/>
      <c r="W54" s="663"/>
      <c r="X54" s="629"/>
      <c r="Y54" s="612">
        <f t="shared" si="1"/>
        <v>39</v>
      </c>
    </row>
    <row r="55" spans="1:25">
      <c r="A55" s="610">
        <f t="shared" si="0"/>
        <v>40</v>
      </c>
      <c r="B55" s="610"/>
      <c r="C55" s="638" t="s">
        <v>320</v>
      </c>
      <c r="D55" s="638"/>
      <c r="E55" s="638"/>
      <c r="F55" s="659"/>
      <c r="G55" s="674">
        <f>ROUND('PROPOSED RATES'!J470,2)</f>
        <v>1.85</v>
      </c>
      <c r="H55" s="674">
        <f>ROUND('LS-2-DS DISTRIBUTION RATES'!D43*'LS-2-DS DISTRIBUTION RATES'!$H$15,2)</f>
        <v>0.09</v>
      </c>
      <c r="I55" s="674">
        <f>ROUND('LS-2-DS DISTRIBUTION RATES'!D43*'LS-2-DS DISTRIBUTION RATES'!$H$16,2)</f>
        <v>0.41</v>
      </c>
      <c r="J55" s="674">
        <f t="shared" si="7"/>
        <v>2.35</v>
      </c>
      <c r="K55" s="675"/>
      <c r="L55" s="675"/>
      <c r="M55" s="675"/>
      <c r="N55" s="675"/>
      <c r="O55" s="675"/>
      <c r="P55" s="675"/>
      <c r="Q55" s="676">
        <f t="shared" si="9"/>
        <v>2.35</v>
      </c>
      <c r="R55" s="675"/>
      <c r="S55" s="675"/>
      <c r="T55" s="677"/>
      <c r="U55" s="675">
        <f t="shared" si="8"/>
        <v>2.35</v>
      </c>
      <c r="V55" s="659"/>
      <c r="W55" s="663"/>
      <c r="X55" s="629"/>
      <c r="Y55" s="612">
        <f t="shared" si="1"/>
        <v>40</v>
      </c>
    </row>
    <row r="56" spans="1:25">
      <c r="A56" s="610">
        <f t="shared" si="0"/>
        <v>41</v>
      </c>
      <c r="B56" s="610"/>
      <c r="C56" s="638" t="s">
        <v>321</v>
      </c>
      <c r="D56" s="638"/>
      <c r="E56" s="638"/>
      <c r="F56" s="659"/>
      <c r="G56" s="674">
        <f>ROUND('PROPOSED RATES'!J471,2)</f>
        <v>1.98</v>
      </c>
      <c r="H56" s="674">
        <f>ROUND('LS-2-DS DISTRIBUTION RATES'!D44*'LS-2-DS DISTRIBUTION RATES'!$H$15,2)</f>
        <v>0.09</v>
      </c>
      <c r="I56" s="674">
        <f>ROUND('LS-2-DS DISTRIBUTION RATES'!D44*'LS-2-DS DISTRIBUTION RATES'!$H$16,2)</f>
        <v>0.41</v>
      </c>
      <c r="J56" s="674">
        <f t="shared" si="7"/>
        <v>2.48</v>
      </c>
      <c r="K56" s="675"/>
      <c r="L56" s="675"/>
      <c r="M56" s="675"/>
      <c r="N56" s="675"/>
      <c r="O56" s="675"/>
      <c r="P56" s="675"/>
      <c r="Q56" s="676">
        <f t="shared" si="9"/>
        <v>2.48</v>
      </c>
      <c r="R56" s="675"/>
      <c r="S56" s="675"/>
      <c r="T56" s="677"/>
      <c r="U56" s="675">
        <f t="shared" si="8"/>
        <v>2.48</v>
      </c>
      <c r="V56" s="659"/>
      <c r="W56" s="663"/>
      <c r="X56" s="629"/>
      <c r="Y56" s="612">
        <f t="shared" si="1"/>
        <v>41</v>
      </c>
    </row>
    <row r="57" spans="1:25">
      <c r="A57" s="610">
        <f t="shared" si="0"/>
        <v>42</v>
      </c>
      <c r="B57" s="610"/>
      <c r="C57" s="638" t="s">
        <v>322</v>
      </c>
      <c r="D57" s="638"/>
      <c r="E57" s="638"/>
      <c r="F57" s="659"/>
      <c r="G57" s="674">
        <f>ROUND('PROPOSED RATES'!J472,2)</f>
        <v>2.12</v>
      </c>
      <c r="H57" s="674">
        <f>ROUND('LS-2-DS DISTRIBUTION RATES'!D45*'LS-2-DS DISTRIBUTION RATES'!$H$15,2)</f>
        <v>0.1</v>
      </c>
      <c r="I57" s="674">
        <f>ROUND('LS-2-DS DISTRIBUTION RATES'!D45*'LS-2-DS DISTRIBUTION RATES'!$H$16,2)</f>
        <v>0.45</v>
      </c>
      <c r="J57" s="674">
        <f t="shared" si="7"/>
        <v>2.6700000000000004</v>
      </c>
      <c r="K57" s="675"/>
      <c r="L57" s="675"/>
      <c r="M57" s="675"/>
      <c r="N57" s="675"/>
      <c r="O57" s="675"/>
      <c r="P57" s="675"/>
      <c r="Q57" s="676">
        <f t="shared" si="9"/>
        <v>2.6700000000000004</v>
      </c>
      <c r="R57" s="675"/>
      <c r="S57" s="675"/>
      <c r="T57" s="677"/>
      <c r="U57" s="675">
        <f t="shared" si="8"/>
        <v>2.6700000000000004</v>
      </c>
      <c r="V57" s="659"/>
      <c r="W57" s="663"/>
      <c r="X57" s="629"/>
      <c r="Y57" s="612">
        <f t="shared" si="1"/>
        <v>42</v>
      </c>
    </row>
    <row r="58" spans="1:25">
      <c r="A58" s="610">
        <f t="shared" si="0"/>
        <v>43</v>
      </c>
      <c r="B58" s="610"/>
      <c r="C58" s="638" t="s">
        <v>323</v>
      </c>
      <c r="D58" s="638"/>
      <c r="E58" s="638"/>
      <c r="F58" s="659"/>
      <c r="G58" s="674">
        <f>ROUND('PROPOSED RATES'!J473,2)</f>
        <v>2.2599999999999998</v>
      </c>
      <c r="H58" s="674">
        <f>ROUND('LS-2-DS DISTRIBUTION RATES'!D46*'LS-2-DS DISTRIBUTION RATES'!$H$15,2)</f>
        <v>0.11</v>
      </c>
      <c r="I58" s="674">
        <f>ROUND('LS-2-DS DISTRIBUTION RATES'!D46*'LS-2-DS DISTRIBUTION RATES'!$H$16,2)</f>
        <v>0.49</v>
      </c>
      <c r="J58" s="674">
        <f t="shared" si="7"/>
        <v>2.8599999999999994</v>
      </c>
      <c r="K58" s="675"/>
      <c r="L58" s="675"/>
      <c r="M58" s="675"/>
      <c r="N58" s="675"/>
      <c r="O58" s="675"/>
      <c r="P58" s="675"/>
      <c r="Q58" s="676">
        <f t="shared" si="9"/>
        <v>2.8599999999999994</v>
      </c>
      <c r="R58" s="675"/>
      <c r="S58" s="675"/>
      <c r="T58" s="677"/>
      <c r="U58" s="675">
        <f t="shared" si="8"/>
        <v>2.8599999999999994</v>
      </c>
      <c r="V58" s="659"/>
      <c r="W58" s="663"/>
      <c r="X58" s="629"/>
      <c r="Y58" s="612">
        <f t="shared" si="1"/>
        <v>43</v>
      </c>
    </row>
    <row r="59" spans="1:25">
      <c r="A59" s="610">
        <f t="shared" si="0"/>
        <v>44</v>
      </c>
      <c r="B59" s="610"/>
      <c r="C59" s="638" t="s">
        <v>324</v>
      </c>
      <c r="D59" s="638"/>
      <c r="E59" s="638"/>
      <c r="F59" s="659"/>
      <c r="G59" s="674">
        <f>ROUND('PROPOSED RATES'!J474,2)</f>
        <v>2.4</v>
      </c>
      <c r="H59" s="674">
        <f>ROUND('LS-2-DS DISTRIBUTION RATES'!D47*'LS-2-DS DISTRIBUTION RATES'!$H$15,2)</f>
        <v>0.12</v>
      </c>
      <c r="I59" s="674">
        <f>ROUND('LS-2-DS DISTRIBUTION RATES'!D47*'LS-2-DS DISTRIBUTION RATES'!$H$16,2)</f>
        <v>0.53</v>
      </c>
      <c r="J59" s="674">
        <f t="shared" si="7"/>
        <v>3.05</v>
      </c>
      <c r="K59" s="675"/>
      <c r="L59" s="675"/>
      <c r="M59" s="675"/>
      <c r="N59" s="675"/>
      <c r="O59" s="675"/>
      <c r="P59" s="675"/>
      <c r="Q59" s="676">
        <f t="shared" si="9"/>
        <v>3.05</v>
      </c>
      <c r="R59" s="675"/>
      <c r="S59" s="675"/>
      <c r="T59" s="677"/>
      <c r="U59" s="675">
        <f t="shared" si="8"/>
        <v>3.05</v>
      </c>
      <c r="V59" s="659"/>
      <c r="W59" s="663"/>
      <c r="X59" s="629"/>
      <c r="Y59" s="612">
        <f t="shared" si="1"/>
        <v>44</v>
      </c>
    </row>
    <row r="60" spans="1:25">
      <c r="A60" s="610">
        <f t="shared" si="0"/>
        <v>45</v>
      </c>
      <c r="B60" s="610"/>
      <c r="C60" s="638" t="s">
        <v>325</v>
      </c>
      <c r="D60" s="638"/>
      <c r="E60" s="638"/>
      <c r="F60" s="659"/>
      <c r="G60" s="674">
        <f>ROUND('PROPOSED RATES'!J475,2)</f>
        <v>2.5299999999999998</v>
      </c>
      <c r="H60" s="674">
        <f>ROUND('LS-2-DS DISTRIBUTION RATES'!D48*'LS-2-DS DISTRIBUTION RATES'!$H$15,2)</f>
        <v>0.12</v>
      </c>
      <c r="I60" s="674">
        <f>ROUND('LS-2-DS DISTRIBUTION RATES'!D48*'LS-2-DS DISTRIBUTION RATES'!$H$16,2)</f>
        <v>0.53</v>
      </c>
      <c r="J60" s="674">
        <f t="shared" si="7"/>
        <v>3.1799999999999997</v>
      </c>
      <c r="K60" s="675"/>
      <c r="L60" s="675"/>
      <c r="M60" s="675"/>
      <c r="N60" s="675"/>
      <c r="O60" s="675"/>
      <c r="P60" s="675"/>
      <c r="Q60" s="676">
        <f t="shared" si="9"/>
        <v>3.1799999999999997</v>
      </c>
      <c r="R60" s="675"/>
      <c r="S60" s="675"/>
      <c r="T60" s="677"/>
      <c r="U60" s="675">
        <f t="shared" si="8"/>
        <v>3.1799999999999997</v>
      </c>
      <c r="V60" s="659"/>
      <c r="W60" s="663"/>
      <c r="X60" s="629"/>
      <c r="Y60" s="612">
        <f t="shared" si="1"/>
        <v>45</v>
      </c>
    </row>
    <row r="61" spans="1:25">
      <c r="A61" s="610">
        <f t="shared" si="0"/>
        <v>46</v>
      </c>
      <c r="B61" s="610"/>
      <c r="C61" s="638" t="s">
        <v>326</v>
      </c>
      <c r="D61" s="638"/>
      <c r="E61" s="638"/>
      <c r="F61" s="659"/>
      <c r="G61" s="674">
        <f>ROUND('PROPOSED RATES'!J476,2)</f>
        <v>2.67</v>
      </c>
      <c r="H61" s="674">
        <f>ROUND('LS-2-DS DISTRIBUTION RATES'!D49*'LS-2-DS DISTRIBUTION RATES'!$H$15,2)</f>
        <v>0.13</v>
      </c>
      <c r="I61" s="674">
        <f>ROUND('LS-2-DS DISTRIBUTION RATES'!D49*'LS-2-DS DISTRIBUTION RATES'!$H$16,2)</f>
        <v>0.56999999999999995</v>
      </c>
      <c r="J61" s="674">
        <f t="shared" si="7"/>
        <v>3.3699999999999997</v>
      </c>
      <c r="K61" s="675"/>
      <c r="L61" s="675"/>
      <c r="M61" s="675"/>
      <c r="N61" s="675"/>
      <c r="O61" s="675"/>
      <c r="P61" s="675"/>
      <c r="Q61" s="676">
        <f t="shared" si="9"/>
        <v>3.3699999999999997</v>
      </c>
      <c r="R61" s="675"/>
      <c r="S61" s="675"/>
      <c r="T61" s="677"/>
      <c r="U61" s="675">
        <f t="shared" si="8"/>
        <v>3.3699999999999997</v>
      </c>
      <c r="V61" s="659"/>
      <c r="W61" s="663"/>
      <c r="X61" s="629"/>
      <c r="Y61" s="612">
        <f t="shared" si="1"/>
        <v>46</v>
      </c>
    </row>
    <row r="62" spans="1:25">
      <c r="A62" s="610">
        <f t="shared" si="0"/>
        <v>47</v>
      </c>
      <c r="B62" s="610"/>
      <c r="C62" s="638" t="s">
        <v>327</v>
      </c>
      <c r="D62" s="638"/>
      <c r="E62" s="638"/>
      <c r="F62" s="659"/>
      <c r="G62" s="674">
        <f>ROUND('PROPOSED RATES'!J477,2)</f>
        <v>2.81</v>
      </c>
      <c r="H62" s="674">
        <f>ROUND('LS-2-DS DISTRIBUTION RATES'!D50*'LS-2-DS DISTRIBUTION RATES'!$H$15,2)</f>
        <v>0.14000000000000001</v>
      </c>
      <c r="I62" s="674">
        <f>ROUND('LS-2-DS DISTRIBUTION RATES'!D50*'LS-2-DS DISTRIBUTION RATES'!$H$16,2)</f>
        <v>0.61</v>
      </c>
      <c r="J62" s="674">
        <f t="shared" si="7"/>
        <v>3.56</v>
      </c>
      <c r="K62" s="675"/>
      <c r="L62" s="675"/>
      <c r="M62" s="675"/>
      <c r="N62" s="675"/>
      <c r="O62" s="675"/>
      <c r="P62" s="675"/>
      <c r="Q62" s="676">
        <f t="shared" si="9"/>
        <v>3.56</v>
      </c>
      <c r="R62" s="675"/>
      <c r="S62" s="675"/>
      <c r="T62" s="677"/>
      <c r="U62" s="675">
        <f t="shared" si="8"/>
        <v>3.56</v>
      </c>
      <c r="V62" s="659"/>
      <c r="W62" s="663"/>
      <c r="X62" s="629"/>
      <c r="Y62" s="612">
        <f t="shared" si="1"/>
        <v>47</v>
      </c>
    </row>
    <row r="63" spans="1:25">
      <c r="A63" s="610">
        <f t="shared" si="0"/>
        <v>48</v>
      </c>
      <c r="B63" s="610"/>
      <c r="C63" s="638" t="s">
        <v>328</v>
      </c>
      <c r="D63" s="638"/>
      <c r="E63" s="638"/>
      <c r="F63" s="659"/>
      <c r="G63" s="674">
        <f>ROUND('PROPOSED RATES'!J478,2)</f>
        <v>2.94</v>
      </c>
      <c r="H63" s="674">
        <f>ROUND('LS-2-DS DISTRIBUTION RATES'!D51*'LS-2-DS DISTRIBUTION RATES'!$H$15,2)</f>
        <v>0.15</v>
      </c>
      <c r="I63" s="674">
        <f>ROUND('LS-2-DS DISTRIBUTION RATES'!D51*'LS-2-DS DISTRIBUTION RATES'!$H$16,2)</f>
        <v>0.65</v>
      </c>
      <c r="J63" s="674">
        <f t="shared" si="7"/>
        <v>3.7399999999999998</v>
      </c>
      <c r="K63" s="675"/>
      <c r="L63" s="675"/>
      <c r="M63" s="675"/>
      <c r="N63" s="675"/>
      <c r="O63" s="675"/>
      <c r="P63" s="675"/>
      <c r="Q63" s="676">
        <f t="shared" si="9"/>
        <v>3.7399999999999998</v>
      </c>
      <c r="R63" s="675"/>
      <c r="S63" s="675"/>
      <c r="T63" s="677"/>
      <c r="U63" s="675">
        <f t="shared" si="8"/>
        <v>3.7399999999999998</v>
      </c>
      <c r="V63" s="659"/>
      <c r="W63" s="663"/>
      <c r="X63" s="629"/>
      <c r="Y63" s="612">
        <f t="shared" si="1"/>
        <v>48</v>
      </c>
    </row>
    <row r="64" spans="1:25">
      <c r="A64" s="610">
        <f t="shared" si="0"/>
        <v>49</v>
      </c>
      <c r="B64" s="610"/>
      <c r="C64" s="638" t="s">
        <v>329</v>
      </c>
      <c r="D64" s="638"/>
      <c r="E64" s="638"/>
      <c r="F64" s="659"/>
      <c r="G64" s="674">
        <f>ROUND('PROPOSED RATES'!J479,2)</f>
        <v>3.08</v>
      </c>
      <c r="H64" s="674">
        <f>ROUND('LS-2-DS DISTRIBUTION RATES'!D52*'LS-2-DS DISTRIBUTION RATES'!$H$15,2)</f>
        <v>0.15</v>
      </c>
      <c r="I64" s="674">
        <f>ROUND('LS-2-DS DISTRIBUTION RATES'!D52*'LS-2-DS DISTRIBUTION RATES'!$H$16,2)</f>
        <v>0.7</v>
      </c>
      <c r="J64" s="674">
        <f t="shared" si="7"/>
        <v>3.9299999999999997</v>
      </c>
      <c r="K64" s="675"/>
      <c r="L64" s="675"/>
      <c r="M64" s="675"/>
      <c r="N64" s="675"/>
      <c r="O64" s="675"/>
      <c r="P64" s="675"/>
      <c r="Q64" s="676">
        <f t="shared" si="9"/>
        <v>3.9299999999999997</v>
      </c>
      <c r="R64" s="675"/>
      <c r="S64" s="675"/>
      <c r="T64" s="677"/>
      <c r="U64" s="675">
        <f t="shared" si="8"/>
        <v>3.9299999999999997</v>
      </c>
      <c r="V64" s="659"/>
      <c r="W64" s="663"/>
      <c r="X64" s="629"/>
      <c r="Y64" s="612">
        <f t="shared" si="1"/>
        <v>49</v>
      </c>
    </row>
    <row r="65" spans="1:25">
      <c r="A65" s="610">
        <f t="shared" si="0"/>
        <v>50</v>
      </c>
      <c r="B65" s="610"/>
      <c r="C65" s="638" t="s">
        <v>330</v>
      </c>
      <c r="D65" s="638"/>
      <c r="E65" s="638"/>
      <c r="F65" s="659"/>
      <c r="G65" s="674">
        <f>ROUND('PROPOSED RATES'!J480,2)</f>
        <v>3.22</v>
      </c>
      <c r="H65" s="674">
        <f>ROUND('LS-2-DS DISTRIBUTION RATES'!D53*'LS-2-DS DISTRIBUTION RATES'!$H$15,2)</f>
        <v>0.16</v>
      </c>
      <c r="I65" s="674">
        <f>ROUND('LS-2-DS DISTRIBUTION RATES'!D53*'LS-2-DS DISTRIBUTION RATES'!$H$16,2)</f>
        <v>0.74</v>
      </c>
      <c r="J65" s="674">
        <f t="shared" si="7"/>
        <v>4.12</v>
      </c>
      <c r="K65" s="675"/>
      <c r="L65" s="675"/>
      <c r="M65" s="675"/>
      <c r="N65" s="675"/>
      <c r="O65" s="675"/>
      <c r="P65" s="675"/>
      <c r="Q65" s="676">
        <f t="shared" si="9"/>
        <v>4.12</v>
      </c>
      <c r="R65" s="675"/>
      <c r="S65" s="675"/>
      <c r="T65" s="677"/>
      <c r="U65" s="675">
        <f t="shared" si="8"/>
        <v>4.12</v>
      </c>
      <c r="V65" s="659"/>
      <c r="W65" s="663"/>
      <c r="X65" s="629"/>
      <c r="Y65" s="612">
        <f t="shared" si="1"/>
        <v>50</v>
      </c>
    </row>
    <row r="66" spans="1:25">
      <c r="A66" s="610">
        <f t="shared" si="0"/>
        <v>51</v>
      </c>
      <c r="B66" s="610"/>
      <c r="C66" s="638" t="s">
        <v>331</v>
      </c>
      <c r="D66" s="638"/>
      <c r="E66" s="638"/>
      <c r="F66" s="659"/>
      <c r="G66" s="674">
        <f>ROUND('PROPOSED RATES'!J481,2)</f>
        <v>3.35</v>
      </c>
      <c r="H66" s="674">
        <f>ROUND('LS-2-DS DISTRIBUTION RATES'!D54*'LS-2-DS DISTRIBUTION RATES'!$H$15,2)</f>
        <v>0.17</v>
      </c>
      <c r="I66" s="674">
        <f>ROUND('LS-2-DS DISTRIBUTION RATES'!D54*'LS-2-DS DISTRIBUTION RATES'!$H$16,2)</f>
        <v>0.78</v>
      </c>
      <c r="J66" s="674">
        <f t="shared" si="7"/>
        <v>4.3</v>
      </c>
      <c r="K66" s="675"/>
      <c r="L66" s="675"/>
      <c r="M66" s="675"/>
      <c r="N66" s="675"/>
      <c r="O66" s="675"/>
      <c r="P66" s="675"/>
      <c r="Q66" s="676">
        <f t="shared" si="9"/>
        <v>4.3</v>
      </c>
      <c r="R66" s="675"/>
      <c r="S66" s="675"/>
      <c r="T66" s="677"/>
      <c r="U66" s="675">
        <f t="shared" si="8"/>
        <v>4.3</v>
      </c>
      <c r="V66" s="659"/>
      <c r="W66" s="663"/>
      <c r="X66" s="629"/>
      <c r="Y66" s="612">
        <f t="shared" si="1"/>
        <v>51</v>
      </c>
    </row>
    <row r="67" spans="1:25">
      <c r="A67" s="610">
        <f t="shared" si="0"/>
        <v>52</v>
      </c>
      <c r="B67" s="610"/>
      <c r="C67" s="638" t="s">
        <v>332</v>
      </c>
      <c r="D67" s="638"/>
      <c r="E67" s="638"/>
      <c r="F67" s="659"/>
      <c r="G67" s="674">
        <f>ROUND('PROPOSED RATES'!J482,2)</f>
        <v>3.49</v>
      </c>
      <c r="H67" s="674">
        <f>ROUND('LS-2-DS DISTRIBUTION RATES'!D55*'LS-2-DS DISTRIBUTION RATES'!$H$15,2)</f>
        <v>0.17</v>
      </c>
      <c r="I67" s="674">
        <f>ROUND('LS-2-DS DISTRIBUTION RATES'!D55*'LS-2-DS DISTRIBUTION RATES'!$H$16,2)</f>
        <v>0.78</v>
      </c>
      <c r="J67" s="674">
        <f t="shared" si="7"/>
        <v>4.4400000000000004</v>
      </c>
      <c r="K67" s="675"/>
      <c r="L67" s="675"/>
      <c r="M67" s="675"/>
      <c r="N67" s="675"/>
      <c r="O67" s="675"/>
      <c r="P67" s="675"/>
      <c r="Q67" s="676">
        <f t="shared" si="9"/>
        <v>4.4400000000000004</v>
      </c>
      <c r="R67" s="675"/>
      <c r="S67" s="675"/>
      <c r="T67" s="677"/>
      <c r="U67" s="675">
        <f t="shared" si="8"/>
        <v>4.4400000000000004</v>
      </c>
      <c r="V67" s="659"/>
      <c r="W67" s="663"/>
      <c r="X67" s="629"/>
      <c r="Y67" s="612">
        <f t="shared" si="1"/>
        <v>52</v>
      </c>
    </row>
    <row r="68" spans="1:25">
      <c r="A68" s="610">
        <f t="shared" si="0"/>
        <v>53</v>
      </c>
      <c r="B68" s="610"/>
      <c r="C68" s="638" t="s">
        <v>333</v>
      </c>
      <c r="D68" s="638"/>
      <c r="E68" s="638"/>
      <c r="F68" s="659"/>
      <c r="G68" s="674">
        <f>ROUND('PROPOSED RATES'!J483,2)</f>
        <v>3.63</v>
      </c>
      <c r="H68" s="674">
        <f>ROUND('LS-2-DS DISTRIBUTION RATES'!D56*'LS-2-DS DISTRIBUTION RATES'!$H$15,2)</f>
        <v>0.18</v>
      </c>
      <c r="I68" s="674">
        <f>ROUND('LS-2-DS DISTRIBUTION RATES'!D56*'LS-2-DS DISTRIBUTION RATES'!$H$16,2)</f>
        <v>0.82</v>
      </c>
      <c r="J68" s="674">
        <f t="shared" si="7"/>
        <v>4.63</v>
      </c>
      <c r="K68" s="675"/>
      <c r="L68" s="675"/>
      <c r="M68" s="675"/>
      <c r="N68" s="675"/>
      <c r="O68" s="675"/>
      <c r="P68" s="675"/>
      <c r="Q68" s="676">
        <f t="shared" si="9"/>
        <v>4.63</v>
      </c>
      <c r="R68" s="675"/>
      <c r="S68" s="675"/>
      <c r="T68" s="677"/>
      <c r="U68" s="675">
        <f t="shared" si="8"/>
        <v>4.63</v>
      </c>
      <c r="V68" s="659"/>
      <c r="W68" s="663"/>
      <c r="X68" s="629"/>
      <c r="Y68" s="612">
        <f t="shared" si="1"/>
        <v>53</v>
      </c>
    </row>
    <row r="69" spans="1:25">
      <c r="A69" s="610">
        <f t="shared" si="0"/>
        <v>54</v>
      </c>
      <c r="B69" s="610"/>
      <c r="C69" s="638" t="s">
        <v>334</v>
      </c>
      <c r="D69" s="638"/>
      <c r="E69" s="638"/>
      <c r="F69" s="659"/>
      <c r="G69" s="674">
        <f>ROUND('PROPOSED RATES'!J484,2)</f>
        <v>3.76</v>
      </c>
      <c r="H69" s="674">
        <f>ROUND('LS-2-DS DISTRIBUTION RATES'!D57*'LS-2-DS DISTRIBUTION RATES'!$H$15,2)</f>
        <v>0.18</v>
      </c>
      <c r="I69" s="674">
        <f>ROUND('LS-2-DS DISTRIBUTION RATES'!D57*'LS-2-DS DISTRIBUTION RATES'!$H$16,2)</f>
        <v>0.82</v>
      </c>
      <c r="J69" s="674">
        <f t="shared" si="7"/>
        <v>4.76</v>
      </c>
      <c r="K69" s="675"/>
      <c r="L69" s="675"/>
      <c r="M69" s="675"/>
      <c r="N69" s="675"/>
      <c r="O69" s="675"/>
      <c r="P69" s="675"/>
      <c r="Q69" s="676">
        <f t="shared" si="9"/>
        <v>4.76</v>
      </c>
      <c r="R69" s="675"/>
      <c r="S69" s="675"/>
      <c r="T69" s="677"/>
      <c r="U69" s="675">
        <f t="shared" si="8"/>
        <v>4.76</v>
      </c>
      <c r="V69" s="659"/>
      <c r="W69" s="663"/>
      <c r="X69" s="629"/>
      <c r="Y69" s="612">
        <f t="shared" si="1"/>
        <v>54</v>
      </c>
    </row>
    <row r="70" spans="1:25">
      <c r="A70" s="610">
        <f t="shared" si="0"/>
        <v>55</v>
      </c>
      <c r="B70" s="610"/>
      <c r="C70" s="638" t="s">
        <v>335</v>
      </c>
      <c r="D70" s="638"/>
      <c r="E70" s="638"/>
      <c r="F70" s="659"/>
      <c r="G70" s="674">
        <f>ROUND('PROPOSED RATES'!J485,2)</f>
        <v>3.9</v>
      </c>
      <c r="H70" s="674">
        <f>ROUND('LS-2-DS DISTRIBUTION RATES'!D58*'LS-2-DS DISTRIBUTION RATES'!$H$15,2)</f>
        <v>0.18</v>
      </c>
      <c r="I70" s="674">
        <f>ROUND('LS-2-DS DISTRIBUTION RATES'!D58*'LS-2-DS DISTRIBUTION RATES'!$H$16,2)</f>
        <v>0.82</v>
      </c>
      <c r="J70" s="674">
        <f t="shared" si="7"/>
        <v>4.9000000000000004</v>
      </c>
      <c r="K70" s="675"/>
      <c r="L70" s="675"/>
      <c r="M70" s="675"/>
      <c r="N70" s="675"/>
      <c r="O70" s="675"/>
      <c r="P70" s="675"/>
      <c r="Q70" s="676">
        <f t="shared" si="9"/>
        <v>4.9000000000000004</v>
      </c>
      <c r="R70" s="675"/>
      <c r="S70" s="675"/>
      <c r="T70" s="677"/>
      <c r="U70" s="675">
        <f t="shared" si="8"/>
        <v>4.9000000000000004</v>
      </c>
      <c r="V70" s="659"/>
      <c r="W70" s="663"/>
      <c r="X70" s="629"/>
      <c r="Y70" s="612">
        <f t="shared" si="1"/>
        <v>55</v>
      </c>
    </row>
    <row r="71" spans="1:25">
      <c r="A71" s="610">
        <f t="shared" si="0"/>
        <v>56</v>
      </c>
      <c r="B71" s="610"/>
      <c r="C71" s="638" t="s">
        <v>336</v>
      </c>
      <c r="D71" s="638"/>
      <c r="E71" s="638"/>
      <c r="F71" s="659"/>
      <c r="G71" s="674">
        <f>ROUND('PROPOSED RATES'!J486,2)</f>
        <v>4.04</v>
      </c>
      <c r="H71" s="674">
        <f>ROUND('LS-2-DS DISTRIBUTION RATES'!D59*'LS-2-DS DISTRIBUTION RATES'!$H$15,2)</f>
        <v>0.18</v>
      </c>
      <c r="I71" s="674">
        <f>ROUND('LS-2-DS DISTRIBUTION RATES'!D59*'LS-2-DS DISTRIBUTION RATES'!$H$16,2)</f>
        <v>0.82</v>
      </c>
      <c r="J71" s="674">
        <f t="shared" si="7"/>
        <v>5.04</v>
      </c>
      <c r="K71" s="675"/>
      <c r="L71" s="675"/>
      <c r="M71" s="675"/>
      <c r="N71" s="675"/>
      <c r="O71" s="675"/>
      <c r="P71" s="675"/>
      <c r="Q71" s="676">
        <f t="shared" si="9"/>
        <v>5.04</v>
      </c>
      <c r="R71" s="675"/>
      <c r="S71" s="675"/>
      <c r="T71" s="677"/>
      <c r="U71" s="675">
        <f t="shared" si="8"/>
        <v>5.04</v>
      </c>
      <c r="V71" s="659"/>
      <c r="W71" s="663"/>
      <c r="X71" s="629"/>
      <c r="Y71" s="612">
        <f t="shared" si="1"/>
        <v>56</v>
      </c>
    </row>
    <row r="72" spans="1:25">
      <c r="A72" s="610">
        <f t="shared" si="0"/>
        <v>57</v>
      </c>
      <c r="B72" s="610"/>
      <c r="C72" s="638" t="s">
        <v>337</v>
      </c>
      <c r="D72" s="638"/>
      <c r="E72" s="638"/>
      <c r="F72" s="659"/>
      <c r="G72" s="674">
        <f>ROUND('PROPOSED RATES'!J487,2)</f>
        <v>4.17</v>
      </c>
      <c r="H72" s="674">
        <f>ROUND('LS-2-DS DISTRIBUTION RATES'!D60*'LS-2-DS DISTRIBUTION RATES'!$H$15,2)</f>
        <v>0.18</v>
      </c>
      <c r="I72" s="674">
        <f>ROUND('LS-2-DS DISTRIBUTION RATES'!D60*'LS-2-DS DISTRIBUTION RATES'!$H$16,2)</f>
        <v>0.82</v>
      </c>
      <c r="J72" s="674">
        <f t="shared" si="7"/>
        <v>5.17</v>
      </c>
      <c r="K72" s="675"/>
      <c r="L72" s="675"/>
      <c r="M72" s="675"/>
      <c r="N72" s="675"/>
      <c r="O72" s="675"/>
      <c r="P72" s="675"/>
      <c r="Q72" s="676">
        <f t="shared" si="9"/>
        <v>5.17</v>
      </c>
      <c r="R72" s="675"/>
      <c r="S72" s="675"/>
      <c r="T72" s="677"/>
      <c r="U72" s="675">
        <f t="shared" si="8"/>
        <v>5.17</v>
      </c>
      <c r="V72" s="659"/>
      <c r="W72" s="663"/>
      <c r="X72" s="629"/>
      <c r="Y72" s="612">
        <f t="shared" si="1"/>
        <v>57</v>
      </c>
    </row>
    <row r="73" spans="1:25">
      <c r="A73" s="610">
        <f t="shared" si="0"/>
        <v>58</v>
      </c>
      <c r="B73" s="610"/>
      <c r="C73" s="638" t="s">
        <v>338</v>
      </c>
      <c r="D73" s="638"/>
      <c r="E73" s="638"/>
      <c r="F73" s="659"/>
      <c r="G73" s="674">
        <f>ROUND('PROPOSED RATES'!J488,2)</f>
        <v>4.3099999999999996</v>
      </c>
      <c r="H73" s="674">
        <f>ROUND('LS-2-DS DISTRIBUTION RATES'!D61*'LS-2-DS DISTRIBUTION RATES'!$H$15,2)</f>
        <v>0.18</v>
      </c>
      <c r="I73" s="674">
        <f>ROUND('LS-2-DS DISTRIBUTION RATES'!D61*'LS-2-DS DISTRIBUTION RATES'!$H$16,2)</f>
        <v>0.82</v>
      </c>
      <c r="J73" s="674">
        <f t="shared" si="7"/>
        <v>5.31</v>
      </c>
      <c r="K73" s="675"/>
      <c r="L73" s="675"/>
      <c r="M73" s="675"/>
      <c r="N73" s="675"/>
      <c r="O73" s="675"/>
      <c r="P73" s="675"/>
      <c r="Q73" s="676">
        <f t="shared" si="9"/>
        <v>5.31</v>
      </c>
      <c r="R73" s="675"/>
      <c r="S73" s="675"/>
      <c r="T73" s="677"/>
      <c r="U73" s="675">
        <f t="shared" si="8"/>
        <v>5.31</v>
      </c>
      <c r="V73" s="659"/>
      <c r="W73" s="663"/>
      <c r="X73" s="629"/>
      <c r="Y73" s="612">
        <f t="shared" si="1"/>
        <v>58</v>
      </c>
    </row>
    <row r="74" spans="1:25">
      <c r="A74" s="610">
        <f t="shared" si="0"/>
        <v>59</v>
      </c>
      <c r="B74" s="610"/>
      <c r="C74" s="638" t="s">
        <v>339</v>
      </c>
      <c r="D74" s="638"/>
      <c r="E74" s="638"/>
      <c r="F74" s="659"/>
      <c r="G74" s="674">
        <f>ROUND('PROPOSED RATES'!J489,2)</f>
        <v>4.45</v>
      </c>
      <c r="H74" s="674">
        <f>ROUND('LS-2-DS DISTRIBUTION RATES'!D62*'LS-2-DS DISTRIBUTION RATES'!$H$15,2)</f>
        <v>0.18</v>
      </c>
      <c r="I74" s="674">
        <f>ROUND('LS-2-DS DISTRIBUTION RATES'!D62*'LS-2-DS DISTRIBUTION RATES'!$H$16,2)</f>
        <v>0.82</v>
      </c>
      <c r="J74" s="674">
        <f t="shared" si="7"/>
        <v>5.45</v>
      </c>
      <c r="K74" s="675"/>
      <c r="L74" s="675"/>
      <c r="M74" s="675"/>
      <c r="N74" s="675"/>
      <c r="O74" s="675"/>
      <c r="P74" s="675"/>
      <c r="Q74" s="676">
        <f t="shared" si="9"/>
        <v>5.45</v>
      </c>
      <c r="R74" s="675"/>
      <c r="S74" s="675"/>
      <c r="T74" s="677"/>
      <c r="U74" s="675">
        <f t="shared" si="8"/>
        <v>5.45</v>
      </c>
      <c r="V74" s="659"/>
      <c r="W74" s="663"/>
      <c r="X74" s="629"/>
      <c r="Y74" s="612">
        <f t="shared" si="1"/>
        <v>59</v>
      </c>
    </row>
    <row r="75" spans="1:25">
      <c r="A75" s="610">
        <f t="shared" si="0"/>
        <v>60</v>
      </c>
      <c r="B75" s="610"/>
      <c r="C75" s="638" t="s">
        <v>340</v>
      </c>
      <c r="D75" s="638"/>
      <c r="E75" s="638"/>
      <c r="F75" s="659"/>
      <c r="G75" s="674">
        <f>ROUND('PROPOSED RATES'!J490,2)</f>
        <v>4.59</v>
      </c>
      <c r="H75" s="674">
        <f>ROUND('LS-2-DS DISTRIBUTION RATES'!D63*'LS-2-DS DISTRIBUTION RATES'!$H$15,2)</f>
        <v>0.18</v>
      </c>
      <c r="I75" s="674">
        <f>ROUND('LS-2-DS DISTRIBUTION RATES'!D63*'LS-2-DS DISTRIBUTION RATES'!$H$16,2)</f>
        <v>0.82</v>
      </c>
      <c r="J75" s="674">
        <f t="shared" si="7"/>
        <v>5.59</v>
      </c>
      <c r="K75" s="675"/>
      <c r="L75" s="675"/>
      <c r="M75" s="675"/>
      <c r="N75" s="675"/>
      <c r="O75" s="675"/>
      <c r="P75" s="675"/>
      <c r="Q75" s="676">
        <f t="shared" si="9"/>
        <v>5.59</v>
      </c>
      <c r="R75" s="675"/>
      <c r="S75" s="675"/>
      <c r="T75" s="677"/>
      <c r="U75" s="675">
        <f t="shared" si="8"/>
        <v>5.59</v>
      </c>
      <c r="V75" s="659"/>
      <c r="W75" s="663"/>
      <c r="X75" s="629"/>
      <c r="Y75" s="612">
        <f t="shared" si="1"/>
        <v>60</v>
      </c>
    </row>
    <row r="76" spans="1:25">
      <c r="A76" s="610">
        <f t="shared" si="0"/>
        <v>61</v>
      </c>
      <c r="B76" s="610"/>
      <c r="C76" s="638" t="s">
        <v>341</v>
      </c>
      <c r="D76" s="638"/>
      <c r="E76" s="638"/>
      <c r="F76" s="659"/>
      <c r="G76" s="674">
        <f>ROUND('PROPOSED RATES'!J491,2)</f>
        <v>4.72</v>
      </c>
      <c r="H76" s="674">
        <f>ROUND('LS-2-DS DISTRIBUTION RATES'!D64*'LS-2-DS DISTRIBUTION RATES'!$H$15,2)</f>
        <v>0.18</v>
      </c>
      <c r="I76" s="674">
        <f>ROUND('LS-2-DS DISTRIBUTION RATES'!D64*'LS-2-DS DISTRIBUTION RATES'!$H$16,2)</f>
        <v>0.82</v>
      </c>
      <c r="J76" s="674">
        <f t="shared" si="7"/>
        <v>5.72</v>
      </c>
      <c r="K76" s="675"/>
      <c r="L76" s="675"/>
      <c r="M76" s="675"/>
      <c r="N76" s="675"/>
      <c r="O76" s="675"/>
      <c r="P76" s="675"/>
      <c r="Q76" s="676">
        <f t="shared" si="9"/>
        <v>5.72</v>
      </c>
      <c r="R76" s="675"/>
      <c r="S76" s="675"/>
      <c r="T76" s="677"/>
      <c r="U76" s="675">
        <f t="shared" si="8"/>
        <v>5.72</v>
      </c>
      <c r="V76" s="659"/>
      <c r="W76" s="663"/>
      <c r="X76" s="629"/>
      <c r="Y76" s="612">
        <f t="shared" si="1"/>
        <v>61</v>
      </c>
    </row>
    <row r="77" spans="1:25">
      <c r="A77" s="610">
        <f t="shared" si="0"/>
        <v>62</v>
      </c>
      <c r="B77" s="610"/>
      <c r="C77" s="638" t="s">
        <v>342</v>
      </c>
      <c r="D77" s="638"/>
      <c r="E77" s="638"/>
      <c r="F77" s="659"/>
      <c r="G77" s="674">
        <f>ROUND('PROPOSED RATES'!J492,2)</f>
        <v>4.8600000000000003</v>
      </c>
      <c r="H77" s="674">
        <f>ROUND('LS-2-DS DISTRIBUTION RATES'!D65*'LS-2-DS DISTRIBUTION RATES'!$H$15,2)</f>
        <v>0.18</v>
      </c>
      <c r="I77" s="674">
        <f>ROUND('LS-2-DS DISTRIBUTION RATES'!D65*'LS-2-DS DISTRIBUTION RATES'!$H$16,2)</f>
        <v>0.82</v>
      </c>
      <c r="J77" s="674">
        <f t="shared" si="7"/>
        <v>5.86</v>
      </c>
      <c r="K77" s="675"/>
      <c r="L77" s="675"/>
      <c r="M77" s="675"/>
      <c r="N77" s="675"/>
      <c r="O77" s="675"/>
      <c r="P77" s="675"/>
      <c r="Q77" s="676">
        <f t="shared" si="9"/>
        <v>5.86</v>
      </c>
      <c r="R77" s="675"/>
      <c r="S77" s="675"/>
      <c r="T77" s="677"/>
      <c r="U77" s="675">
        <f t="shared" si="8"/>
        <v>5.86</v>
      </c>
      <c r="V77" s="659"/>
      <c r="W77" s="663"/>
      <c r="X77" s="629"/>
      <c r="Y77" s="612">
        <f t="shared" si="1"/>
        <v>62</v>
      </c>
    </row>
    <row r="78" spans="1:25">
      <c r="A78" s="610">
        <f t="shared" si="0"/>
        <v>63</v>
      </c>
      <c r="B78" s="610"/>
      <c r="C78" s="638" t="s">
        <v>343</v>
      </c>
      <c r="D78" s="638"/>
      <c r="E78" s="638"/>
      <c r="F78" s="659"/>
      <c r="G78" s="674">
        <f>ROUND('PROPOSED RATES'!J493,2)</f>
        <v>5</v>
      </c>
      <c r="H78" s="674">
        <f>ROUND('LS-2-DS DISTRIBUTION RATES'!D66*'LS-2-DS DISTRIBUTION RATES'!$H$15,2)</f>
        <v>0.18</v>
      </c>
      <c r="I78" s="674">
        <f>ROUND('LS-2-DS DISTRIBUTION RATES'!D66*'LS-2-DS DISTRIBUTION RATES'!$H$16,2)</f>
        <v>0.82</v>
      </c>
      <c r="J78" s="674">
        <f t="shared" si="7"/>
        <v>6</v>
      </c>
      <c r="K78" s="675"/>
      <c r="L78" s="675"/>
      <c r="M78" s="675"/>
      <c r="N78" s="675"/>
      <c r="O78" s="675"/>
      <c r="P78" s="675"/>
      <c r="Q78" s="676">
        <f t="shared" si="9"/>
        <v>6</v>
      </c>
      <c r="R78" s="675"/>
      <c r="S78" s="675"/>
      <c r="T78" s="677"/>
      <c r="U78" s="675">
        <f t="shared" si="8"/>
        <v>6</v>
      </c>
      <c r="V78" s="659"/>
      <c r="W78" s="663"/>
      <c r="X78" s="629"/>
      <c r="Y78" s="612">
        <f t="shared" si="1"/>
        <v>63</v>
      </c>
    </row>
    <row r="79" spans="1:25">
      <c r="A79" s="610">
        <f t="shared" si="0"/>
        <v>64</v>
      </c>
      <c r="B79" s="610"/>
      <c r="C79" s="638" t="s">
        <v>344</v>
      </c>
      <c r="D79" s="638"/>
      <c r="E79" s="638"/>
      <c r="F79" s="659"/>
      <c r="G79" s="674">
        <f>ROUND('PROPOSED RATES'!J494,2)</f>
        <v>5.13</v>
      </c>
      <c r="H79" s="674">
        <f>ROUND('LS-2-DS DISTRIBUTION RATES'!D67*'LS-2-DS DISTRIBUTION RATES'!$H$15,2)</f>
        <v>0.18</v>
      </c>
      <c r="I79" s="674">
        <f>ROUND('LS-2-DS DISTRIBUTION RATES'!D67*'LS-2-DS DISTRIBUTION RATES'!$H$16,2)</f>
        <v>0.82</v>
      </c>
      <c r="J79" s="674">
        <f t="shared" si="7"/>
        <v>6.13</v>
      </c>
      <c r="K79" s="675"/>
      <c r="L79" s="675"/>
      <c r="M79" s="675"/>
      <c r="N79" s="675"/>
      <c r="O79" s="675"/>
      <c r="P79" s="675"/>
      <c r="Q79" s="676">
        <f t="shared" si="9"/>
        <v>6.13</v>
      </c>
      <c r="R79" s="675"/>
      <c r="S79" s="675"/>
      <c r="T79" s="677"/>
      <c r="U79" s="675">
        <f t="shared" si="8"/>
        <v>6.13</v>
      </c>
      <c r="V79" s="659"/>
      <c r="W79" s="663"/>
      <c r="X79" s="629"/>
      <c r="Y79" s="612">
        <f t="shared" si="1"/>
        <v>64</v>
      </c>
    </row>
    <row r="80" spans="1:25">
      <c r="A80" s="610">
        <f t="shared" si="0"/>
        <v>65</v>
      </c>
      <c r="B80" s="610"/>
      <c r="C80" s="638" t="s">
        <v>345</v>
      </c>
      <c r="D80" s="638"/>
      <c r="E80" s="638"/>
      <c r="F80" s="659"/>
      <c r="G80" s="674">
        <f>ROUND('PROPOSED RATES'!J495,2)</f>
        <v>5.27</v>
      </c>
      <c r="H80" s="674">
        <f>ROUND('LS-2-DS DISTRIBUTION RATES'!D68*'LS-2-DS DISTRIBUTION RATES'!$H$15,2)</f>
        <v>0.18</v>
      </c>
      <c r="I80" s="674">
        <f>ROUND('LS-2-DS DISTRIBUTION RATES'!D68*'LS-2-DS DISTRIBUTION RATES'!$H$16,2)</f>
        <v>0.82</v>
      </c>
      <c r="J80" s="674">
        <f t="shared" si="7"/>
        <v>6.27</v>
      </c>
      <c r="K80" s="675"/>
      <c r="L80" s="675"/>
      <c r="M80" s="675"/>
      <c r="N80" s="675"/>
      <c r="O80" s="675"/>
      <c r="P80" s="675"/>
      <c r="Q80" s="676">
        <f t="shared" si="9"/>
        <v>6.27</v>
      </c>
      <c r="R80" s="675"/>
      <c r="S80" s="675"/>
      <c r="T80" s="677"/>
      <c r="U80" s="675">
        <f t="shared" si="8"/>
        <v>6.27</v>
      </c>
      <c r="V80" s="659"/>
      <c r="W80" s="663"/>
      <c r="X80" s="629"/>
      <c r="Y80" s="612">
        <f t="shared" si="1"/>
        <v>65</v>
      </c>
    </row>
    <row r="81" spans="1:25">
      <c r="A81" s="610">
        <f t="shared" si="0"/>
        <v>66</v>
      </c>
      <c r="B81" s="610"/>
      <c r="C81" s="638" t="s">
        <v>346</v>
      </c>
      <c r="D81" s="638"/>
      <c r="E81" s="638"/>
      <c r="F81" s="659"/>
      <c r="G81" s="674">
        <f>ROUND('PROPOSED RATES'!J496,2)</f>
        <v>5.41</v>
      </c>
      <c r="H81" s="674">
        <f>ROUND('LS-2-DS DISTRIBUTION RATES'!D69*'LS-2-DS DISTRIBUTION RATES'!$H$15,2)</f>
        <v>0.18</v>
      </c>
      <c r="I81" s="674">
        <f>ROUND('LS-2-DS DISTRIBUTION RATES'!D69*'LS-2-DS DISTRIBUTION RATES'!$H$16,2)</f>
        <v>0.82</v>
      </c>
      <c r="J81" s="674">
        <f t="shared" si="7"/>
        <v>6.41</v>
      </c>
      <c r="K81" s="675"/>
      <c r="L81" s="675"/>
      <c r="M81" s="675"/>
      <c r="N81" s="675"/>
      <c r="O81" s="675"/>
      <c r="P81" s="675"/>
      <c r="Q81" s="676">
        <f t="shared" si="9"/>
        <v>6.41</v>
      </c>
      <c r="R81" s="675"/>
      <c r="S81" s="675"/>
      <c r="T81" s="677"/>
      <c r="U81" s="675">
        <f t="shared" si="8"/>
        <v>6.41</v>
      </c>
      <c r="V81" s="659"/>
      <c r="W81" s="663"/>
      <c r="X81" s="629"/>
      <c r="Y81" s="612">
        <f t="shared" si="1"/>
        <v>66</v>
      </c>
    </row>
    <row r="82" spans="1:25">
      <c r="A82" s="610">
        <f t="shared" ref="A82:A139" si="10">A81+1</f>
        <v>67</v>
      </c>
      <c r="B82" s="610"/>
      <c r="C82" s="638" t="s">
        <v>347</v>
      </c>
      <c r="D82" s="638"/>
      <c r="E82" s="638"/>
      <c r="F82" s="659"/>
      <c r="G82" s="674">
        <f>ROUND('PROPOSED RATES'!J497,2)</f>
        <v>5.54</v>
      </c>
      <c r="H82" s="674">
        <f>ROUND('LS-2-DS DISTRIBUTION RATES'!D70*'LS-2-DS DISTRIBUTION RATES'!$H$15,2)</f>
        <v>0.18</v>
      </c>
      <c r="I82" s="674">
        <f>ROUND('LS-2-DS DISTRIBUTION RATES'!D70*'LS-2-DS DISTRIBUTION RATES'!$H$16,2)</f>
        <v>0.82</v>
      </c>
      <c r="J82" s="674">
        <f t="shared" si="7"/>
        <v>6.54</v>
      </c>
      <c r="K82" s="675"/>
      <c r="L82" s="675"/>
      <c r="M82" s="675"/>
      <c r="N82" s="675"/>
      <c r="O82" s="675"/>
      <c r="P82" s="675"/>
      <c r="Q82" s="676">
        <f t="shared" si="9"/>
        <v>6.54</v>
      </c>
      <c r="R82" s="675"/>
      <c r="S82" s="675"/>
      <c r="T82" s="677"/>
      <c r="U82" s="675">
        <f t="shared" si="8"/>
        <v>6.54</v>
      </c>
      <c r="V82" s="659"/>
      <c r="W82" s="663"/>
      <c r="X82" s="629"/>
      <c r="Y82" s="612">
        <f t="shared" ref="Y82:Y139" si="11">Y81+1</f>
        <v>67</v>
      </c>
    </row>
    <row r="83" spans="1:25">
      <c r="A83" s="610">
        <f t="shared" si="10"/>
        <v>68</v>
      </c>
      <c r="B83" s="610"/>
      <c r="C83" s="638" t="s">
        <v>348</v>
      </c>
      <c r="D83" s="638"/>
      <c r="E83" s="638"/>
      <c r="F83" s="659"/>
      <c r="G83" s="674">
        <f>ROUND('PROPOSED RATES'!J498,2)</f>
        <v>5.68</v>
      </c>
      <c r="H83" s="674">
        <f>ROUND('LS-2-DS DISTRIBUTION RATES'!D71*'LS-2-DS DISTRIBUTION RATES'!$H$15,2)</f>
        <v>0.18</v>
      </c>
      <c r="I83" s="674">
        <f>ROUND('LS-2-DS DISTRIBUTION RATES'!D71*'LS-2-DS DISTRIBUTION RATES'!$H$16,2)</f>
        <v>0.82</v>
      </c>
      <c r="J83" s="674">
        <f t="shared" si="7"/>
        <v>6.68</v>
      </c>
      <c r="K83" s="675"/>
      <c r="L83" s="675"/>
      <c r="M83" s="675"/>
      <c r="N83" s="675"/>
      <c r="O83" s="675"/>
      <c r="P83" s="675"/>
      <c r="Q83" s="676">
        <f t="shared" si="9"/>
        <v>6.68</v>
      </c>
      <c r="R83" s="675"/>
      <c r="S83" s="675"/>
      <c r="T83" s="677"/>
      <c r="U83" s="675">
        <f t="shared" si="8"/>
        <v>6.68</v>
      </c>
      <c r="V83" s="659"/>
      <c r="W83" s="663"/>
      <c r="X83" s="629"/>
      <c r="Y83" s="612">
        <f t="shared" si="11"/>
        <v>68</v>
      </c>
    </row>
    <row r="84" spans="1:25">
      <c r="A84" s="610">
        <f t="shared" si="10"/>
        <v>69</v>
      </c>
      <c r="B84" s="610"/>
      <c r="C84" s="638" t="s">
        <v>349</v>
      </c>
      <c r="D84" s="638"/>
      <c r="E84" s="638"/>
      <c r="F84" s="659"/>
      <c r="G84" s="674">
        <f>ROUND('PROPOSED RATES'!J499,2)</f>
        <v>5.82</v>
      </c>
      <c r="H84" s="674">
        <f>ROUND('LS-2-DS DISTRIBUTION RATES'!D72*'LS-2-DS DISTRIBUTION RATES'!$H$15,2)</f>
        <v>0.18</v>
      </c>
      <c r="I84" s="674">
        <f>ROUND('LS-2-DS DISTRIBUTION RATES'!D72*'LS-2-DS DISTRIBUTION RATES'!$H$16,2)</f>
        <v>0.82</v>
      </c>
      <c r="J84" s="674">
        <f t="shared" si="7"/>
        <v>6.82</v>
      </c>
      <c r="K84" s="675"/>
      <c r="L84" s="675"/>
      <c r="M84" s="675"/>
      <c r="N84" s="675"/>
      <c r="O84" s="675"/>
      <c r="P84" s="675"/>
      <c r="Q84" s="676">
        <f t="shared" si="9"/>
        <v>6.82</v>
      </c>
      <c r="R84" s="675"/>
      <c r="S84" s="675"/>
      <c r="T84" s="677"/>
      <c r="U84" s="675">
        <f t="shared" si="8"/>
        <v>6.82</v>
      </c>
      <c r="V84" s="659"/>
      <c r="W84" s="663"/>
      <c r="X84" s="629"/>
      <c r="Y84" s="612">
        <f t="shared" si="11"/>
        <v>69</v>
      </c>
    </row>
    <row r="85" spans="1:25">
      <c r="A85" s="610">
        <f t="shared" si="10"/>
        <v>70</v>
      </c>
      <c r="B85" s="610"/>
      <c r="C85" s="638" t="s">
        <v>350</v>
      </c>
      <c r="D85" s="638"/>
      <c r="E85" s="638"/>
      <c r="F85" s="659"/>
      <c r="G85" s="674">
        <f>ROUND('PROPOSED RATES'!J500,2)</f>
        <v>5.95</v>
      </c>
      <c r="H85" s="674">
        <f>ROUND('LS-2-DS DISTRIBUTION RATES'!D73*'LS-2-DS DISTRIBUTION RATES'!$H$15,2)</f>
        <v>0.18</v>
      </c>
      <c r="I85" s="674">
        <f>ROUND('LS-2-DS DISTRIBUTION RATES'!D73*'LS-2-DS DISTRIBUTION RATES'!$H$16,2)</f>
        <v>0.82</v>
      </c>
      <c r="J85" s="674">
        <f t="shared" si="7"/>
        <v>6.95</v>
      </c>
      <c r="K85" s="675"/>
      <c r="L85" s="675"/>
      <c r="M85" s="675"/>
      <c r="N85" s="675"/>
      <c r="O85" s="675"/>
      <c r="P85" s="675"/>
      <c r="Q85" s="676">
        <f t="shared" si="9"/>
        <v>6.95</v>
      </c>
      <c r="R85" s="675"/>
      <c r="S85" s="675"/>
      <c r="T85" s="677"/>
      <c r="U85" s="675">
        <f t="shared" si="8"/>
        <v>6.95</v>
      </c>
      <c r="V85" s="659"/>
      <c r="W85" s="663"/>
      <c r="X85" s="629"/>
      <c r="Y85" s="612">
        <f t="shared" si="11"/>
        <v>70</v>
      </c>
    </row>
    <row r="86" spans="1:25">
      <c r="A86" s="610">
        <f t="shared" si="10"/>
        <v>71</v>
      </c>
      <c r="B86" s="610"/>
      <c r="C86" s="638" t="s">
        <v>351</v>
      </c>
      <c r="D86" s="638"/>
      <c r="E86" s="638"/>
      <c r="F86" s="659"/>
      <c r="G86" s="674">
        <f>ROUND('PROPOSED RATES'!J501,2)</f>
        <v>6.09</v>
      </c>
      <c r="H86" s="674">
        <f>ROUND('LS-2-DS DISTRIBUTION RATES'!D74*'LS-2-DS DISTRIBUTION RATES'!$H$15,2)</f>
        <v>0.18</v>
      </c>
      <c r="I86" s="674">
        <f>ROUND('LS-2-DS DISTRIBUTION RATES'!D74*'LS-2-DS DISTRIBUTION RATES'!$H$16,2)</f>
        <v>0.82</v>
      </c>
      <c r="J86" s="674">
        <f t="shared" si="7"/>
        <v>7.09</v>
      </c>
      <c r="K86" s="675"/>
      <c r="L86" s="675"/>
      <c r="M86" s="675"/>
      <c r="N86" s="675"/>
      <c r="O86" s="675"/>
      <c r="P86" s="675"/>
      <c r="Q86" s="676">
        <f t="shared" si="9"/>
        <v>7.09</v>
      </c>
      <c r="R86" s="675"/>
      <c r="S86" s="675"/>
      <c r="T86" s="677"/>
      <c r="U86" s="675">
        <f t="shared" si="8"/>
        <v>7.09</v>
      </c>
      <c r="V86" s="659"/>
      <c r="W86" s="663"/>
      <c r="X86" s="629"/>
      <c r="Y86" s="612">
        <f t="shared" si="11"/>
        <v>71</v>
      </c>
    </row>
    <row r="87" spans="1:25">
      <c r="A87" s="610">
        <f t="shared" si="10"/>
        <v>72</v>
      </c>
      <c r="B87" s="610"/>
      <c r="C87" s="638" t="s">
        <v>352</v>
      </c>
      <c r="D87" s="638"/>
      <c r="E87" s="638"/>
      <c r="F87" s="659"/>
      <c r="G87" s="674">
        <f>ROUND('PROPOSED RATES'!J502,2)</f>
        <v>6.23</v>
      </c>
      <c r="H87" s="674">
        <f>ROUND('LS-2-DS DISTRIBUTION RATES'!D75*'LS-2-DS DISTRIBUTION RATES'!$H$15,2)</f>
        <v>0.18</v>
      </c>
      <c r="I87" s="674">
        <f>ROUND('LS-2-DS DISTRIBUTION RATES'!D75*'LS-2-DS DISTRIBUTION RATES'!$H$16,2)</f>
        <v>0.82</v>
      </c>
      <c r="J87" s="674">
        <f t="shared" si="7"/>
        <v>7.23</v>
      </c>
      <c r="K87" s="675"/>
      <c r="L87" s="675"/>
      <c r="M87" s="675"/>
      <c r="N87" s="675"/>
      <c r="O87" s="675"/>
      <c r="P87" s="675"/>
      <c r="Q87" s="676">
        <f t="shared" si="9"/>
        <v>7.23</v>
      </c>
      <c r="R87" s="675"/>
      <c r="S87" s="675"/>
      <c r="T87" s="677"/>
      <c r="U87" s="675">
        <f t="shared" si="8"/>
        <v>7.23</v>
      </c>
      <c r="V87" s="659"/>
      <c r="W87" s="663"/>
      <c r="X87" s="629"/>
      <c r="Y87" s="612">
        <f t="shared" si="11"/>
        <v>72</v>
      </c>
    </row>
    <row r="88" spans="1:25">
      <c r="A88" s="610">
        <f t="shared" si="10"/>
        <v>73</v>
      </c>
      <c r="B88" s="610"/>
      <c r="C88" s="638" t="s">
        <v>353</v>
      </c>
      <c r="D88" s="638"/>
      <c r="E88" s="638"/>
      <c r="F88" s="659"/>
      <c r="G88" s="674">
        <f>ROUND('PROPOSED RATES'!J503,2)</f>
        <v>6.36</v>
      </c>
      <c r="H88" s="674">
        <f>ROUND('LS-2-DS DISTRIBUTION RATES'!D76*'LS-2-DS DISTRIBUTION RATES'!$H$15,2)</f>
        <v>0.18</v>
      </c>
      <c r="I88" s="674">
        <f>ROUND('LS-2-DS DISTRIBUTION RATES'!D76*'LS-2-DS DISTRIBUTION RATES'!$H$16,2)</f>
        <v>0.82</v>
      </c>
      <c r="J88" s="674">
        <f t="shared" si="7"/>
        <v>7.36</v>
      </c>
      <c r="K88" s="675"/>
      <c r="L88" s="675"/>
      <c r="M88" s="675"/>
      <c r="N88" s="675"/>
      <c r="O88" s="675"/>
      <c r="P88" s="675"/>
      <c r="Q88" s="676">
        <f t="shared" si="9"/>
        <v>7.36</v>
      </c>
      <c r="R88" s="675"/>
      <c r="S88" s="675"/>
      <c r="T88" s="677"/>
      <c r="U88" s="675">
        <f t="shared" si="8"/>
        <v>7.36</v>
      </c>
      <c r="V88" s="659"/>
      <c r="W88" s="663"/>
      <c r="X88" s="629"/>
      <c r="Y88" s="612">
        <f t="shared" si="11"/>
        <v>73</v>
      </c>
    </row>
    <row r="89" spans="1:25">
      <c r="A89" s="610">
        <f t="shared" si="10"/>
        <v>74</v>
      </c>
      <c r="B89" s="610"/>
      <c r="C89" s="638" t="s">
        <v>354</v>
      </c>
      <c r="D89" s="638"/>
      <c r="E89" s="638"/>
      <c r="F89" s="659"/>
      <c r="G89" s="674">
        <f>ROUND('PROPOSED RATES'!J504,2)</f>
        <v>6.5</v>
      </c>
      <c r="H89" s="674">
        <f>ROUND('LS-2-DS DISTRIBUTION RATES'!D77*'LS-2-DS DISTRIBUTION RATES'!$H$15,2)</f>
        <v>0.18</v>
      </c>
      <c r="I89" s="674">
        <f>ROUND('LS-2-DS DISTRIBUTION RATES'!D77*'LS-2-DS DISTRIBUTION RATES'!$H$16,2)</f>
        <v>0.82</v>
      </c>
      <c r="J89" s="674">
        <f t="shared" si="7"/>
        <v>7.5</v>
      </c>
      <c r="K89" s="675"/>
      <c r="L89" s="675"/>
      <c r="M89" s="675"/>
      <c r="N89" s="675"/>
      <c r="O89" s="675"/>
      <c r="P89" s="675"/>
      <c r="Q89" s="676">
        <f t="shared" si="9"/>
        <v>7.5</v>
      </c>
      <c r="R89" s="675"/>
      <c r="S89" s="675"/>
      <c r="T89" s="677"/>
      <c r="U89" s="675">
        <f t="shared" si="8"/>
        <v>7.5</v>
      </c>
      <c r="V89" s="659"/>
      <c r="W89" s="663"/>
      <c r="X89" s="629"/>
      <c r="Y89" s="612">
        <f t="shared" si="11"/>
        <v>74</v>
      </c>
    </row>
    <row r="90" spans="1:25">
      <c r="A90" s="610">
        <f t="shared" si="10"/>
        <v>75</v>
      </c>
      <c r="B90" s="610"/>
      <c r="C90" s="638" t="s">
        <v>355</v>
      </c>
      <c r="D90" s="638"/>
      <c r="E90" s="638"/>
      <c r="F90" s="659"/>
      <c r="G90" s="674">
        <f>ROUND('PROPOSED RATES'!J505,2)</f>
        <v>6.64</v>
      </c>
      <c r="H90" s="674">
        <f>ROUND('LS-2-DS DISTRIBUTION RATES'!D78*'LS-2-DS DISTRIBUTION RATES'!$H$15,2)</f>
        <v>0.18</v>
      </c>
      <c r="I90" s="674">
        <f>ROUND('LS-2-DS DISTRIBUTION RATES'!D78*'LS-2-DS DISTRIBUTION RATES'!$H$16,2)</f>
        <v>0.82</v>
      </c>
      <c r="J90" s="674">
        <f t="shared" si="7"/>
        <v>7.64</v>
      </c>
      <c r="K90" s="675"/>
      <c r="L90" s="675"/>
      <c r="M90" s="675"/>
      <c r="N90" s="675"/>
      <c r="O90" s="675"/>
      <c r="P90" s="675"/>
      <c r="Q90" s="676">
        <f t="shared" si="9"/>
        <v>7.64</v>
      </c>
      <c r="R90" s="675"/>
      <c r="S90" s="675"/>
      <c r="T90" s="677"/>
      <c r="U90" s="675">
        <f t="shared" si="8"/>
        <v>7.64</v>
      </c>
      <c r="V90" s="659"/>
      <c r="W90" s="663"/>
      <c r="X90" s="629"/>
      <c r="Y90" s="612">
        <f t="shared" si="11"/>
        <v>75</v>
      </c>
    </row>
    <row r="91" spans="1:25">
      <c r="A91" s="610">
        <f t="shared" si="10"/>
        <v>76</v>
      </c>
      <c r="B91" s="610"/>
      <c r="C91" s="638" t="s">
        <v>356</v>
      </c>
      <c r="D91" s="638"/>
      <c r="E91" s="638"/>
      <c r="F91" s="659"/>
      <c r="G91" s="674">
        <f>ROUND('PROPOSED RATES'!J506,2)</f>
        <v>6.78</v>
      </c>
      <c r="H91" s="674">
        <f>ROUND('LS-2-DS DISTRIBUTION RATES'!D79*'LS-2-DS DISTRIBUTION RATES'!$H$15,2)</f>
        <v>0.18</v>
      </c>
      <c r="I91" s="674">
        <f>ROUND('LS-2-DS DISTRIBUTION RATES'!D79*'LS-2-DS DISTRIBUTION RATES'!$H$16,2)</f>
        <v>0.82</v>
      </c>
      <c r="J91" s="674">
        <f t="shared" si="7"/>
        <v>7.78</v>
      </c>
      <c r="K91" s="675"/>
      <c r="L91" s="675"/>
      <c r="M91" s="675"/>
      <c r="N91" s="675"/>
      <c r="O91" s="675"/>
      <c r="P91" s="675"/>
      <c r="Q91" s="676">
        <f t="shared" si="9"/>
        <v>7.78</v>
      </c>
      <c r="R91" s="675"/>
      <c r="S91" s="675"/>
      <c r="T91" s="677"/>
      <c r="U91" s="675">
        <f t="shared" si="8"/>
        <v>7.78</v>
      </c>
      <c r="V91" s="659"/>
      <c r="W91" s="663"/>
      <c r="X91" s="629"/>
      <c r="Y91" s="612">
        <f t="shared" si="11"/>
        <v>76</v>
      </c>
    </row>
    <row r="92" spans="1:25">
      <c r="A92" s="610">
        <f t="shared" si="10"/>
        <v>77</v>
      </c>
      <c r="B92" s="610"/>
      <c r="C92" s="638" t="s">
        <v>357</v>
      </c>
      <c r="D92" s="638"/>
      <c r="E92" s="638"/>
      <c r="F92" s="659"/>
      <c r="G92" s="674">
        <f>ROUND('PROPOSED RATES'!J507,2)</f>
        <v>6.91</v>
      </c>
      <c r="H92" s="674">
        <f>ROUND('LS-2-DS DISTRIBUTION RATES'!D80*'LS-2-DS DISTRIBUTION RATES'!$H$15,2)</f>
        <v>0.18</v>
      </c>
      <c r="I92" s="674">
        <f>ROUND('LS-2-DS DISTRIBUTION RATES'!D80*'LS-2-DS DISTRIBUTION RATES'!$H$16,2)</f>
        <v>0.82</v>
      </c>
      <c r="J92" s="674">
        <f t="shared" si="7"/>
        <v>7.91</v>
      </c>
      <c r="K92" s="675"/>
      <c r="L92" s="675"/>
      <c r="M92" s="675"/>
      <c r="N92" s="675"/>
      <c r="O92" s="675"/>
      <c r="P92" s="675"/>
      <c r="Q92" s="676">
        <f t="shared" si="9"/>
        <v>7.91</v>
      </c>
      <c r="R92" s="675"/>
      <c r="S92" s="675"/>
      <c r="T92" s="677"/>
      <c r="U92" s="675">
        <f t="shared" si="8"/>
        <v>7.91</v>
      </c>
      <c r="V92" s="659"/>
      <c r="W92" s="663"/>
      <c r="X92" s="629"/>
      <c r="Y92" s="612">
        <f t="shared" si="11"/>
        <v>77</v>
      </c>
    </row>
    <row r="93" spans="1:25">
      <c r="A93" s="610">
        <f t="shared" si="10"/>
        <v>78</v>
      </c>
      <c r="B93" s="610"/>
      <c r="C93" s="638" t="s">
        <v>358</v>
      </c>
      <c r="D93" s="638"/>
      <c r="E93" s="638"/>
      <c r="F93" s="659"/>
      <c r="G93" s="674">
        <f>ROUND('PROPOSED RATES'!J508,2)</f>
        <v>7.05</v>
      </c>
      <c r="H93" s="674">
        <f>ROUND('LS-2-DS DISTRIBUTION RATES'!D81*'LS-2-DS DISTRIBUTION RATES'!$H$15,2)</f>
        <v>0.18</v>
      </c>
      <c r="I93" s="674">
        <f>ROUND('LS-2-DS DISTRIBUTION RATES'!D81*'LS-2-DS DISTRIBUTION RATES'!$H$16,2)</f>
        <v>0.82</v>
      </c>
      <c r="J93" s="674">
        <f t="shared" si="7"/>
        <v>8.0499999999999989</v>
      </c>
      <c r="K93" s="675"/>
      <c r="L93" s="675"/>
      <c r="M93" s="675"/>
      <c r="N93" s="675"/>
      <c r="O93" s="675"/>
      <c r="P93" s="675"/>
      <c r="Q93" s="676">
        <f t="shared" si="9"/>
        <v>8.0499999999999989</v>
      </c>
      <c r="R93" s="675"/>
      <c r="S93" s="675"/>
      <c r="T93" s="677"/>
      <c r="U93" s="675">
        <f t="shared" si="8"/>
        <v>8.0499999999999989</v>
      </c>
      <c r="V93" s="659"/>
      <c r="W93" s="663"/>
      <c r="X93" s="629"/>
      <c r="Y93" s="612">
        <f t="shared" si="11"/>
        <v>78</v>
      </c>
    </row>
    <row r="94" spans="1:25">
      <c r="A94" s="610">
        <f t="shared" si="10"/>
        <v>79</v>
      </c>
      <c r="B94" s="610"/>
      <c r="C94" s="638" t="s">
        <v>359</v>
      </c>
      <c r="D94" s="638"/>
      <c r="E94" s="638"/>
      <c r="F94" s="659"/>
      <c r="G94" s="674">
        <f>ROUND('PROPOSED RATES'!J509,2)</f>
        <v>7.19</v>
      </c>
      <c r="H94" s="674">
        <f>ROUND('LS-2-DS DISTRIBUTION RATES'!D82*'LS-2-DS DISTRIBUTION RATES'!$H$15,2)</f>
        <v>0.18</v>
      </c>
      <c r="I94" s="674">
        <f>ROUND('LS-2-DS DISTRIBUTION RATES'!D82*'LS-2-DS DISTRIBUTION RATES'!$H$16,2)</f>
        <v>0.82</v>
      </c>
      <c r="J94" s="674">
        <f t="shared" si="7"/>
        <v>8.19</v>
      </c>
      <c r="K94" s="675"/>
      <c r="L94" s="675"/>
      <c r="M94" s="675"/>
      <c r="N94" s="675"/>
      <c r="O94" s="675"/>
      <c r="P94" s="675"/>
      <c r="Q94" s="676">
        <f t="shared" si="9"/>
        <v>8.19</v>
      </c>
      <c r="R94" s="675"/>
      <c r="S94" s="675"/>
      <c r="T94" s="677"/>
      <c r="U94" s="675">
        <f t="shared" si="8"/>
        <v>8.19</v>
      </c>
      <c r="V94" s="659"/>
      <c r="W94" s="663"/>
      <c r="X94" s="629"/>
      <c r="Y94" s="612">
        <f t="shared" si="11"/>
        <v>79</v>
      </c>
    </row>
    <row r="95" spans="1:25">
      <c r="A95" s="610">
        <f t="shared" si="10"/>
        <v>80</v>
      </c>
      <c r="B95" s="610"/>
      <c r="C95" s="638" t="s">
        <v>360</v>
      </c>
      <c r="D95" s="638"/>
      <c r="E95" s="638"/>
      <c r="F95" s="659"/>
      <c r="G95" s="674">
        <f>ROUND('PROPOSED RATES'!J510,2)</f>
        <v>7.32</v>
      </c>
      <c r="H95" s="674">
        <f>ROUND('LS-2-DS DISTRIBUTION RATES'!D83*'LS-2-DS DISTRIBUTION RATES'!$H$15,2)</f>
        <v>0.18</v>
      </c>
      <c r="I95" s="674">
        <f>ROUND('LS-2-DS DISTRIBUTION RATES'!D83*'LS-2-DS DISTRIBUTION RATES'!$H$16,2)</f>
        <v>0.82</v>
      </c>
      <c r="J95" s="674">
        <f t="shared" si="7"/>
        <v>8.32</v>
      </c>
      <c r="K95" s="675"/>
      <c r="L95" s="675"/>
      <c r="M95" s="675"/>
      <c r="N95" s="675"/>
      <c r="O95" s="675"/>
      <c r="P95" s="675"/>
      <c r="Q95" s="676">
        <f t="shared" si="9"/>
        <v>8.32</v>
      </c>
      <c r="R95" s="675"/>
      <c r="S95" s="675"/>
      <c r="T95" s="677"/>
      <c r="U95" s="675">
        <f t="shared" si="8"/>
        <v>8.32</v>
      </c>
      <c r="V95" s="659"/>
      <c r="W95" s="663"/>
      <c r="X95" s="629"/>
      <c r="Y95" s="612">
        <f t="shared" si="11"/>
        <v>80</v>
      </c>
    </row>
    <row r="96" spans="1:25">
      <c r="A96" s="610">
        <f t="shared" si="10"/>
        <v>81</v>
      </c>
      <c r="B96" s="610"/>
      <c r="C96" s="638" t="s">
        <v>361</v>
      </c>
      <c r="D96" s="638"/>
      <c r="E96" s="638"/>
      <c r="F96" s="659"/>
      <c r="G96" s="674">
        <f>ROUND('PROPOSED RATES'!J511,2)</f>
        <v>7.46</v>
      </c>
      <c r="H96" s="674">
        <f>ROUND('LS-2-DS DISTRIBUTION RATES'!D84*'LS-2-DS DISTRIBUTION RATES'!$H$15,2)</f>
        <v>0.18</v>
      </c>
      <c r="I96" s="674">
        <f>ROUND('LS-2-DS DISTRIBUTION RATES'!D84*'LS-2-DS DISTRIBUTION RATES'!$H$16,2)</f>
        <v>0.82</v>
      </c>
      <c r="J96" s="674">
        <f t="shared" si="7"/>
        <v>8.4599999999999991</v>
      </c>
      <c r="K96" s="675"/>
      <c r="L96" s="675"/>
      <c r="M96" s="675"/>
      <c r="N96" s="675"/>
      <c r="O96" s="675"/>
      <c r="P96" s="675"/>
      <c r="Q96" s="676">
        <f t="shared" si="9"/>
        <v>8.4599999999999991</v>
      </c>
      <c r="R96" s="675"/>
      <c r="S96" s="675"/>
      <c r="T96" s="677"/>
      <c r="U96" s="675">
        <f t="shared" si="8"/>
        <v>8.4599999999999991</v>
      </c>
      <c r="V96" s="659"/>
      <c r="W96" s="663"/>
      <c r="X96" s="629"/>
      <c r="Y96" s="612">
        <f t="shared" si="11"/>
        <v>81</v>
      </c>
    </row>
    <row r="97" spans="1:25">
      <c r="A97" s="610">
        <f t="shared" si="10"/>
        <v>82</v>
      </c>
      <c r="B97" s="610"/>
      <c r="C97" s="638" t="s">
        <v>362</v>
      </c>
      <c r="D97" s="638"/>
      <c r="E97" s="638"/>
      <c r="F97" s="659"/>
      <c r="G97" s="674">
        <f>ROUND('PROPOSED RATES'!J512,2)</f>
        <v>7.6</v>
      </c>
      <c r="H97" s="674">
        <f>ROUND('LS-2-DS DISTRIBUTION RATES'!D85*'LS-2-DS DISTRIBUTION RATES'!$H$15,2)</f>
        <v>0.18</v>
      </c>
      <c r="I97" s="674">
        <f>ROUND('LS-2-DS DISTRIBUTION RATES'!D85*'LS-2-DS DISTRIBUTION RATES'!$H$16,2)</f>
        <v>0.82</v>
      </c>
      <c r="J97" s="674">
        <f t="shared" si="7"/>
        <v>8.6</v>
      </c>
      <c r="K97" s="675"/>
      <c r="L97" s="675"/>
      <c r="M97" s="675"/>
      <c r="N97" s="675"/>
      <c r="O97" s="675"/>
      <c r="P97" s="675"/>
      <c r="Q97" s="676">
        <f t="shared" si="9"/>
        <v>8.6</v>
      </c>
      <c r="R97" s="675"/>
      <c r="S97" s="675"/>
      <c r="T97" s="677"/>
      <c r="U97" s="675">
        <f t="shared" si="8"/>
        <v>8.6</v>
      </c>
      <c r="V97" s="659"/>
      <c r="W97" s="663"/>
      <c r="X97" s="629"/>
      <c r="Y97" s="612">
        <f t="shared" si="11"/>
        <v>82</v>
      </c>
    </row>
    <row r="98" spans="1:25">
      <c r="A98" s="610">
        <f t="shared" si="10"/>
        <v>83</v>
      </c>
      <c r="B98" s="610"/>
      <c r="C98" s="638" t="s">
        <v>363</v>
      </c>
      <c r="D98" s="638"/>
      <c r="E98" s="638"/>
      <c r="F98" s="659"/>
      <c r="G98" s="674">
        <f>ROUND('PROPOSED RATES'!J513,2)</f>
        <v>7.73</v>
      </c>
      <c r="H98" s="674">
        <f>ROUND('LS-2-DS DISTRIBUTION RATES'!D86*'LS-2-DS DISTRIBUTION RATES'!$H$15,2)</f>
        <v>0.18</v>
      </c>
      <c r="I98" s="674">
        <f>ROUND('LS-2-DS DISTRIBUTION RATES'!D86*'LS-2-DS DISTRIBUTION RATES'!$H$16,2)</f>
        <v>0.82</v>
      </c>
      <c r="J98" s="674">
        <f t="shared" si="7"/>
        <v>8.73</v>
      </c>
      <c r="K98" s="675"/>
      <c r="L98" s="675"/>
      <c r="M98" s="675"/>
      <c r="N98" s="675"/>
      <c r="O98" s="675"/>
      <c r="P98" s="675"/>
      <c r="Q98" s="676">
        <f t="shared" si="9"/>
        <v>8.73</v>
      </c>
      <c r="R98" s="675"/>
      <c r="S98" s="675"/>
      <c r="T98" s="677"/>
      <c r="U98" s="675">
        <f t="shared" si="8"/>
        <v>8.73</v>
      </c>
      <c r="V98" s="659"/>
      <c r="W98" s="663"/>
      <c r="X98" s="629"/>
      <c r="Y98" s="612">
        <f t="shared" si="11"/>
        <v>83</v>
      </c>
    </row>
    <row r="99" spans="1:25">
      <c r="A99" s="610">
        <f t="shared" si="10"/>
        <v>84</v>
      </c>
      <c r="B99" s="610"/>
      <c r="C99" s="638" t="s">
        <v>364</v>
      </c>
      <c r="D99" s="638"/>
      <c r="E99" s="638"/>
      <c r="F99" s="659"/>
      <c r="G99" s="674">
        <f>ROUND('PROPOSED RATES'!J514,2)</f>
        <v>7.87</v>
      </c>
      <c r="H99" s="674">
        <f>ROUND('LS-2-DS DISTRIBUTION RATES'!D87*'LS-2-DS DISTRIBUTION RATES'!$H$15,2)</f>
        <v>0.18</v>
      </c>
      <c r="I99" s="674">
        <f>ROUND('LS-2-DS DISTRIBUTION RATES'!D87*'LS-2-DS DISTRIBUTION RATES'!$H$16,2)</f>
        <v>0.82</v>
      </c>
      <c r="J99" s="674">
        <f t="shared" si="7"/>
        <v>8.870000000000001</v>
      </c>
      <c r="K99" s="675"/>
      <c r="L99" s="675"/>
      <c r="M99" s="675"/>
      <c r="N99" s="675"/>
      <c r="O99" s="675"/>
      <c r="P99" s="675"/>
      <c r="Q99" s="676">
        <f t="shared" si="9"/>
        <v>8.870000000000001</v>
      </c>
      <c r="R99" s="675"/>
      <c r="S99" s="675"/>
      <c r="T99" s="677"/>
      <c r="U99" s="675">
        <f t="shared" si="8"/>
        <v>8.870000000000001</v>
      </c>
      <c r="V99" s="659"/>
      <c r="W99" s="663"/>
      <c r="X99" s="629"/>
      <c r="Y99" s="612">
        <f t="shared" si="11"/>
        <v>84</v>
      </c>
    </row>
    <row r="100" spans="1:25">
      <c r="A100" s="610">
        <f t="shared" si="10"/>
        <v>85</v>
      </c>
      <c r="B100" s="610"/>
      <c r="C100" s="638" t="s">
        <v>365</v>
      </c>
      <c r="D100" s="638"/>
      <c r="E100" s="638"/>
      <c r="F100" s="659"/>
      <c r="G100" s="674">
        <f>ROUND('PROPOSED RATES'!J515,2)</f>
        <v>8.01</v>
      </c>
      <c r="H100" s="674">
        <f>ROUND('LS-2-DS DISTRIBUTION RATES'!D88*'LS-2-DS DISTRIBUTION RATES'!$H$15,2)</f>
        <v>0.18</v>
      </c>
      <c r="I100" s="674">
        <f>ROUND('LS-2-DS DISTRIBUTION RATES'!D88*'LS-2-DS DISTRIBUTION RATES'!$H$16,2)</f>
        <v>0.82</v>
      </c>
      <c r="J100" s="674">
        <f t="shared" si="7"/>
        <v>9.01</v>
      </c>
      <c r="K100" s="675"/>
      <c r="L100" s="675"/>
      <c r="M100" s="675"/>
      <c r="N100" s="675"/>
      <c r="O100" s="675"/>
      <c r="P100" s="675"/>
      <c r="Q100" s="676">
        <f t="shared" si="9"/>
        <v>9.01</v>
      </c>
      <c r="R100" s="675"/>
      <c r="S100" s="675"/>
      <c r="T100" s="677"/>
      <c r="U100" s="675">
        <f t="shared" si="8"/>
        <v>9.01</v>
      </c>
      <c r="V100" s="659"/>
      <c r="W100" s="663"/>
      <c r="X100" s="629"/>
      <c r="Y100" s="612">
        <f t="shared" si="11"/>
        <v>85</v>
      </c>
    </row>
    <row r="101" spans="1:25">
      <c r="A101" s="610">
        <f t="shared" si="10"/>
        <v>86</v>
      </c>
      <c r="B101" s="610"/>
      <c r="C101" s="638" t="s">
        <v>366</v>
      </c>
      <c r="D101" s="638"/>
      <c r="E101" s="638"/>
      <c r="F101" s="659"/>
      <c r="G101" s="674">
        <f>ROUND('PROPOSED RATES'!J516,2)</f>
        <v>8.14</v>
      </c>
      <c r="H101" s="674">
        <f>ROUND('LS-2-DS DISTRIBUTION RATES'!D89*'LS-2-DS DISTRIBUTION RATES'!$H$15,2)</f>
        <v>0.18</v>
      </c>
      <c r="I101" s="674">
        <f>ROUND('LS-2-DS DISTRIBUTION RATES'!D89*'LS-2-DS DISTRIBUTION RATES'!$H$16,2)</f>
        <v>0.82</v>
      </c>
      <c r="J101" s="674">
        <f t="shared" si="7"/>
        <v>9.14</v>
      </c>
      <c r="K101" s="675"/>
      <c r="L101" s="675"/>
      <c r="M101" s="675"/>
      <c r="N101" s="675"/>
      <c r="O101" s="675"/>
      <c r="P101" s="675"/>
      <c r="Q101" s="676">
        <f t="shared" si="9"/>
        <v>9.14</v>
      </c>
      <c r="R101" s="675"/>
      <c r="S101" s="675"/>
      <c r="T101" s="677"/>
      <c r="U101" s="675">
        <f t="shared" si="8"/>
        <v>9.14</v>
      </c>
      <c r="V101" s="659"/>
      <c r="W101" s="663"/>
      <c r="X101" s="629"/>
      <c r="Y101" s="612">
        <f t="shared" si="11"/>
        <v>86</v>
      </c>
    </row>
    <row r="102" spans="1:25">
      <c r="A102" s="610">
        <f t="shared" si="10"/>
        <v>87</v>
      </c>
      <c r="B102" s="610"/>
      <c r="C102" s="638" t="s">
        <v>367</v>
      </c>
      <c r="D102" s="638"/>
      <c r="E102" s="638"/>
      <c r="F102" s="659"/>
      <c r="G102" s="674">
        <f>ROUND('PROPOSED RATES'!J517,2)</f>
        <v>8.2799999999999994</v>
      </c>
      <c r="H102" s="674">
        <f>ROUND('LS-2-DS DISTRIBUTION RATES'!D90*'LS-2-DS DISTRIBUTION RATES'!$H$15,2)</f>
        <v>0.18</v>
      </c>
      <c r="I102" s="674">
        <f>ROUND('LS-2-DS DISTRIBUTION RATES'!D90*'LS-2-DS DISTRIBUTION RATES'!$H$16,2)</f>
        <v>0.82</v>
      </c>
      <c r="J102" s="674">
        <f t="shared" si="7"/>
        <v>9.2799999999999994</v>
      </c>
      <c r="K102" s="675"/>
      <c r="L102" s="675"/>
      <c r="M102" s="675"/>
      <c r="N102" s="675"/>
      <c r="O102" s="675"/>
      <c r="P102" s="675"/>
      <c r="Q102" s="676">
        <f t="shared" si="9"/>
        <v>9.2799999999999994</v>
      </c>
      <c r="R102" s="675"/>
      <c r="S102" s="675"/>
      <c r="T102" s="677"/>
      <c r="U102" s="675">
        <f t="shared" si="8"/>
        <v>9.2799999999999994</v>
      </c>
      <c r="V102" s="659"/>
      <c r="W102" s="663"/>
      <c r="X102" s="629"/>
      <c r="Y102" s="612">
        <f t="shared" si="11"/>
        <v>87</v>
      </c>
    </row>
    <row r="103" spans="1:25">
      <c r="A103" s="610">
        <f t="shared" si="10"/>
        <v>88</v>
      </c>
      <c r="B103" s="610"/>
      <c r="C103" s="638" t="s">
        <v>368</v>
      </c>
      <c r="D103" s="638"/>
      <c r="E103" s="638"/>
      <c r="F103" s="659"/>
      <c r="G103" s="674">
        <f>ROUND('PROPOSED RATES'!J518,2)</f>
        <v>8.42</v>
      </c>
      <c r="H103" s="674">
        <f>ROUND('LS-2-DS DISTRIBUTION RATES'!D91*'LS-2-DS DISTRIBUTION RATES'!$H$15,2)</f>
        <v>0.18</v>
      </c>
      <c r="I103" s="674">
        <f>ROUND('LS-2-DS DISTRIBUTION RATES'!D91*'LS-2-DS DISTRIBUTION RATES'!$H$16,2)</f>
        <v>0.82</v>
      </c>
      <c r="J103" s="674">
        <f t="shared" si="7"/>
        <v>9.42</v>
      </c>
      <c r="K103" s="675"/>
      <c r="L103" s="675"/>
      <c r="M103" s="675"/>
      <c r="N103" s="675"/>
      <c r="O103" s="675"/>
      <c r="P103" s="675"/>
      <c r="Q103" s="676">
        <f t="shared" si="9"/>
        <v>9.42</v>
      </c>
      <c r="R103" s="675"/>
      <c r="S103" s="675"/>
      <c r="T103" s="677"/>
      <c r="U103" s="675">
        <f t="shared" si="8"/>
        <v>9.42</v>
      </c>
      <c r="V103" s="659"/>
      <c r="W103" s="663"/>
      <c r="X103" s="629"/>
      <c r="Y103" s="612">
        <f t="shared" si="11"/>
        <v>88</v>
      </c>
    </row>
    <row r="104" spans="1:25">
      <c r="A104" s="610">
        <f t="shared" si="10"/>
        <v>89</v>
      </c>
      <c r="B104" s="610"/>
      <c r="C104" s="638" t="s">
        <v>369</v>
      </c>
      <c r="D104" s="638"/>
      <c r="E104" s="638"/>
      <c r="F104" s="659"/>
      <c r="G104" s="674">
        <f>ROUND('PROPOSED RATES'!J519,2)</f>
        <v>8.5500000000000007</v>
      </c>
      <c r="H104" s="674">
        <f>ROUND('LS-2-DS DISTRIBUTION RATES'!D92*'LS-2-DS DISTRIBUTION RATES'!$H$15,2)</f>
        <v>0.18</v>
      </c>
      <c r="I104" s="674">
        <f>ROUND('LS-2-DS DISTRIBUTION RATES'!D92*'LS-2-DS DISTRIBUTION RATES'!$H$16,2)</f>
        <v>0.82</v>
      </c>
      <c r="J104" s="674">
        <f t="shared" si="7"/>
        <v>9.5500000000000007</v>
      </c>
      <c r="K104" s="675"/>
      <c r="L104" s="675"/>
      <c r="M104" s="675"/>
      <c r="N104" s="675"/>
      <c r="O104" s="675"/>
      <c r="P104" s="675"/>
      <c r="Q104" s="676">
        <f t="shared" si="9"/>
        <v>9.5500000000000007</v>
      </c>
      <c r="R104" s="675"/>
      <c r="S104" s="675"/>
      <c r="T104" s="677"/>
      <c r="U104" s="675">
        <f t="shared" si="8"/>
        <v>9.5500000000000007</v>
      </c>
      <c r="V104" s="659"/>
      <c r="W104" s="663"/>
      <c r="X104" s="629"/>
      <c r="Y104" s="612">
        <f t="shared" si="11"/>
        <v>89</v>
      </c>
    </row>
    <row r="105" spans="1:25">
      <c r="A105" s="610">
        <f t="shared" si="10"/>
        <v>90</v>
      </c>
      <c r="B105" s="610"/>
      <c r="C105" s="638" t="s">
        <v>370</v>
      </c>
      <c r="D105" s="638"/>
      <c r="E105" s="638"/>
      <c r="F105" s="659"/>
      <c r="G105" s="674">
        <f>ROUND('PROPOSED RATES'!J520,2)</f>
        <v>8.69</v>
      </c>
      <c r="H105" s="674">
        <f>ROUND('LS-2-DS DISTRIBUTION RATES'!D93*'LS-2-DS DISTRIBUTION RATES'!$H$15,2)</f>
        <v>0.18</v>
      </c>
      <c r="I105" s="674">
        <f>ROUND('LS-2-DS DISTRIBUTION RATES'!D93*'LS-2-DS DISTRIBUTION RATES'!$H$16,2)</f>
        <v>0.82</v>
      </c>
      <c r="J105" s="674">
        <f t="shared" si="7"/>
        <v>9.69</v>
      </c>
      <c r="K105" s="675"/>
      <c r="L105" s="675"/>
      <c r="M105" s="675"/>
      <c r="N105" s="675"/>
      <c r="O105" s="675"/>
      <c r="P105" s="675"/>
      <c r="Q105" s="676">
        <f t="shared" si="9"/>
        <v>9.69</v>
      </c>
      <c r="R105" s="675"/>
      <c r="S105" s="675"/>
      <c r="T105" s="677"/>
      <c r="U105" s="675">
        <f t="shared" si="8"/>
        <v>9.69</v>
      </c>
      <c r="V105" s="659"/>
      <c r="W105" s="663"/>
      <c r="X105" s="629"/>
      <c r="Y105" s="612">
        <f t="shared" si="11"/>
        <v>90</v>
      </c>
    </row>
    <row r="106" spans="1:25">
      <c r="A106" s="610">
        <f t="shared" si="10"/>
        <v>91</v>
      </c>
      <c r="B106" s="610"/>
      <c r="C106" s="638" t="s">
        <v>371</v>
      </c>
      <c r="D106" s="638"/>
      <c r="E106" s="638"/>
      <c r="F106" s="659"/>
      <c r="G106" s="674">
        <f>ROUND('PROPOSED RATES'!J521,2)</f>
        <v>8.83</v>
      </c>
      <c r="H106" s="674">
        <f>ROUND('LS-2-DS DISTRIBUTION RATES'!D94*'LS-2-DS DISTRIBUTION RATES'!$H$15,2)</f>
        <v>0.18</v>
      </c>
      <c r="I106" s="674">
        <f>ROUND('LS-2-DS DISTRIBUTION RATES'!D94*'LS-2-DS DISTRIBUTION RATES'!$H$16,2)</f>
        <v>0.82</v>
      </c>
      <c r="J106" s="674">
        <f t="shared" ref="J106:J121" si="12">SUM(G106:I106)</f>
        <v>9.83</v>
      </c>
      <c r="K106" s="675"/>
      <c r="L106" s="675"/>
      <c r="M106" s="675"/>
      <c r="N106" s="675"/>
      <c r="O106" s="675"/>
      <c r="P106" s="675"/>
      <c r="Q106" s="676">
        <f t="shared" si="9"/>
        <v>9.83</v>
      </c>
      <c r="R106" s="675"/>
      <c r="S106" s="675"/>
      <c r="T106" s="677"/>
      <c r="U106" s="675">
        <f t="shared" ref="U106:U121" si="13">Q106</f>
        <v>9.83</v>
      </c>
      <c r="V106" s="659"/>
      <c r="W106" s="663"/>
      <c r="X106" s="629"/>
      <c r="Y106" s="612">
        <f t="shared" si="11"/>
        <v>91</v>
      </c>
    </row>
    <row r="107" spans="1:25">
      <c r="A107" s="610">
        <f t="shared" si="10"/>
        <v>92</v>
      </c>
      <c r="B107" s="610"/>
      <c r="C107" s="638" t="s">
        <v>372</v>
      </c>
      <c r="D107" s="638"/>
      <c r="E107" s="638"/>
      <c r="F107" s="659"/>
      <c r="G107" s="674">
        <f>ROUND('PROPOSED RATES'!J522,2)</f>
        <v>8.9700000000000006</v>
      </c>
      <c r="H107" s="674">
        <f>ROUND('LS-2-DS DISTRIBUTION RATES'!D95*'LS-2-DS DISTRIBUTION RATES'!$H$15,2)</f>
        <v>0.18</v>
      </c>
      <c r="I107" s="674">
        <f>ROUND('LS-2-DS DISTRIBUTION RATES'!D95*'LS-2-DS DISTRIBUTION RATES'!$H$16,2)</f>
        <v>0.82</v>
      </c>
      <c r="J107" s="674">
        <f t="shared" si="12"/>
        <v>9.9700000000000006</v>
      </c>
      <c r="K107" s="675"/>
      <c r="L107" s="675"/>
      <c r="M107" s="675"/>
      <c r="N107" s="675"/>
      <c r="O107" s="675"/>
      <c r="P107" s="675"/>
      <c r="Q107" s="676">
        <f t="shared" ref="Q107:Q121" si="14">J107</f>
        <v>9.9700000000000006</v>
      </c>
      <c r="R107" s="675"/>
      <c r="S107" s="675"/>
      <c r="T107" s="677"/>
      <c r="U107" s="675">
        <f t="shared" si="13"/>
        <v>9.9700000000000006</v>
      </c>
      <c r="V107" s="659"/>
      <c r="W107" s="663"/>
      <c r="X107" s="629"/>
      <c r="Y107" s="612">
        <f t="shared" si="11"/>
        <v>92</v>
      </c>
    </row>
    <row r="108" spans="1:25">
      <c r="A108" s="610">
        <f t="shared" si="10"/>
        <v>93</v>
      </c>
      <c r="B108" s="610"/>
      <c r="C108" s="638" t="s">
        <v>373</v>
      </c>
      <c r="D108" s="638"/>
      <c r="E108" s="638"/>
      <c r="F108" s="659"/>
      <c r="G108" s="674">
        <f>ROUND('PROPOSED RATES'!J523,2)</f>
        <v>9.1</v>
      </c>
      <c r="H108" s="674">
        <f>ROUND('LS-2-DS DISTRIBUTION RATES'!D96*'LS-2-DS DISTRIBUTION RATES'!$H$15,2)</f>
        <v>0.18</v>
      </c>
      <c r="I108" s="674">
        <f>ROUND('LS-2-DS DISTRIBUTION RATES'!D96*'LS-2-DS DISTRIBUTION RATES'!$H$16,2)</f>
        <v>0.82</v>
      </c>
      <c r="J108" s="674">
        <f t="shared" si="12"/>
        <v>10.1</v>
      </c>
      <c r="K108" s="675"/>
      <c r="L108" s="675"/>
      <c r="M108" s="675"/>
      <c r="N108" s="675"/>
      <c r="O108" s="675"/>
      <c r="P108" s="675"/>
      <c r="Q108" s="676">
        <f t="shared" si="14"/>
        <v>10.1</v>
      </c>
      <c r="R108" s="675"/>
      <c r="S108" s="675"/>
      <c r="T108" s="677"/>
      <c r="U108" s="675">
        <f t="shared" si="13"/>
        <v>10.1</v>
      </c>
      <c r="V108" s="659"/>
      <c r="W108" s="663"/>
      <c r="X108" s="629"/>
      <c r="Y108" s="612">
        <f t="shared" si="11"/>
        <v>93</v>
      </c>
    </row>
    <row r="109" spans="1:25">
      <c r="A109" s="610">
        <f t="shared" si="10"/>
        <v>94</v>
      </c>
      <c r="B109" s="610"/>
      <c r="C109" s="638" t="s">
        <v>374</v>
      </c>
      <c r="D109" s="638"/>
      <c r="E109" s="638"/>
      <c r="F109" s="659"/>
      <c r="G109" s="674">
        <f>ROUND('PROPOSED RATES'!J524,2)</f>
        <v>9.24</v>
      </c>
      <c r="H109" s="674">
        <f>ROUND('LS-2-DS DISTRIBUTION RATES'!D97*'LS-2-DS DISTRIBUTION RATES'!$H$15,2)</f>
        <v>0.18</v>
      </c>
      <c r="I109" s="674">
        <f>ROUND('LS-2-DS DISTRIBUTION RATES'!D97*'LS-2-DS DISTRIBUTION RATES'!$H$16,2)</f>
        <v>0.82</v>
      </c>
      <c r="J109" s="674">
        <f t="shared" si="12"/>
        <v>10.24</v>
      </c>
      <c r="K109" s="675"/>
      <c r="L109" s="675"/>
      <c r="M109" s="675"/>
      <c r="N109" s="675"/>
      <c r="O109" s="675"/>
      <c r="P109" s="675"/>
      <c r="Q109" s="676">
        <f t="shared" si="14"/>
        <v>10.24</v>
      </c>
      <c r="R109" s="675"/>
      <c r="S109" s="675"/>
      <c r="T109" s="677"/>
      <c r="U109" s="675">
        <f t="shared" si="13"/>
        <v>10.24</v>
      </c>
      <c r="V109" s="659"/>
      <c r="W109" s="663"/>
      <c r="X109" s="629"/>
      <c r="Y109" s="612">
        <f t="shared" si="11"/>
        <v>94</v>
      </c>
    </row>
    <row r="110" spans="1:25">
      <c r="A110" s="610">
        <f t="shared" si="10"/>
        <v>95</v>
      </c>
      <c r="B110" s="610"/>
      <c r="C110" s="638" t="s">
        <v>375</v>
      </c>
      <c r="D110" s="638"/>
      <c r="E110" s="638"/>
      <c r="F110" s="659"/>
      <c r="G110" s="674">
        <f>ROUND('PROPOSED RATES'!J525,2)</f>
        <v>9.3800000000000008</v>
      </c>
      <c r="H110" s="674">
        <f>ROUND('LS-2-DS DISTRIBUTION RATES'!D98*'LS-2-DS DISTRIBUTION RATES'!$H$15,2)</f>
        <v>0.18</v>
      </c>
      <c r="I110" s="674">
        <f>ROUND('LS-2-DS DISTRIBUTION RATES'!D98*'LS-2-DS DISTRIBUTION RATES'!$H$16,2)</f>
        <v>0.82</v>
      </c>
      <c r="J110" s="674">
        <f t="shared" si="12"/>
        <v>10.38</v>
      </c>
      <c r="K110" s="675"/>
      <c r="L110" s="675"/>
      <c r="M110" s="675"/>
      <c r="N110" s="675"/>
      <c r="O110" s="675"/>
      <c r="P110" s="675"/>
      <c r="Q110" s="676">
        <f t="shared" si="14"/>
        <v>10.38</v>
      </c>
      <c r="R110" s="675"/>
      <c r="S110" s="675"/>
      <c r="T110" s="677"/>
      <c r="U110" s="675">
        <f t="shared" si="13"/>
        <v>10.38</v>
      </c>
      <c r="V110" s="659"/>
      <c r="W110" s="663"/>
      <c r="X110" s="629"/>
      <c r="Y110" s="612">
        <f t="shared" si="11"/>
        <v>95</v>
      </c>
    </row>
    <row r="111" spans="1:25">
      <c r="A111" s="610">
        <f t="shared" si="10"/>
        <v>96</v>
      </c>
      <c r="B111" s="610"/>
      <c r="C111" s="638" t="s">
        <v>376</v>
      </c>
      <c r="D111" s="638"/>
      <c r="E111" s="638"/>
      <c r="F111" s="659"/>
      <c r="G111" s="674">
        <f>ROUND('PROPOSED RATES'!J526,2)</f>
        <v>9.51</v>
      </c>
      <c r="H111" s="674">
        <f>ROUND('LS-2-DS DISTRIBUTION RATES'!D99*'LS-2-DS DISTRIBUTION RATES'!$H$15,2)</f>
        <v>0.18</v>
      </c>
      <c r="I111" s="674">
        <f>ROUND('LS-2-DS DISTRIBUTION RATES'!D99*'LS-2-DS DISTRIBUTION RATES'!$H$16,2)</f>
        <v>0.82</v>
      </c>
      <c r="J111" s="674">
        <f t="shared" si="12"/>
        <v>10.51</v>
      </c>
      <c r="K111" s="675"/>
      <c r="L111" s="675"/>
      <c r="M111" s="675"/>
      <c r="N111" s="675"/>
      <c r="O111" s="675"/>
      <c r="P111" s="675"/>
      <c r="Q111" s="676">
        <f t="shared" si="14"/>
        <v>10.51</v>
      </c>
      <c r="R111" s="675"/>
      <c r="S111" s="675"/>
      <c r="T111" s="677"/>
      <c r="U111" s="675">
        <f t="shared" si="13"/>
        <v>10.51</v>
      </c>
      <c r="V111" s="659"/>
      <c r="W111" s="663"/>
      <c r="X111" s="629"/>
      <c r="Y111" s="612">
        <f t="shared" si="11"/>
        <v>96</v>
      </c>
    </row>
    <row r="112" spans="1:25">
      <c r="A112" s="610">
        <f t="shared" si="10"/>
        <v>97</v>
      </c>
      <c r="B112" s="610"/>
      <c r="C112" s="638" t="s">
        <v>377</v>
      </c>
      <c r="D112" s="638"/>
      <c r="E112" s="638"/>
      <c r="F112" s="659"/>
      <c r="G112" s="674">
        <f>ROUND('PROPOSED RATES'!J527,2)</f>
        <v>9.65</v>
      </c>
      <c r="H112" s="674">
        <f>ROUND('LS-2-DS DISTRIBUTION RATES'!D100*'LS-2-DS DISTRIBUTION RATES'!$H$15,2)</f>
        <v>0.18</v>
      </c>
      <c r="I112" s="674">
        <f>ROUND('LS-2-DS DISTRIBUTION RATES'!D100*'LS-2-DS DISTRIBUTION RATES'!$H$16,2)</f>
        <v>0.82</v>
      </c>
      <c r="J112" s="674">
        <f t="shared" si="12"/>
        <v>10.65</v>
      </c>
      <c r="K112" s="675"/>
      <c r="L112" s="675"/>
      <c r="M112" s="675"/>
      <c r="N112" s="675"/>
      <c r="O112" s="675"/>
      <c r="P112" s="675"/>
      <c r="Q112" s="676">
        <f t="shared" si="14"/>
        <v>10.65</v>
      </c>
      <c r="R112" s="675"/>
      <c r="S112" s="675"/>
      <c r="T112" s="677"/>
      <c r="U112" s="675">
        <f t="shared" si="13"/>
        <v>10.65</v>
      </c>
      <c r="V112" s="659"/>
      <c r="W112" s="663"/>
      <c r="X112" s="629"/>
      <c r="Y112" s="612">
        <f t="shared" si="11"/>
        <v>97</v>
      </c>
    </row>
    <row r="113" spans="1:25">
      <c r="A113" s="610">
        <f t="shared" si="10"/>
        <v>98</v>
      </c>
      <c r="B113" s="610"/>
      <c r="C113" s="638" t="s">
        <v>378</v>
      </c>
      <c r="D113" s="638"/>
      <c r="E113" s="638"/>
      <c r="F113" s="659"/>
      <c r="G113" s="674">
        <f>ROUND('PROPOSED RATES'!J528,2)</f>
        <v>9.7899999999999991</v>
      </c>
      <c r="H113" s="674">
        <f>ROUND('LS-2-DS DISTRIBUTION RATES'!D101*'LS-2-DS DISTRIBUTION RATES'!$H$15,2)</f>
        <v>0.18</v>
      </c>
      <c r="I113" s="674">
        <f>ROUND('LS-2-DS DISTRIBUTION RATES'!D101*'LS-2-DS DISTRIBUTION RATES'!$H$16,2)</f>
        <v>0.82</v>
      </c>
      <c r="J113" s="674">
        <f t="shared" si="12"/>
        <v>10.79</v>
      </c>
      <c r="K113" s="675"/>
      <c r="L113" s="675"/>
      <c r="M113" s="675"/>
      <c r="N113" s="675"/>
      <c r="O113" s="675"/>
      <c r="P113" s="675"/>
      <c r="Q113" s="676">
        <f t="shared" si="14"/>
        <v>10.79</v>
      </c>
      <c r="R113" s="675"/>
      <c r="S113" s="675"/>
      <c r="T113" s="677"/>
      <c r="U113" s="675">
        <f t="shared" si="13"/>
        <v>10.79</v>
      </c>
      <c r="V113" s="659"/>
      <c r="W113" s="663"/>
      <c r="X113" s="629"/>
      <c r="Y113" s="612">
        <f t="shared" si="11"/>
        <v>98</v>
      </c>
    </row>
    <row r="114" spans="1:25">
      <c r="A114" s="610">
        <f t="shared" si="10"/>
        <v>99</v>
      </c>
      <c r="B114" s="610"/>
      <c r="C114" s="638" t="s">
        <v>379</v>
      </c>
      <c r="D114" s="638"/>
      <c r="E114" s="638"/>
      <c r="F114" s="659"/>
      <c r="G114" s="674">
        <f>ROUND('PROPOSED RATES'!J529,2)</f>
        <v>9.92</v>
      </c>
      <c r="H114" s="674">
        <f>ROUND('LS-2-DS DISTRIBUTION RATES'!D102*'LS-2-DS DISTRIBUTION RATES'!$H$15,2)</f>
        <v>0.18</v>
      </c>
      <c r="I114" s="674">
        <f>ROUND('LS-2-DS DISTRIBUTION RATES'!D102*'LS-2-DS DISTRIBUTION RATES'!$H$16,2)</f>
        <v>0.82</v>
      </c>
      <c r="J114" s="674">
        <f t="shared" si="12"/>
        <v>10.92</v>
      </c>
      <c r="K114" s="675"/>
      <c r="L114" s="675"/>
      <c r="M114" s="675"/>
      <c r="N114" s="675"/>
      <c r="O114" s="675"/>
      <c r="P114" s="675"/>
      <c r="Q114" s="676">
        <f t="shared" si="14"/>
        <v>10.92</v>
      </c>
      <c r="R114" s="675"/>
      <c r="S114" s="675"/>
      <c r="T114" s="677"/>
      <c r="U114" s="675">
        <f t="shared" si="13"/>
        <v>10.92</v>
      </c>
      <c r="V114" s="659"/>
      <c r="W114" s="663"/>
      <c r="X114" s="629"/>
      <c r="Y114" s="612">
        <f t="shared" si="11"/>
        <v>99</v>
      </c>
    </row>
    <row r="115" spans="1:25">
      <c r="A115" s="610">
        <f t="shared" si="10"/>
        <v>100</v>
      </c>
      <c r="B115" s="610"/>
      <c r="C115" s="638" t="s">
        <v>380</v>
      </c>
      <c r="D115" s="638"/>
      <c r="E115" s="638"/>
      <c r="F115" s="659"/>
      <c r="G115" s="674">
        <f>ROUND('PROPOSED RATES'!J530,2)</f>
        <v>10.06</v>
      </c>
      <c r="H115" s="674">
        <f>ROUND('LS-2-DS DISTRIBUTION RATES'!D103*'LS-2-DS DISTRIBUTION RATES'!$H$15,2)</f>
        <v>0.18</v>
      </c>
      <c r="I115" s="674">
        <f>ROUND('LS-2-DS DISTRIBUTION RATES'!D103*'LS-2-DS DISTRIBUTION RATES'!$H$16,2)</f>
        <v>0.82</v>
      </c>
      <c r="J115" s="674">
        <f t="shared" si="12"/>
        <v>11.06</v>
      </c>
      <c r="K115" s="675"/>
      <c r="L115" s="675"/>
      <c r="M115" s="675"/>
      <c r="N115" s="675"/>
      <c r="O115" s="675"/>
      <c r="P115" s="675"/>
      <c r="Q115" s="676">
        <f t="shared" si="14"/>
        <v>11.06</v>
      </c>
      <c r="R115" s="675"/>
      <c r="S115" s="675"/>
      <c r="T115" s="677"/>
      <c r="U115" s="675">
        <f t="shared" si="13"/>
        <v>11.06</v>
      </c>
      <c r="V115" s="659"/>
      <c r="W115" s="663"/>
      <c r="X115" s="629"/>
      <c r="Y115" s="612">
        <f t="shared" si="11"/>
        <v>100</v>
      </c>
    </row>
    <row r="116" spans="1:25">
      <c r="A116" s="610">
        <f t="shared" si="10"/>
        <v>101</v>
      </c>
      <c r="B116" s="610"/>
      <c r="C116" s="638" t="s">
        <v>381</v>
      </c>
      <c r="D116" s="638"/>
      <c r="E116" s="638"/>
      <c r="F116" s="659"/>
      <c r="G116" s="674">
        <f>ROUND('PROPOSED RATES'!J531,2)</f>
        <v>10.199999999999999</v>
      </c>
      <c r="H116" s="674">
        <f>ROUND('LS-2-DS DISTRIBUTION RATES'!D104*'LS-2-DS DISTRIBUTION RATES'!$H$15,2)</f>
        <v>0.18</v>
      </c>
      <c r="I116" s="674">
        <f>ROUND('LS-2-DS DISTRIBUTION RATES'!D104*'LS-2-DS DISTRIBUTION RATES'!$H$16,2)</f>
        <v>0.82</v>
      </c>
      <c r="J116" s="674">
        <f t="shared" si="12"/>
        <v>11.2</v>
      </c>
      <c r="K116" s="675"/>
      <c r="L116" s="675"/>
      <c r="M116" s="675"/>
      <c r="N116" s="675"/>
      <c r="O116" s="675"/>
      <c r="P116" s="675"/>
      <c r="Q116" s="676">
        <f t="shared" si="14"/>
        <v>11.2</v>
      </c>
      <c r="R116" s="675"/>
      <c r="S116" s="675"/>
      <c r="T116" s="677"/>
      <c r="U116" s="675">
        <f t="shared" si="13"/>
        <v>11.2</v>
      </c>
      <c r="V116" s="659"/>
      <c r="W116" s="663"/>
      <c r="X116" s="629"/>
      <c r="Y116" s="612">
        <f t="shared" si="11"/>
        <v>101</v>
      </c>
    </row>
    <row r="117" spans="1:25">
      <c r="A117" s="610">
        <f t="shared" si="10"/>
        <v>102</v>
      </c>
      <c r="B117" s="610"/>
      <c r="C117" s="638" t="s">
        <v>382</v>
      </c>
      <c r="D117" s="638"/>
      <c r="E117" s="638"/>
      <c r="F117" s="659"/>
      <c r="G117" s="674">
        <f>ROUND('PROPOSED RATES'!J532,2)</f>
        <v>10.33</v>
      </c>
      <c r="H117" s="674">
        <f>ROUND('LS-2-DS DISTRIBUTION RATES'!D105*'LS-2-DS DISTRIBUTION RATES'!$H$15,2)</f>
        <v>0.18</v>
      </c>
      <c r="I117" s="674">
        <f>ROUND('LS-2-DS DISTRIBUTION RATES'!D105*'LS-2-DS DISTRIBUTION RATES'!$H$16,2)</f>
        <v>0.82</v>
      </c>
      <c r="J117" s="674">
        <f t="shared" si="12"/>
        <v>11.33</v>
      </c>
      <c r="K117" s="675"/>
      <c r="L117" s="675"/>
      <c r="M117" s="675"/>
      <c r="N117" s="675"/>
      <c r="O117" s="675"/>
      <c r="P117" s="675"/>
      <c r="Q117" s="676">
        <f t="shared" si="14"/>
        <v>11.33</v>
      </c>
      <c r="R117" s="675"/>
      <c r="S117" s="675"/>
      <c r="T117" s="677"/>
      <c r="U117" s="675">
        <f t="shared" si="13"/>
        <v>11.33</v>
      </c>
      <c r="V117" s="659"/>
      <c r="W117" s="663"/>
      <c r="X117" s="629"/>
      <c r="Y117" s="612">
        <f t="shared" si="11"/>
        <v>102</v>
      </c>
    </row>
    <row r="118" spans="1:25">
      <c r="A118" s="610">
        <f t="shared" si="10"/>
        <v>103</v>
      </c>
      <c r="B118" s="610"/>
      <c r="C118" s="638" t="s">
        <v>383</v>
      </c>
      <c r="D118" s="638"/>
      <c r="E118" s="638"/>
      <c r="F118" s="659"/>
      <c r="G118" s="674">
        <f>ROUND('PROPOSED RATES'!J533,2)</f>
        <v>10.47</v>
      </c>
      <c r="H118" s="674">
        <f>ROUND('LS-2-DS DISTRIBUTION RATES'!D106*'LS-2-DS DISTRIBUTION RATES'!$H$15,2)</f>
        <v>0.18</v>
      </c>
      <c r="I118" s="674">
        <f>ROUND('LS-2-DS DISTRIBUTION RATES'!D106*'LS-2-DS DISTRIBUTION RATES'!$H$16,2)</f>
        <v>0.82</v>
      </c>
      <c r="J118" s="674">
        <f t="shared" si="12"/>
        <v>11.47</v>
      </c>
      <c r="K118" s="675"/>
      <c r="L118" s="675"/>
      <c r="M118" s="675"/>
      <c r="N118" s="675"/>
      <c r="O118" s="675"/>
      <c r="P118" s="675"/>
      <c r="Q118" s="676">
        <f t="shared" si="14"/>
        <v>11.47</v>
      </c>
      <c r="R118" s="675"/>
      <c r="S118" s="675"/>
      <c r="T118" s="677"/>
      <c r="U118" s="675">
        <f t="shared" si="13"/>
        <v>11.47</v>
      </c>
      <c r="V118" s="659"/>
      <c r="W118" s="663"/>
      <c r="X118" s="629"/>
      <c r="Y118" s="612">
        <f t="shared" si="11"/>
        <v>103</v>
      </c>
    </row>
    <row r="119" spans="1:25">
      <c r="A119" s="610">
        <f t="shared" si="10"/>
        <v>104</v>
      </c>
      <c r="B119" s="610"/>
      <c r="C119" s="638" t="s">
        <v>384</v>
      </c>
      <c r="D119" s="638"/>
      <c r="E119" s="638"/>
      <c r="F119" s="659"/>
      <c r="G119" s="674">
        <f>ROUND('PROPOSED RATES'!J534,2)</f>
        <v>10.61</v>
      </c>
      <c r="H119" s="674">
        <f>ROUND('LS-2-DS DISTRIBUTION RATES'!D107*'LS-2-DS DISTRIBUTION RATES'!$H$15,2)</f>
        <v>0.18</v>
      </c>
      <c r="I119" s="674">
        <f>ROUND('LS-2-DS DISTRIBUTION RATES'!D107*'LS-2-DS DISTRIBUTION RATES'!$H$16,2)</f>
        <v>0.82</v>
      </c>
      <c r="J119" s="674">
        <f t="shared" si="12"/>
        <v>11.61</v>
      </c>
      <c r="K119" s="675"/>
      <c r="L119" s="675"/>
      <c r="M119" s="675"/>
      <c r="N119" s="675"/>
      <c r="O119" s="675"/>
      <c r="P119" s="675"/>
      <c r="Q119" s="676">
        <f t="shared" si="14"/>
        <v>11.61</v>
      </c>
      <c r="R119" s="675"/>
      <c r="S119" s="675"/>
      <c r="T119" s="677"/>
      <c r="U119" s="675">
        <f t="shared" si="13"/>
        <v>11.61</v>
      </c>
      <c r="V119" s="659"/>
      <c r="W119" s="663"/>
      <c r="X119" s="629"/>
      <c r="Y119" s="612">
        <f t="shared" si="11"/>
        <v>104</v>
      </c>
    </row>
    <row r="120" spans="1:25">
      <c r="A120" s="610">
        <f t="shared" si="10"/>
        <v>105</v>
      </c>
      <c r="B120" s="610"/>
      <c r="C120" s="638" t="s">
        <v>385</v>
      </c>
      <c r="D120" s="638"/>
      <c r="E120" s="638"/>
      <c r="F120" s="659"/>
      <c r="G120" s="674">
        <f>ROUND('PROPOSED RATES'!J535,2)</f>
        <v>10.74</v>
      </c>
      <c r="H120" s="674">
        <f>ROUND('LS-2-DS DISTRIBUTION RATES'!D108*'LS-2-DS DISTRIBUTION RATES'!$H$15,2)</f>
        <v>0.18</v>
      </c>
      <c r="I120" s="674">
        <f>ROUND('LS-2-DS DISTRIBUTION RATES'!D108*'LS-2-DS DISTRIBUTION RATES'!$H$16,2)</f>
        <v>0.82</v>
      </c>
      <c r="J120" s="674">
        <f t="shared" si="12"/>
        <v>11.74</v>
      </c>
      <c r="K120" s="675"/>
      <c r="L120" s="675"/>
      <c r="M120" s="675"/>
      <c r="N120" s="675"/>
      <c r="O120" s="675"/>
      <c r="P120" s="675"/>
      <c r="Q120" s="676">
        <f t="shared" si="14"/>
        <v>11.74</v>
      </c>
      <c r="R120" s="675"/>
      <c r="S120" s="675"/>
      <c r="T120" s="677"/>
      <c r="U120" s="675">
        <f t="shared" si="13"/>
        <v>11.74</v>
      </c>
      <c r="V120" s="659"/>
      <c r="W120" s="663"/>
      <c r="X120" s="629"/>
      <c r="Y120" s="612">
        <f t="shared" si="11"/>
        <v>105</v>
      </c>
    </row>
    <row r="121" spans="1:25">
      <c r="A121" s="610">
        <f t="shared" si="10"/>
        <v>106</v>
      </c>
      <c r="B121" s="610"/>
      <c r="C121" s="638" t="s">
        <v>386</v>
      </c>
      <c r="D121" s="638"/>
      <c r="E121" s="638"/>
      <c r="F121" s="659"/>
      <c r="G121" s="674">
        <f>ROUND('PROPOSED RATES'!J536,2)</f>
        <v>10.88</v>
      </c>
      <c r="H121" s="674">
        <f>ROUND('LS-2-DS DISTRIBUTION RATES'!D109*'LS-2-DS DISTRIBUTION RATES'!$H$15,2)</f>
        <v>0.18</v>
      </c>
      <c r="I121" s="674">
        <f>ROUND('LS-2-DS DISTRIBUTION RATES'!D109*'LS-2-DS DISTRIBUTION RATES'!$H$16,2)</f>
        <v>0.82</v>
      </c>
      <c r="J121" s="674">
        <f t="shared" si="12"/>
        <v>11.88</v>
      </c>
      <c r="K121" s="675"/>
      <c r="L121" s="675"/>
      <c r="M121" s="675"/>
      <c r="N121" s="675"/>
      <c r="O121" s="675"/>
      <c r="P121" s="675"/>
      <c r="Q121" s="676">
        <f t="shared" si="14"/>
        <v>11.88</v>
      </c>
      <c r="R121" s="675"/>
      <c r="S121" s="675"/>
      <c r="T121" s="677"/>
      <c r="U121" s="675">
        <f t="shared" si="13"/>
        <v>11.88</v>
      </c>
      <c r="V121" s="659"/>
      <c r="W121" s="663"/>
      <c r="X121" s="629"/>
      <c r="Y121" s="612">
        <f t="shared" si="11"/>
        <v>106</v>
      </c>
    </row>
    <row r="122" spans="1:25">
      <c r="A122" s="610">
        <f t="shared" si="10"/>
        <v>107</v>
      </c>
      <c r="B122" s="610"/>
      <c r="C122" s="640"/>
      <c r="D122" s="640"/>
      <c r="E122" s="640"/>
      <c r="F122" s="659"/>
      <c r="G122" s="659"/>
      <c r="H122" s="659"/>
      <c r="I122" s="659"/>
      <c r="J122" s="659"/>
      <c r="K122" s="659"/>
      <c r="L122" s="659"/>
      <c r="M122" s="659"/>
      <c r="N122" s="659"/>
      <c r="O122" s="659"/>
      <c r="P122" s="659"/>
      <c r="Q122" s="659"/>
      <c r="R122" s="659"/>
      <c r="S122" s="659"/>
      <c r="T122" s="662"/>
      <c r="U122" s="659"/>
      <c r="V122" s="659"/>
      <c r="W122" s="663"/>
      <c r="X122" s="629"/>
      <c r="Y122" s="612">
        <f t="shared" si="11"/>
        <v>107</v>
      </c>
    </row>
    <row r="123" spans="1:25">
      <c r="A123" s="610">
        <f t="shared" si="10"/>
        <v>108</v>
      </c>
      <c r="B123" s="610"/>
      <c r="C123" s="632" t="s">
        <v>649</v>
      </c>
      <c r="D123" s="634"/>
      <c r="E123" s="634"/>
      <c r="F123" s="660">
        <f>ROUND('INPUTS-GENERAL'!$E$9,5)</f>
        <v>1.0659999999999999E-2</v>
      </c>
      <c r="G123" s="659"/>
      <c r="H123" s="659"/>
      <c r="I123" s="659"/>
      <c r="J123" s="659"/>
      <c r="K123" s="660">
        <f>ROUND('INPUTS-GENERAL'!$E$10,5)</f>
        <v>1.56E-3</v>
      </c>
      <c r="L123" s="660">
        <f>ROUND('INPUTS-GENERAL'!$E$11,5)</f>
        <v>6.0000000000000002E-5</v>
      </c>
      <c r="M123" s="660">
        <f>ROUND('INPUTS-GENERAL'!$E$12,5)</f>
        <v>0</v>
      </c>
      <c r="N123" s="660">
        <f>ROUND('INPUTS-GENERAL'!$E$13,5)</f>
        <v>7.7999999999999996E-3</v>
      </c>
      <c r="O123" s="660">
        <f>ROUND('INPUTS-GENERAL'!$E$14,5)</f>
        <v>4.0000000000000003E-5</v>
      </c>
      <c r="P123" s="660">
        <f>ROUND('INPUTS-GENERAL'!$E$15,5)</f>
        <v>0</v>
      </c>
      <c r="Q123" s="661">
        <f t="shared" ref="Q123" si="15">F123+SUM(K123:P123)</f>
        <v>2.0119999999999999E-2</v>
      </c>
      <c r="R123" s="660">
        <f>ROUND('INPUTS-GENERAL'!$E$17,5)</f>
        <v>5.7999999999999996E-3</v>
      </c>
      <c r="S123" s="660">
        <f>ROUND('INPUTS-GENERAL'!$E$18,5)</f>
        <v>6.062E-2</v>
      </c>
      <c r="T123" s="660">
        <f>ROUND('INPUTS-GENERAL'!$E$16,5)</f>
        <v>-8.0000000000000007E-5</v>
      </c>
      <c r="U123" s="659">
        <f t="shared" ref="U123" si="16">SUM(Q123:T123)</f>
        <v>8.6460000000000009E-2</v>
      </c>
      <c r="V123" s="659"/>
      <c r="W123" s="663">
        <f>ROUND('PROPOSED RATES'!$AB$7,5)</f>
        <v>-6.9999999999999994E-5</v>
      </c>
      <c r="X123" s="629"/>
      <c r="Y123" s="612">
        <f t="shared" si="11"/>
        <v>108</v>
      </c>
    </row>
    <row r="124" spans="1:25">
      <c r="A124" s="610">
        <f t="shared" si="10"/>
        <v>109</v>
      </c>
      <c r="B124" s="610"/>
      <c r="C124" s="632"/>
      <c r="D124" s="634"/>
      <c r="E124" s="634"/>
      <c r="F124" s="660"/>
      <c r="G124" s="659"/>
      <c r="H124" s="659"/>
      <c r="I124" s="659"/>
      <c r="J124" s="659"/>
      <c r="K124" s="660"/>
      <c r="L124" s="660"/>
      <c r="M124" s="660"/>
      <c r="N124" s="660"/>
      <c r="O124" s="660"/>
      <c r="P124" s="660"/>
      <c r="Q124" s="661"/>
      <c r="R124" s="660"/>
      <c r="S124" s="660"/>
      <c r="T124" s="660"/>
      <c r="U124" s="659"/>
      <c r="V124" s="659"/>
      <c r="W124" s="664"/>
      <c r="X124" s="629"/>
      <c r="Y124" s="612">
        <f t="shared" si="11"/>
        <v>109</v>
      </c>
    </row>
    <row r="125" spans="1:25">
      <c r="A125" s="610">
        <f t="shared" si="10"/>
        <v>110</v>
      </c>
      <c r="B125" s="610"/>
      <c r="C125" s="613"/>
      <c r="D125" s="613"/>
      <c r="E125" s="613"/>
      <c r="F125" s="660"/>
      <c r="G125" s="660"/>
      <c r="H125" s="660"/>
      <c r="I125" s="660"/>
      <c r="J125" s="660"/>
      <c r="K125" s="660"/>
      <c r="L125" s="665"/>
      <c r="M125" s="665"/>
      <c r="N125" s="665"/>
      <c r="O125" s="665"/>
      <c r="P125" s="665"/>
      <c r="Q125" s="661"/>
      <c r="R125" s="659"/>
      <c r="S125" s="659"/>
      <c r="T125" s="662"/>
      <c r="U125" s="659"/>
      <c r="V125" s="659"/>
      <c r="W125" s="664"/>
      <c r="X125" s="641"/>
      <c r="Y125" s="612">
        <f t="shared" si="11"/>
        <v>110</v>
      </c>
    </row>
    <row r="126" spans="1:25" ht="12.75">
      <c r="A126" s="610">
        <f t="shared" si="10"/>
        <v>111</v>
      </c>
      <c r="B126" s="610"/>
      <c r="C126" s="653" t="s">
        <v>651</v>
      </c>
      <c r="D126" s="642"/>
      <c r="E126" s="642"/>
      <c r="F126" s="666"/>
      <c r="G126" s="667"/>
      <c r="H126" s="667"/>
      <c r="I126" s="667"/>
      <c r="J126" s="667"/>
      <c r="K126" s="666"/>
      <c r="L126" s="666"/>
      <c r="M126" s="666"/>
      <c r="N126" s="666"/>
      <c r="O126" s="666"/>
      <c r="P126" s="666"/>
      <c r="Q126" s="666"/>
      <c r="R126" s="661"/>
      <c r="S126" s="659"/>
      <c r="T126" s="662"/>
      <c r="U126" s="659"/>
      <c r="V126" s="659"/>
      <c r="W126" s="663"/>
      <c r="X126" s="629"/>
      <c r="Y126" s="612">
        <f t="shared" si="11"/>
        <v>111</v>
      </c>
    </row>
    <row r="127" spans="1:25" ht="12.75">
      <c r="A127" s="610">
        <f t="shared" si="10"/>
        <v>112</v>
      </c>
      <c r="B127" s="610"/>
      <c r="C127" s="642"/>
      <c r="D127" s="642"/>
      <c r="E127" s="642"/>
      <c r="F127" s="666"/>
      <c r="G127" s="667"/>
      <c r="H127" s="667"/>
      <c r="I127" s="667"/>
      <c r="J127" s="667"/>
      <c r="K127" s="666"/>
      <c r="L127" s="666"/>
      <c r="M127" s="666"/>
      <c r="N127" s="666"/>
      <c r="O127" s="666"/>
      <c r="P127" s="666"/>
      <c r="Q127" s="666"/>
      <c r="R127" s="661"/>
      <c r="S127" s="659"/>
      <c r="T127" s="662"/>
      <c r="U127" s="659"/>
      <c r="V127" s="659"/>
      <c r="W127" s="663"/>
      <c r="X127" s="629"/>
      <c r="Y127" s="612">
        <f t="shared" si="11"/>
        <v>112</v>
      </c>
    </row>
    <row r="128" spans="1:25">
      <c r="A128" s="610">
        <f t="shared" si="10"/>
        <v>113</v>
      </c>
      <c r="B128" s="610"/>
      <c r="C128" s="643" t="s">
        <v>652</v>
      </c>
      <c r="D128" s="638"/>
      <c r="E128" s="638"/>
      <c r="F128" s="666"/>
      <c r="G128" s="678">
        <f>'LS-2-AD DISTRIBUTION RATES'!F13</f>
        <v>3.18</v>
      </c>
      <c r="H128" s="678">
        <f>'LS-2-AD DISTRIBUTION RATES'!F17</f>
        <v>0.1</v>
      </c>
      <c r="I128" s="678">
        <f>'LS-2-AD DISTRIBUTION RATES'!F18</f>
        <v>0.45</v>
      </c>
      <c r="J128" s="674">
        <f>SUM(G128:I128)</f>
        <v>3.7300000000000004</v>
      </c>
      <c r="K128" s="679"/>
      <c r="L128" s="679"/>
      <c r="M128" s="679"/>
      <c r="N128" s="679"/>
      <c r="O128" s="679"/>
      <c r="P128" s="679"/>
      <c r="Q128" s="676">
        <f t="shared" ref="Q128" si="17">J128</f>
        <v>3.7300000000000004</v>
      </c>
      <c r="R128" s="676"/>
      <c r="S128" s="675"/>
      <c r="T128" s="680"/>
      <c r="U128" s="675">
        <f>Q128</f>
        <v>3.7300000000000004</v>
      </c>
      <c r="V128" s="659"/>
      <c r="W128" s="669"/>
      <c r="X128" s="603"/>
      <c r="Y128" s="612">
        <f t="shared" si="11"/>
        <v>113</v>
      </c>
    </row>
    <row r="129" spans="1:28">
      <c r="A129" s="610">
        <f t="shared" si="10"/>
        <v>114</v>
      </c>
      <c r="B129" s="610"/>
      <c r="C129" s="613"/>
      <c r="D129" s="613"/>
      <c r="E129" s="613"/>
      <c r="F129" s="666"/>
      <c r="G129" s="667"/>
      <c r="H129" s="667"/>
      <c r="I129" s="667"/>
      <c r="J129" s="667"/>
      <c r="K129" s="666"/>
      <c r="L129" s="666"/>
      <c r="M129" s="666"/>
      <c r="N129" s="666"/>
      <c r="O129" s="666"/>
      <c r="P129" s="666"/>
      <c r="Q129" s="666"/>
      <c r="R129" s="661"/>
      <c r="S129" s="659"/>
      <c r="T129" s="668"/>
      <c r="U129" s="659"/>
      <c r="V129" s="659"/>
      <c r="W129" s="669"/>
      <c r="X129" s="603"/>
      <c r="Y129" s="612">
        <f t="shared" si="11"/>
        <v>114</v>
      </c>
    </row>
    <row r="130" spans="1:28">
      <c r="A130" s="610">
        <f t="shared" si="10"/>
        <v>115</v>
      </c>
      <c r="B130" s="610"/>
      <c r="C130" s="643" t="s">
        <v>649</v>
      </c>
      <c r="D130" s="638"/>
      <c r="E130" s="638"/>
      <c r="F130" s="670"/>
      <c r="G130" s="667"/>
      <c r="H130" s="667"/>
      <c r="I130" s="667"/>
      <c r="J130" s="667"/>
      <c r="K130" s="667"/>
      <c r="L130" s="666"/>
      <c r="M130" s="666"/>
      <c r="N130" s="666"/>
      <c r="O130" s="666"/>
      <c r="P130" s="666"/>
      <c r="Q130" s="659"/>
      <c r="R130" s="661"/>
      <c r="S130" s="659"/>
      <c r="T130" s="662"/>
      <c r="U130" s="659"/>
      <c r="V130" s="659"/>
      <c r="W130" s="669"/>
      <c r="X130" s="603"/>
      <c r="Y130" s="612">
        <f t="shared" si="11"/>
        <v>115</v>
      </c>
    </row>
    <row r="131" spans="1:28">
      <c r="A131" s="610">
        <f t="shared" si="10"/>
        <v>116</v>
      </c>
      <c r="B131" s="610"/>
      <c r="C131" s="610" t="s">
        <v>653</v>
      </c>
      <c r="D131" s="610"/>
      <c r="E131" s="610"/>
      <c r="F131" s="670"/>
      <c r="G131" s="670"/>
      <c r="H131" s="670"/>
      <c r="I131" s="670"/>
      <c r="J131" s="670"/>
      <c r="K131" s="670"/>
      <c r="L131" s="670"/>
      <c r="M131" s="670"/>
      <c r="N131" s="670"/>
      <c r="O131" s="670"/>
      <c r="P131" s="670"/>
      <c r="Q131" s="670"/>
      <c r="R131" s="670"/>
      <c r="S131" s="670"/>
      <c r="T131" s="662"/>
      <c r="U131" s="659"/>
      <c r="V131" s="659"/>
      <c r="W131" s="669"/>
      <c r="X131" s="603"/>
      <c r="Y131" s="612">
        <f t="shared" si="11"/>
        <v>116</v>
      </c>
    </row>
    <row r="132" spans="1:28">
      <c r="A132" s="610">
        <f t="shared" si="10"/>
        <v>117</v>
      </c>
      <c r="B132" s="610"/>
      <c r="C132" s="637" t="s">
        <v>654</v>
      </c>
      <c r="D132" s="637"/>
      <c r="E132" s="637"/>
      <c r="F132" s="1041">
        <v>2.53E-2</v>
      </c>
      <c r="G132" s="659">
        <f>ROUND('LS-2-AD DISTRIBUTION RATES'!$F$46,5)</f>
        <v>6.4549999999999996E-2</v>
      </c>
      <c r="H132" s="659"/>
      <c r="I132" s="659"/>
      <c r="J132" s="660">
        <f>SUM(G132:I132)</f>
        <v>6.4549999999999996E-2</v>
      </c>
      <c r="K132" s="1041">
        <v>1.4760000000000001E-2</v>
      </c>
      <c r="L132" s="1041">
        <v>6.0000000000000002E-5</v>
      </c>
      <c r="M132" s="1041">
        <v>9.2000000000000003E-4</v>
      </c>
      <c r="N132" s="1041">
        <v>8.9800000000000001E-3</v>
      </c>
      <c r="O132" s="1041">
        <v>4.0000000000000003E-5</v>
      </c>
      <c r="P132" s="1041">
        <v>0</v>
      </c>
      <c r="Q132" s="838">
        <f>F132+SUM(J132:P132)</f>
        <v>0.11461</v>
      </c>
      <c r="R132" s="1041">
        <v>5.7999999999999996E-3</v>
      </c>
      <c r="S132" s="1041">
        <v>0.20252000000000001</v>
      </c>
      <c r="T132" s="1041">
        <v>-8.0000000000000007E-5</v>
      </c>
      <c r="U132" s="659">
        <f>Q132+SUM(R132:T132)</f>
        <v>0.32285000000000003</v>
      </c>
      <c r="V132" s="659"/>
      <c r="W132" s="663">
        <f>ROUND('PROPOSED RATES'!$AB$7,5)</f>
        <v>-6.9999999999999994E-5</v>
      </c>
      <c r="X132" s="612"/>
      <c r="Y132" s="612">
        <f t="shared" si="11"/>
        <v>117</v>
      </c>
      <c r="Z132" s="652"/>
      <c r="AB132" s="173"/>
    </row>
    <row r="133" spans="1:28">
      <c r="A133" s="610">
        <f t="shared" si="10"/>
        <v>118</v>
      </c>
      <c r="B133" s="610"/>
      <c r="C133" s="637" t="s">
        <v>655</v>
      </c>
      <c r="D133" s="637"/>
      <c r="E133" s="637"/>
      <c r="F133" s="1041">
        <v>2.53E-2</v>
      </c>
      <c r="G133" s="659">
        <f>ROUND('LS-2-AD DISTRIBUTION RATES'!$F$46,5)</f>
        <v>6.4549999999999996E-2</v>
      </c>
      <c r="H133" s="659"/>
      <c r="I133" s="659"/>
      <c r="J133" s="660">
        <f t="shared" ref="J133:J134" si="18">SUM(G133:I133)</f>
        <v>6.4549999999999996E-2</v>
      </c>
      <c r="K133" s="1041">
        <v>1.4760000000000001E-2</v>
      </c>
      <c r="L133" s="1041">
        <v>6.0000000000000002E-5</v>
      </c>
      <c r="M133" s="1041">
        <v>9.2000000000000003E-4</v>
      </c>
      <c r="N133" s="1041">
        <v>8.9800000000000001E-3</v>
      </c>
      <c r="O133" s="1041">
        <v>4.0000000000000003E-5</v>
      </c>
      <c r="P133" s="1041">
        <v>0</v>
      </c>
      <c r="Q133" s="838">
        <f t="shared" ref="Q133:Q134" si="19">F133+SUM(J133:P133)</f>
        <v>0.11461</v>
      </c>
      <c r="R133" s="1041">
        <v>5.7999999999999996E-3</v>
      </c>
      <c r="S133" s="1041">
        <v>0.12486</v>
      </c>
      <c r="T133" s="1041">
        <v>-8.0000000000000007E-5</v>
      </c>
      <c r="U133" s="659">
        <f>Q133+SUM(R133:T133)</f>
        <v>0.24519000000000002</v>
      </c>
      <c r="V133" s="659"/>
      <c r="W133" s="663">
        <f>ROUND('PROPOSED RATES'!$AB$7,5)</f>
        <v>-6.9999999999999994E-5</v>
      </c>
      <c r="X133" s="644"/>
      <c r="Y133" s="612">
        <f t="shared" si="11"/>
        <v>118</v>
      </c>
      <c r="Z133" s="652"/>
      <c r="AB133" s="173"/>
    </row>
    <row r="134" spans="1:28">
      <c r="A134" s="610">
        <f t="shared" si="10"/>
        <v>119</v>
      </c>
      <c r="B134" s="610"/>
      <c r="C134" s="637" t="s">
        <v>658</v>
      </c>
      <c r="D134" s="637"/>
      <c r="E134" s="637"/>
      <c r="F134" s="1041">
        <v>2.53E-2</v>
      </c>
      <c r="G134" s="659">
        <f>ROUND('LS-2-AD DISTRIBUTION RATES'!$F$46,5)</f>
        <v>6.4549999999999996E-2</v>
      </c>
      <c r="H134" s="659"/>
      <c r="I134" s="659"/>
      <c r="J134" s="660">
        <f t="shared" si="18"/>
        <v>6.4549999999999996E-2</v>
      </c>
      <c r="K134" s="1041">
        <v>1.4760000000000001E-2</v>
      </c>
      <c r="L134" s="1041">
        <v>6.0000000000000002E-5</v>
      </c>
      <c r="M134" s="1041">
        <v>9.2000000000000003E-4</v>
      </c>
      <c r="N134" s="1041">
        <v>8.9800000000000001E-3</v>
      </c>
      <c r="O134" s="1041">
        <v>4.0000000000000003E-5</v>
      </c>
      <c r="P134" s="1041">
        <v>0</v>
      </c>
      <c r="Q134" s="838">
        <f t="shared" si="19"/>
        <v>0.11461</v>
      </c>
      <c r="R134" s="1041">
        <v>5.7999999999999996E-3</v>
      </c>
      <c r="S134" s="1041">
        <v>5.5149999999999998E-2</v>
      </c>
      <c r="T134" s="1041">
        <v>-8.0000000000000007E-5</v>
      </c>
      <c r="U134" s="659">
        <f>Q134+SUM(R134:T134)</f>
        <v>0.17548</v>
      </c>
      <c r="V134" s="659"/>
      <c r="W134" s="663">
        <f>ROUND('PROPOSED RATES'!$AB$7,5)</f>
        <v>-6.9999999999999994E-5</v>
      </c>
      <c r="X134" s="644"/>
      <c r="Y134" s="612">
        <f t="shared" si="11"/>
        <v>119</v>
      </c>
      <c r="Z134" s="652"/>
      <c r="AB134" s="173"/>
    </row>
    <row r="135" spans="1:28">
      <c r="A135" s="610">
        <f t="shared" si="10"/>
        <v>120</v>
      </c>
      <c r="B135" s="610"/>
      <c r="F135" s="1041"/>
      <c r="G135" s="659"/>
      <c r="H135" s="659"/>
      <c r="I135" s="659"/>
      <c r="J135" s="659"/>
      <c r="K135" s="1041"/>
      <c r="L135" s="1041"/>
      <c r="M135" s="1041"/>
      <c r="N135" s="1041"/>
      <c r="O135" s="1041"/>
      <c r="P135" s="1041"/>
      <c r="Q135" s="838"/>
      <c r="R135" s="1041"/>
      <c r="S135" s="1041"/>
      <c r="T135" s="1041"/>
      <c r="U135" s="659"/>
      <c r="V135" s="659"/>
      <c r="W135" s="664"/>
      <c r="X135" s="612"/>
      <c r="Y135" s="612">
        <f t="shared" si="11"/>
        <v>120</v>
      </c>
      <c r="Z135" s="652"/>
      <c r="AB135" s="173"/>
    </row>
    <row r="136" spans="1:28">
      <c r="A136" s="610">
        <f t="shared" si="10"/>
        <v>121</v>
      </c>
      <c r="B136" s="610"/>
      <c r="C136" s="610" t="s">
        <v>656</v>
      </c>
      <c r="D136" s="610"/>
      <c r="E136" s="610"/>
      <c r="F136" s="1041"/>
      <c r="G136" s="659"/>
      <c r="H136" s="659"/>
      <c r="I136" s="659"/>
      <c r="J136" s="659"/>
      <c r="K136" s="1041"/>
      <c r="L136" s="1041"/>
      <c r="M136" s="1041"/>
      <c r="N136" s="1041"/>
      <c r="O136" s="1041"/>
      <c r="P136" s="1041"/>
      <c r="Q136" s="659"/>
      <c r="R136" s="1041"/>
      <c r="S136" s="1041"/>
      <c r="T136" s="1041"/>
      <c r="U136" s="659"/>
      <c r="V136" s="659"/>
      <c r="W136" s="664"/>
      <c r="X136" s="629"/>
      <c r="Y136" s="612">
        <f t="shared" si="11"/>
        <v>121</v>
      </c>
      <c r="Z136" s="652"/>
      <c r="AB136" s="173"/>
    </row>
    <row r="137" spans="1:28">
      <c r="A137" s="610">
        <f t="shared" si="10"/>
        <v>122</v>
      </c>
      <c r="B137" s="610"/>
      <c r="C137" s="637" t="s">
        <v>654</v>
      </c>
      <c r="D137" s="637"/>
      <c r="E137" s="637"/>
      <c r="F137" s="1041">
        <v>2.53E-2</v>
      </c>
      <c r="G137" s="659">
        <f>ROUND('LS-2-AD DISTRIBUTION RATES'!$F$46,5)</f>
        <v>6.4549999999999996E-2</v>
      </c>
      <c r="H137" s="659"/>
      <c r="I137" s="659"/>
      <c r="J137" s="660">
        <f t="shared" ref="J137:J139" si="20">SUM(G137:I137)</f>
        <v>6.4549999999999996E-2</v>
      </c>
      <c r="K137" s="1041">
        <v>1.4760000000000001E-2</v>
      </c>
      <c r="L137" s="1041">
        <v>6.0000000000000002E-5</v>
      </c>
      <c r="M137" s="1041">
        <v>9.2000000000000003E-4</v>
      </c>
      <c r="N137" s="1041">
        <v>8.9800000000000001E-3</v>
      </c>
      <c r="O137" s="1041">
        <v>4.0000000000000003E-5</v>
      </c>
      <c r="P137" s="1041">
        <v>0</v>
      </c>
      <c r="Q137" s="838">
        <f>F137+SUM(J137:P137)</f>
        <v>0.11461</v>
      </c>
      <c r="R137" s="1041">
        <v>5.7999999999999996E-3</v>
      </c>
      <c r="S137" s="1041">
        <v>0.10841000000000001</v>
      </c>
      <c r="T137" s="1041">
        <v>-8.0000000000000007E-5</v>
      </c>
      <c r="U137" s="659">
        <f>Q137+SUM(R137:T137)</f>
        <v>0.22874</v>
      </c>
      <c r="V137" s="659"/>
      <c r="W137" s="663">
        <f>ROUND('PROPOSED RATES'!$AB$7,5)</f>
        <v>-6.9999999999999994E-5</v>
      </c>
      <c r="X137" s="629"/>
      <c r="Y137" s="612">
        <f t="shared" si="11"/>
        <v>122</v>
      </c>
      <c r="Z137" s="652"/>
      <c r="AB137" s="173"/>
    </row>
    <row r="138" spans="1:28">
      <c r="A138" s="610">
        <f t="shared" si="10"/>
        <v>123</v>
      </c>
      <c r="B138" s="610"/>
      <c r="C138" s="637" t="s">
        <v>655</v>
      </c>
      <c r="D138" s="637"/>
      <c r="E138" s="637"/>
      <c r="F138" s="1041">
        <v>2.53E-2</v>
      </c>
      <c r="G138" s="659">
        <f>ROUND('LS-2-AD DISTRIBUTION RATES'!$F$46,5)</f>
        <v>6.4549999999999996E-2</v>
      </c>
      <c r="H138" s="659"/>
      <c r="I138" s="659"/>
      <c r="J138" s="660">
        <f t="shared" si="20"/>
        <v>6.4549999999999996E-2</v>
      </c>
      <c r="K138" s="1041">
        <v>1.4760000000000001E-2</v>
      </c>
      <c r="L138" s="1041">
        <v>6.0000000000000002E-5</v>
      </c>
      <c r="M138" s="1041">
        <v>9.2000000000000003E-4</v>
      </c>
      <c r="N138" s="1041">
        <v>8.9800000000000001E-3</v>
      </c>
      <c r="O138" s="1041">
        <v>4.0000000000000003E-5</v>
      </c>
      <c r="P138" s="1041">
        <v>0</v>
      </c>
      <c r="Q138" s="838">
        <f t="shared" ref="Q138:Q139" si="21">F138+SUM(J138:P138)</f>
        <v>0.11461</v>
      </c>
      <c r="R138" s="1041">
        <v>5.7999999999999996E-3</v>
      </c>
      <c r="S138" s="1041">
        <v>6.2489999999999997E-2</v>
      </c>
      <c r="T138" s="1041">
        <v>-8.0000000000000007E-5</v>
      </c>
      <c r="U138" s="659">
        <f>Q138+SUM(R138:T138)</f>
        <v>0.18281999999999998</v>
      </c>
      <c r="V138" s="659"/>
      <c r="W138" s="663">
        <f>ROUND('PROPOSED RATES'!$AB$7,5)</f>
        <v>-6.9999999999999994E-5</v>
      </c>
      <c r="X138" s="629"/>
      <c r="Y138" s="612">
        <f t="shared" si="11"/>
        <v>123</v>
      </c>
      <c r="Z138" s="652"/>
      <c r="AB138" s="173"/>
    </row>
    <row r="139" spans="1:28">
      <c r="A139" s="610">
        <f t="shared" si="10"/>
        <v>124</v>
      </c>
      <c r="C139" s="637" t="s">
        <v>658</v>
      </c>
      <c r="D139" s="603"/>
      <c r="E139" s="603"/>
      <c r="F139" s="1041">
        <v>2.53E-2</v>
      </c>
      <c r="G139" s="659">
        <f>ROUND('LS-2-AD DISTRIBUTION RATES'!$F$46,5)</f>
        <v>6.4549999999999996E-2</v>
      </c>
      <c r="H139" s="659"/>
      <c r="I139" s="659"/>
      <c r="J139" s="660">
        <f t="shared" si="20"/>
        <v>6.4549999999999996E-2</v>
      </c>
      <c r="K139" s="1041">
        <v>1.4760000000000001E-2</v>
      </c>
      <c r="L139" s="1041">
        <v>6.0000000000000002E-5</v>
      </c>
      <c r="M139" s="1041">
        <v>9.2000000000000003E-4</v>
      </c>
      <c r="N139" s="1041">
        <v>8.9800000000000001E-3</v>
      </c>
      <c r="O139" s="1041">
        <v>4.0000000000000003E-5</v>
      </c>
      <c r="P139" s="1041">
        <v>0</v>
      </c>
      <c r="Q139" s="838">
        <f t="shared" si="21"/>
        <v>0.11461</v>
      </c>
      <c r="R139" s="1041">
        <v>5.7999999999999996E-3</v>
      </c>
      <c r="S139" s="1041">
        <v>4.8250000000000001E-2</v>
      </c>
      <c r="T139" s="1041">
        <v>-8.0000000000000007E-5</v>
      </c>
      <c r="U139" s="659">
        <f>Q139+SUM(R139:T139)</f>
        <v>0.16858000000000001</v>
      </c>
      <c r="V139" s="659"/>
      <c r="W139" s="663">
        <f>ROUND('PROPOSED RATES'!$AB$7,5)</f>
        <v>-6.9999999999999994E-5</v>
      </c>
      <c r="X139" s="603"/>
      <c r="Y139" s="612">
        <f t="shared" si="11"/>
        <v>124</v>
      </c>
      <c r="Z139" s="652"/>
      <c r="AB139" s="173"/>
    </row>
    <row r="140" spans="1:28">
      <c r="M140" s="647"/>
      <c r="N140" s="647"/>
      <c r="O140" s="647"/>
      <c r="P140" s="647"/>
      <c r="R140" s="645"/>
      <c r="S140" s="648"/>
      <c r="U140" s="646"/>
      <c r="V140" s="646"/>
      <c r="W140" s="647"/>
      <c r="X140" s="647"/>
    </row>
    <row r="141" spans="1:28">
      <c r="M141" s="647"/>
      <c r="N141" s="647"/>
      <c r="O141" s="647"/>
      <c r="P141" s="647"/>
      <c r="R141" s="645"/>
      <c r="S141" s="648"/>
      <c r="U141" s="646"/>
      <c r="V141" s="646"/>
      <c r="W141" s="647"/>
      <c r="X141" s="647"/>
    </row>
    <row r="151" spans="1:20">
      <c r="A151" s="602"/>
      <c r="B151" s="602"/>
      <c r="G151" s="602"/>
      <c r="H151" s="602"/>
      <c r="I151" s="602"/>
      <c r="J151" s="602"/>
      <c r="T151" s="602"/>
    </row>
    <row r="152" spans="1:20">
      <c r="A152" s="602"/>
      <c r="B152" s="602"/>
      <c r="G152" s="602"/>
      <c r="H152" s="602"/>
      <c r="I152" s="602"/>
      <c r="J152" s="602"/>
      <c r="T152" s="602"/>
    </row>
    <row r="153" spans="1:20">
      <c r="A153" s="602"/>
      <c r="B153" s="602"/>
      <c r="G153" s="602"/>
      <c r="H153" s="602"/>
      <c r="I153" s="602"/>
      <c r="J153" s="602"/>
      <c r="T153" s="602"/>
    </row>
    <row r="154" spans="1:20">
      <c r="A154" s="602"/>
      <c r="B154" s="602"/>
      <c r="G154" s="602"/>
      <c r="H154" s="602"/>
      <c r="I154" s="602"/>
      <c r="J154" s="602"/>
      <c r="T154" s="602"/>
    </row>
    <row r="155" spans="1:20">
      <c r="A155" s="602"/>
      <c r="B155" s="602"/>
      <c r="G155" s="602"/>
      <c r="H155" s="602"/>
      <c r="I155" s="602"/>
      <c r="J155" s="602"/>
      <c r="T155" s="602"/>
    </row>
    <row r="156" spans="1:20">
      <c r="A156" s="602"/>
      <c r="B156" s="602"/>
      <c r="G156" s="602"/>
      <c r="H156" s="602"/>
      <c r="I156" s="602"/>
      <c r="J156" s="602"/>
      <c r="T156" s="602"/>
    </row>
    <row r="157" spans="1:20">
      <c r="A157" s="602"/>
      <c r="B157" s="602"/>
      <c r="G157" s="602"/>
      <c r="H157" s="602"/>
      <c r="I157" s="602"/>
      <c r="J157" s="602"/>
      <c r="T157" s="602"/>
    </row>
    <row r="158" spans="1:20">
      <c r="A158" s="602"/>
      <c r="B158" s="602"/>
      <c r="G158" s="602"/>
      <c r="H158" s="602"/>
      <c r="I158" s="602"/>
      <c r="J158" s="602"/>
      <c r="T158" s="602"/>
    </row>
    <row r="159" spans="1:20">
      <c r="A159" s="602"/>
      <c r="B159" s="602"/>
      <c r="G159" s="602"/>
      <c r="H159" s="602"/>
      <c r="I159" s="602"/>
      <c r="J159" s="602"/>
      <c r="T159" s="602"/>
    </row>
    <row r="160" spans="1:20">
      <c r="A160" s="602"/>
      <c r="B160" s="602"/>
      <c r="G160" s="602"/>
      <c r="H160" s="602"/>
      <c r="I160" s="602"/>
      <c r="J160" s="602"/>
      <c r="T160" s="602"/>
    </row>
    <row r="161" spans="1:20">
      <c r="A161" s="602"/>
      <c r="B161" s="602"/>
      <c r="G161" s="602"/>
      <c r="H161" s="602"/>
      <c r="I161" s="602"/>
      <c r="J161" s="602"/>
      <c r="T161" s="602"/>
    </row>
    <row r="162" spans="1:20">
      <c r="A162" s="602"/>
      <c r="B162" s="602"/>
      <c r="G162" s="602"/>
      <c r="H162" s="602"/>
      <c r="I162" s="602"/>
      <c r="J162" s="602"/>
      <c r="T162" s="602"/>
    </row>
    <row r="163" spans="1:20">
      <c r="A163" s="602"/>
      <c r="B163" s="602"/>
      <c r="G163" s="602"/>
      <c r="H163" s="602"/>
      <c r="I163" s="602"/>
      <c r="J163" s="602"/>
      <c r="T163" s="602"/>
    </row>
    <row r="164" spans="1:20">
      <c r="A164" s="602"/>
      <c r="B164" s="602"/>
      <c r="G164" s="602"/>
      <c r="H164" s="602"/>
      <c r="I164" s="602"/>
      <c r="J164" s="602"/>
      <c r="T164" s="602"/>
    </row>
    <row r="165" spans="1:20">
      <c r="A165" s="602"/>
      <c r="B165" s="602"/>
      <c r="G165" s="602"/>
      <c r="H165" s="602"/>
      <c r="I165" s="602"/>
      <c r="J165" s="602"/>
      <c r="T165" s="602"/>
    </row>
    <row r="166" spans="1:20">
      <c r="A166" s="602"/>
      <c r="B166" s="602"/>
      <c r="G166" s="602"/>
      <c r="H166" s="602"/>
      <c r="I166" s="602"/>
      <c r="J166" s="602"/>
      <c r="T166" s="602"/>
    </row>
    <row r="167" spans="1:20">
      <c r="A167" s="602"/>
      <c r="B167" s="602"/>
      <c r="G167" s="602"/>
      <c r="H167" s="602"/>
      <c r="I167" s="602"/>
      <c r="J167" s="602"/>
      <c r="T167" s="602"/>
    </row>
    <row r="168" spans="1:20">
      <c r="A168" s="602"/>
      <c r="B168" s="602"/>
      <c r="G168" s="602"/>
      <c r="H168" s="602"/>
      <c r="I168" s="602"/>
      <c r="J168" s="602"/>
      <c r="T168" s="602"/>
    </row>
    <row r="169" spans="1:20">
      <c r="A169" s="602"/>
      <c r="B169" s="602"/>
      <c r="G169" s="602"/>
      <c r="H169" s="602"/>
      <c r="I169" s="602"/>
      <c r="J169" s="602"/>
      <c r="T169" s="602"/>
    </row>
    <row r="170" spans="1:20">
      <c r="A170" s="602"/>
      <c r="B170" s="602"/>
      <c r="G170" s="602"/>
      <c r="H170" s="602"/>
      <c r="I170" s="602"/>
      <c r="J170" s="602"/>
      <c r="T170" s="602"/>
    </row>
    <row r="171" spans="1:20">
      <c r="A171" s="602"/>
      <c r="B171" s="602"/>
      <c r="G171" s="602"/>
      <c r="H171" s="602"/>
      <c r="I171" s="602"/>
      <c r="J171" s="602"/>
      <c r="T171" s="602"/>
    </row>
    <row r="172" spans="1:20">
      <c r="A172" s="602"/>
      <c r="B172" s="602"/>
      <c r="G172" s="602"/>
      <c r="H172" s="602"/>
      <c r="I172" s="602"/>
      <c r="J172" s="602"/>
      <c r="T172" s="602"/>
    </row>
    <row r="173" spans="1:20">
      <c r="A173" s="602"/>
      <c r="B173" s="602"/>
      <c r="G173" s="602"/>
      <c r="H173" s="602"/>
      <c r="I173" s="602"/>
      <c r="J173" s="602"/>
      <c r="T173" s="602"/>
    </row>
    <row r="174" spans="1:20">
      <c r="A174" s="602"/>
      <c r="B174" s="602"/>
      <c r="G174" s="602"/>
      <c r="H174" s="602"/>
      <c r="I174" s="602"/>
      <c r="J174" s="602"/>
      <c r="T174" s="602"/>
    </row>
    <row r="175" spans="1:20">
      <c r="A175" s="602"/>
      <c r="B175" s="602"/>
      <c r="G175" s="602"/>
      <c r="H175" s="602"/>
      <c r="I175" s="602"/>
      <c r="J175" s="602"/>
      <c r="T175" s="602"/>
    </row>
    <row r="176" spans="1:20">
      <c r="A176" s="602"/>
      <c r="B176" s="602"/>
      <c r="G176" s="602"/>
      <c r="H176" s="602"/>
      <c r="I176" s="602"/>
      <c r="J176" s="602"/>
      <c r="T176" s="602"/>
    </row>
    <row r="177" spans="1:20">
      <c r="A177" s="602"/>
      <c r="B177" s="602"/>
      <c r="G177" s="602"/>
      <c r="H177" s="602"/>
      <c r="I177" s="602"/>
      <c r="J177" s="602"/>
      <c r="T177" s="602"/>
    </row>
    <row r="178" spans="1:20">
      <c r="A178" s="602"/>
      <c r="B178" s="602"/>
      <c r="G178" s="602"/>
      <c r="H178" s="602"/>
      <c r="I178" s="602"/>
      <c r="J178" s="602"/>
      <c r="T178" s="602"/>
    </row>
    <row r="179" spans="1:20">
      <c r="A179" s="602"/>
      <c r="B179" s="602"/>
      <c r="G179" s="602"/>
      <c r="H179" s="602"/>
      <c r="I179" s="602"/>
      <c r="J179" s="602"/>
      <c r="T179" s="602"/>
    </row>
    <row r="180" spans="1:20">
      <c r="A180" s="602"/>
      <c r="B180" s="602"/>
      <c r="G180" s="602"/>
      <c r="H180" s="602"/>
      <c r="I180" s="602"/>
      <c r="J180" s="602"/>
      <c r="T180" s="602"/>
    </row>
    <row r="181" spans="1:20">
      <c r="A181" s="602"/>
      <c r="B181" s="602"/>
      <c r="G181" s="602"/>
      <c r="H181" s="602"/>
      <c r="I181" s="602"/>
      <c r="J181" s="602"/>
      <c r="T181" s="602"/>
    </row>
    <row r="182" spans="1:20">
      <c r="A182" s="602"/>
      <c r="B182" s="602"/>
      <c r="G182" s="602"/>
      <c r="H182" s="602"/>
      <c r="I182" s="602"/>
      <c r="J182" s="602"/>
      <c r="T182" s="602"/>
    </row>
    <row r="183" spans="1:20">
      <c r="A183" s="602"/>
      <c r="B183" s="602"/>
      <c r="G183" s="602"/>
      <c r="H183" s="602"/>
      <c r="I183" s="602"/>
      <c r="J183" s="602"/>
      <c r="T183" s="602"/>
    </row>
    <row r="184" spans="1:20">
      <c r="A184" s="602"/>
      <c r="B184" s="602"/>
      <c r="G184" s="602"/>
      <c r="H184" s="602"/>
      <c r="I184" s="602"/>
      <c r="J184" s="602"/>
      <c r="T184" s="602"/>
    </row>
    <row r="185" spans="1:20">
      <c r="A185" s="602"/>
      <c r="B185" s="602"/>
      <c r="G185" s="602"/>
      <c r="H185" s="602"/>
      <c r="I185" s="602"/>
      <c r="J185" s="602"/>
      <c r="T185" s="602"/>
    </row>
    <row r="186" spans="1:20">
      <c r="A186" s="602"/>
      <c r="B186" s="602"/>
      <c r="G186" s="602"/>
      <c r="H186" s="602"/>
      <c r="I186" s="602"/>
      <c r="J186" s="602"/>
      <c r="T186" s="602"/>
    </row>
    <row r="187" spans="1:20">
      <c r="A187" s="602"/>
      <c r="B187" s="602"/>
      <c r="G187" s="602"/>
      <c r="H187" s="602"/>
      <c r="I187" s="602"/>
      <c r="J187" s="602"/>
      <c r="T187" s="602"/>
    </row>
    <row r="188" spans="1:20">
      <c r="A188" s="602"/>
      <c r="B188" s="602"/>
      <c r="G188" s="602"/>
      <c r="H188" s="602"/>
      <c r="I188" s="602"/>
      <c r="J188" s="602"/>
      <c r="T188" s="602"/>
    </row>
    <row r="189" spans="1:20">
      <c r="A189" s="602"/>
      <c r="B189" s="602"/>
      <c r="G189" s="602"/>
      <c r="H189" s="602"/>
      <c r="I189" s="602"/>
      <c r="J189" s="602"/>
      <c r="T189" s="602"/>
    </row>
    <row r="190" spans="1:20">
      <c r="A190" s="602"/>
      <c r="B190" s="602"/>
      <c r="G190" s="602"/>
      <c r="H190" s="602"/>
      <c r="I190" s="602"/>
      <c r="J190" s="602"/>
      <c r="T190" s="602"/>
    </row>
    <row r="191" spans="1:20">
      <c r="A191" s="602"/>
      <c r="B191" s="602"/>
      <c r="G191" s="602"/>
      <c r="H191" s="602"/>
      <c r="I191" s="602"/>
      <c r="J191" s="602"/>
      <c r="T191" s="602"/>
    </row>
    <row r="192" spans="1:20">
      <c r="A192" s="602"/>
      <c r="B192" s="602"/>
      <c r="G192" s="602"/>
      <c r="H192" s="602"/>
      <c r="I192" s="602"/>
      <c r="J192" s="602"/>
      <c r="T192" s="602"/>
    </row>
    <row r="193" spans="1:20">
      <c r="A193" s="602"/>
      <c r="B193" s="602"/>
      <c r="G193" s="602"/>
      <c r="H193" s="602"/>
      <c r="I193" s="602"/>
      <c r="J193" s="602"/>
      <c r="T193" s="602"/>
    </row>
    <row r="194" spans="1:20">
      <c r="A194" s="602"/>
      <c r="B194" s="602"/>
      <c r="G194" s="602"/>
      <c r="H194" s="602"/>
      <c r="I194" s="602"/>
      <c r="J194" s="602"/>
      <c r="T194" s="602"/>
    </row>
    <row r="195" spans="1:20">
      <c r="A195" s="602"/>
      <c r="B195" s="602"/>
      <c r="G195" s="602"/>
      <c r="H195" s="602"/>
      <c r="I195" s="602"/>
      <c r="J195" s="602"/>
      <c r="T195" s="602"/>
    </row>
    <row r="196" spans="1:20">
      <c r="A196" s="602"/>
      <c r="B196" s="602"/>
      <c r="G196" s="602"/>
      <c r="H196" s="602"/>
      <c r="I196" s="602"/>
      <c r="J196" s="602"/>
      <c r="T196" s="602"/>
    </row>
    <row r="197" spans="1:20">
      <c r="A197" s="602"/>
      <c r="B197" s="602"/>
      <c r="G197" s="602"/>
      <c r="H197" s="602"/>
      <c r="I197" s="602"/>
      <c r="J197" s="602"/>
      <c r="T197" s="602"/>
    </row>
    <row r="198" spans="1:20">
      <c r="A198" s="602"/>
      <c r="B198" s="602"/>
      <c r="G198" s="602"/>
      <c r="H198" s="602"/>
      <c r="I198" s="602"/>
      <c r="J198" s="602"/>
      <c r="T198" s="602"/>
    </row>
    <row r="199" spans="1:20">
      <c r="A199" s="602"/>
      <c r="B199" s="602"/>
      <c r="G199" s="602"/>
      <c r="H199" s="602"/>
      <c r="I199" s="602"/>
      <c r="J199" s="602"/>
      <c r="T199" s="602"/>
    </row>
    <row r="200" spans="1:20">
      <c r="A200" s="602"/>
      <c r="B200" s="602"/>
      <c r="G200" s="602"/>
      <c r="H200" s="602"/>
      <c r="I200" s="602"/>
      <c r="J200" s="602"/>
      <c r="T200" s="602"/>
    </row>
    <row r="201" spans="1:20">
      <c r="A201" s="602"/>
      <c r="B201" s="602"/>
      <c r="G201" s="602"/>
      <c r="H201" s="602"/>
      <c r="I201" s="602"/>
      <c r="J201" s="602"/>
      <c r="T201" s="602"/>
    </row>
    <row r="202" spans="1:20">
      <c r="A202" s="602"/>
      <c r="B202" s="602"/>
      <c r="G202" s="602"/>
      <c r="H202" s="602"/>
      <c r="I202" s="602"/>
      <c r="J202" s="602"/>
      <c r="T202" s="602"/>
    </row>
    <row r="203" spans="1:20">
      <c r="A203" s="602"/>
      <c r="B203" s="602"/>
      <c r="G203" s="602"/>
      <c r="H203" s="602"/>
      <c r="I203" s="602"/>
      <c r="J203" s="602"/>
      <c r="T203" s="602"/>
    </row>
    <row r="204" spans="1:20">
      <c r="A204" s="602"/>
      <c r="B204" s="602"/>
      <c r="G204" s="602"/>
      <c r="H204" s="602"/>
      <c r="I204" s="602"/>
      <c r="J204" s="602"/>
      <c r="T204" s="602"/>
    </row>
    <row r="205" spans="1:20">
      <c r="A205" s="602"/>
      <c r="B205" s="602"/>
      <c r="G205" s="602"/>
      <c r="H205" s="602"/>
      <c r="I205" s="602"/>
      <c r="J205" s="602"/>
      <c r="T205" s="602"/>
    </row>
    <row r="206" spans="1:20">
      <c r="A206" s="602"/>
      <c r="B206" s="602"/>
      <c r="G206" s="602"/>
      <c r="H206" s="602"/>
      <c r="I206" s="602"/>
      <c r="J206" s="602"/>
      <c r="T206" s="602"/>
    </row>
    <row r="207" spans="1:20">
      <c r="A207" s="602"/>
      <c r="B207" s="602"/>
      <c r="G207" s="602"/>
      <c r="H207" s="602"/>
      <c r="I207" s="602"/>
      <c r="J207" s="602"/>
      <c r="T207" s="602"/>
    </row>
    <row r="208" spans="1:20">
      <c r="A208" s="602"/>
      <c r="B208" s="602"/>
      <c r="G208" s="602"/>
      <c r="H208" s="602"/>
      <c r="I208" s="602"/>
      <c r="J208" s="602"/>
      <c r="T208" s="602"/>
    </row>
    <row r="209" spans="1:20">
      <c r="A209" s="602"/>
      <c r="B209" s="602"/>
      <c r="G209" s="602"/>
      <c r="H209" s="602"/>
      <c r="I209" s="602"/>
      <c r="J209" s="602"/>
      <c r="T209" s="602"/>
    </row>
    <row r="210" spans="1:20">
      <c r="A210" s="602"/>
      <c r="B210" s="602"/>
      <c r="G210" s="602"/>
      <c r="H210" s="602"/>
      <c r="I210" s="602"/>
      <c r="J210" s="602"/>
      <c r="T210" s="602"/>
    </row>
    <row r="211" spans="1:20">
      <c r="A211" s="602"/>
      <c r="B211" s="602"/>
      <c r="G211" s="602"/>
      <c r="H211" s="602"/>
      <c r="I211" s="602"/>
      <c r="J211" s="602"/>
      <c r="T211" s="602"/>
    </row>
    <row r="212" spans="1:20">
      <c r="A212" s="602"/>
      <c r="B212" s="602"/>
      <c r="G212" s="602"/>
      <c r="H212" s="602"/>
      <c r="I212" s="602"/>
      <c r="J212" s="602"/>
      <c r="T212" s="602"/>
    </row>
    <row r="213" spans="1:20">
      <c r="A213" s="602"/>
      <c r="B213" s="602"/>
      <c r="G213" s="602"/>
      <c r="H213" s="602"/>
      <c r="I213" s="602"/>
      <c r="J213" s="602"/>
      <c r="T213" s="602"/>
    </row>
    <row r="214" spans="1:20">
      <c r="A214" s="602"/>
      <c r="B214" s="602"/>
      <c r="G214" s="602"/>
      <c r="H214" s="602"/>
      <c r="I214" s="602"/>
      <c r="J214" s="602"/>
      <c r="T214" s="602"/>
    </row>
    <row r="215" spans="1:20">
      <c r="A215" s="602"/>
      <c r="B215" s="602"/>
      <c r="G215" s="602"/>
      <c r="H215" s="602"/>
      <c r="I215" s="602"/>
      <c r="J215" s="602"/>
      <c r="T215" s="602"/>
    </row>
    <row r="216" spans="1:20">
      <c r="A216" s="602"/>
      <c r="B216" s="602"/>
      <c r="G216" s="602"/>
      <c r="H216" s="602"/>
      <c r="I216" s="602"/>
      <c r="J216" s="602"/>
      <c r="T216" s="602"/>
    </row>
    <row r="217" spans="1:20">
      <c r="A217" s="602"/>
      <c r="B217" s="602"/>
      <c r="G217" s="602"/>
      <c r="H217" s="602"/>
      <c r="I217" s="602"/>
      <c r="J217" s="602"/>
      <c r="T217" s="602"/>
    </row>
    <row r="218" spans="1:20">
      <c r="A218" s="602"/>
      <c r="B218" s="602"/>
      <c r="G218" s="602"/>
      <c r="H218" s="602"/>
      <c r="I218" s="602"/>
      <c r="J218" s="602"/>
      <c r="T218" s="602"/>
    </row>
    <row r="219" spans="1:20">
      <c r="A219" s="602"/>
      <c r="B219" s="602"/>
      <c r="G219" s="602"/>
      <c r="H219" s="602"/>
      <c r="I219" s="602"/>
      <c r="J219" s="602"/>
      <c r="T219" s="602"/>
    </row>
    <row r="220" spans="1:20">
      <c r="A220" s="602"/>
      <c r="B220" s="602"/>
      <c r="G220" s="602"/>
      <c r="H220" s="602"/>
      <c r="I220" s="602"/>
      <c r="J220" s="602"/>
      <c r="T220" s="602"/>
    </row>
    <row r="221" spans="1:20">
      <c r="A221" s="602"/>
      <c r="B221" s="602"/>
      <c r="G221" s="602"/>
      <c r="H221" s="602"/>
      <c r="I221" s="602"/>
      <c r="J221" s="602"/>
      <c r="T221" s="602"/>
    </row>
    <row r="222" spans="1:20">
      <c r="A222" s="602"/>
      <c r="B222" s="602"/>
      <c r="G222" s="602"/>
      <c r="H222" s="602"/>
      <c r="I222" s="602"/>
      <c r="J222" s="602"/>
      <c r="T222" s="602"/>
    </row>
    <row r="223" spans="1:20">
      <c r="A223" s="602"/>
      <c r="B223" s="602"/>
      <c r="G223" s="602"/>
      <c r="H223" s="602"/>
      <c r="I223" s="602"/>
      <c r="J223" s="602"/>
      <c r="T223" s="602"/>
    </row>
    <row r="224" spans="1:20">
      <c r="A224" s="602"/>
      <c r="B224" s="602"/>
      <c r="G224" s="602"/>
      <c r="H224" s="602"/>
      <c r="I224" s="602"/>
      <c r="J224" s="602"/>
      <c r="T224" s="602"/>
    </row>
    <row r="225" spans="1:20">
      <c r="A225" s="602"/>
      <c r="B225" s="602"/>
      <c r="G225" s="602"/>
      <c r="H225" s="602"/>
      <c r="I225" s="602"/>
      <c r="J225" s="602"/>
      <c r="T225" s="602"/>
    </row>
    <row r="226" spans="1:20">
      <c r="A226" s="602"/>
      <c r="B226" s="602"/>
      <c r="G226" s="602"/>
      <c r="H226" s="602"/>
      <c r="I226" s="602"/>
      <c r="J226" s="602"/>
      <c r="T226" s="602"/>
    </row>
    <row r="227" spans="1:20">
      <c r="A227" s="602"/>
      <c r="B227" s="602"/>
      <c r="G227" s="602"/>
      <c r="H227" s="602"/>
      <c r="I227" s="602"/>
      <c r="J227" s="602"/>
      <c r="T227" s="602"/>
    </row>
    <row r="228" spans="1:20">
      <c r="A228" s="602"/>
      <c r="B228" s="602"/>
      <c r="G228" s="602"/>
      <c r="H228" s="602"/>
      <c r="I228" s="602"/>
      <c r="J228" s="602"/>
      <c r="T228" s="602"/>
    </row>
    <row r="229" spans="1:20">
      <c r="A229" s="602"/>
      <c r="B229" s="602"/>
      <c r="G229" s="602"/>
      <c r="H229" s="602"/>
      <c r="I229" s="602"/>
      <c r="J229" s="602"/>
      <c r="T229" s="602"/>
    </row>
    <row r="230" spans="1:20">
      <c r="A230" s="602"/>
      <c r="B230" s="602"/>
      <c r="G230" s="602"/>
      <c r="H230" s="602"/>
      <c r="I230" s="602"/>
      <c r="J230" s="602"/>
      <c r="T230" s="602"/>
    </row>
    <row r="231" spans="1:20">
      <c r="A231" s="602"/>
      <c r="B231" s="602"/>
      <c r="G231" s="602"/>
      <c r="H231" s="602"/>
      <c r="I231" s="602"/>
      <c r="J231" s="602"/>
      <c r="T231" s="602"/>
    </row>
    <row r="232" spans="1:20">
      <c r="A232" s="602"/>
      <c r="B232" s="602"/>
      <c r="G232" s="602"/>
      <c r="H232" s="602"/>
      <c r="I232" s="602"/>
      <c r="J232" s="602"/>
      <c r="T232" s="602"/>
    </row>
    <row r="233" spans="1:20">
      <c r="A233" s="602"/>
      <c r="B233" s="602"/>
      <c r="G233" s="602"/>
      <c r="H233" s="602"/>
      <c r="I233" s="602"/>
      <c r="J233" s="602"/>
      <c r="T233" s="602"/>
    </row>
    <row r="234" spans="1:20">
      <c r="A234" s="602"/>
      <c r="B234" s="602"/>
      <c r="G234" s="602"/>
      <c r="H234" s="602"/>
      <c r="I234" s="602"/>
      <c r="J234" s="602"/>
      <c r="T234" s="602"/>
    </row>
    <row r="235" spans="1:20">
      <c r="A235" s="602"/>
      <c r="B235" s="602"/>
      <c r="G235" s="602"/>
      <c r="H235" s="602"/>
      <c r="I235" s="602"/>
      <c r="J235" s="602"/>
      <c r="T235" s="602"/>
    </row>
    <row r="236" spans="1:20">
      <c r="A236" s="602"/>
      <c r="B236" s="602"/>
      <c r="G236" s="602"/>
      <c r="H236" s="602"/>
      <c r="I236" s="602"/>
      <c r="J236" s="602"/>
      <c r="T236" s="602"/>
    </row>
    <row r="237" spans="1:20">
      <c r="A237" s="602"/>
      <c r="B237" s="602"/>
      <c r="G237" s="602"/>
      <c r="H237" s="602"/>
      <c r="I237" s="602"/>
      <c r="J237" s="602"/>
      <c r="T237" s="602"/>
    </row>
    <row r="238" spans="1:20">
      <c r="A238" s="602"/>
      <c r="B238" s="602"/>
      <c r="G238" s="602"/>
      <c r="H238" s="602"/>
      <c r="I238" s="602"/>
      <c r="J238" s="602"/>
      <c r="T238" s="602"/>
    </row>
    <row r="239" spans="1:20">
      <c r="A239" s="602"/>
      <c r="B239" s="602"/>
      <c r="G239" s="602"/>
      <c r="H239" s="602"/>
      <c r="I239" s="602"/>
      <c r="J239" s="602"/>
      <c r="T239" s="602"/>
    </row>
    <row r="240" spans="1:20">
      <c r="A240" s="602"/>
      <c r="B240" s="602"/>
      <c r="G240" s="602"/>
      <c r="H240" s="602"/>
      <c r="I240" s="602"/>
      <c r="J240" s="602"/>
      <c r="T240" s="602"/>
    </row>
    <row r="241" spans="1:20">
      <c r="A241" s="602"/>
      <c r="B241" s="602"/>
      <c r="G241" s="602"/>
      <c r="H241" s="602"/>
      <c r="I241" s="602"/>
      <c r="J241" s="602"/>
      <c r="T241" s="602"/>
    </row>
    <row r="242" spans="1:20">
      <c r="A242" s="602"/>
      <c r="B242" s="602"/>
      <c r="G242" s="602"/>
      <c r="H242" s="602"/>
      <c r="I242" s="602"/>
      <c r="J242" s="602"/>
      <c r="T242" s="602"/>
    </row>
    <row r="243" spans="1:20">
      <c r="A243" s="602"/>
      <c r="B243" s="602"/>
      <c r="G243" s="602"/>
      <c r="H243" s="602"/>
      <c r="I243" s="602"/>
      <c r="J243" s="602"/>
      <c r="T243" s="602"/>
    </row>
    <row r="244" spans="1:20">
      <c r="A244" s="602"/>
      <c r="B244" s="602"/>
      <c r="G244" s="602"/>
      <c r="H244" s="602"/>
      <c r="I244" s="602"/>
      <c r="J244" s="602"/>
      <c r="T244" s="602"/>
    </row>
    <row r="245" spans="1:20">
      <c r="A245" s="602"/>
      <c r="B245" s="602"/>
      <c r="G245" s="602"/>
      <c r="H245" s="602"/>
      <c r="I245" s="602"/>
      <c r="J245" s="602"/>
      <c r="T245" s="602"/>
    </row>
    <row r="246" spans="1:20">
      <c r="A246" s="602"/>
      <c r="B246" s="602"/>
      <c r="G246" s="602"/>
      <c r="H246" s="602"/>
      <c r="I246" s="602"/>
      <c r="J246" s="602"/>
      <c r="T246" s="602"/>
    </row>
    <row r="247" spans="1:20">
      <c r="A247" s="602"/>
      <c r="B247" s="602"/>
      <c r="G247" s="602"/>
      <c r="H247" s="602"/>
      <c r="I247" s="602"/>
      <c r="J247" s="602"/>
      <c r="T247" s="602"/>
    </row>
    <row r="248" spans="1:20">
      <c r="A248" s="602"/>
      <c r="B248" s="602"/>
      <c r="G248" s="602"/>
      <c r="H248" s="602"/>
      <c r="I248" s="602"/>
      <c r="J248" s="602"/>
      <c r="T248" s="602"/>
    </row>
    <row r="249" spans="1:20">
      <c r="A249" s="602"/>
      <c r="B249" s="602"/>
      <c r="G249" s="602"/>
      <c r="H249" s="602"/>
      <c r="I249" s="602"/>
      <c r="J249" s="602"/>
      <c r="T249" s="602"/>
    </row>
    <row r="250" spans="1:20">
      <c r="A250" s="602"/>
      <c r="B250" s="602"/>
      <c r="G250" s="602"/>
      <c r="H250" s="602"/>
      <c r="I250" s="602"/>
      <c r="J250" s="602"/>
      <c r="T250" s="602"/>
    </row>
    <row r="251" spans="1:20">
      <c r="A251" s="602"/>
      <c r="B251" s="602"/>
      <c r="G251" s="602"/>
      <c r="H251" s="602"/>
      <c r="I251" s="602"/>
      <c r="J251" s="602"/>
      <c r="T251" s="602"/>
    </row>
    <row r="252" spans="1:20">
      <c r="A252" s="602"/>
      <c r="B252" s="602"/>
      <c r="G252" s="602"/>
      <c r="H252" s="602"/>
      <c r="I252" s="602"/>
      <c r="J252" s="602"/>
      <c r="T252" s="602"/>
    </row>
    <row r="253" spans="1:20">
      <c r="A253" s="602"/>
      <c r="B253" s="602"/>
      <c r="G253" s="602"/>
      <c r="H253" s="602"/>
      <c r="I253" s="602"/>
      <c r="J253" s="602"/>
      <c r="T253" s="602"/>
    </row>
    <row r="254" spans="1:20">
      <c r="A254" s="602"/>
      <c r="B254" s="602"/>
      <c r="G254" s="602"/>
      <c r="H254" s="602"/>
      <c r="I254" s="602"/>
      <c r="J254" s="602"/>
      <c r="T254" s="602"/>
    </row>
    <row r="255" spans="1:20">
      <c r="A255" s="602"/>
      <c r="B255" s="602"/>
      <c r="G255" s="602"/>
      <c r="H255" s="602"/>
      <c r="I255" s="602"/>
      <c r="J255" s="602"/>
      <c r="T255" s="602"/>
    </row>
    <row r="256" spans="1:20">
      <c r="A256" s="602"/>
      <c r="B256" s="602"/>
      <c r="G256" s="602"/>
      <c r="H256" s="602"/>
      <c r="I256" s="602"/>
      <c r="J256" s="602"/>
      <c r="T256" s="602"/>
    </row>
    <row r="257" spans="1:20">
      <c r="A257" s="602"/>
      <c r="B257" s="602"/>
      <c r="G257" s="602"/>
      <c r="H257" s="602"/>
      <c r="I257" s="602"/>
      <c r="J257" s="602"/>
      <c r="T257" s="602"/>
    </row>
    <row r="258" spans="1:20">
      <c r="A258" s="602"/>
      <c r="B258" s="602"/>
      <c r="G258" s="602"/>
      <c r="H258" s="602"/>
      <c r="I258" s="602"/>
      <c r="J258" s="602"/>
      <c r="T258" s="602"/>
    </row>
    <row r="259" spans="1:20">
      <c r="A259" s="602"/>
      <c r="B259" s="602"/>
      <c r="G259" s="602"/>
      <c r="H259" s="602"/>
      <c r="I259" s="602"/>
      <c r="J259" s="602"/>
      <c r="T259" s="602"/>
    </row>
    <row r="260" spans="1:20">
      <c r="A260" s="602"/>
      <c r="B260" s="602"/>
      <c r="G260" s="602"/>
      <c r="H260" s="602"/>
      <c r="I260" s="602"/>
      <c r="J260" s="602"/>
      <c r="T260" s="602"/>
    </row>
    <row r="261" spans="1:20">
      <c r="A261" s="602"/>
      <c r="B261" s="602"/>
      <c r="G261" s="602"/>
      <c r="H261" s="602"/>
      <c r="I261" s="602"/>
      <c r="J261" s="602"/>
      <c r="T261" s="602"/>
    </row>
    <row r="262" spans="1:20">
      <c r="A262" s="602"/>
      <c r="B262" s="602"/>
      <c r="G262" s="602"/>
      <c r="H262" s="602"/>
      <c r="I262" s="602"/>
      <c r="J262" s="602"/>
      <c r="T262" s="602"/>
    </row>
    <row r="263" spans="1:20">
      <c r="A263" s="602"/>
      <c r="B263" s="602"/>
      <c r="G263" s="602"/>
      <c r="H263" s="602"/>
      <c r="I263" s="602"/>
      <c r="J263" s="602"/>
      <c r="T263" s="602"/>
    </row>
    <row r="264" spans="1:20">
      <c r="A264" s="602"/>
      <c r="B264" s="602"/>
      <c r="G264" s="602"/>
      <c r="H264" s="602"/>
      <c r="I264" s="602"/>
      <c r="J264" s="602"/>
      <c r="T264" s="602"/>
    </row>
    <row r="265" spans="1:20">
      <c r="A265" s="602"/>
      <c r="B265" s="602"/>
      <c r="G265" s="602"/>
      <c r="H265" s="602"/>
      <c r="I265" s="602"/>
      <c r="J265" s="602"/>
      <c r="T265" s="602"/>
    </row>
    <row r="266" spans="1:20">
      <c r="A266" s="602"/>
      <c r="B266" s="602"/>
      <c r="G266" s="602"/>
      <c r="H266" s="602"/>
      <c r="I266" s="602"/>
      <c r="J266" s="602"/>
      <c r="T266" s="602"/>
    </row>
    <row r="267" spans="1:20">
      <c r="A267" s="602"/>
      <c r="B267" s="602"/>
      <c r="G267" s="602"/>
      <c r="H267" s="602"/>
      <c r="I267" s="602"/>
      <c r="J267" s="602"/>
      <c r="T267" s="602"/>
    </row>
    <row r="268" spans="1:20">
      <c r="A268" s="602"/>
      <c r="B268" s="602"/>
      <c r="G268" s="602"/>
      <c r="H268" s="602"/>
      <c r="I268" s="602"/>
      <c r="J268" s="602"/>
      <c r="T268" s="602"/>
    </row>
    <row r="269" spans="1:20">
      <c r="A269" s="602"/>
      <c r="B269" s="602"/>
      <c r="G269" s="602"/>
      <c r="H269" s="602"/>
      <c r="I269" s="602"/>
      <c r="J269" s="602"/>
      <c r="T269" s="602"/>
    </row>
    <row r="270" spans="1:20">
      <c r="A270" s="602"/>
      <c r="B270" s="602"/>
      <c r="G270" s="602"/>
      <c r="H270" s="602"/>
      <c r="I270" s="602"/>
      <c r="J270" s="602"/>
      <c r="T270" s="602"/>
    </row>
    <row r="271" spans="1:20">
      <c r="A271" s="602"/>
      <c r="B271" s="602"/>
      <c r="G271" s="602"/>
      <c r="H271" s="602"/>
      <c r="I271" s="602"/>
      <c r="J271" s="602"/>
      <c r="T271" s="602"/>
    </row>
    <row r="272" spans="1:20">
      <c r="A272" s="602"/>
      <c r="B272" s="602"/>
      <c r="G272" s="602"/>
      <c r="H272" s="602"/>
      <c r="I272" s="602"/>
      <c r="J272" s="602"/>
      <c r="T272" s="602"/>
    </row>
    <row r="273" spans="1:20">
      <c r="A273" s="602"/>
      <c r="B273" s="602"/>
      <c r="G273" s="602"/>
      <c r="H273" s="602"/>
      <c r="I273" s="602"/>
      <c r="J273" s="602"/>
      <c r="T273" s="602"/>
    </row>
    <row r="274" spans="1:20">
      <c r="A274" s="602"/>
      <c r="B274" s="602"/>
      <c r="G274" s="602"/>
      <c r="H274" s="602"/>
      <c r="I274" s="602"/>
      <c r="J274" s="602"/>
      <c r="T274" s="602"/>
    </row>
    <row r="275" spans="1:20">
      <c r="A275" s="602"/>
      <c r="B275" s="602"/>
      <c r="G275" s="602"/>
      <c r="H275" s="602"/>
      <c r="I275" s="602"/>
      <c r="J275" s="602"/>
      <c r="T275" s="602"/>
    </row>
    <row r="276" spans="1:20">
      <c r="A276" s="602"/>
      <c r="B276" s="602"/>
      <c r="G276" s="602"/>
      <c r="H276" s="602"/>
      <c r="I276" s="602"/>
      <c r="J276" s="602"/>
      <c r="T276" s="602"/>
    </row>
    <row r="277" spans="1:20">
      <c r="A277" s="602"/>
      <c r="B277" s="602"/>
      <c r="G277" s="602"/>
      <c r="H277" s="602"/>
      <c r="I277" s="602"/>
      <c r="J277" s="602"/>
      <c r="T277" s="602"/>
    </row>
  </sheetData>
  <mergeCells count="6">
    <mergeCell ref="C1:W1"/>
    <mergeCell ref="C2:W2"/>
    <mergeCell ref="C5:W5"/>
    <mergeCell ref="G7:J7"/>
    <mergeCell ref="C10:D10"/>
    <mergeCell ref="C3:W3"/>
  </mergeCells>
  <printOptions horizontalCentered="1"/>
  <pageMargins left="0.75" right="0.75" top="1" bottom="1" header="0.5" footer="0.5"/>
  <pageSetup scale="61" fitToHeight="0" orientation="portrait" r:id="rId1"/>
  <headerFooter scaleWithDoc="0" alignWithMargins="0">
    <oddHeader>&amp;C&amp;"Arial,Bold"&amp;10ATTACHMENT A
ILLUSTRATIVE PROPOSED RATES FOR NEW STREETLIGHTING RATE OPTIONS FOR YEAR 1
SAN DIEGO GAS AND ELECTRIC COMPANY - ELECTRIC DEPARTMENT
2016 GENERAL RATE CASE (GRC) PHASE 2 A.15-04-012</oddHeader>
    <oddFooter>&amp;L&amp;F
&amp;A&amp;R&amp;P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823D3-ABCA-4126-93BE-CAB54E5D4DFE}">
  <dimension ref="A1:J93"/>
  <sheetViews>
    <sheetView workbookViewId="0">
      <selection activeCell="D18" sqref="D18"/>
    </sheetView>
  </sheetViews>
  <sheetFormatPr defaultRowHeight="12.75"/>
  <cols>
    <col min="1" max="1" width="8.7109375" customWidth="1"/>
    <col min="2" max="2" width="0.85546875" customWidth="1"/>
    <col min="3" max="3" width="35.42578125" bestFit="1" customWidth="1"/>
    <col min="4" max="4" width="8.5703125" bestFit="1" customWidth="1"/>
    <col min="6" max="6" width="13.42578125" bestFit="1" customWidth="1"/>
    <col min="7" max="7" width="19.85546875" bestFit="1" customWidth="1"/>
    <col min="8" max="8" width="16.42578125" bestFit="1" customWidth="1"/>
  </cols>
  <sheetData>
    <row r="1" spans="1:8">
      <c r="A1" s="1169" t="str">
        <f>DESCRIPTION!A1</f>
        <v>SAN DIEGO GAS AND ELECTRIC COMPANY ("SDG&amp;E")</v>
      </c>
      <c r="B1" s="1169"/>
      <c r="C1" s="1169"/>
      <c r="D1" s="1169"/>
      <c r="E1" s="1169"/>
      <c r="F1" s="1169"/>
      <c r="G1" s="1169"/>
      <c r="H1" s="1169"/>
    </row>
    <row r="2" spans="1:8">
      <c r="A2" s="1169" t="str">
        <f>DESCRIPTION!A2</f>
        <v>TEST YEAR ("TY") 2019 GENERAL RATE CASE ("GRC") PHASE 2, APPLICATION ("A.") 19-03-002</v>
      </c>
      <c r="B2" s="1169"/>
      <c r="C2" s="1169"/>
      <c r="D2" s="1169"/>
      <c r="E2" s="1169"/>
      <c r="F2" s="1169"/>
      <c r="G2" s="1169"/>
      <c r="H2" s="1169"/>
    </row>
    <row r="3" spans="1:8">
      <c r="A3" s="1169" t="str">
        <f>DESCRIPTION!A3</f>
        <v>NON-SCHOOL STREET LIGHTING MODEL WORKPAPER - CHAPTER 7 ("SAXE")</v>
      </c>
      <c r="B3" s="1169"/>
      <c r="C3" s="1169"/>
      <c r="D3" s="1169"/>
      <c r="E3" s="1169"/>
      <c r="F3" s="1169"/>
      <c r="G3" s="1169"/>
      <c r="H3" s="1169"/>
    </row>
    <row r="4" spans="1:8">
      <c r="A4" s="978"/>
      <c r="B4" s="978"/>
      <c r="C4" s="978"/>
      <c r="D4" s="978"/>
      <c r="E4" s="978"/>
      <c r="F4" s="978"/>
      <c r="G4" s="978"/>
      <c r="H4" s="978"/>
    </row>
    <row r="5" spans="1:8">
      <c r="A5" s="1169" t="s">
        <v>759</v>
      </c>
      <c r="B5" s="1169"/>
      <c r="C5" s="1169"/>
      <c r="D5" s="1169"/>
      <c r="E5" s="1169"/>
      <c r="F5" s="1169"/>
      <c r="G5" s="1169"/>
      <c r="H5" s="1169"/>
    </row>
    <row r="6" spans="1:8">
      <c r="A6" s="1178" t="s">
        <v>689</v>
      </c>
      <c r="B6" s="1178"/>
      <c r="C6" s="1178"/>
      <c r="D6" s="1178"/>
      <c r="E6" s="1178"/>
      <c r="F6" s="1178"/>
      <c r="G6" s="1178"/>
      <c r="H6" s="1178"/>
    </row>
    <row r="8" spans="1:8">
      <c r="A8" s="572"/>
      <c r="B8" s="572"/>
      <c r="C8" s="29"/>
      <c r="D8" s="29"/>
      <c r="E8" s="29"/>
      <c r="F8" s="572" t="s">
        <v>118</v>
      </c>
      <c r="G8" s="572" t="s">
        <v>690</v>
      </c>
      <c r="H8" s="163" t="s">
        <v>691</v>
      </c>
    </row>
    <row r="9" spans="1:8">
      <c r="A9" s="572"/>
      <c r="B9" s="572"/>
      <c r="C9" s="141" t="s">
        <v>51</v>
      </c>
      <c r="D9" s="29"/>
      <c r="E9" s="572" t="s">
        <v>170</v>
      </c>
      <c r="F9" s="572" t="s">
        <v>122</v>
      </c>
      <c r="G9" s="572" t="s">
        <v>122</v>
      </c>
      <c r="H9" s="572" t="s">
        <v>692</v>
      </c>
    </row>
    <row r="10" spans="1:8">
      <c r="A10" s="104" t="s">
        <v>2</v>
      </c>
      <c r="B10" s="104"/>
      <c r="C10" s="572" t="s">
        <v>53</v>
      </c>
      <c r="D10" s="572" t="s">
        <v>54</v>
      </c>
      <c r="E10" s="572" t="s">
        <v>169</v>
      </c>
      <c r="F10" s="572" t="s">
        <v>57</v>
      </c>
      <c r="G10" s="572" t="s">
        <v>57</v>
      </c>
      <c r="H10" s="572" t="s">
        <v>57</v>
      </c>
    </row>
    <row r="11" spans="1:8">
      <c r="A11" s="373" t="s">
        <v>59</v>
      </c>
      <c r="B11" s="373"/>
      <c r="C11" s="272" t="s">
        <v>62</v>
      </c>
      <c r="D11" s="272" t="s">
        <v>72</v>
      </c>
      <c r="E11" s="272" t="s">
        <v>73</v>
      </c>
      <c r="F11" s="272" t="s">
        <v>693</v>
      </c>
      <c r="G11" s="272" t="s">
        <v>694</v>
      </c>
      <c r="H11" s="272" t="s">
        <v>695</v>
      </c>
    </row>
    <row r="13" spans="1:8">
      <c r="A13" s="572">
        <f>A12+1</f>
        <v>1</v>
      </c>
      <c r="C13" s="76" t="s">
        <v>297</v>
      </c>
      <c r="D13" s="76"/>
      <c r="E13" s="40"/>
    </row>
    <row r="14" spans="1:8">
      <c r="A14" s="572">
        <f t="shared" ref="A14:A70" si="0">A13+1</f>
        <v>2</v>
      </c>
      <c r="C14" s="76">
        <v>175</v>
      </c>
      <c r="D14" s="76">
        <f>DISTRIBUTION!D14</f>
        <v>7000</v>
      </c>
      <c r="E14" s="76">
        <f>DISTRIBUTION!E14</f>
        <v>804</v>
      </c>
      <c r="F14" s="714">
        <f>DISTRIBUTION!M14</f>
        <v>12.718926815451491</v>
      </c>
      <c r="G14" s="48">
        <f>F14*E14</f>
        <v>10226.017159622999</v>
      </c>
    </row>
    <row r="15" spans="1:8">
      <c r="A15" s="572">
        <f t="shared" si="0"/>
        <v>3</v>
      </c>
      <c r="C15" s="76" t="s">
        <v>296</v>
      </c>
      <c r="D15" s="76"/>
      <c r="E15" s="76"/>
      <c r="F15" s="714"/>
      <c r="G15" s="48"/>
    </row>
    <row r="16" spans="1:8">
      <c r="A16" s="572">
        <f t="shared" si="0"/>
        <v>4</v>
      </c>
      <c r="C16" s="76">
        <v>175</v>
      </c>
      <c r="D16" s="76">
        <f>DISTRIBUTION!D16</f>
        <v>7000</v>
      </c>
      <c r="E16" s="76">
        <f>DISTRIBUTION!E16</f>
        <v>12</v>
      </c>
      <c r="F16" s="714">
        <f>DISTRIBUTION!M16</f>
        <v>13.211679806052034</v>
      </c>
      <c r="G16" s="48">
        <f t="shared" ref="G16:G56" si="1">F16*E16</f>
        <v>158.54015767262442</v>
      </c>
    </row>
    <row r="17" spans="1:7">
      <c r="A17" s="572">
        <f t="shared" si="0"/>
        <v>5</v>
      </c>
      <c r="C17" s="76">
        <v>400</v>
      </c>
      <c r="D17" s="76">
        <f>DISTRIBUTION!D17</f>
        <v>20000</v>
      </c>
      <c r="E17" s="76">
        <f>DISTRIBUTION!E17</f>
        <v>12</v>
      </c>
      <c r="F17" s="714">
        <f>DISTRIBUTION!M17</f>
        <v>22.621683855249955</v>
      </c>
      <c r="G17" s="48">
        <f t="shared" si="1"/>
        <v>271.46020626299946</v>
      </c>
    </row>
    <row r="18" spans="1:7">
      <c r="A18" s="572">
        <f t="shared" si="0"/>
        <v>6</v>
      </c>
      <c r="C18" s="76" t="s">
        <v>474</v>
      </c>
      <c r="D18" s="76"/>
      <c r="E18" s="76"/>
      <c r="F18" s="714"/>
      <c r="G18" s="48"/>
    </row>
    <row r="19" spans="1:7">
      <c r="A19" s="572">
        <f t="shared" si="0"/>
        <v>7</v>
      </c>
      <c r="C19" s="76">
        <v>70</v>
      </c>
      <c r="D19" s="76">
        <f>DISTRIBUTION!D19</f>
        <v>5800</v>
      </c>
      <c r="E19" s="76">
        <f>DISTRIBUTION!E19</f>
        <v>21372</v>
      </c>
      <c r="F19" s="714">
        <f>DISTRIBUTION!M19</f>
        <v>9.0176749614139187</v>
      </c>
      <c r="G19" s="48">
        <f t="shared" si="1"/>
        <v>192725.74927533828</v>
      </c>
    </row>
    <row r="20" spans="1:7">
      <c r="A20" s="572">
        <f t="shared" si="0"/>
        <v>8</v>
      </c>
      <c r="C20" s="76">
        <v>100</v>
      </c>
      <c r="D20" s="76">
        <f>DISTRIBUTION!D20</f>
        <v>9500</v>
      </c>
      <c r="E20" s="76">
        <f>DISTRIBUTION!E20+'DISTRIBUTION (SCHOOL)'!E20</f>
        <v>119976</v>
      </c>
      <c r="F20" s="714">
        <f>(DISTRIBUTION!M20*DISTRIBUTION!E20+'DISTRIBUTION (SCHOOL)'!M20*'DISTRIBUTION (SCHOOL)'!E20)/'PROPOSED LS-1 LED DIST RATES'!E20</f>
        <v>10.088108056908762</v>
      </c>
      <c r="G20" s="48">
        <f t="shared" si="1"/>
        <v>1210330.8522356856</v>
      </c>
    </row>
    <row r="21" spans="1:7">
      <c r="A21" s="572">
        <f t="shared" si="0"/>
        <v>9</v>
      </c>
      <c r="C21" s="76">
        <v>150</v>
      </c>
      <c r="D21" s="76">
        <f>DISTRIBUTION!D21</f>
        <v>16000</v>
      </c>
      <c r="E21" s="76">
        <f>DISTRIBUTION!E21</f>
        <v>10968</v>
      </c>
      <c r="F21" s="714">
        <f>DISTRIBUTION!M21</f>
        <v>11.547542191268704</v>
      </c>
      <c r="G21" s="48">
        <f t="shared" si="1"/>
        <v>126653.44275383514</v>
      </c>
    </row>
    <row r="22" spans="1:7">
      <c r="A22" s="572">
        <f t="shared" si="0"/>
        <v>10</v>
      </c>
      <c r="C22" s="76" t="s">
        <v>475</v>
      </c>
      <c r="D22" s="76"/>
      <c r="E22" s="76"/>
      <c r="F22" s="714"/>
      <c r="G22" s="48"/>
    </row>
    <row r="23" spans="1:7">
      <c r="A23" s="572">
        <f t="shared" si="0"/>
        <v>11</v>
      </c>
      <c r="C23" s="76">
        <v>200</v>
      </c>
      <c r="D23" s="76">
        <f>DISTRIBUTION!D23</f>
        <v>22000</v>
      </c>
      <c r="E23" s="76">
        <f>DISTRIBUTION!E23</f>
        <v>1980</v>
      </c>
      <c r="F23" s="714">
        <f>DISTRIBUTION!M23</f>
        <v>14.148227922722175</v>
      </c>
      <c r="G23" s="48">
        <f t="shared" si="1"/>
        <v>28013.491286989905</v>
      </c>
    </row>
    <row r="24" spans="1:7">
      <c r="A24" s="572">
        <f t="shared" si="0"/>
        <v>12</v>
      </c>
      <c r="C24" s="76">
        <v>250</v>
      </c>
      <c r="D24" s="76">
        <f>DISTRIBUTION!D24</f>
        <v>30000</v>
      </c>
      <c r="E24" s="76">
        <f>DISTRIBUTION!E24+'DISTRIBUTION (SCHOOL)'!E24</f>
        <v>13464</v>
      </c>
      <c r="F24" s="714">
        <f>(DISTRIBUTION!M24*DISTRIBUTION!E24+'DISTRIBUTION (SCHOOL)'!M24*'DISTRIBUTION (SCHOOL)'!E24)/'PROPOSED LS-1 LED DIST RATES'!E24</f>
        <v>16.468450640022901</v>
      </c>
      <c r="G24" s="48">
        <f t="shared" si="1"/>
        <v>221731.21941726835</v>
      </c>
    </row>
    <row r="25" spans="1:7">
      <c r="A25" s="572">
        <f t="shared" si="0"/>
        <v>13</v>
      </c>
      <c r="C25" s="76">
        <v>400</v>
      </c>
      <c r="D25" s="76">
        <f>DISTRIBUTION!D25</f>
        <v>50000</v>
      </c>
      <c r="E25" s="76">
        <f>DISTRIBUTION!E25</f>
        <v>204</v>
      </c>
      <c r="F25" s="714">
        <f>DISTRIBUTION!M25</f>
        <v>20.761558891289486</v>
      </c>
      <c r="G25" s="48">
        <f t="shared" si="1"/>
        <v>4235.3580138230554</v>
      </c>
    </row>
    <row r="26" spans="1:7">
      <c r="A26" s="572">
        <f t="shared" si="0"/>
        <v>14</v>
      </c>
      <c r="C26" s="76" t="s">
        <v>476</v>
      </c>
      <c r="D26" s="76"/>
      <c r="E26" s="76"/>
      <c r="F26" s="714"/>
      <c r="G26" s="48"/>
    </row>
    <row r="27" spans="1:7">
      <c r="A27" s="572">
        <f t="shared" si="0"/>
        <v>15</v>
      </c>
      <c r="C27" s="76">
        <v>70</v>
      </c>
      <c r="D27" s="76">
        <f>DISTRIBUTION!D27</f>
        <v>5800</v>
      </c>
      <c r="E27" s="76">
        <f>DISTRIBUTION!E27</f>
        <v>79044</v>
      </c>
      <c r="F27" s="714">
        <f>DISTRIBUTION!M27</f>
        <v>9.3764380244946963</v>
      </c>
      <c r="G27" s="48">
        <f t="shared" si="1"/>
        <v>741151.16720815876</v>
      </c>
    </row>
    <row r="28" spans="1:7">
      <c r="A28" s="572">
        <f t="shared" si="0"/>
        <v>16</v>
      </c>
      <c r="C28" s="76">
        <v>100</v>
      </c>
      <c r="D28" s="76">
        <f>DISTRIBUTION!D28</f>
        <v>9500</v>
      </c>
      <c r="E28" s="76">
        <f>DISTRIBUTION!E28</f>
        <v>52008</v>
      </c>
      <c r="F28" s="714">
        <f>DISTRIBUTION!M28</f>
        <v>10.507374176222948</v>
      </c>
      <c r="G28" s="48">
        <f t="shared" si="1"/>
        <v>546467.51615700312</v>
      </c>
    </row>
    <row r="29" spans="1:7">
      <c r="A29" s="572">
        <f t="shared" si="0"/>
        <v>17</v>
      </c>
      <c r="C29" s="76">
        <v>150</v>
      </c>
      <c r="D29" s="76">
        <f>DISTRIBUTION!D29</f>
        <v>16000</v>
      </c>
      <c r="E29" s="76">
        <f>DISTRIBUTION!E29</f>
        <v>14208</v>
      </c>
      <c r="F29" s="714">
        <f>DISTRIBUTION!M29</f>
        <v>11.806410760616133</v>
      </c>
      <c r="G29" s="48">
        <f t="shared" si="1"/>
        <v>167745.48408683401</v>
      </c>
    </row>
    <row r="30" spans="1:7">
      <c r="A30" s="572">
        <f t="shared" si="0"/>
        <v>18</v>
      </c>
      <c r="C30" s="76" t="s">
        <v>477</v>
      </c>
      <c r="D30" s="76"/>
      <c r="E30" s="76"/>
      <c r="F30" s="714"/>
      <c r="G30" s="48"/>
    </row>
    <row r="31" spans="1:7">
      <c r="A31" s="572">
        <f t="shared" si="0"/>
        <v>19</v>
      </c>
      <c r="C31" s="76">
        <v>200</v>
      </c>
      <c r="D31" s="76">
        <f>DISTRIBUTION!D31</f>
        <v>22000</v>
      </c>
      <c r="E31" s="76">
        <f>DISTRIBUTION!E31</f>
        <v>5124</v>
      </c>
      <c r="F31" s="714">
        <f>DISTRIBUTION!M31</f>
        <v>14.315502302891609</v>
      </c>
      <c r="G31" s="48">
        <f t="shared" si="1"/>
        <v>73352.6338000166</v>
      </c>
    </row>
    <row r="32" spans="1:7">
      <c r="A32" s="572">
        <f t="shared" si="0"/>
        <v>20</v>
      </c>
      <c r="C32" s="76">
        <v>250</v>
      </c>
      <c r="D32" s="76">
        <f>DISTRIBUTION!D32</f>
        <v>30000</v>
      </c>
      <c r="E32" s="76">
        <f>DISTRIBUTION!E32</f>
        <v>6228</v>
      </c>
      <c r="F32" s="714">
        <f>DISTRIBUTION!M32</f>
        <v>16.654544302541947</v>
      </c>
      <c r="G32" s="48">
        <f t="shared" si="1"/>
        <v>103724.50191623124</v>
      </c>
    </row>
    <row r="33" spans="1:7">
      <c r="A33" s="572">
        <f t="shared" si="0"/>
        <v>21</v>
      </c>
      <c r="C33" s="76">
        <v>400</v>
      </c>
      <c r="D33" s="76">
        <f>DISTRIBUTION!D33</f>
        <v>50000</v>
      </c>
      <c r="E33" s="76">
        <f>DISTRIBUTION!E33</f>
        <v>780</v>
      </c>
      <c r="F33" s="714">
        <f>DISTRIBUTION!M33</f>
        <v>20.869764962324929</v>
      </c>
      <c r="G33" s="48">
        <f t="shared" si="1"/>
        <v>16278.416670613444</v>
      </c>
    </row>
    <row r="34" spans="1:7">
      <c r="A34" s="572">
        <f t="shared" si="0"/>
        <v>22</v>
      </c>
      <c r="C34" s="76" t="s">
        <v>478</v>
      </c>
      <c r="D34" s="76"/>
      <c r="E34" s="76"/>
      <c r="F34" s="714"/>
      <c r="G34" s="48"/>
    </row>
    <row r="35" spans="1:7">
      <c r="A35" s="572">
        <f t="shared" si="0"/>
        <v>23</v>
      </c>
      <c r="C35" s="76">
        <v>70</v>
      </c>
      <c r="D35" s="76">
        <f>DISTRIBUTION!D35</f>
        <v>5800</v>
      </c>
      <c r="E35" s="76">
        <f>DISTRIBUTION!E35</f>
        <v>600</v>
      </c>
      <c r="F35" s="714">
        <f>DISTRIBUTION!M35</f>
        <v>8.2112963452488916</v>
      </c>
      <c r="G35" s="48">
        <f t="shared" si="1"/>
        <v>4926.7778071493349</v>
      </c>
    </row>
    <row r="36" spans="1:7">
      <c r="A36" s="572">
        <f t="shared" si="0"/>
        <v>24</v>
      </c>
      <c r="C36" s="76">
        <v>100</v>
      </c>
      <c r="D36" s="76">
        <f>DISTRIBUTION!D36</f>
        <v>9500</v>
      </c>
      <c r="E36" s="76">
        <f>DISTRIBUTION!E36</f>
        <v>3324</v>
      </c>
      <c r="F36" s="714">
        <f>DISTRIBUTION!M36</f>
        <v>9.2813320216139523</v>
      </c>
      <c r="G36" s="48">
        <f t="shared" si="1"/>
        <v>30851.147639844778</v>
      </c>
    </row>
    <row r="37" spans="1:7">
      <c r="A37" s="572">
        <f t="shared" si="0"/>
        <v>25</v>
      </c>
      <c r="C37" s="76">
        <v>150</v>
      </c>
      <c r="D37" s="76">
        <f>DISTRIBUTION!D37</f>
        <v>16000</v>
      </c>
      <c r="E37" s="76">
        <f>DISTRIBUTION!E37</f>
        <v>1440</v>
      </c>
      <c r="F37" s="714">
        <f>DISTRIBUTION!M37</f>
        <v>10.741163575103677</v>
      </c>
      <c r="G37" s="48">
        <f t="shared" si="1"/>
        <v>15467.275548149295</v>
      </c>
    </row>
    <row r="38" spans="1:7">
      <c r="A38" s="572">
        <f t="shared" si="0"/>
        <v>26</v>
      </c>
      <c r="C38" s="76" t="s">
        <v>479</v>
      </c>
      <c r="D38" s="76"/>
      <c r="E38" s="76"/>
      <c r="F38" s="714"/>
      <c r="G38" s="48"/>
    </row>
    <row r="39" spans="1:7">
      <c r="A39" s="572">
        <f t="shared" si="0"/>
        <v>27</v>
      </c>
      <c r="C39" s="76">
        <v>200</v>
      </c>
      <c r="D39" s="76">
        <f>DISTRIBUTION!D39</f>
        <v>22000</v>
      </c>
      <c r="E39" s="76">
        <f>DISTRIBUTION!E39</f>
        <v>0</v>
      </c>
      <c r="F39" s="714">
        <f>DISTRIBUTION!M39</f>
        <v>13.341849306557148</v>
      </c>
      <c r="G39" s="48">
        <f t="shared" si="1"/>
        <v>0</v>
      </c>
    </row>
    <row r="40" spans="1:7">
      <c r="A40" s="572">
        <f t="shared" si="0"/>
        <v>28</v>
      </c>
      <c r="C40" s="76">
        <v>250</v>
      </c>
      <c r="D40" s="76">
        <f>DISTRIBUTION!D40</f>
        <v>30000</v>
      </c>
      <c r="E40" s="76">
        <f>DISTRIBUTION!E40</f>
        <v>768</v>
      </c>
      <c r="F40" s="714">
        <f>DISTRIBUTION!M40</f>
        <v>15.750140847967209</v>
      </c>
      <c r="G40" s="48">
        <f t="shared" si="1"/>
        <v>12096.108171238817</v>
      </c>
    </row>
    <row r="41" spans="1:7">
      <c r="A41" s="572">
        <f t="shared" si="0"/>
        <v>29</v>
      </c>
      <c r="C41" s="76">
        <v>400</v>
      </c>
      <c r="D41" s="76">
        <f>DISTRIBUTION!D41</f>
        <v>50000</v>
      </c>
      <c r="E41" s="76">
        <f>DISTRIBUTION!E41</f>
        <v>0</v>
      </c>
      <c r="F41" s="714">
        <f>DISTRIBUTION!M41</f>
        <v>19.955180275124462</v>
      </c>
      <c r="G41" s="48">
        <f t="shared" si="1"/>
        <v>0</v>
      </c>
    </row>
    <row r="42" spans="1:7">
      <c r="A42" s="572">
        <f t="shared" si="0"/>
        <v>30</v>
      </c>
      <c r="C42" s="76" t="s">
        <v>78</v>
      </c>
      <c r="D42" s="76"/>
      <c r="E42" s="76"/>
      <c r="F42" s="714"/>
      <c r="G42" s="48"/>
    </row>
    <row r="43" spans="1:7">
      <c r="A43" s="572">
        <f t="shared" si="0"/>
        <v>31</v>
      </c>
      <c r="C43" s="76">
        <v>55</v>
      </c>
      <c r="D43" s="76">
        <f>DISTRIBUTION!D59</f>
        <v>8000</v>
      </c>
      <c r="E43" s="76">
        <f>DISTRIBUTION!E59</f>
        <v>456</v>
      </c>
      <c r="F43" s="714">
        <f>DISTRIBUTION!M59</f>
        <v>12.008130933836558</v>
      </c>
      <c r="G43" s="48">
        <f t="shared" si="1"/>
        <v>5475.7077058294708</v>
      </c>
    </row>
    <row r="44" spans="1:7">
      <c r="A44" s="572">
        <f t="shared" si="0"/>
        <v>32</v>
      </c>
      <c r="C44" s="76">
        <v>90</v>
      </c>
      <c r="D44" s="76">
        <f>DISTRIBUTION!D60</f>
        <v>13500</v>
      </c>
      <c r="E44" s="76">
        <f>DISTRIBUTION!E60</f>
        <v>1680</v>
      </c>
      <c r="F44" s="714">
        <f>DISTRIBUTION!M60</f>
        <v>14.265371343202599</v>
      </c>
      <c r="G44" s="48">
        <f t="shared" si="1"/>
        <v>23965.823856580366</v>
      </c>
    </row>
    <row r="45" spans="1:7">
      <c r="A45" s="572">
        <f t="shared" si="0"/>
        <v>33</v>
      </c>
      <c r="C45" s="76">
        <v>135</v>
      </c>
      <c r="D45" s="76">
        <f>DISTRIBUTION!D61</f>
        <v>22500</v>
      </c>
      <c r="E45" s="76">
        <f>DISTRIBUTION!E61</f>
        <v>2976</v>
      </c>
      <c r="F45" s="714">
        <f>DISTRIBUTION!M61</f>
        <v>16.630484553338061</v>
      </c>
      <c r="G45" s="48">
        <f t="shared" si="1"/>
        <v>49492.322030734067</v>
      </c>
    </row>
    <row r="46" spans="1:7">
      <c r="A46" s="572">
        <f t="shared" si="0"/>
        <v>34</v>
      </c>
      <c r="C46" s="76">
        <v>180</v>
      </c>
      <c r="D46" s="76">
        <f>DISTRIBUTION!D62</f>
        <v>33000</v>
      </c>
      <c r="E46" s="76">
        <f>DISTRIBUTION!E62</f>
        <v>1896</v>
      </c>
      <c r="F46" s="714">
        <f>DISTRIBUTION!M62</f>
        <v>18.506438002295788</v>
      </c>
      <c r="G46" s="48">
        <f t="shared" si="1"/>
        <v>35088.206452352817</v>
      </c>
    </row>
    <row r="47" spans="1:7">
      <c r="A47" s="572">
        <f t="shared" si="0"/>
        <v>35</v>
      </c>
      <c r="C47" s="76" t="s">
        <v>79</v>
      </c>
      <c r="D47" s="76"/>
      <c r="E47" s="76"/>
      <c r="F47" s="714"/>
      <c r="G47" s="48"/>
    </row>
    <row r="48" spans="1:7">
      <c r="A48" s="572">
        <f t="shared" si="0"/>
        <v>36</v>
      </c>
      <c r="C48" s="76">
        <v>55</v>
      </c>
      <c r="D48" s="76">
        <f>DISTRIBUTION!D64</f>
        <v>8000</v>
      </c>
      <c r="E48" s="76">
        <f>DISTRIBUTION!E64</f>
        <v>1164</v>
      </c>
      <c r="F48" s="714">
        <f>DISTRIBUTION!M64</f>
        <v>12.319925285849315</v>
      </c>
      <c r="G48" s="48">
        <f t="shared" si="1"/>
        <v>14340.393032728603</v>
      </c>
    </row>
    <row r="49" spans="1:7">
      <c r="A49" s="572">
        <f t="shared" si="0"/>
        <v>37</v>
      </c>
      <c r="C49" s="76">
        <v>90</v>
      </c>
      <c r="D49" s="76">
        <f>DISTRIBUTION!D65</f>
        <v>13500</v>
      </c>
      <c r="E49" s="76">
        <f>DISTRIBUTION!E65</f>
        <v>1704</v>
      </c>
      <c r="F49" s="714">
        <f>DISTRIBUTION!M65</f>
        <v>14.574574922637328</v>
      </c>
      <c r="G49" s="48">
        <f t="shared" si="1"/>
        <v>24835.075668174009</v>
      </c>
    </row>
    <row r="50" spans="1:7">
      <c r="A50" s="572">
        <f t="shared" si="0"/>
        <v>38</v>
      </c>
      <c r="C50" s="76">
        <v>135</v>
      </c>
      <c r="D50" s="76">
        <f>DISTRIBUTION!D66</f>
        <v>22500</v>
      </c>
      <c r="E50" s="76">
        <f>DISTRIBUTION!E66</f>
        <v>12</v>
      </c>
      <c r="F50" s="714">
        <f>DISTRIBUTION!M66</f>
        <v>16.796468210236085</v>
      </c>
      <c r="G50" s="48">
        <f t="shared" si="1"/>
        <v>201.55761852283302</v>
      </c>
    </row>
    <row r="51" spans="1:7">
      <c r="A51" s="572">
        <f t="shared" si="0"/>
        <v>39</v>
      </c>
      <c r="C51" s="76">
        <v>180</v>
      </c>
      <c r="D51" s="76">
        <f>DISTRIBUTION!D67</f>
        <v>33000</v>
      </c>
      <c r="E51" s="76">
        <f>DISTRIBUTION!E67</f>
        <v>396</v>
      </c>
      <c r="F51" s="714">
        <f>DISTRIBUTION!M67</f>
        <v>18.668398407609367</v>
      </c>
      <c r="G51" s="48">
        <f t="shared" si="1"/>
        <v>7392.6857694133096</v>
      </c>
    </row>
    <row r="52" spans="1:7">
      <c r="A52" s="572">
        <f t="shared" si="0"/>
        <v>40</v>
      </c>
      <c r="C52" s="76" t="s">
        <v>80</v>
      </c>
      <c r="D52" s="76"/>
      <c r="E52" s="76"/>
      <c r="F52" s="714"/>
      <c r="G52" s="48"/>
    </row>
    <row r="53" spans="1:7">
      <c r="A53" s="572">
        <f t="shared" si="0"/>
        <v>41</v>
      </c>
      <c r="C53" s="76">
        <v>55</v>
      </c>
      <c r="D53" s="76">
        <f>DISTRIBUTION!D69</f>
        <v>8000</v>
      </c>
      <c r="E53" s="76">
        <f>DISTRIBUTION!E69</f>
        <v>0</v>
      </c>
      <c r="F53" s="714">
        <f>DISTRIBUTION!M69</f>
        <v>11.691402739296738</v>
      </c>
      <c r="G53" s="48">
        <f t="shared" si="1"/>
        <v>0</v>
      </c>
    </row>
    <row r="54" spans="1:7">
      <c r="A54" s="572">
        <f t="shared" si="0"/>
        <v>42</v>
      </c>
      <c r="C54" s="76">
        <v>90</v>
      </c>
      <c r="D54" s="76">
        <f>DISTRIBUTION!D70</f>
        <v>13500</v>
      </c>
      <c r="E54" s="76">
        <f>DISTRIBUTION!E70</f>
        <v>0</v>
      </c>
      <c r="F54" s="714">
        <f>DISTRIBUTION!M70</f>
        <v>13.949840611582211</v>
      </c>
      <c r="G54" s="48">
        <f t="shared" si="1"/>
        <v>0</v>
      </c>
    </row>
    <row r="55" spans="1:7">
      <c r="A55" s="572">
        <f t="shared" si="0"/>
        <v>43</v>
      </c>
      <c r="C55" s="76">
        <v>135</v>
      </c>
      <c r="D55" s="76">
        <f>DISTRIBUTION!D71</f>
        <v>22500</v>
      </c>
      <c r="E55" s="76">
        <f>DISTRIBUTION!E71</f>
        <v>0</v>
      </c>
      <c r="F55" s="714">
        <f>DISTRIBUTION!M71</f>
        <v>16.509563928609808</v>
      </c>
      <c r="G55" s="48">
        <f t="shared" si="1"/>
        <v>0</v>
      </c>
    </row>
    <row r="56" spans="1:7">
      <c r="A56" s="572">
        <f t="shared" si="0"/>
        <v>44</v>
      </c>
      <c r="C56" s="76">
        <v>180</v>
      </c>
      <c r="D56" s="76">
        <f>DISTRIBUTION!D72</f>
        <v>33000</v>
      </c>
      <c r="E56" s="76">
        <f>DISTRIBUTION!E72</f>
        <v>0</v>
      </c>
      <c r="F56" s="714">
        <f>DISTRIBUTION!M72</f>
        <v>18.377476470019765</v>
      </c>
      <c r="G56" s="48">
        <f t="shared" si="1"/>
        <v>0</v>
      </c>
    </row>
    <row r="57" spans="1:7">
      <c r="A57" s="572">
        <f t="shared" si="0"/>
        <v>45</v>
      </c>
      <c r="C57" s="76" t="s">
        <v>83</v>
      </c>
      <c r="D57" s="76"/>
      <c r="E57" s="76"/>
      <c r="F57" s="714"/>
      <c r="G57" s="48"/>
    </row>
    <row r="58" spans="1:7">
      <c r="A58" s="572">
        <f t="shared" si="0"/>
        <v>46</v>
      </c>
      <c r="C58" s="76">
        <v>100</v>
      </c>
      <c r="D58" s="76">
        <f>DISTRIBUTION!D84</f>
        <v>8500</v>
      </c>
      <c r="E58" s="76">
        <f>DISTRIBUTION!E84</f>
        <v>0</v>
      </c>
      <c r="F58" s="714">
        <f>DISTRIBUTION!M84</f>
        <v>9.2907470500304754</v>
      </c>
      <c r="G58" s="48">
        <f t="shared" ref="G58:G66" si="2">F58*E58</f>
        <v>0</v>
      </c>
    </row>
    <row r="59" spans="1:7">
      <c r="A59" s="572">
        <f t="shared" si="0"/>
        <v>47</v>
      </c>
      <c r="C59" s="76">
        <v>175</v>
      </c>
      <c r="D59" s="76">
        <f>DISTRIBUTION!D85</f>
        <v>12000</v>
      </c>
      <c r="E59" s="76">
        <f>DISTRIBUTION!E85</f>
        <v>0</v>
      </c>
      <c r="F59" s="714">
        <f>DISTRIBUTION!M85</f>
        <v>11.343884510866078</v>
      </c>
      <c r="G59" s="48">
        <f t="shared" si="2"/>
        <v>0</v>
      </c>
    </row>
    <row r="60" spans="1:7">
      <c r="A60" s="572">
        <f t="shared" si="0"/>
        <v>48</v>
      </c>
      <c r="C60" s="76">
        <v>250</v>
      </c>
      <c r="D60" s="76">
        <f>DISTRIBUTION!D86</f>
        <v>18000</v>
      </c>
      <c r="E60" s="76">
        <f>DISTRIBUTION!E86</f>
        <v>0</v>
      </c>
      <c r="F60" s="714">
        <f>DISTRIBUTION!M86</f>
        <v>13.644234505659977</v>
      </c>
      <c r="G60" s="48">
        <f t="shared" si="2"/>
        <v>0</v>
      </c>
    </row>
    <row r="61" spans="1:7">
      <c r="A61" s="572">
        <f t="shared" si="0"/>
        <v>49</v>
      </c>
      <c r="C61" s="76">
        <v>400</v>
      </c>
      <c r="D61" s="76">
        <f>DISTRIBUTION!D87</f>
        <v>32000</v>
      </c>
      <c r="E61" s="76">
        <f>DISTRIBUTION!E87</f>
        <v>0</v>
      </c>
      <c r="F61" s="714">
        <f>DISTRIBUTION!M87</f>
        <v>18.412300154251309</v>
      </c>
      <c r="G61" s="48">
        <f t="shared" si="2"/>
        <v>0</v>
      </c>
    </row>
    <row r="62" spans="1:7">
      <c r="A62" s="572">
        <f t="shared" si="0"/>
        <v>50</v>
      </c>
      <c r="C62" s="76" t="s">
        <v>84</v>
      </c>
      <c r="D62" s="76"/>
      <c r="E62" s="76"/>
      <c r="F62" s="714"/>
      <c r="G62" s="48"/>
    </row>
    <row r="63" spans="1:7">
      <c r="A63" s="572">
        <f t="shared" si="0"/>
        <v>51</v>
      </c>
      <c r="C63" s="76">
        <v>100</v>
      </c>
      <c r="D63" s="76">
        <f>DISTRIBUTION!D89</f>
        <v>8500</v>
      </c>
      <c r="E63" s="76">
        <f>DISTRIBUTION!E89</f>
        <v>0</v>
      </c>
      <c r="F63" s="714">
        <f>DISTRIBUTION!M89</f>
        <v>9.9537813396075787</v>
      </c>
      <c r="G63" s="48">
        <f t="shared" si="2"/>
        <v>0</v>
      </c>
    </row>
    <row r="64" spans="1:7">
      <c r="A64" s="572">
        <f t="shared" si="0"/>
        <v>52</v>
      </c>
      <c r="C64" s="76">
        <v>175</v>
      </c>
      <c r="D64" s="76">
        <f>DISTRIBUTION!D90</f>
        <v>12000</v>
      </c>
      <c r="E64" s="76">
        <f>DISTRIBUTION!E90</f>
        <v>0</v>
      </c>
      <c r="F64" s="714">
        <f>DISTRIBUTION!M90</f>
        <v>12.006918800443177</v>
      </c>
      <c r="G64" s="48">
        <f t="shared" si="2"/>
        <v>0</v>
      </c>
    </row>
    <row r="65" spans="1:10">
      <c r="A65" s="572">
        <f t="shared" si="0"/>
        <v>53</v>
      </c>
      <c r="C65" s="76">
        <v>250</v>
      </c>
      <c r="D65" s="76">
        <f>DISTRIBUTION!D91</f>
        <v>18000</v>
      </c>
      <c r="E65" s="76">
        <f>DISTRIBUTION!E91</f>
        <v>0</v>
      </c>
      <c r="F65" s="714">
        <f>DISTRIBUTION!M91</f>
        <v>14.307268795237079</v>
      </c>
      <c r="G65" s="48">
        <f t="shared" si="2"/>
        <v>0</v>
      </c>
    </row>
    <row r="66" spans="1:10">
      <c r="A66" s="572">
        <f t="shared" si="0"/>
        <v>54</v>
      </c>
      <c r="C66" s="76">
        <v>400</v>
      </c>
      <c r="D66" s="76">
        <f>DISTRIBUTION!D92</f>
        <v>32000</v>
      </c>
      <c r="E66" s="76">
        <f>DISTRIBUTION!E92</f>
        <v>444</v>
      </c>
      <c r="F66" s="714">
        <f>DISTRIBUTION!M92</f>
        <v>19.07533444382841</v>
      </c>
      <c r="G66" s="48">
        <f t="shared" si="2"/>
        <v>8469.4484930598137</v>
      </c>
    </row>
    <row r="67" spans="1:10" ht="13.5" thickBot="1">
      <c r="A67" s="572">
        <f t="shared" si="0"/>
        <v>55</v>
      </c>
      <c r="C67" s="76"/>
    </row>
    <row r="68" spans="1:10">
      <c r="A68" s="572">
        <f t="shared" si="0"/>
        <v>56</v>
      </c>
      <c r="C68" s="715" t="s">
        <v>696</v>
      </c>
      <c r="D68" s="716"/>
      <c r="E68" s="717">
        <f>SUM(E14:E33)+SUM(E43:E51)+SUM(E58:E66)</f>
        <v>336912</v>
      </c>
      <c r="F68" s="717"/>
      <c r="G68" s="718">
        <f>SUM(G14:G33)+SUM(G43:G51)+SUM(G58:G66)</f>
        <v>3612327.0709727518</v>
      </c>
      <c r="H68" s="719">
        <f>G68/E68</f>
        <v>10.721871203675594</v>
      </c>
      <c r="J68" s="720"/>
    </row>
    <row r="69" spans="1:10">
      <c r="A69" s="572">
        <f t="shared" si="0"/>
        <v>57</v>
      </c>
      <c r="C69" s="721"/>
      <c r="D69" s="722"/>
      <c r="E69" s="722"/>
      <c r="F69" s="722"/>
      <c r="G69" s="723"/>
      <c r="H69" s="724"/>
    </row>
    <row r="70" spans="1:10" ht="13.5" thickBot="1">
      <c r="A70" s="572">
        <f t="shared" si="0"/>
        <v>58</v>
      </c>
      <c r="C70" s="725" t="s">
        <v>697</v>
      </c>
      <c r="D70" s="726"/>
      <c r="E70" s="727">
        <f>SUM(E35:E41)+SUM(E53:E56)</f>
        <v>6132</v>
      </c>
      <c r="F70" s="727"/>
      <c r="G70" s="728">
        <f>SUM(G35:G41)+SUM(G53:G56)</f>
        <v>63341.309166382227</v>
      </c>
      <c r="H70" s="729">
        <f t="shared" ref="H70" si="3">G70/E70</f>
        <v>10.32963293646155</v>
      </c>
    </row>
    <row r="71" spans="1:10">
      <c r="C71" s="76"/>
    </row>
    <row r="72" spans="1:10">
      <c r="C72" s="76"/>
    </row>
    <row r="73" spans="1:10">
      <c r="C73" s="76"/>
    </row>
    <row r="74" spans="1:10">
      <c r="C74" s="76"/>
    </row>
    <row r="75" spans="1:10">
      <c r="C75" s="76"/>
    </row>
    <row r="76" spans="1:10">
      <c r="C76" s="76"/>
    </row>
    <row r="77" spans="1:10">
      <c r="C77" s="76"/>
    </row>
    <row r="78" spans="1:10">
      <c r="C78" s="76"/>
    </row>
    <row r="79" spans="1:10">
      <c r="C79" s="76"/>
    </row>
    <row r="80" spans="1:10">
      <c r="C80" s="76"/>
    </row>
    <row r="81" spans="3:3">
      <c r="C81" s="76"/>
    </row>
    <row r="82" spans="3:3">
      <c r="C82" s="76"/>
    </row>
    <row r="83" spans="3:3">
      <c r="C83" s="76"/>
    </row>
    <row r="84" spans="3:3">
      <c r="C84" s="76"/>
    </row>
    <row r="85" spans="3:3">
      <c r="C85" s="76"/>
    </row>
    <row r="86" spans="3:3">
      <c r="C86" s="76"/>
    </row>
    <row r="87" spans="3:3">
      <c r="C87" s="76"/>
    </row>
    <row r="88" spans="3:3">
      <c r="C88" s="76"/>
    </row>
    <row r="89" spans="3:3">
      <c r="C89" s="76"/>
    </row>
    <row r="90" spans="3:3">
      <c r="C90" s="76"/>
    </row>
    <row r="91" spans="3:3">
      <c r="C91" s="76"/>
    </row>
    <row r="92" spans="3:3">
      <c r="C92" s="76"/>
    </row>
    <row r="93" spans="3:3">
      <c r="C93" s="76"/>
    </row>
  </sheetData>
  <mergeCells count="5">
    <mergeCell ref="A1:H1"/>
    <mergeCell ref="A5:H5"/>
    <mergeCell ref="A6:H6"/>
    <mergeCell ref="A2:H2"/>
    <mergeCell ref="A3:H3"/>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X333"/>
  <sheetViews>
    <sheetView zoomScaleNormal="100" zoomScaleSheetLayoutView="100" workbookViewId="0">
      <pane ySplit="11" topLeftCell="A299" activePane="bottomLeft" state="frozen"/>
      <selection activeCell="A37" sqref="A37"/>
      <selection pane="bottomLeft" activeCell="H329" sqref="H329"/>
    </sheetView>
  </sheetViews>
  <sheetFormatPr defaultColWidth="9.28515625" defaultRowHeight="11.25"/>
  <cols>
    <col min="1" max="1" width="4" style="29" customWidth="1"/>
    <col min="2" max="2" width="1.7109375" style="29" customWidth="1"/>
    <col min="3" max="3" width="21.28515625" style="29" customWidth="1"/>
    <col min="4" max="4" width="14" style="29" customWidth="1"/>
    <col min="5" max="5" width="9.42578125" style="29" bestFit="1" customWidth="1"/>
    <col min="6" max="6" width="10.140625" style="29" bestFit="1" customWidth="1"/>
    <col min="7" max="7" width="13.28515625" style="29" bestFit="1" customWidth="1"/>
    <col min="8" max="8" width="13.7109375" style="29" customWidth="1"/>
    <col min="9" max="9" width="11.28515625" style="29" bestFit="1" customWidth="1"/>
    <col min="10" max="10" width="13.28515625" style="29" bestFit="1" customWidth="1"/>
    <col min="11" max="11" width="15" style="29" bestFit="1" customWidth="1"/>
    <col min="12" max="12" width="8" style="29" bestFit="1" customWidth="1"/>
    <col min="13" max="13" width="13.28515625" style="29" bestFit="1" customWidth="1"/>
    <col min="14" max="14" width="13.28515625" style="29" customWidth="1"/>
    <col min="15" max="15" width="1.7109375" style="29" customWidth="1"/>
    <col min="16" max="16" width="4" style="29" customWidth="1"/>
    <col min="17" max="17" width="9.28515625" style="29"/>
    <col min="18" max="18" width="7.5703125" style="140" customWidth="1"/>
    <col min="19" max="19" width="14.7109375" style="119" bestFit="1" customWidth="1"/>
    <col min="20" max="20" width="10.42578125" style="29" bestFit="1" customWidth="1"/>
    <col min="21" max="16384" width="9.28515625" style="29"/>
  </cols>
  <sheetData>
    <row r="1" spans="1:24">
      <c r="A1" s="1169" t="str">
        <f>DESCRIPTION!A1</f>
        <v>SAN DIEGO GAS AND ELECTRIC COMPANY ("SDG&amp;E")</v>
      </c>
      <c r="B1" s="1169"/>
      <c r="C1" s="1169"/>
      <c r="D1" s="1169"/>
      <c r="E1" s="1169"/>
      <c r="F1" s="1169"/>
      <c r="G1" s="1169"/>
      <c r="H1" s="1169"/>
      <c r="I1" s="1169"/>
      <c r="J1" s="1169"/>
      <c r="K1" s="1169"/>
      <c r="L1" s="1169"/>
      <c r="M1" s="1169"/>
      <c r="N1" s="1169"/>
      <c r="O1" s="1169"/>
      <c r="P1" s="1169"/>
    </row>
    <row r="2" spans="1:24">
      <c r="A2" s="1169" t="str">
        <f>DESCRIPTION!A2</f>
        <v>TEST YEAR ("TY") 2019 GENERAL RATE CASE ("GRC") PHASE 2, APPLICATION ("A.") 19-03-002</v>
      </c>
      <c r="B2" s="1169"/>
      <c r="C2" s="1169"/>
      <c r="D2" s="1169"/>
      <c r="E2" s="1169"/>
      <c r="F2" s="1169"/>
      <c r="G2" s="1169"/>
      <c r="H2" s="1169"/>
      <c r="I2" s="1169"/>
      <c r="J2" s="1169"/>
      <c r="K2" s="1169"/>
      <c r="L2" s="1169"/>
      <c r="M2" s="1169"/>
      <c r="N2" s="1169"/>
      <c r="O2" s="1169"/>
      <c r="P2" s="1169"/>
    </row>
    <row r="3" spans="1:24">
      <c r="A3" s="1169" t="str">
        <f>DESCRIPTION!A3</f>
        <v>NON-SCHOOL STREET LIGHTING MODEL WORKPAPER - CHAPTER 7 ("SAXE")</v>
      </c>
      <c r="B3" s="1169"/>
      <c r="C3" s="1169"/>
      <c r="D3" s="1169"/>
      <c r="E3" s="1169"/>
      <c r="F3" s="1169"/>
      <c r="G3" s="1169"/>
      <c r="H3" s="1169"/>
      <c r="I3" s="1169"/>
      <c r="J3" s="1169"/>
      <c r="K3" s="1169"/>
      <c r="L3" s="1169"/>
      <c r="M3" s="1169"/>
      <c r="N3" s="1169"/>
      <c r="O3" s="1169"/>
      <c r="P3" s="1169"/>
    </row>
    <row r="4" spans="1:24">
      <c r="A4" s="978"/>
      <c r="B4" s="978"/>
      <c r="C4" s="978"/>
      <c r="D4" s="978"/>
      <c r="E4" s="978"/>
      <c r="F4" s="978"/>
      <c r="G4" s="978"/>
      <c r="H4" s="978"/>
      <c r="I4" s="978"/>
      <c r="J4" s="978"/>
      <c r="K4" s="978"/>
      <c r="L4" s="978"/>
      <c r="M4" s="978"/>
      <c r="N4" s="978"/>
      <c r="O4" s="978"/>
      <c r="P4" s="978"/>
    </row>
    <row r="5" spans="1:24">
      <c r="A5" s="1178" t="s">
        <v>839</v>
      </c>
      <c r="B5" s="1178"/>
      <c r="C5" s="1178"/>
      <c r="D5" s="1178"/>
      <c r="E5" s="1178"/>
      <c r="F5" s="1178"/>
      <c r="G5" s="1178"/>
      <c r="H5" s="1178"/>
      <c r="I5" s="1178"/>
      <c r="J5" s="1178"/>
      <c r="K5" s="1178"/>
      <c r="L5" s="1178"/>
      <c r="M5" s="1178"/>
      <c r="N5" s="1178"/>
      <c r="O5" s="1178"/>
      <c r="P5" s="1178"/>
    </row>
    <row r="6" spans="1:24">
      <c r="A6" s="36"/>
      <c r="B6" s="36"/>
      <c r="E6" s="36"/>
      <c r="F6" s="36"/>
      <c r="G6" s="36"/>
      <c r="H6" s="372"/>
      <c r="K6" s="572" t="s">
        <v>120</v>
      </c>
      <c r="M6" s="57"/>
      <c r="N6" s="572" t="s">
        <v>120</v>
      </c>
      <c r="O6" s="57"/>
      <c r="P6" s="36"/>
    </row>
    <row r="7" spans="1:24">
      <c r="A7" s="36"/>
      <c r="B7" s="36"/>
      <c r="F7" s="572" t="s">
        <v>119</v>
      </c>
      <c r="G7" s="572" t="s">
        <v>120</v>
      </c>
      <c r="H7" s="572" t="s">
        <v>45</v>
      </c>
      <c r="I7" s="572"/>
      <c r="J7" s="572" t="s">
        <v>165</v>
      </c>
      <c r="K7" s="572" t="s">
        <v>758</v>
      </c>
      <c r="M7" s="572" t="s">
        <v>118</v>
      </c>
      <c r="N7" s="572" t="s">
        <v>758</v>
      </c>
      <c r="O7" s="57"/>
      <c r="P7" s="36"/>
    </row>
    <row r="8" spans="1:24">
      <c r="A8" s="36"/>
      <c r="B8" s="36"/>
      <c r="F8" s="36" t="s">
        <v>758</v>
      </c>
      <c r="G8" s="572" t="s">
        <v>758</v>
      </c>
      <c r="H8" s="572" t="s">
        <v>758</v>
      </c>
      <c r="I8" s="572" t="s">
        <v>45</v>
      </c>
      <c r="J8" s="572" t="s">
        <v>758</v>
      </c>
      <c r="K8" s="572" t="s">
        <v>150</v>
      </c>
      <c r="L8" s="36" t="s">
        <v>46</v>
      </c>
      <c r="M8" s="36" t="s">
        <v>758</v>
      </c>
      <c r="N8" s="572" t="s">
        <v>150</v>
      </c>
      <c r="O8" s="36"/>
      <c r="P8" s="36"/>
    </row>
    <row r="9" spans="1:24">
      <c r="A9" s="36"/>
      <c r="B9" s="36"/>
      <c r="C9" s="141" t="s">
        <v>51</v>
      </c>
      <c r="E9" s="36" t="s">
        <v>170</v>
      </c>
      <c r="F9" s="36" t="s">
        <v>35</v>
      </c>
      <c r="G9" s="36" t="s">
        <v>121</v>
      </c>
      <c r="H9" s="142" t="s">
        <v>167</v>
      </c>
      <c r="I9" s="36" t="s">
        <v>168</v>
      </c>
      <c r="J9" s="36" t="s">
        <v>122</v>
      </c>
      <c r="K9" s="36" t="s">
        <v>687</v>
      </c>
      <c r="L9" s="36" t="s">
        <v>42</v>
      </c>
      <c r="M9" s="36" t="s">
        <v>122</v>
      </c>
      <c r="N9" s="572" t="s">
        <v>757</v>
      </c>
      <c r="O9" s="36"/>
      <c r="P9" s="36"/>
    </row>
    <row r="10" spans="1:24">
      <c r="A10" s="104" t="s">
        <v>2</v>
      </c>
      <c r="B10" s="104"/>
      <c r="C10" s="36" t="s">
        <v>53</v>
      </c>
      <c r="D10" s="36" t="s">
        <v>54</v>
      </c>
      <c r="E10" s="36" t="s">
        <v>169</v>
      </c>
      <c r="F10" s="211" t="s">
        <v>55</v>
      </c>
      <c r="G10" s="36" t="s">
        <v>57</v>
      </c>
      <c r="H10" s="142" t="s">
        <v>55</v>
      </c>
      <c r="I10" s="36" t="s">
        <v>57</v>
      </c>
      <c r="J10" s="142" t="s">
        <v>55</v>
      </c>
      <c r="K10" s="36" t="s">
        <v>57</v>
      </c>
      <c r="L10" s="36" t="s">
        <v>58</v>
      </c>
      <c r="M10" s="36" t="s">
        <v>57</v>
      </c>
      <c r="N10" s="572" t="s">
        <v>57</v>
      </c>
      <c r="O10" s="36"/>
      <c r="P10" s="104" t="s">
        <v>2</v>
      </c>
    </row>
    <row r="11" spans="1:24">
      <c r="A11" s="373" t="s">
        <v>59</v>
      </c>
      <c r="B11" s="373"/>
      <c r="C11" s="272" t="s">
        <v>62</v>
      </c>
      <c r="D11" s="272" t="s">
        <v>72</v>
      </c>
      <c r="E11" s="272" t="s">
        <v>73</v>
      </c>
      <c r="F11" s="273" t="s">
        <v>74</v>
      </c>
      <c r="G11" s="272" t="s">
        <v>75</v>
      </c>
      <c r="H11" s="272" t="s">
        <v>76</v>
      </c>
      <c r="I11" s="272" t="s">
        <v>77</v>
      </c>
      <c r="J11" s="272" t="s">
        <v>123</v>
      </c>
      <c r="K11" s="272" t="s">
        <v>124</v>
      </c>
      <c r="L11" s="272" t="s">
        <v>125</v>
      </c>
      <c r="M11" s="272" t="s">
        <v>156</v>
      </c>
      <c r="N11" s="272" t="s">
        <v>756</v>
      </c>
      <c r="O11" s="274"/>
      <c r="P11" s="373" t="s">
        <v>59</v>
      </c>
    </row>
    <row r="12" spans="1:24">
      <c r="A12" s="36"/>
      <c r="B12" s="36"/>
      <c r="P12" s="36"/>
      <c r="S12" s="29"/>
    </row>
    <row r="13" spans="1:24">
      <c r="A13" s="36">
        <f>A12+1</f>
        <v>1</v>
      </c>
      <c r="B13" s="36"/>
      <c r="C13" s="76" t="s">
        <v>297</v>
      </c>
      <c r="F13" s="294"/>
      <c r="G13" s="47"/>
      <c r="H13" s="144"/>
      <c r="I13" s="47"/>
      <c r="J13" s="81"/>
      <c r="K13" s="47"/>
      <c r="M13" s="47"/>
      <c r="N13" s="47"/>
      <c r="P13" s="36">
        <f t="shared" ref="P13:P44" si="0">A13</f>
        <v>1</v>
      </c>
      <c r="R13" s="119"/>
      <c r="S13" s="29"/>
    </row>
    <row r="14" spans="1:24">
      <c r="A14" s="36">
        <f>A13+1</f>
        <v>2</v>
      </c>
      <c r="B14" s="36"/>
      <c r="C14" s="76">
        <v>175</v>
      </c>
      <c r="D14" s="60">
        <f>D16</f>
        <v>7000</v>
      </c>
      <c r="E14" s="76">
        <f>'LIGHTING MC'!E14</f>
        <v>804</v>
      </c>
      <c r="F14" s="1032">
        <v>11.737751693723855</v>
      </c>
      <c r="G14" s="816">
        <f>F14*E14</f>
        <v>9437.1523617539788</v>
      </c>
      <c r="H14" s="824">
        <f>'LIGHTING MC'!G14</f>
        <v>12.676727021251763</v>
      </c>
      <c r="I14" s="828">
        <f>E14*H14</f>
        <v>10192.088525086418</v>
      </c>
      <c r="J14" s="81">
        <f>'LIGHTING MC'!J14*'LIGHTING MC'!$M$339+'LIGHTING MC'!H14+'LIGHTING MC'!I14</f>
        <v>12.911337742607442</v>
      </c>
      <c r="K14" s="816">
        <f>J14*E14</f>
        <v>10380.715545056382</v>
      </c>
      <c r="L14" s="545">
        <f>'INPUTS-GENERAL'!$E$21</f>
        <v>1.5127921557202608E-2</v>
      </c>
      <c r="M14" s="122">
        <f>J14/(1+L14)</f>
        <v>12.718926815451491</v>
      </c>
      <c r="N14" s="833">
        <f>M14*E14</f>
        <v>10226.017159622999</v>
      </c>
      <c r="O14" s="123"/>
      <c r="P14" s="36">
        <f t="shared" si="0"/>
        <v>2</v>
      </c>
      <c r="Q14" s="1133"/>
      <c r="R14" s="1133"/>
      <c r="S14" s="697"/>
      <c r="T14" s="188"/>
      <c r="U14" s="345"/>
      <c r="V14" s="345"/>
      <c r="W14" s="345"/>
      <c r="X14" s="698"/>
    </row>
    <row r="15" spans="1:24">
      <c r="A15" s="36">
        <f t="shared" ref="A15:A83" si="1">A14+1</f>
        <v>3</v>
      </c>
      <c r="B15" s="36"/>
      <c r="C15" s="38" t="s">
        <v>296</v>
      </c>
      <c r="F15" s="1033"/>
      <c r="G15" s="817"/>
      <c r="H15" s="814"/>
      <c r="I15" s="816"/>
      <c r="K15" s="817"/>
      <c r="L15" s="546"/>
      <c r="M15" s="76"/>
      <c r="N15" s="833"/>
      <c r="O15" s="76"/>
      <c r="P15" s="36">
        <f t="shared" si="0"/>
        <v>3</v>
      </c>
      <c r="Q15" s="1133"/>
      <c r="R15" s="1133"/>
      <c r="S15" s="63"/>
      <c r="T15" s="530"/>
    </row>
    <row r="16" spans="1:24">
      <c r="A16" s="36">
        <f t="shared" si="1"/>
        <v>4</v>
      </c>
      <c r="B16" s="36"/>
      <c r="C16" s="76">
        <v>175</v>
      </c>
      <c r="D16" s="76">
        <v>7000</v>
      </c>
      <c r="E16" s="76">
        <f>'LIGHTING MC'!E16</f>
        <v>12</v>
      </c>
      <c r="F16" s="1032">
        <v>12.096635904883406</v>
      </c>
      <c r="G16" s="816">
        <f>F16*E16</f>
        <v>145.15963085860088</v>
      </c>
      <c r="H16" s="824">
        <f>'LIGHTING MC'!G16</f>
        <v>13.154939585314095</v>
      </c>
      <c r="I16" s="829">
        <f>E16*H16</f>
        <v>157.85927502376913</v>
      </c>
      <c r="J16" s="81">
        <f>'LIGHTING MC'!J16*'LIGHTING MC'!$M$339+'LIGHTING MC'!H16+'LIGHTING MC'!I16</f>
        <v>13.411545061796868</v>
      </c>
      <c r="K16" s="816">
        <f>J16*E16</f>
        <v>160.93854074156241</v>
      </c>
      <c r="L16" s="545">
        <f>$L$14</f>
        <v>1.5127921557202608E-2</v>
      </c>
      <c r="M16" s="122">
        <f>J16/(1+L16)</f>
        <v>13.211679806052034</v>
      </c>
      <c r="N16" s="833">
        <f t="shared" ref="N16:N77" si="2">M16*E16</f>
        <v>158.54015767262442</v>
      </c>
      <c r="O16" s="143"/>
      <c r="P16" s="36">
        <f t="shared" si="0"/>
        <v>4</v>
      </c>
      <c r="Q16" s="1133"/>
      <c r="R16" s="1133"/>
      <c r="S16" s="63"/>
      <c r="T16" s="531"/>
    </row>
    <row r="17" spans="1:20">
      <c r="A17" s="36">
        <f t="shared" si="1"/>
        <v>5</v>
      </c>
      <c r="B17" s="36"/>
      <c r="C17" s="76">
        <v>400</v>
      </c>
      <c r="D17" s="76">
        <v>20000</v>
      </c>
      <c r="E17" s="76">
        <f>'LIGHTING MC'!E17</f>
        <v>12</v>
      </c>
      <c r="F17" s="1032">
        <v>19.970589963618931</v>
      </c>
      <c r="G17" s="816">
        <f>F17*E17</f>
        <v>239.64707956342716</v>
      </c>
      <c r="H17" s="824">
        <f>'LIGHTING MC'!G17</f>
        <v>22.401814727522705</v>
      </c>
      <c r="I17" s="828">
        <f>E17*H17</f>
        <v>268.82177673027246</v>
      </c>
      <c r="J17" s="81">
        <f>'LIGHTING MC'!J17*'LIGHTING MC'!$M$339+'LIGHTING MC'!H17+'LIGHTING MC'!I17</f>
        <v>22.963902914104015</v>
      </c>
      <c r="K17" s="816">
        <f>J17*E17</f>
        <v>275.56683496924819</v>
      </c>
      <c r="L17" s="545">
        <f>$L$14</f>
        <v>1.5127921557202608E-2</v>
      </c>
      <c r="M17" s="122">
        <f>J17/(1+L17)</f>
        <v>22.621683855249955</v>
      </c>
      <c r="N17" s="833">
        <f t="shared" si="2"/>
        <v>271.46020626299946</v>
      </c>
      <c r="O17" s="123"/>
      <c r="P17" s="36">
        <f t="shared" si="0"/>
        <v>5</v>
      </c>
      <c r="Q17" s="1133"/>
      <c r="R17" s="1133"/>
      <c r="S17" s="63"/>
      <c r="T17" s="63"/>
    </row>
    <row r="18" spans="1:20">
      <c r="A18" s="36">
        <f t="shared" si="1"/>
        <v>6</v>
      </c>
      <c r="B18" s="36"/>
      <c r="C18" s="77" t="s">
        <v>474</v>
      </c>
      <c r="F18" s="1032"/>
      <c r="G18" s="817"/>
      <c r="H18" s="824"/>
      <c r="I18" s="816"/>
      <c r="K18" s="816"/>
      <c r="L18" s="545"/>
      <c r="M18" s="46"/>
      <c r="N18" s="833"/>
      <c r="O18" s="76"/>
      <c r="P18" s="36">
        <f t="shared" si="0"/>
        <v>6</v>
      </c>
      <c r="Q18" s="1133"/>
      <c r="R18" s="1133"/>
      <c r="S18" s="63"/>
      <c r="T18" s="63"/>
    </row>
    <row r="19" spans="1:20">
      <c r="A19" s="36">
        <f t="shared" si="1"/>
        <v>7</v>
      </c>
      <c r="B19" s="36"/>
      <c r="C19" s="76">
        <v>70</v>
      </c>
      <c r="D19" s="76">
        <v>5800</v>
      </c>
      <c r="E19" s="76">
        <f>'LIGHTING MC'!E19</f>
        <v>21372</v>
      </c>
      <c r="F19" s="1032">
        <v>9.5180809644001449</v>
      </c>
      <c r="G19" s="816">
        <f t="shared" ref="G19:G25" si="3">F19*E19</f>
        <v>203420.42637115991</v>
      </c>
      <c r="H19" s="824">
        <f>'LIGHTING MC'!G19</f>
        <v>9.0526733811058229</v>
      </c>
      <c r="I19" s="828">
        <f t="shared" ref="I19:I25" si="4">E19*H19</f>
        <v>193473.73550099364</v>
      </c>
      <c r="J19" s="81">
        <f>'LIGHTING MC'!J19*'LIGHTING MC'!$M$339+'LIGHTING MC'!H19+'LIGHTING MC'!I19</f>
        <v>9.1540936408585392</v>
      </c>
      <c r="K19" s="816">
        <f t="shared" ref="K19:K25" si="5">J19*E19</f>
        <v>195641.2892924287</v>
      </c>
      <c r="L19" s="545">
        <f>$L$14</f>
        <v>1.5127921557202608E-2</v>
      </c>
      <c r="M19" s="122">
        <f>J19/(1+L19)</f>
        <v>9.0176749614139187</v>
      </c>
      <c r="N19" s="833">
        <f t="shared" si="2"/>
        <v>192725.74927533828</v>
      </c>
      <c r="O19" s="123"/>
      <c r="P19" s="36">
        <f t="shared" si="0"/>
        <v>7</v>
      </c>
      <c r="Q19" s="1133"/>
      <c r="R19" s="1133"/>
      <c r="S19" s="63"/>
      <c r="T19" s="63"/>
    </row>
    <row r="20" spans="1:20">
      <c r="A20" s="36">
        <f t="shared" si="1"/>
        <v>8</v>
      </c>
      <c r="B20" s="36"/>
      <c r="C20" s="76">
        <v>100</v>
      </c>
      <c r="D20" s="76">
        <v>9500</v>
      </c>
      <c r="E20" s="76">
        <f>'LIGHTING MC'!E20</f>
        <v>119796</v>
      </c>
      <c r="F20" s="1032">
        <v>10.389972867373833</v>
      </c>
      <c r="G20" s="816">
        <f t="shared" si="3"/>
        <v>1244677.1896199158</v>
      </c>
      <c r="H20" s="824">
        <f>'LIGHTING MC'!G20</f>
        <v>10.097350824672942</v>
      </c>
      <c r="I20" s="828">
        <f t="shared" si="4"/>
        <v>1209622.2393925197</v>
      </c>
      <c r="J20" s="81">
        <f>'LIGHTING MC'!J20*'LIGHTING MC'!$M$339+'LIGHTING MC'!H20+'LIGHTING MC'!I20</f>
        <v>10.240316732999059</v>
      </c>
      <c r="K20" s="816">
        <f t="shared" si="5"/>
        <v>1226748.9833463551</v>
      </c>
      <c r="L20" s="545">
        <f>$L$14</f>
        <v>1.5127921557202608E-2</v>
      </c>
      <c r="M20" s="122">
        <f>J20/(1+L20)</f>
        <v>10.087710637778979</v>
      </c>
      <c r="N20" s="833">
        <f t="shared" si="2"/>
        <v>1208467.3835633707</v>
      </c>
      <c r="O20" s="123"/>
      <c r="P20" s="36">
        <f t="shared" si="0"/>
        <v>8</v>
      </c>
      <c r="Q20" s="1133"/>
      <c r="R20" s="1133"/>
      <c r="S20" s="63"/>
      <c r="T20" s="63"/>
    </row>
    <row r="21" spans="1:20">
      <c r="A21" s="36">
        <f t="shared" si="1"/>
        <v>9</v>
      </c>
      <c r="B21" s="36"/>
      <c r="C21" s="76">
        <v>150</v>
      </c>
      <c r="D21" s="76">
        <v>16000</v>
      </c>
      <c r="E21" s="76">
        <f>'LIGHTING MC'!E21</f>
        <v>10968</v>
      </c>
      <c r="F21" s="1032">
        <v>11.448967090874437</v>
      </c>
      <c r="G21" s="816">
        <f>F21*E21</f>
        <v>125572.27105271081</v>
      </c>
      <c r="H21" s="824">
        <f>'LIGHTING MC'!G21</f>
        <v>11.513282330009304</v>
      </c>
      <c r="I21" s="828">
        <f t="shared" si="4"/>
        <v>126277.68059554204</v>
      </c>
      <c r="J21" s="81">
        <f>'LIGHTING MC'!J21*'LIGHTING MC'!$M$339+'LIGHTING MC'!H21+'LIGHTING MC'!I21</f>
        <v>11.722232503716706</v>
      </c>
      <c r="K21" s="816">
        <f t="shared" si="5"/>
        <v>128569.44610076482</v>
      </c>
      <c r="L21" s="545">
        <f>$L$14</f>
        <v>1.5127921557202608E-2</v>
      </c>
      <c r="M21" s="122">
        <f>J21/(1+L21)</f>
        <v>11.547542191268704</v>
      </c>
      <c r="N21" s="833">
        <f t="shared" si="2"/>
        <v>126653.44275383514</v>
      </c>
      <c r="O21" s="123"/>
      <c r="P21" s="36">
        <f t="shared" si="0"/>
        <v>9</v>
      </c>
      <c r="Q21" s="1133"/>
      <c r="R21" s="1133"/>
      <c r="S21" s="63"/>
      <c r="T21" s="63"/>
    </row>
    <row r="22" spans="1:20">
      <c r="A22" s="36">
        <f t="shared" si="1"/>
        <v>10</v>
      </c>
      <c r="B22" s="36"/>
      <c r="C22" s="77" t="s">
        <v>475</v>
      </c>
      <c r="F22" s="1032"/>
      <c r="G22" s="817"/>
      <c r="H22" s="824"/>
      <c r="I22" s="816"/>
      <c r="K22" s="816"/>
      <c r="L22" s="545"/>
      <c r="M22" s="46"/>
      <c r="N22" s="833"/>
      <c r="O22" s="76"/>
      <c r="P22" s="36">
        <f t="shared" si="0"/>
        <v>10</v>
      </c>
      <c r="Q22" s="1133"/>
      <c r="R22" s="1133"/>
      <c r="S22" s="63"/>
      <c r="T22" s="63"/>
    </row>
    <row r="23" spans="1:20">
      <c r="A23" s="36">
        <f t="shared" si="1"/>
        <v>11</v>
      </c>
      <c r="B23" s="36"/>
      <c r="C23" s="76">
        <v>200</v>
      </c>
      <c r="D23" s="76">
        <v>22000</v>
      </c>
      <c r="E23" s="76">
        <f>'LIGHTING MC'!E23</f>
        <v>1980</v>
      </c>
      <c r="F23" s="1032">
        <v>13.742591504347086</v>
      </c>
      <c r="G23" s="816">
        <f t="shared" si="3"/>
        <v>27210.33117860723</v>
      </c>
      <c r="H23" s="824">
        <f>'LIGHTING MC'!G23</f>
        <v>14.061666218173576</v>
      </c>
      <c r="I23" s="828">
        <f t="shared" si="4"/>
        <v>27842.09911198368</v>
      </c>
      <c r="J23" s="81">
        <f>'LIGHTING MC'!J23*'LIGHTING MC'!$M$339+'LIGHTING MC'!H23+'LIGHTING MC'!I23</f>
        <v>14.36226120491054</v>
      </c>
      <c r="K23" s="816">
        <f t="shared" si="5"/>
        <v>28437.277185722869</v>
      </c>
      <c r="L23" s="545">
        <f>L$14</f>
        <v>1.5127921557202608E-2</v>
      </c>
      <c r="M23" s="122">
        <f>J23/(1+L23)</f>
        <v>14.148227922722175</v>
      </c>
      <c r="N23" s="833">
        <f t="shared" si="2"/>
        <v>28013.491286989905</v>
      </c>
      <c r="O23" s="123"/>
      <c r="P23" s="36">
        <f t="shared" si="0"/>
        <v>11</v>
      </c>
      <c r="Q23" s="1133"/>
      <c r="R23" s="1133"/>
      <c r="S23" s="63"/>
      <c r="T23" s="63"/>
    </row>
    <row r="24" spans="1:20">
      <c r="A24" s="36">
        <f t="shared" si="1"/>
        <v>12</v>
      </c>
      <c r="B24" s="36"/>
      <c r="C24" s="76">
        <v>250</v>
      </c>
      <c r="D24" s="76">
        <v>30000</v>
      </c>
      <c r="E24" s="76">
        <f>'LIGHTING MC'!E24</f>
        <v>13428</v>
      </c>
      <c r="F24" s="1032">
        <v>15.707498895328079</v>
      </c>
      <c r="G24" s="816">
        <f t="shared" si="3"/>
        <v>210920.29516646545</v>
      </c>
      <c r="H24" s="824">
        <f>'LIGHTING MC'!G24</f>
        <v>16.33319627800272</v>
      </c>
      <c r="I24" s="828">
        <f t="shared" si="4"/>
        <v>219322.15962102052</v>
      </c>
      <c r="J24" s="81">
        <f>'LIGHTING MC'!J24*'LIGHTING MC'!$M$339+'LIGHTING MC'!H24+'LIGHTING MC'!I24</f>
        <v>16.715660631046088</v>
      </c>
      <c r="K24" s="816">
        <f t="shared" si="5"/>
        <v>224457.89095368687</v>
      </c>
      <c r="L24" s="545">
        <f>L$14</f>
        <v>1.5127921557202608E-2</v>
      </c>
      <c r="M24" s="122">
        <f>J24/(1+L24)</f>
        <v>16.466555865594085</v>
      </c>
      <c r="N24" s="833">
        <f t="shared" si="2"/>
        <v>221112.91216319738</v>
      </c>
      <c r="O24" s="123"/>
      <c r="P24" s="36">
        <f t="shared" si="0"/>
        <v>12</v>
      </c>
      <c r="Q24" s="1133"/>
      <c r="R24" s="1133"/>
      <c r="S24" s="63"/>
      <c r="T24" s="63"/>
    </row>
    <row r="25" spans="1:20">
      <c r="A25" s="36">
        <f t="shared" si="1"/>
        <v>13</v>
      </c>
      <c r="B25" s="36"/>
      <c r="C25" s="76">
        <v>400</v>
      </c>
      <c r="D25" s="76">
        <v>50000</v>
      </c>
      <c r="E25" s="76">
        <f>'LIGHTING MC'!E25</f>
        <v>204</v>
      </c>
      <c r="F25" s="1032">
        <v>18.674374236562407</v>
      </c>
      <c r="G25" s="816">
        <f t="shared" si="3"/>
        <v>3809.5723442587309</v>
      </c>
      <c r="H25" s="824">
        <f>'LIGHTING MC'!G25</f>
        <v>20.49399904557454</v>
      </c>
      <c r="I25" s="828">
        <f t="shared" si="4"/>
        <v>4180.7758052972058</v>
      </c>
      <c r="J25" s="81">
        <f>'LIGHTING MC'!J25*'LIGHTING MC'!$M$339+'LIGHTING MC'!H25+'LIGHTING MC'!I25</f>
        <v>21.075638125602158</v>
      </c>
      <c r="K25" s="816">
        <f t="shared" si="5"/>
        <v>4299.4301776228403</v>
      </c>
      <c r="L25" s="545">
        <f>L$14</f>
        <v>1.5127921557202608E-2</v>
      </c>
      <c r="M25" s="122">
        <f>J25/(1+L25)</f>
        <v>20.761558891289486</v>
      </c>
      <c r="N25" s="833">
        <f t="shared" si="2"/>
        <v>4235.3580138230554</v>
      </c>
      <c r="O25" s="123"/>
      <c r="P25" s="36">
        <f t="shared" si="0"/>
        <v>13</v>
      </c>
      <c r="Q25" s="1133"/>
      <c r="R25" s="1133"/>
      <c r="S25" s="63"/>
      <c r="T25" s="63"/>
    </row>
    <row r="26" spans="1:20">
      <c r="A26" s="36">
        <f t="shared" si="1"/>
        <v>14</v>
      </c>
      <c r="B26" s="36"/>
      <c r="C26" s="77" t="s">
        <v>476</v>
      </c>
      <c r="F26" s="1032"/>
      <c r="G26" s="817"/>
      <c r="H26" s="824"/>
      <c r="I26" s="816"/>
      <c r="K26" s="816"/>
      <c r="L26" s="545"/>
      <c r="M26" s="46"/>
      <c r="N26" s="833"/>
      <c r="O26" s="76"/>
      <c r="P26" s="36">
        <f t="shared" si="0"/>
        <v>14</v>
      </c>
      <c r="Q26" s="1133"/>
      <c r="R26" s="1133"/>
      <c r="S26" s="63"/>
      <c r="T26" s="63"/>
    </row>
    <row r="27" spans="1:20">
      <c r="A27" s="36">
        <f t="shared" si="1"/>
        <v>15</v>
      </c>
      <c r="B27" s="36"/>
      <c r="C27" s="76">
        <v>70</v>
      </c>
      <c r="D27" s="76">
        <v>5800</v>
      </c>
      <c r="E27" s="76">
        <f>'LIGHTING MC'!E27</f>
        <v>79044</v>
      </c>
      <c r="F27" s="1032">
        <v>9.6578772896780656</v>
      </c>
      <c r="G27" s="816">
        <f t="shared" ref="G27:G33" si="6">F27*E27</f>
        <v>763397.25248531299</v>
      </c>
      <c r="H27" s="824">
        <f>'LIGHTING MC'!G27</f>
        <v>9.4168637836625084</v>
      </c>
      <c r="I27" s="828">
        <f t="shared" ref="I27:I33" si="7">E27*H27</f>
        <v>744346.58091581927</v>
      </c>
      <c r="J27" s="81">
        <f>'LIGHTING MC'!J27*'LIGHTING MC'!$M$339+'LIGHTING MC'!H27+'LIGHTING MC'!I27</f>
        <v>9.5182840434152247</v>
      </c>
      <c r="K27" s="816">
        <f t="shared" ref="K27:K33" si="8">J27*E27</f>
        <v>752363.24392771302</v>
      </c>
      <c r="L27" s="545">
        <f>L$14</f>
        <v>1.5127921557202608E-2</v>
      </c>
      <c r="M27" s="122">
        <f>J27/(1+L27)</f>
        <v>9.3764380244946963</v>
      </c>
      <c r="N27" s="833">
        <f t="shared" si="2"/>
        <v>741151.16720815876</v>
      </c>
      <c r="O27" s="123"/>
      <c r="P27" s="36">
        <f t="shared" si="0"/>
        <v>15</v>
      </c>
      <c r="Q27" s="1133"/>
      <c r="R27" s="1133"/>
      <c r="S27" s="63"/>
      <c r="T27" s="63"/>
    </row>
    <row r="28" spans="1:20">
      <c r="A28" s="36">
        <f t="shared" si="1"/>
        <v>16</v>
      </c>
      <c r="B28" s="36"/>
      <c r="C28" s="76">
        <v>100</v>
      </c>
      <c r="D28" s="76">
        <v>9500</v>
      </c>
      <c r="E28" s="76">
        <f>'LIGHTING MC'!E28</f>
        <v>52008</v>
      </c>
      <c r="F28" s="1032">
        <v>10.585512407723028</v>
      </c>
      <c r="G28" s="816">
        <f t="shared" si="6"/>
        <v>550531.32930085924</v>
      </c>
      <c r="H28" s="824">
        <f>'LIGHTING MC'!G28</f>
        <v>10.523363000206908</v>
      </c>
      <c r="I28" s="828">
        <f t="shared" si="7"/>
        <v>547299.0629147609</v>
      </c>
      <c r="J28" s="81">
        <f>'LIGHTING MC'!J28*'LIGHTING MC'!$M$339+'LIGHTING MC'!H28+'LIGHTING MC'!I28</f>
        <v>10.666328908533025</v>
      </c>
      <c r="K28" s="816">
        <f t="shared" si="8"/>
        <v>554734.43387498555</v>
      </c>
      <c r="L28" s="545">
        <f>L$14</f>
        <v>1.5127921557202608E-2</v>
      </c>
      <c r="M28" s="122">
        <f>J28/(1+L28)</f>
        <v>10.507374176222948</v>
      </c>
      <c r="N28" s="833">
        <f t="shared" si="2"/>
        <v>546467.51615700312</v>
      </c>
      <c r="O28" s="123"/>
      <c r="P28" s="36">
        <f t="shared" si="0"/>
        <v>16</v>
      </c>
      <c r="Q28" s="1133"/>
      <c r="R28" s="1133"/>
      <c r="S28" s="63"/>
      <c r="T28" s="63"/>
    </row>
    <row r="29" spans="1:20">
      <c r="A29" s="36">
        <f t="shared" si="1"/>
        <v>17</v>
      </c>
      <c r="B29" s="36"/>
      <c r="C29" s="76">
        <v>150</v>
      </c>
      <c r="D29" s="76">
        <v>16000</v>
      </c>
      <c r="E29" s="76">
        <f>'LIGHTING MC'!E29</f>
        <v>14208</v>
      </c>
      <c r="F29" s="1032">
        <v>11.510588784276644</v>
      </c>
      <c r="G29" s="816">
        <f t="shared" si="6"/>
        <v>163542.44544700257</v>
      </c>
      <c r="H29" s="824">
        <f>'LIGHTING MC'!G29</f>
        <v>11.776067042767446</v>
      </c>
      <c r="I29" s="828">
        <f t="shared" si="7"/>
        <v>167314.36054363986</v>
      </c>
      <c r="J29" s="81">
        <f>'LIGHTING MC'!J29*'LIGHTING MC'!$M$339+'LIGHTING MC'!H29+'LIGHTING MC'!I29</f>
        <v>11.985017216474848</v>
      </c>
      <c r="K29" s="816">
        <f t="shared" si="8"/>
        <v>170283.12461167463</v>
      </c>
      <c r="L29" s="545">
        <f>L$14</f>
        <v>1.5127921557202608E-2</v>
      </c>
      <c r="M29" s="122">
        <f>J29/(1+L29)</f>
        <v>11.806410760616133</v>
      </c>
      <c r="N29" s="833">
        <f t="shared" si="2"/>
        <v>167745.48408683401</v>
      </c>
      <c r="O29" s="123"/>
      <c r="P29" s="36">
        <f t="shared" si="0"/>
        <v>17</v>
      </c>
      <c r="Q29" s="1133"/>
      <c r="R29" s="1133"/>
      <c r="S29" s="63"/>
      <c r="T29" s="63"/>
    </row>
    <row r="30" spans="1:20">
      <c r="A30" s="36">
        <f t="shared" si="1"/>
        <v>18</v>
      </c>
      <c r="B30" s="36"/>
      <c r="C30" s="77" t="s">
        <v>477</v>
      </c>
      <c r="F30" s="1032"/>
      <c r="G30" s="817"/>
      <c r="H30" s="824"/>
      <c r="I30" s="816"/>
      <c r="K30" s="816"/>
      <c r="L30" s="545"/>
      <c r="M30" s="46"/>
      <c r="N30" s="833"/>
      <c r="O30" s="76"/>
      <c r="P30" s="36">
        <f t="shared" si="0"/>
        <v>18</v>
      </c>
      <c r="Q30" s="1133"/>
      <c r="R30" s="1133"/>
      <c r="S30" s="63"/>
      <c r="T30" s="63"/>
    </row>
    <row r="31" spans="1:20">
      <c r="A31" s="36">
        <f t="shared" si="1"/>
        <v>19</v>
      </c>
      <c r="B31" s="36"/>
      <c r="C31" s="76">
        <v>200</v>
      </c>
      <c r="D31" s="76">
        <v>22000</v>
      </c>
      <c r="E31" s="76">
        <f>'LIGHTING MC'!E31</f>
        <v>5124</v>
      </c>
      <c r="F31" s="1032">
        <v>13.781148546558118</v>
      </c>
      <c r="G31" s="816">
        <f t="shared" si="6"/>
        <v>70614.605152563789</v>
      </c>
      <c r="H31" s="824">
        <f>'LIGHTING MC'!G31</f>
        <v>14.231471112044744</v>
      </c>
      <c r="I31" s="828">
        <f t="shared" si="7"/>
        <v>72922.057978117271</v>
      </c>
      <c r="J31" s="81">
        <f>'LIGHTING MC'!J31*'LIGHTING MC'!$M$339+'LIGHTING MC'!H31+'LIGHTING MC'!I31</f>
        <v>14.532066098781707</v>
      </c>
      <c r="K31" s="816">
        <f t="shared" si="8"/>
        <v>74462.306690157464</v>
      </c>
      <c r="L31" s="545">
        <f>L$14</f>
        <v>1.5127921557202608E-2</v>
      </c>
      <c r="M31" s="122">
        <f>J31/(1+L31)</f>
        <v>14.315502302891609</v>
      </c>
      <c r="N31" s="833">
        <f t="shared" si="2"/>
        <v>73352.6338000166</v>
      </c>
      <c r="O31" s="123"/>
      <c r="P31" s="36">
        <f t="shared" si="0"/>
        <v>19</v>
      </c>
      <c r="Q31" s="1133"/>
      <c r="R31" s="1133"/>
      <c r="S31" s="63"/>
      <c r="T31" s="63"/>
    </row>
    <row r="32" spans="1:20">
      <c r="A32" s="36">
        <f t="shared" si="1"/>
        <v>20</v>
      </c>
      <c r="B32" s="36"/>
      <c r="C32" s="76">
        <v>250</v>
      </c>
      <c r="D32" s="76">
        <v>30000</v>
      </c>
      <c r="E32" s="76">
        <f>'LIGHTING MC'!E32</f>
        <v>6228</v>
      </c>
      <c r="F32" s="1032">
        <v>15.758590019172736</v>
      </c>
      <c r="G32" s="816">
        <f t="shared" si="6"/>
        <v>98144.498639407801</v>
      </c>
      <c r="H32" s="824">
        <f>'LIGHTING MC'!G32</f>
        <v>16.524028589278391</v>
      </c>
      <c r="I32" s="828">
        <f t="shared" si="7"/>
        <v>102911.65005402581</v>
      </c>
      <c r="J32" s="81">
        <f>'LIGHTING MC'!J32*'LIGHTING MC'!$M$339+'LIGHTING MC'!H32+'LIGHTING MC'!I32</f>
        <v>16.906492942321758</v>
      </c>
      <c r="K32" s="816">
        <f t="shared" si="8"/>
        <v>105293.63804477992</v>
      </c>
      <c r="L32" s="545">
        <f>L$14</f>
        <v>1.5127921557202608E-2</v>
      </c>
      <c r="M32" s="122">
        <f>J32/(1+L32)</f>
        <v>16.654544302541947</v>
      </c>
      <c r="N32" s="833">
        <f t="shared" si="2"/>
        <v>103724.50191623124</v>
      </c>
      <c r="O32" s="123"/>
      <c r="P32" s="36">
        <f t="shared" si="0"/>
        <v>20</v>
      </c>
      <c r="Q32" s="1133"/>
      <c r="R32" s="1133"/>
      <c r="S32" s="63"/>
      <c r="T32" s="63"/>
    </row>
    <row r="33" spans="1:20">
      <c r="A33" s="36">
        <f t="shared" si="1"/>
        <v>21</v>
      </c>
      <c r="B33" s="36"/>
      <c r="C33" s="76">
        <v>400</v>
      </c>
      <c r="D33" s="76">
        <v>50000</v>
      </c>
      <c r="E33" s="76">
        <f>'LIGHTING MC'!E33</f>
        <v>780</v>
      </c>
      <c r="F33" s="1032">
        <v>18.606536917369837</v>
      </c>
      <c r="G33" s="816">
        <f t="shared" si="6"/>
        <v>14513.098795548472</v>
      </c>
      <c r="H33" s="824">
        <f>'LIGHTING MC'!G33</f>
        <v>20.603842049564619</v>
      </c>
      <c r="I33" s="828">
        <f t="shared" si="7"/>
        <v>16070.996798660402</v>
      </c>
      <c r="J33" s="81">
        <f>'LIGHTING MC'!J33*'LIGHTING MC'!$M$339+'LIGHTING MC'!H33+'LIGHTING MC'!I33</f>
        <v>21.185481129592237</v>
      </c>
      <c r="K33" s="816">
        <f t="shared" si="8"/>
        <v>16524.675281081945</v>
      </c>
      <c r="L33" s="545">
        <f>L$14</f>
        <v>1.5127921557202608E-2</v>
      </c>
      <c r="M33" s="122">
        <f>J33/(1+L33)</f>
        <v>20.869764962324929</v>
      </c>
      <c r="N33" s="833">
        <f t="shared" si="2"/>
        <v>16278.416670613444</v>
      </c>
      <c r="O33" s="123"/>
      <c r="P33" s="36">
        <f t="shared" si="0"/>
        <v>21</v>
      </c>
      <c r="Q33" s="1133"/>
      <c r="R33" s="1133"/>
      <c r="S33" s="63"/>
      <c r="T33" s="63"/>
    </row>
    <row r="34" spans="1:20">
      <c r="A34" s="36">
        <f t="shared" si="1"/>
        <v>22</v>
      </c>
      <c r="B34" s="36"/>
      <c r="C34" s="77" t="s">
        <v>478</v>
      </c>
      <c r="F34" s="1032"/>
      <c r="G34" s="817"/>
      <c r="H34" s="824"/>
      <c r="I34" s="816"/>
      <c r="K34" s="816"/>
      <c r="L34" s="545"/>
      <c r="M34" s="46"/>
      <c r="N34" s="833"/>
      <c r="O34" s="76"/>
      <c r="P34" s="36">
        <f t="shared" si="0"/>
        <v>22</v>
      </c>
      <c r="Q34" s="1133"/>
      <c r="R34" s="1133"/>
      <c r="S34" s="63"/>
      <c r="T34" s="63"/>
    </row>
    <row r="35" spans="1:20">
      <c r="A35" s="36">
        <f t="shared" si="1"/>
        <v>23</v>
      </c>
      <c r="B35" s="36"/>
      <c r="C35" s="76">
        <v>70</v>
      </c>
      <c r="D35" s="76">
        <v>5800</v>
      </c>
      <c r="E35" s="76">
        <f>'LIGHTING MC'!E35</f>
        <v>600</v>
      </c>
      <c r="F35" s="1032">
        <v>8.5063674752902223</v>
      </c>
      <c r="G35" s="816">
        <f t="shared" ref="G35:G41" si="9">F35*E35</f>
        <v>5103.820485174133</v>
      </c>
      <c r="H35" s="824">
        <f>'LIGHTING MC'!G35</f>
        <v>8.234095932490046</v>
      </c>
      <c r="I35" s="828">
        <f t="shared" ref="I35:I41" si="10">E35*H35</f>
        <v>4940.4575594940279</v>
      </c>
      <c r="J35" s="81">
        <f>'LIGHTING MC'!J35*'LIGHTING MC'!$M$339+'LIGHTING MC'!H35+'LIGHTING MC'!I35</f>
        <v>8.3355161922427623</v>
      </c>
      <c r="K35" s="816">
        <f t="shared" ref="K35:K41" si="11">J35*E35</f>
        <v>5001.3097153456574</v>
      </c>
      <c r="L35" s="545">
        <f>L$14</f>
        <v>1.5127921557202608E-2</v>
      </c>
      <c r="M35" s="122">
        <f>J35/(1+L35)</f>
        <v>8.2112963452488916</v>
      </c>
      <c r="N35" s="833">
        <f t="shared" si="2"/>
        <v>4926.7778071493349</v>
      </c>
      <c r="O35" s="123"/>
      <c r="P35" s="36">
        <f t="shared" si="0"/>
        <v>23</v>
      </c>
      <c r="Q35" s="1133"/>
      <c r="R35" s="1133"/>
      <c r="S35" s="482"/>
      <c r="T35" s="63"/>
    </row>
    <row r="36" spans="1:20">
      <c r="A36" s="36">
        <f t="shared" si="1"/>
        <v>24</v>
      </c>
      <c r="B36" s="36"/>
      <c r="C36" s="76">
        <v>100</v>
      </c>
      <c r="D36" s="76">
        <v>9500</v>
      </c>
      <c r="E36" s="76">
        <f>'LIGHTING MC'!E36</f>
        <v>3324</v>
      </c>
      <c r="F36" s="1032">
        <v>9.4053328642278569</v>
      </c>
      <c r="G36" s="816">
        <f t="shared" si="9"/>
        <v>31263.326440693396</v>
      </c>
      <c r="H36" s="824">
        <f>'LIGHTING MC'!G36</f>
        <v>9.2787733760571651</v>
      </c>
      <c r="I36" s="828">
        <f t="shared" si="10"/>
        <v>30842.642702014018</v>
      </c>
      <c r="J36" s="81">
        <f>'LIGHTING MC'!J36*'LIGHTING MC'!$M$339+'LIGHTING MC'!H36+'LIGHTING MC'!I36</f>
        <v>9.4217392843832819</v>
      </c>
      <c r="K36" s="816">
        <f t="shared" si="11"/>
        <v>31317.861381290029</v>
      </c>
      <c r="L36" s="545">
        <f>L$14</f>
        <v>1.5127921557202608E-2</v>
      </c>
      <c r="M36" s="122">
        <f>J36/(1+L36)</f>
        <v>9.2813320216139523</v>
      </c>
      <c r="N36" s="833">
        <f t="shared" si="2"/>
        <v>30851.147639844778</v>
      </c>
      <c r="O36" s="123"/>
      <c r="P36" s="36">
        <f t="shared" si="0"/>
        <v>24</v>
      </c>
      <c r="Q36" s="1133"/>
      <c r="R36" s="1133"/>
      <c r="S36" s="29"/>
    </row>
    <row r="37" spans="1:20">
      <c r="A37" s="36">
        <f t="shared" si="1"/>
        <v>25</v>
      </c>
      <c r="B37" s="36"/>
      <c r="C37" s="76">
        <v>150</v>
      </c>
      <c r="D37" s="76">
        <v>16000</v>
      </c>
      <c r="E37" s="76">
        <f>'LIGHTING MC'!E37</f>
        <v>1440</v>
      </c>
      <c r="F37" s="1032">
        <v>10.437253601764517</v>
      </c>
      <c r="G37" s="816">
        <f t="shared" si="9"/>
        <v>15029.645186540905</v>
      </c>
      <c r="H37" s="824">
        <f>'LIGHTING MC'!G37</f>
        <v>10.694704881393525</v>
      </c>
      <c r="I37" s="828">
        <f t="shared" si="10"/>
        <v>15400.375029206676</v>
      </c>
      <c r="J37" s="81">
        <f>'LIGHTING MC'!J37*'LIGHTING MC'!$M$339+'LIGHTING MC'!H37+'LIGHTING MC'!I37</f>
        <v>10.903655055100927</v>
      </c>
      <c r="K37" s="816">
        <f t="shared" si="11"/>
        <v>15701.263279345334</v>
      </c>
      <c r="L37" s="545">
        <f>L$14</f>
        <v>1.5127921557202608E-2</v>
      </c>
      <c r="M37" s="122">
        <f>J37/(1+L37)</f>
        <v>10.741163575103677</v>
      </c>
      <c r="N37" s="833">
        <f t="shared" si="2"/>
        <v>15467.275548149295</v>
      </c>
      <c r="O37" s="123"/>
      <c r="P37" s="36">
        <f t="shared" si="0"/>
        <v>25</v>
      </c>
      <c r="Q37" s="1133"/>
      <c r="R37" s="1133"/>
      <c r="S37" s="29"/>
    </row>
    <row r="38" spans="1:20">
      <c r="A38" s="36">
        <f t="shared" si="1"/>
        <v>26</v>
      </c>
      <c r="B38" s="36"/>
      <c r="C38" s="77" t="s">
        <v>479</v>
      </c>
      <c r="F38" s="1032"/>
      <c r="G38" s="817"/>
      <c r="H38" s="824"/>
      <c r="I38" s="816"/>
      <c r="K38" s="816"/>
      <c r="L38" s="545"/>
      <c r="M38" s="46"/>
      <c r="N38" s="833"/>
      <c r="O38" s="76"/>
      <c r="P38" s="36">
        <f t="shared" si="0"/>
        <v>26</v>
      </c>
      <c r="Q38" s="1133"/>
      <c r="R38" s="1133"/>
      <c r="S38" s="29"/>
    </row>
    <row r="39" spans="1:20">
      <c r="A39" s="36">
        <f t="shared" si="1"/>
        <v>27</v>
      </c>
      <c r="B39" s="36"/>
      <c r="C39" s="76">
        <v>200</v>
      </c>
      <c r="D39" s="76">
        <v>22000</v>
      </c>
      <c r="E39" s="76">
        <f>'LIGHTING MC'!E39</f>
        <v>0</v>
      </c>
      <c r="F39" s="1032">
        <v>12.730878015237165</v>
      </c>
      <c r="G39" s="816">
        <f t="shared" si="9"/>
        <v>0</v>
      </c>
      <c r="H39" s="824">
        <f>'LIGHTING MC'!G39</f>
        <v>13.243088769557799</v>
      </c>
      <c r="I39" s="828">
        <f t="shared" si="10"/>
        <v>0</v>
      </c>
      <c r="J39" s="81">
        <f>'LIGHTING MC'!J39*'LIGHTING MC'!$M$339+'LIGHTING MC'!H39+'LIGHTING MC'!I39</f>
        <v>13.543683756294763</v>
      </c>
      <c r="K39" s="816">
        <f t="shared" si="11"/>
        <v>0</v>
      </c>
      <c r="L39" s="545">
        <f>L$14</f>
        <v>1.5127921557202608E-2</v>
      </c>
      <c r="M39" s="122">
        <f>J39/(1+L39)</f>
        <v>13.341849306557148</v>
      </c>
      <c r="N39" s="833">
        <f t="shared" si="2"/>
        <v>0</v>
      </c>
      <c r="O39" s="123"/>
      <c r="P39" s="36">
        <f t="shared" si="0"/>
        <v>27</v>
      </c>
      <c r="Q39" s="1133"/>
      <c r="R39" s="1133"/>
      <c r="S39" s="29"/>
    </row>
    <row r="40" spans="1:20">
      <c r="A40" s="36">
        <f t="shared" si="1"/>
        <v>28</v>
      </c>
      <c r="B40" s="36"/>
      <c r="C40" s="76">
        <v>250</v>
      </c>
      <c r="D40" s="76">
        <v>30000</v>
      </c>
      <c r="E40" s="76">
        <f>'LIGHTING MC'!E40</f>
        <v>768</v>
      </c>
      <c r="F40" s="1032">
        <v>14.786295434290869</v>
      </c>
      <c r="G40" s="816">
        <f t="shared" si="9"/>
        <v>11355.874893535387</v>
      </c>
      <c r="H40" s="824">
        <f>'LIGHTING MC'!G40</f>
        <v>15.605943390186781</v>
      </c>
      <c r="I40" s="828">
        <f t="shared" si="10"/>
        <v>11985.364523663447</v>
      </c>
      <c r="J40" s="81">
        <f>'LIGHTING MC'!J40*'LIGHTING MC'!$M$339+'LIGHTING MC'!H40+'LIGHTING MC'!I40</f>
        <v>15.98840774323015</v>
      </c>
      <c r="K40" s="816">
        <f t="shared" si="11"/>
        <v>12279.097146800756</v>
      </c>
      <c r="L40" s="545">
        <f>L$14</f>
        <v>1.5127921557202608E-2</v>
      </c>
      <c r="M40" s="122">
        <f>J40/(1+L40)</f>
        <v>15.750140847967209</v>
      </c>
      <c r="N40" s="833">
        <f t="shared" si="2"/>
        <v>12096.108171238817</v>
      </c>
      <c r="O40" s="123"/>
      <c r="P40" s="36">
        <f t="shared" si="0"/>
        <v>28</v>
      </c>
      <c r="Q40" s="1133"/>
      <c r="R40" s="1133"/>
      <c r="S40" s="29"/>
    </row>
    <row r="41" spans="1:20">
      <c r="A41" s="36">
        <f t="shared" si="1"/>
        <v>29</v>
      </c>
      <c r="B41" s="36"/>
      <c r="C41" s="76">
        <v>400</v>
      </c>
      <c r="D41" s="76">
        <v>50000</v>
      </c>
      <c r="E41" s="76">
        <f>'LIGHTING MC'!E41</f>
        <v>0</v>
      </c>
      <c r="F41" s="1032">
        <v>17.662660747452492</v>
      </c>
      <c r="G41" s="816">
        <f t="shared" si="9"/>
        <v>0</v>
      </c>
      <c r="H41" s="824">
        <f>'LIGHTING MC'!G41</f>
        <v>19.675421596958767</v>
      </c>
      <c r="I41" s="828">
        <f t="shared" si="10"/>
        <v>0</v>
      </c>
      <c r="J41" s="81">
        <f>'LIGHTING MC'!J41*'LIGHTING MC'!$M$339+'LIGHTING MC'!H41+'LIGHTING MC'!I41</f>
        <v>20.257060676986384</v>
      </c>
      <c r="K41" s="816">
        <f t="shared" si="11"/>
        <v>0</v>
      </c>
      <c r="L41" s="545">
        <f>L$14</f>
        <v>1.5127921557202608E-2</v>
      </c>
      <c r="M41" s="122">
        <f>J41/(1+L41)</f>
        <v>19.955180275124462</v>
      </c>
      <c r="N41" s="833">
        <f t="shared" si="2"/>
        <v>0</v>
      </c>
      <c r="O41" s="123"/>
      <c r="P41" s="36">
        <f t="shared" si="0"/>
        <v>29</v>
      </c>
      <c r="Q41" s="1133"/>
      <c r="R41" s="1133"/>
      <c r="S41" s="29"/>
    </row>
    <row r="42" spans="1:20">
      <c r="A42" s="36">
        <f t="shared" si="1"/>
        <v>30</v>
      </c>
      <c r="B42" s="36"/>
      <c r="C42" s="77" t="s">
        <v>480</v>
      </c>
      <c r="F42" s="1032"/>
      <c r="G42" s="817"/>
      <c r="H42" s="824"/>
      <c r="I42" s="816"/>
      <c r="K42" s="816"/>
      <c r="L42" s="545"/>
      <c r="M42" s="46"/>
      <c r="N42" s="833"/>
      <c r="O42" s="76"/>
      <c r="P42" s="36">
        <f t="shared" si="0"/>
        <v>30</v>
      </c>
      <c r="Q42" s="1133"/>
      <c r="R42" s="1133"/>
      <c r="S42" s="29"/>
    </row>
    <row r="43" spans="1:20">
      <c r="A43" s="36">
        <f t="shared" si="1"/>
        <v>31</v>
      </c>
      <c r="B43" s="36"/>
      <c r="C43" s="76">
        <v>70</v>
      </c>
      <c r="D43" s="76">
        <v>5800</v>
      </c>
      <c r="E43" s="76">
        <f>'LIGHTING MC'!E43</f>
        <v>672</v>
      </c>
      <c r="F43" s="1032">
        <v>14.345396266216913</v>
      </c>
      <c r="G43" s="816">
        <f t="shared" ref="G43:G49" si="12">F43*E43</f>
        <v>9640.1062908977656</v>
      </c>
      <c r="H43" s="824">
        <f>'LIGHTING MC'!G43</f>
        <v>13.269200197051157</v>
      </c>
      <c r="I43" s="828">
        <f t="shared" ref="I43:I49" si="13">E43*H43</f>
        <v>8916.9025324183785</v>
      </c>
      <c r="J43" s="81">
        <f>'LIGHTING MC'!J43*'LIGHTING MC'!$M$339+'LIGHTING MC'!H43+'LIGHTING MC'!I43</f>
        <v>13.370620456803874</v>
      </c>
      <c r="K43" s="816">
        <f t="shared" ref="K43:K49" si="14">J43*E43</f>
        <v>8985.0569469722031</v>
      </c>
      <c r="L43" s="545">
        <f>L$14</f>
        <v>1.5127921557202608E-2</v>
      </c>
      <c r="M43" s="122">
        <f>J43/(1+L43)</f>
        <v>13.171365079086179</v>
      </c>
      <c r="N43" s="833">
        <f t="shared" si="2"/>
        <v>8851.1573331459131</v>
      </c>
      <c r="O43" s="123"/>
      <c r="P43" s="36">
        <f t="shared" si="0"/>
        <v>31</v>
      </c>
      <c r="Q43" s="1133"/>
      <c r="R43" s="1133"/>
      <c r="S43" s="29"/>
    </row>
    <row r="44" spans="1:20">
      <c r="A44" s="36">
        <f t="shared" si="1"/>
        <v>32</v>
      </c>
      <c r="B44" s="36"/>
      <c r="C44" s="76">
        <v>100</v>
      </c>
      <c r="D44" s="76">
        <v>9500</v>
      </c>
      <c r="E44" s="76">
        <f>'LIGHTING MC'!E44</f>
        <v>2220</v>
      </c>
      <c r="F44" s="1032">
        <v>15.102563723491627</v>
      </c>
      <c r="G44" s="816">
        <f t="shared" si="12"/>
        <v>33527.691466151417</v>
      </c>
      <c r="H44" s="824">
        <f>'LIGHTING MC'!G44</f>
        <v>14.255525368328463</v>
      </c>
      <c r="I44" s="828">
        <f t="shared" si="13"/>
        <v>31647.266317689187</v>
      </c>
      <c r="J44" s="81">
        <f>'LIGHTING MC'!J44*'LIGHTING MC'!$M$339+'LIGHTING MC'!H44+'LIGHTING MC'!I44</f>
        <v>14.39849127665458</v>
      </c>
      <c r="K44" s="816">
        <f t="shared" si="14"/>
        <v>31964.650634173169</v>
      </c>
      <c r="L44" s="545">
        <f>L$14</f>
        <v>1.5127921557202608E-2</v>
      </c>
      <c r="M44" s="122">
        <f>J44/(1+L44)</f>
        <v>14.183918076617719</v>
      </c>
      <c r="N44" s="833">
        <f t="shared" si="2"/>
        <v>31488.298130091334</v>
      </c>
      <c r="O44" s="123"/>
      <c r="P44" s="36">
        <f t="shared" si="0"/>
        <v>32</v>
      </c>
      <c r="Q44" s="1133"/>
      <c r="R44" s="1133"/>
      <c r="S44" s="29"/>
    </row>
    <row r="45" spans="1:20">
      <c r="A45" s="36">
        <f t="shared" si="1"/>
        <v>33</v>
      </c>
      <c r="B45" s="36"/>
      <c r="C45" s="76">
        <v>150</v>
      </c>
      <c r="D45" s="76">
        <v>16000</v>
      </c>
      <c r="E45" s="76">
        <f>'LIGHTING MC'!E45</f>
        <v>108</v>
      </c>
      <c r="F45" s="1032">
        <v>16.045495001071515</v>
      </c>
      <c r="G45" s="816">
        <f t="shared" si="12"/>
        <v>1732.9134601157236</v>
      </c>
      <c r="H45" s="824">
        <f>'LIGHTING MC'!G45</f>
        <v>15.526363840904528</v>
      </c>
      <c r="I45" s="828">
        <f t="shared" si="13"/>
        <v>1676.8472948176891</v>
      </c>
      <c r="J45" s="81">
        <f>'LIGHTING MC'!J45*'LIGHTING MC'!$M$339+'LIGHTING MC'!H45+'LIGHTING MC'!I45</f>
        <v>15.73531401461193</v>
      </c>
      <c r="K45" s="816">
        <f t="shared" si="14"/>
        <v>1699.4139135780883</v>
      </c>
      <c r="L45" s="545">
        <f>L$14</f>
        <v>1.5127921557202608E-2</v>
      </c>
      <c r="M45" s="122">
        <f>J45/(1+L45)</f>
        <v>15.500818843081387</v>
      </c>
      <c r="N45" s="833">
        <f t="shared" si="2"/>
        <v>1674.0884350527897</v>
      </c>
      <c r="O45" s="123"/>
      <c r="P45" s="36">
        <f t="shared" ref="P45:P76" si="15">A45</f>
        <v>33</v>
      </c>
      <c r="Q45" s="1133"/>
      <c r="R45" s="1133"/>
      <c r="S45" s="29"/>
    </row>
    <row r="46" spans="1:20">
      <c r="A46" s="36">
        <f t="shared" si="1"/>
        <v>34</v>
      </c>
      <c r="B46" s="36"/>
      <c r="C46" s="77" t="s">
        <v>481</v>
      </c>
      <c r="F46" s="1032"/>
      <c r="G46" s="817"/>
      <c r="H46" s="824"/>
      <c r="I46" s="816"/>
      <c r="K46" s="816"/>
      <c r="L46" s="545"/>
      <c r="M46" s="46"/>
      <c r="N46" s="833"/>
      <c r="O46" s="76"/>
      <c r="P46" s="36">
        <f t="shared" si="15"/>
        <v>34</v>
      </c>
      <c r="Q46" s="1133"/>
      <c r="R46" s="1133"/>
      <c r="S46" s="29"/>
    </row>
    <row r="47" spans="1:20">
      <c r="A47" s="36">
        <f t="shared" si="1"/>
        <v>35</v>
      </c>
      <c r="B47" s="36"/>
      <c r="C47" s="76">
        <v>200</v>
      </c>
      <c r="D47" s="76">
        <v>22000</v>
      </c>
      <c r="E47" s="76">
        <f>'LIGHTING MC'!E47</f>
        <v>48</v>
      </c>
      <c r="F47" s="1032">
        <v>19.329358362665229</v>
      </c>
      <c r="G47" s="816">
        <f t="shared" si="12"/>
        <v>927.80920140793091</v>
      </c>
      <c r="H47" s="824">
        <f>'LIGHTING MC'!G47</f>
        <v>18.875421573241084</v>
      </c>
      <c r="I47" s="828">
        <f t="shared" si="13"/>
        <v>906.02023551557204</v>
      </c>
      <c r="J47" s="81">
        <f>'LIGHTING MC'!J47*'LIGHTING MC'!$M$339+'LIGHTING MC'!H47+'LIGHTING MC'!I47</f>
        <v>19.176016559978045</v>
      </c>
      <c r="K47" s="816">
        <f t="shared" si="14"/>
        <v>920.44879487894616</v>
      </c>
      <c r="L47" s="545">
        <f>L$14</f>
        <v>1.5127921557202608E-2</v>
      </c>
      <c r="M47" s="122">
        <f>J47/(1+L47)</f>
        <v>18.890246394328415</v>
      </c>
      <c r="N47" s="833">
        <f t="shared" si="2"/>
        <v>906.7318269277639</v>
      </c>
      <c r="O47" s="123"/>
      <c r="P47" s="36">
        <f t="shared" si="15"/>
        <v>35</v>
      </c>
      <c r="Q47" s="1133"/>
      <c r="R47" s="1133"/>
      <c r="S47" s="29"/>
    </row>
    <row r="48" spans="1:20">
      <c r="A48" s="36">
        <f t="shared" si="1"/>
        <v>36</v>
      </c>
      <c r="B48" s="36"/>
      <c r="C48" s="76">
        <v>250</v>
      </c>
      <c r="D48" s="76">
        <v>30000</v>
      </c>
      <c r="E48" s="76">
        <f>'LIGHTING MC'!E48</f>
        <v>1248</v>
      </c>
      <c r="F48" s="1032">
        <v>20.69812777793717</v>
      </c>
      <c r="G48" s="816">
        <f t="shared" si="12"/>
        <v>25831.263466865588</v>
      </c>
      <c r="H48" s="824">
        <f>'LIGHTING MC'!G48</f>
        <v>20.703596088220888</v>
      </c>
      <c r="I48" s="828">
        <f t="shared" si="13"/>
        <v>25838.087918099667</v>
      </c>
      <c r="J48" s="81">
        <f>'LIGHTING MC'!J48*'LIGHTING MC'!$M$339+'LIGHTING MC'!H48+'LIGHTING MC'!I48</f>
        <v>21.086060441264255</v>
      </c>
      <c r="K48" s="816">
        <f t="shared" si="14"/>
        <v>26315.403430697792</v>
      </c>
      <c r="L48" s="545">
        <f>L$14</f>
        <v>1.5127921557202608E-2</v>
      </c>
      <c r="M48" s="122">
        <f>J48/(1+L48)</f>
        <v>20.771825888621322</v>
      </c>
      <c r="N48" s="833">
        <f t="shared" si="2"/>
        <v>25923.238708999408</v>
      </c>
      <c r="O48" s="123"/>
      <c r="P48" s="36">
        <f t="shared" si="15"/>
        <v>36</v>
      </c>
      <c r="Q48" s="1133"/>
      <c r="R48" s="1133"/>
      <c r="S48" s="29"/>
    </row>
    <row r="49" spans="1:19">
      <c r="A49" s="36">
        <f t="shared" si="1"/>
        <v>37</v>
      </c>
      <c r="B49" s="36"/>
      <c r="C49" s="76">
        <v>400</v>
      </c>
      <c r="D49" s="76">
        <v>50000</v>
      </c>
      <c r="E49" s="76">
        <f>'LIGHTING MC'!E49</f>
        <v>24</v>
      </c>
      <c r="F49" s="1032">
        <v>25.65531774111242</v>
      </c>
      <c r="G49" s="816">
        <f t="shared" si="12"/>
        <v>615.72762578669813</v>
      </c>
      <c r="H49" s="824">
        <f>'LIGHTING MC'!G49</f>
        <v>26.405728949948436</v>
      </c>
      <c r="I49" s="828">
        <f t="shared" si="13"/>
        <v>633.73749479876244</v>
      </c>
      <c r="J49" s="81">
        <f>'LIGHTING MC'!J49*'LIGHTING MC'!$M$339+'LIGHTING MC'!H49+'LIGHTING MC'!I49</f>
        <v>26.987368029976054</v>
      </c>
      <c r="K49" s="816">
        <f t="shared" si="14"/>
        <v>647.69683271942529</v>
      </c>
      <c r="L49" s="545">
        <f>L$14</f>
        <v>1.5127921557202608E-2</v>
      </c>
      <c r="M49" s="122">
        <f>J49/(1+L49)</f>
        <v>26.585189370594325</v>
      </c>
      <c r="N49" s="833">
        <f t="shared" si="2"/>
        <v>638.04454489426382</v>
      </c>
      <c r="O49" s="123"/>
      <c r="P49" s="36">
        <f t="shared" si="15"/>
        <v>37</v>
      </c>
      <c r="Q49" s="1133"/>
      <c r="R49" s="1133"/>
      <c r="S49" s="29"/>
    </row>
    <row r="50" spans="1:19">
      <c r="A50" s="36">
        <f t="shared" si="1"/>
        <v>38</v>
      </c>
      <c r="B50" s="36"/>
      <c r="C50" s="77" t="s">
        <v>482</v>
      </c>
      <c r="F50" s="1032"/>
      <c r="G50" s="817"/>
      <c r="H50" s="824"/>
      <c r="I50" s="816"/>
      <c r="K50" s="816"/>
      <c r="L50" s="545"/>
      <c r="M50" s="46"/>
      <c r="N50" s="833"/>
      <c r="O50" s="76"/>
      <c r="P50" s="36">
        <f t="shared" si="15"/>
        <v>38</v>
      </c>
      <c r="Q50" s="1133"/>
      <c r="R50" s="1133"/>
      <c r="S50" s="29"/>
    </row>
    <row r="51" spans="1:19">
      <c r="A51" s="36">
        <f t="shared" si="1"/>
        <v>39</v>
      </c>
      <c r="B51" s="36"/>
      <c r="C51" s="76">
        <v>70</v>
      </c>
      <c r="D51" s="76">
        <v>5800</v>
      </c>
      <c r="E51" s="76">
        <f>'LIGHTING MC'!E51</f>
        <v>0</v>
      </c>
      <c r="F51" s="1032">
        <v>9.376538952823898</v>
      </c>
      <c r="G51" s="816">
        <f t="shared" ref="G51:G57" si="16">F51*E51</f>
        <v>0</v>
      </c>
      <c r="H51" s="824">
        <f>'LIGHTING MC'!G51</f>
        <v>9.1242455576420749</v>
      </c>
      <c r="I51" s="828">
        <f t="shared" ref="I51:I57" si="17">E51*H51</f>
        <v>0</v>
      </c>
      <c r="J51" s="81">
        <f>'LIGHTING MC'!J51*'LIGHTING MC'!$M$339+'LIGHTING MC'!H51+'LIGHTING MC'!I51</f>
        <v>9.2256658173947912</v>
      </c>
      <c r="K51" s="816">
        <f t="shared" ref="K51:K57" si="18">J51*E51</f>
        <v>0</v>
      </c>
      <c r="L51" s="545">
        <f>L$14</f>
        <v>1.5127921557202608E-2</v>
      </c>
      <c r="M51" s="122">
        <f>J51/(1+L51)</f>
        <v>9.0881805351611771</v>
      </c>
      <c r="N51" s="833">
        <f t="shared" si="2"/>
        <v>0</v>
      </c>
      <c r="O51" s="123"/>
      <c r="P51" s="36">
        <f t="shared" si="15"/>
        <v>39</v>
      </c>
      <c r="Q51" s="1133"/>
      <c r="R51" s="1133"/>
      <c r="S51" s="29"/>
    </row>
    <row r="52" spans="1:19">
      <c r="A52" s="36">
        <f t="shared" si="1"/>
        <v>40</v>
      </c>
      <c r="B52" s="36"/>
      <c r="C52" s="76">
        <v>100</v>
      </c>
      <c r="D52" s="76">
        <v>9500</v>
      </c>
      <c r="E52" s="76">
        <f>'LIGHTING MC'!E52</f>
        <v>0</v>
      </c>
      <c r="F52" s="1032">
        <v>10.073949071438681</v>
      </c>
      <c r="G52" s="816">
        <f t="shared" si="16"/>
        <v>0</v>
      </c>
      <c r="H52" s="824">
        <f>'LIGHTING MC'!G52</f>
        <v>10.363685301220045</v>
      </c>
      <c r="I52" s="828">
        <f t="shared" si="17"/>
        <v>0</v>
      </c>
      <c r="J52" s="81">
        <f>'LIGHTING MC'!J52*'LIGHTING MC'!$M$339+'LIGHTING MC'!H52+'LIGHTING MC'!I52</f>
        <v>10.506651209546161</v>
      </c>
      <c r="K52" s="816">
        <f t="shared" si="18"/>
        <v>0</v>
      </c>
      <c r="L52" s="545">
        <f>L$14</f>
        <v>1.5127921557202608E-2</v>
      </c>
      <c r="M52" s="122">
        <f>J52/(1+L52)</f>
        <v>10.350076070638462</v>
      </c>
      <c r="N52" s="833">
        <f t="shared" si="2"/>
        <v>0</v>
      </c>
      <c r="O52" s="123"/>
      <c r="P52" s="36">
        <f t="shared" si="15"/>
        <v>40</v>
      </c>
      <c r="Q52" s="1133"/>
      <c r="R52" s="1133"/>
      <c r="S52" s="29"/>
    </row>
    <row r="53" spans="1:19">
      <c r="A53" s="36">
        <f t="shared" si="1"/>
        <v>41</v>
      </c>
      <c r="B53" s="36"/>
      <c r="C53" s="76">
        <v>150</v>
      </c>
      <c r="D53" s="76">
        <v>16000</v>
      </c>
      <c r="E53" s="76">
        <f>'LIGHTING MC'!E53</f>
        <v>36</v>
      </c>
      <c r="F53" s="1032">
        <v>11.41903113111006</v>
      </c>
      <c r="G53" s="816">
        <f t="shared" si="16"/>
        <v>411.08512071996216</v>
      </c>
      <c r="H53" s="824">
        <f>'LIGHTING MC'!G53</f>
        <v>11.568908565117761</v>
      </c>
      <c r="I53" s="828">
        <f t="shared" si="17"/>
        <v>416.48070834423942</v>
      </c>
      <c r="J53" s="81">
        <f>'LIGHTING MC'!J53*'LIGHTING MC'!$M$339+'LIGHTING MC'!H53+'LIGHTING MC'!I53</f>
        <v>11.777858738825163</v>
      </c>
      <c r="K53" s="816">
        <f t="shared" si="18"/>
        <v>424.00291459770585</v>
      </c>
      <c r="L53" s="545">
        <f>L$14</f>
        <v>1.5127921557202608E-2</v>
      </c>
      <c r="M53" s="122">
        <f>J53/(1+L53)</f>
        <v>11.602339457630098</v>
      </c>
      <c r="N53" s="833">
        <f t="shared" si="2"/>
        <v>417.68422047468351</v>
      </c>
      <c r="O53" s="123"/>
      <c r="P53" s="36">
        <f t="shared" si="15"/>
        <v>41</v>
      </c>
      <c r="Q53" s="1133"/>
      <c r="R53" s="1133"/>
      <c r="S53" s="29"/>
    </row>
    <row r="54" spans="1:19">
      <c r="A54" s="36">
        <f t="shared" si="1"/>
        <v>42</v>
      </c>
      <c r="B54" s="36"/>
      <c r="C54" s="77" t="s">
        <v>483</v>
      </c>
      <c r="F54" s="1032"/>
      <c r="G54" s="817"/>
      <c r="H54" s="824"/>
      <c r="I54" s="816"/>
      <c r="K54" s="816"/>
      <c r="L54" s="545"/>
      <c r="M54" s="46"/>
      <c r="N54" s="833"/>
      <c r="O54" s="76"/>
      <c r="P54" s="36">
        <f t="shared" si="15"/>
        <v>42</v>
      </c>
      <c r="Q54" s="1133"/>
      <c r="R54" s="1133"/>
      <c r="S54" s="29"/>
    </row>
    <row r="55" spans="1:19">
      <c r="A55" s="36">
        <f t="shared" si="1"/>
        <v>43</v>
      </c>
      <c r="B55" s="36"/>
      <c r="C55" s="76">
        <v>200</v>
      </c>
      <c r="D55" s="76">
        <v>22000</v>
      </c>
      <c r="E55" s="76">
        <f>'LIGHTING MC'!E55</f>
        <v>0</v>
      </c>
      <c r="F55" s="1032">
        <v>13.101627936984604</v>
      </c>
      <c r="G55" s="816">
        <f t="shared" si="16"/>
        <v>0</v>
      </c>
      <c r="H55" s="824">
        <f>'LIGHTING MC'!G55</f>
        <v>13.509306041584296</v>
      </c>
      <c r="I55" s="828">
        <f t="shared" si="17"/>
        <v>0</v>
      </c>
      <c r="J55" s="81">
        <f>'LIGHTING MC'!J55*'LIGHTING MC'!$M$339+'LIGHTING MC'!H55+'LIGHTING MC'!I55</f>
        <v>13.809901028321258</v>
      </c>
      <c r="K55" s="816">
        <f t="shared" si="18"/>
        <v>0</v>
      </c>
      <c r="L55" s="545">
        <f>L$14</f>
        <v>1.5127921557202608E-2</v>
      </c>
      <c r="M55" s="122">
        <f>J55/(1+L55)</f>
        <v>13.604099281533818</v>
      </c>
      <c r="N55" s="833">
        <f t="shared" si="2"/>
        <v>0</v>
      </c>
      <c r="O55" s="123"/>
      <c r="P55" s="36">
        <f t="shared" si="15"/>
        <v>43</v>
      </c>
      <c r="Q55" s="1133"/>
      <c r="R55" s="1133"/>
      <c r="S55" s="29"/>
    </row>
    <row r="56" spans="1:19">
      <c r="A56" s="36">
        <f t="shared" si="1"/>
        <v>44</v>
      </c>
      <c r="B56" s="36"/>
      <c r="C56" s="76">
        <v>250</v>
      </c>
      <c r="D56" s="76">
        <v>30000</v>
      </c>
      <c r="E56" s="76">
        <f>'LIGHTING MC'!E56</f>
        <v>0</v>
      </c>
      <c r="F56" s="1032">
        <v>15.741428956884821</v>
      </c>
      <c r="G56" s="816">
        <f t="shared" si="16"/>
        <v>0</v>
      </c>
      <c r="H56" s="824">
        <f>'LIGHTING MC'!G56</f>
        <v>16.447864672407945</v>
      </c>
      <c r="I56" s="828">
        <f t="shared" si="17"/>
        <v>0</v>
      </c>
      <c r="J56" s="81">
        <f>'LIGHTING MC'!J56*'LIGHTING MC'!$M$339+'LIGHTING MC'!H56+'LIGHTING MC'!I56</f>
        <v>16.830329025451316</v>
      </c>
      <c r="K56" s="816">
        <f t="shared" si="18"/>
        <v>0</v>
      </c>
      <c r="L56" s="545">
        <f>L$14</f>
        <v>1.5127921557202608E-2</v>
      </c>
      <c r="M56" s="122">
        <f>J56/(1+L56)</f>
        <v>16.579515416769986</v>
      </c>
      <c r="N56" s="833">
        <f t="shared" si="2"/>
        <v>0</v>
      </c>
      <c r="O56" s="123"/>
      <c r="P56" s="36">
        <f t="shared" si="15"/>
        <v>44</v>
      </c>
      <c r="Q56" s="1133"/>
      <c r="R56" s="1133"/>
      <c r="S56" s="29"/>
    </row>
    <row r="57" spans="1:19">
      <c r="A57" s="36">
        <f t="shared" si="1"/>
        <v>45</v>
      </c>
      <c r="B57" s="36"/>
      <c r="C57" s="76">
        <v>400</v>
      </c>
      <c r="D57" s="76">
        <v>50000</v>
      </c>
      <c r="E57" s="76">
        <f>'LIGHTING MC'!E57</f>
        <v>0</v>
      </c>
      <c r="F57" s="1032">
        <v>18.103220958034367</v>
      </c>
      <c r="G57" s="816">
        <f t="shared" si="16"/>
        <v>0</v>
      </c>
      <c r="H57" s="824">
        <f>'LIGHTING MC'!G57</f>
        <v>20.025831849248064</v>
      </c>
      <c r="I57" s="828">
        <f t="shared" si="17"/>
        <v>0</v>
      </c>
      <c r="J57" s="81">
        <f>'LIGHTING MC'!J57*'LIGHTING MC'!$M$339+'LIGHTING MC'!H57+'LIGHTING MC'!I57</f>
        <v>20.607470929275681</v>
      </c>
      <c r="K57" s="816">
        <f t="shared" si="18"/>
        <v>0</v>
      </c>
      <c r="L57" s="545">
        <f>L$14</f>
        <v>1.5127921557202608E-2</v>
      </c>
      <c r="M57" s="122">
        <f>J57/(1+L57)</f>
        <v>20.300368546324577</v>
      </c>
      <c r="N57" s="833">
        <f t="shared" si="2"/>
        <v>0</v>
      </c>
      <c r="O57" s="123"/>
      <c r="P57" s="36">
        <f t="shared" si="15"/>
        <v>45</v>
      </c>
      <c r="Q57" s="1133"/>
      <c r="R57" s="1133"/>
      <c r="S57" s="29"/>
    </row>
    <row r="58" spans="1:19">
      <c r="A58" s="36">
        <f t="shared" si="1"/>
        <v>46</v>
      </c>
      <c r="B58" s="36"/>
      <c r="C58" s="77" t="s">
        <v>78</v>
      </c>
      <c r="F58" s="1032"/>
      <c r="G58" s="817"/>
      <c r="H58" s="714"/>
      <c r="I58" s="816"/>
      <c r="K58" s="816"/>
      <c r="L58" s="545"/>
      <c r="M58" s="46"/>
      <c r="N58" s="833"/>
      <c r="O58" s="76"/>
      <c r="P58" s="36">
        <f t="shared" si="15"/>
        <v>46</v>
      </c>
      <c r="Q58" s="1133"/>
      <c r="R58" s="1133"/>
      <c r="S58" s="29"/>
    </row>
    <row r="59" spans="1:19">
      <c r="A59" s="36">
        <f t="shared" si="1"/>
        <v>47</v>
      </c>
      <c r="B59" s="36"/>
      <c r="C59" s="76">
        <v>55</v>
      </c>
      <c r="D59" s="76">
        <v>8000</v>
      </c>
      <c r="E59" s="76">
        <f>'LIGHTING MC'!E59</f>
        <v>456</v>
      </c>
      <c r="F59" s="1032">
        <v>13.622828009088471</v>
      </c>
      <c r="G59" s="816">
        <f>F59*E59</f>
        <v>6212.0095721443422</v>
      </c>
      <c r="H59" s="824">
        <f>'LIGHTING MC'!G59</f>
        <v>12.08225908269757</v>
      </c>
      <c r="I59" s="829">
        <f>E59*H59</f>
        <v>5509.5101417100923</v>
      </c>
      <c r="J59" s="81">
        <f>'LIGHTING MC'!J59*'LIGHTING MC'!$M$339+'LIGHTING MC'!H59+'LIGHTING MC'!I59</f>
        <v>12.189788996652256</v>
      </c>
      <c r="K59" s="816">
        <f>J59*E59</f>
        <v>5558.543782473429</v>
      </c>
      <c r="L59" s="545">
        <f>L$14</f>
        <v>1.5127921557202608E-2</v>
      </c>
      <c r="M59" s="122">
        <f>J59/(1+L59)</f>
        <v>12.008130933836558</v>
      </c>
      <c r="N59" s="833">
        <f t="shared" si="2"/>
        <v>5475.7077058294708</v>
      </c>
      <c r="O59" s="143"/>
      <c r="P59" s="36">
        <f t="shared" si="15"/>
        <v>47</v>
      </c>
      <c r="Q59" s="1133"/>
      <c r="R59" s="1133"/>
      <c r="S59" s="29"/>
    </row>
    <row r="60" spans="1:19">
      <c r="A60" s="36">
        <f t="shared" si="1"/>
        <v>48</v>
      </c>
      <c r="B60" s="36"/>
      <c r="C60" s="76">
        <v>90</v>
      </c>
      <c r="D60" s="76">
        <v>13500</v>
      </c>
      <c r="E60" s="76">
        <f>'LIGHTING MC'!E60</f>
        <v>1680</v>
      </c>
      <c r="F60" s="1032">
        <v>15.751972724921485</v>
      </c>
      <c r="G60" s="816">
        <f>F60*E60</f>
        <v>26463.314177868095</v>
      </c>
      <c r="H60" s="824">
        <f>'LIGHTING MC'!G60</f>
        <v>14.303996790009782</v>
      </c>
      <c r="I60" s="828">
        <f>E60*H60</f>
        <v>24030.714607216432</v>
      </c>
      <c r="J60" s="81">
        <f>'LIGHTING MC'!J60*'LIGHTING MC'!$M$339+'LIGHTING MC'!H60+'LIGHTING MC'!I60</f>
        <v>14.481176761866935</v>
      </c>
      <c r="K60" s="816">
        <f>J60*E60</f>
        <v>24328.376959936453</v>
      </c>
      <c r="L60" s="545">
        <f>L$14</f>
        <v>1.5127921557202608E-2</v>
      </c>
      <c r="M60" s="122">
        <f>J60/(1+L60)</f>
        <v>14.265371343202599</v>
      </c>
      <c r="N60" s="833">
        <f t="shared" si="2"/>
        <v>23965.823856580366</v>
      </c>
      <c r="O60" s="123"/>
      <c r="P60" s="36">
        <f t="shared" si="15"/>
        <v>48</v>
      </c>
      <c r="Q60" s="1133"/>
      <c r="R60" s="1133"/>
      <c r="S60" s="29"/>
    </row>
    <row r="61" spans="1:19">
      <c r="A61" s="36">
        <f t="shared" si="1"/>
        <v>49</v>
      </c>
      <c r="B61" s="36"/>
      <c r="C61" s="76">
        <v>135</v>
      </c>
      <c r="D61" s="76">
        <v>22500</v>
      </c>
      <c r="E61" s="76">
        <f>'LIGHTING MC'!E61</f>
        <v>2976</v>
      </c>
      <c r="F61" s="1032">
        <v>17.433790250397962</v>
      </c>
      <c r="G61" s="816">
        <f>F61*E61</f>
        <v>51882.959785184335</v>
      </c>
      <c r="H61" s="824">
        <f>'LIGHTING MC'!G61</f>
        <v>16.630351465998036</v>
      </c>
      <c r="I61" s="828">
        <f>E61*H61</f>
        <v>49491.925962810157</v>
      </c>
      <c r="J61" s="81">
        <f>'LIGHTING MC'!J61*'LIGHTING MC'!$M$339+'LIGHTING MC'!H61+'LIGHTING MC'!I61</f>
        <v>16.882069219119231</v>
      </c>
      <c r="K61" s="816">
        <f>J61*E61</f>
        <v>50241.037996098828</v>
      </c>
      <c r="L61" s="545">
        <f>L$14</f>
        <v>1.5127921557202608E-2</v>
      </c>
      <c r="M61" s="122">
        <f>J61/(1+L61)</f>
        <v>16.630484553338061</v>
      </c>
      <c r="N61" s="833">
        <f t="shared" si="2"/>
        <v>49492.322030734067</v>
      </c>
      <c r="O61" s="76"/>
      <c r="P61" s="36">
        <f t="shared" si="15"/>
        <v>49</v>
      </c>
      <c r="Q61" s="1133"/>
      <c r="R61" s="1133"/>
      <c r="S61" s="29"/>
    </row>
    <row r="62" spans="1:19">
      <c r="A62" s="36">
        <f t="shared" si="1"/>
        <v>50</v>
      </c>
      <c r="B62" s="36"/>
      <c r="C62" s="76">
        <v>180</v>
      </c>
      <c r="D62" s="76">
        <v>33000</v>
      </c>
      <c r="E62" s="76">
        <f>'LIGHTING MC'!E62</f>
        <v>1896</v>
      </c>
      <c r="F62" s="1032">
        <v>19.951420618602572</v>
      </c>
      <c r="G62" s="816">
        <f>F62*E62</f>
        <v>37827.893492870477</v>
      </c>
      <c r="H62" s="824">
        <f>'LIGHTING MC'!G62</f>
        <v>18.499248197205127</v>
      </c>
      <c r="I62" s="828">
        <f>E62*H62</f>
        <v>35074.574581900917</v>
      </c>
      <c r="J62" s="81">
        <f>'LIGHTING MC'!J62*'LIGHTING MC'!$M$339+'LIGHTING MC'!H62+'LIGHTING MC'!I62</f>
        <v>18.786401944697754</v>
      </c>
      <c r="K62" s="816">
        <f>J62*E62</f>
        <v>35619.018087146942</v>
      </c>
      <c r="L62" s="545">
        <f>L$14</f>
        <v>1.5127921557202608E-2</v>
      </c>
      <c r="M62" s="122">
        <f>J62/(1+L62)</f>
        <v>18.506438002295788</v>
      </c>
      <c r="N62" s="833">
        <f t="shared" si="2"/>
        <v>35088.206452352817</v>
      </c>
      <c r="O62" s="76"/>
      <c r="P62" s="36">
        <f t="shared" si="15"/>
        <v>50</v>
      </c>
      <c r="Q62" s="1133"/>
      <c r="R62" s="1133"/>
      <c r="S62" s="29"/>
    </row>
    <row r="63" spans="1:19">
      <c r="A63" s="36">
        <f t="shared" si="1"/>
        <v>51</v>
      </c>
      <c r="B63" s="36"/>
      <c r="C63" s="77" t="s">
        <v>79</v>
      </c>
      <c r="F63" s="1032"/>
      <c r="G63" s="817"/>
      <c r="H63" s="824"/>
      <c r="I63" s="816"/>
      <c r="K63" s="816"/>
      <c r="L63" s="545"/>
      <c r="M63" s="46"/>
      <c r="N63" s="833"/>
      <c r="O63" s="76"/>
      <c r="P63" s="36">
        <f t="shared" si="15"/>
        <v>51</v>
      </c>
      <c r="Q63" s="1133"/>
      <c r="R63" s="1133"/>
      <c r="S63" s="29"/>
    </row>
    <row r="64" spans="1:19">
      <c r="A64" s="36">
        <f t="shared" si="1"/>
        <v>52</v>
      </c>
      <c r="B64" s="36"/>
      <c r="C64" s="76">
        <v>55</v>
      </c>
      <c r="D64" s="76">
        <v>8000</v>
      </c>
      <c r="E64" s="76">
        <f>'LIGHTING MC'!E64</f>
        <v>1164</v>
      </c>
      <c r="F64" s="1032">
        <v>13.795557350798383</v>
      </c>
      <c r="G64" s="816">
        <f>F64*E64</f>
        <v>16058.028756329317</v>
      </c>
      <c r="H64" s="824">
        <f>'LIGHTING MC'!G64</f>
        <v>12.398770235209554</v>
      </c>
      <c r="I64" s="828">
        <f>E64*H64</f>
        <v>14432.16855378392</v>
      </c>
      <c r="J64" s="81">
        <f>'LIGHTING MC'!J64*'LIGHTING MC'!$M$339+'LIGHTING MC'!H64+'LIGHTING MC'!I64</f>
        <v>12.506300149164241</v>
      </c>
      <c r="K64" s="816">
        <f>J64*E64</f>
        <v>14557.333373627176</v>
      </c>
      <c r="L64" s="545">
        <f>L$14</f>
        <v>1.5127921557202608E-2</v>
      </c>
      <c r="M64" s="122">
        <f>J64/(1+L64)</f>
        <v>12.319925285849315</v>
      </c>
      <c r="N64" s="833">
        <f t="shared" si="2"/>
        <v>14340.393032728603</v>
      </c>
      <c r="O64" s="76"/>
      <c r="P64" s="36">
        <f t="shared" si="15"/>
        <v>52</v>
      </c>
      <c r="Q64" s="1133"/>
      <c r="R64" s="1133"/>
      <c r="S64" s="29"/>
    </row>
    <row r="65" spans="1:19">
      <c r="A65" s="36">
        <f t="shared" si="1"/>
        <v>53</v>
      </c>
      <c r="B65" s="36"/>
      <c r="C65" s="76">
        <v>90</v>
      </c>
      <c r="D65" s="76">
        <v>13500</v>
      </c>
      <c r="E65" s="76">
        <f>'LIGHTING MC'!E65</f>
        <v>1704</v>
      </c>
      <c r="F65" s="1032">
        <v>15.92242068464334</v>
      </c>
      <c r="G65" s="816">
        <f>F65*E65</f>
        <v>27131.804846632251</v>
      </c>
      <c r="H65" s="824">
        <f>'LIGHTING MC'!G65</f>
        <v>14.617877976939406</v>
      </c>
      <c r="I65" s="828">
        <f>E65*H65</f>
        <v>24908.864072704746</v>
      </c>
      <c r="J65" s="81">
        <f>'LIGHTING MC'!J65*'LIGHTING MC'!$M$339+'LIGHTING MC'!H65+'LIGHTING MC'!I65</f>
        <v>14.795057948796559</v>
      </c>
      <c r="K65" s="816">
        <f>J65*E65</f>
        <v>25210.778744749336</v>
      </c>
      <c r="L65" s="545">
        <f>L$14</f>
        <v>1.5127921557202608E-2</v>
      </c>
      <c r="M65" s="122">
        <f>J65/(1+L65)</f>
        <v>14.574574922637328</v>
      </c>
      <c r="N65" s="833">
        <f t="shared" si="2"/>
        <v>24835.075668174009</v>
      </c>
      <c r="O65" s="76"/>
      <c r="P65" s="36">
        <f t="shared" si="15"/>
        <v>53</v>
      </c>
      <c r="Q65" s="1133"/>
      <c r="R65" s="1133"/>
      <c r="S65" s="29"/>
    </row>
    <row r="66" spans="1:19">
      <c r="A66" s="36">
        <f t="shared" si="1"/>
        <v>54</v>
      </c>
      <c r="B66" s="36"/>
      <c r="C66" s="76">
        <v>135</v>
      </c>
      <c r="D66" s="76">
        <v>22500</v>
      </c>
      <c r="E66" s="76">
        <f>'LIGHTING MC'!E66</f>
        <v>12</v>
      </c>
      <c r="F66" s="1032">
        <v>17.564973091236549</v>
      </c>
      <c r="G66" s="816">
        <f>F66*E66</f>
        <v>210.77967709483858</v>
      </c>
      <c r="H66" s="824">
        <f>'LIGHTING MC'!G66</f>
        <v>16.798846110637392</v>
      </c>
      <c r="I66" s="828">
        <f>E66*H66</f>
        <v>201.5861533276487</v>
      </c>
      <c r="J66" s="81">
        <f>'LIGHTING MC'!J66*'LIGHTING MC'!$M$339+'LIGHTING MC'!H66+'LIGHTING MC'!I66</f>
        <v>17.050563863758587</v>
      </c>
      <c r="K66" s="816">
        <f>J66*E66</f>
        <v>204.60676636510306</v>
      </c>
      <c r="L66" s="545">
        <f>L$14</f>
        <v>1.5127921557202608E-2</v>
      </c>
      <c r="M66" s="122">
        <f>J66/(1+L66)</f>
        <v>16.796468210236085</v>
      </c>
      <c r="N66" s="833">
        <f t="shared" si="2"/>
        <v>201.55761852283302</v>
      </c>
      <c r="O66" s="76"/>
      <c r="P66" s="36">
        <f t="shared" si="15"/>
        <v>54</v>
      </c>
      <c r="Q66" s="1133"/>
      <c r="R66" s="1133"/>
      <c r="S66" s="29"/>
    </row>
    <row r="67" spans="1:19">
      <c r="A67" s="36">
        <f t="shared" si="1"/>
        <v>55</v>
      </c>
      <c r="B67" s="36"/>
      <c r="C67" s="76">
        <v>180</v>
      </c>
      <c r="D67" s="76">
        <v>33000</v>
      </c>
      <c r="E67" s="76">
        <f>'LIGHTING MC'!E67</f>
        <v>396</v>
      </c>
      <c r="F67" s="1032">
        <v>20.078152229695576</v>
      </c>
      <c r="G67" s="816">
        <f>F67*E67</f>
        <v>7950.9482829594481</v>
      </c>
      <c r="H67" s="824">
        <f>'LIGHTING MC'!G67</f>
        <v>18.663658726825663</v>
      </c>
      <c r="I67" s="828">
        <f>E67*H67</f>
        <v>7390.808855822962</v>
      </c>
      <c r="J67" s="81">
        <f>'LIGHTING MC'!J67*'LIGHTING MC'!$M$339+'LIGHTING MC'!H67+'LIGHTING MC'!I67</f>
        <v>18.950812474318287</v>
      </c>
      <c r="K67" s="816">
        <f>J67*E67</f>
        <v>7504.521739830042</v>
      </c>
      <c r="L67" s="545">
        <f>L$14</f>
        <v>1.5127921557202608E-2</v>
      </c>
      <c r="M67" s="122">
        <f>J67/(1+L67)</f>
        <v>18.668398407609367</v>
      </c>
      <c r="N67" s="833">
        <f t="shared" si="2"/>
        <v>7392.6857694133096</v>
      </c>
      <c r="O67" s="76"/>
      <c r="P67" s="36">
        <f t="shared" si="15"/>
        <v>55</v>
      </c>
      <c r="Q67" s="1133"/>
      <c r="R67" s="1133"/>
      <c r="S67" s="29"/>
    </row>
    <row r="68" spans="1:19">
      <c r="A68" s="36">
        <f t="shared" si="1"/>
        <v>56</v>
      </c>
      <c r="B68" s="36"/>
      <c r="C68" s="77" t="s">
        <v>80</v>
      </c>
      <c r="F68" s="1032"/>
      <c r="G68" s="817"/>
      <c r="H68" s="824"/>
      <c r="I68" s="816"/>
      <c r="K68" s="816"/>
      <c r="L68" s="545"/>
      <c r="M68" s="46"/>
      <c r="N68" s="833"/>
      <c r="O68" s="76"/>
      <c r="P68" s="36">
        <f t="shared" si="15"/>
        <v>56</v>
      </c>
      <c r="Q68" s="1133"/>
      <c r="R68" s="1133"/>
      <c r="S68" s="29"/>
    </row>
    <row r="69" spans="1:19">
      <c r="A69" s="36">
        <f t="shared" si="1"/>
        <v>57</v>
      </c>
      <c r="B69" s="36"/>
      <c r="C69" s="76">
        <v>55</v>
      </c>
      <c r="D69" s="76">
        <v>8000</v>
      </c>
      <c r="E69" s="76">
        <f>'LIGHTING MC'!E69</f>
        <v>0</v>
      </c>
      <c r="F69" s="1032">
        <v>13.14948011125715</v>
      </c>
      <c r="G69" s="816">
        <f>F69*E69</f>
        <v>0</v>
      </c>
      <c r="H69" s="824">
        <f>'LIGHTING MC'!G69</f>
        <v>11.760739448875798</v>
      </c>
      <c r="I69" s="828">
        <f>E69*H69</f>
        <v>0</v>
      </c>
      <c r="J69" s="81">
        <f>'LIGHTING MC'!J69*'LIGHTING MC'!$M$339+'LIGHTING MC'!H69+'LIGHTING MC'!I69</f>
        <v>11.868269362830484</v>
      </c>
      <c r="K69" s="816">
        <f>J69*E69</f>
        <v>0</v>
      </c>
      <c r="L69" s="545">
        <f>L$14</f>
        <v>1.5127921557202608E-2</v>
      </c>
      <c r="M69" s="122">
        <f>J69/(1+L69)</f>
        <v>11.691402739296738</v>
      </c>
      <c r="N69" s="833">
        <f t="shared" si="2"/>
        <v>0</v>
      </c>
      <c r="O69" s="76"/>
      <c r="P69" s="36">
        <f t="shared" si="15"/>
        <v>57</v>
      </c>
      <c r="Q69" s="1133"/>
      <c r="R69" s="1133"/>
      <c r="S69" s="29"/>
    </row>
    <row r="70" spans="1:19">
      <c r="A70" s="36">
        <f t="shared" si="1"/>
        <v>58</v>
      </c>
      <c r="B70" s="36"/>
      <c r="C70" s="76">
        <v>90</v>
      </c>
      <c r="D70" s="76">
        <v>13500</v>
      </c>
      <c r="E70" s="76">
        <f>'LIGHTING MC'!E70</f>
        <v>0</v>
      </c>
      <c r="F70" s="1032">
        <v>15.280490490582617</v>
      </c>
      <c r="G70" s="816">
        <f>F70*E70</f>
        <v>0</v>
      </c>
      <c r="H70" s="824">
        <f>'LIGHTING MC'!G70</f>
        <v>13.983692734232553</v>
      </c>
      <c r="I70" s="828">
        <f>E70*H70</f>
        <v>0</v>
      </c>
      <c r="J70" s="81">
        <f>'LIGHTING MC'!J70*'LIGHTING MC'!$M$339+'LIGHTING MC'!H70+'LIGHTING MC'!I70</f>
        <v>14.160872706089707</v>
      </c>
      <c r="K70" s="816">
        <f>J70*E70</f>
        <v>0</v>
      </c>
      <c r="L70" s="545">
        <f>L$14</f>
        <v>1.5127921557202608E-2</v>
      </c>
      <c r="M70" s="122">
        <f>J70/(1+L70)</f>
        <v>13.949840611582211</v>
      </c>
      <c r="N70" s="833">
        <f t="shared" si="2"/>
        <v>0</v>
      </c>
      <c r="O70" s="76"/>
      <c r="P70" s="36">
        <f t="shared" si="15"/>
        <v>58</v>
      </c>
      <c r="Q70" s="1133"/>
      <c r="R70" s="1133"/>
      <c r="S70" s="29"/>
    </row>
    <row r="71" spans="1:19">
      <c r="A71" s="36">
        <f t="shared" si="1"/>
        <v>59</v>
      </c>
      <c r="B71" s="36"/>
      <c r="C71" s="76">
        <v>135</v>
      </c>
      <c r="D71" s="76">
        <v>22500</v>
      </c>
      <c r="E71" s="76">
        <f>'LIGHTING MC'!E71</f>
        <v>0</v>
      </c>
      <c r="F71" s="1032">
        <v>17.161264804368361</v>
      </c>
      <c r="G71" s="816">
        <f>F71*E71</f>
        <v>0</v>
      </c>
      <c r="H71" s="824">
        <f>'LIGHTING MC'!G71</f>
        <v>16.507601563544245</v>
      </c>
      <c r="I71" s="828">
        <f>E71*H71</f>
        <v>0</v>
      </c>
      <c r="J71" s="81">
        <f>'LIGHTING MC'!J71*'LIGHTING MC'!$M$339+'LIGHTING MC'!H71+'LIGHTING MC'!I71</f>
        <v>16.75931931666544</v>
      </c>
      <c r="K71" s="816">
        <f>J71*E71</f>
        <v>0</v>
      </c>
      <c r="L71" s="545">
        <f>L$14</f>
        <v>1.5127921557202608E-2</v>
      </c>
      <c r="M71" s="122">
        <f>J71/(1+L71)</f>
        <v>16.509563928609808</v>
      </c>
      <c r="N71" s="833">
        <f t="shared" si="2"/>
        <v>0</v>
      </c>
      <c r="O71" s="76"/>
      <c r="P71" s="36">
        <f t="shared" si="15"/>
        <v>59</v>
      </c>
      <c r="Q71" s="1133"/>
      <c r="R71" s="1133"/>
      <c r="S71" s="29"/>
    </row>
    <row r="72" spans="1:19">
      <c r="A72" s="36">
        <f t="shared" si="1"/>
        <v>60</v>
      </c>
      <c r="B72" s="36"/>
      <c r="C72" s="76">
        <v>180</v>
      </c>
      <c r="D72" s="76">
        <v>33000</v>
      </c>
      <c r="E72" s="76">
        <f>'LIGHTING MC'!E72</f>
        <v>0</v>
      </c>
      <c r="F72" s="1032">
        <v>19.669997782819561</v>
      </c>
      <c r="G72" s="816">
        <f>F72*E72</f>
        <v>0</v>
      </c>
      <c r="H72" s="824">
        <f>'LIGHTING MC'!G72</f>
        <v>18.368335744984932</v>
      </c>
      <c r="I72" s="828">
        <f>E72*H72</f>
        <v>0</v>
      </c>
      <c r="J72" s="81">
        <f>'LIGHTING MC'!J72*'LIGHTING MC'!$M$339+'LIGHTING MC'!H72+'LIGHTING MC'!I72</f>
        <v>18.65548949247756</v>
      </c>
      <c r="K72" s="816">
        <f>J72*E72</f>
        <v>0</v>
      </c>
      <c r="L72" s="545">
        <f>L$14</f>
        <v>1.5127921557202608E-2</v>
      </c>
      <c r="M72" s="122">
        <f>J72/(1+L72)</f>
        <v>18.377476470019765</v>
      </c>
      <c r="N72" s="833">
        <f t="shared" si="2"/>
        <v>0</v>
      </c>
      <c r="O72" s="76"/>
      <c r="P72" s="36">
        <f t="shared" si="15"/>
        <v>60</v>
      </c>
      <c r="Q72" s="1133"/>
      <c r="R72" s="1133"/>
      <c r="S72" s="29"/>
    </row>
    <row r="73" spans="1:19">
      <c r="A73" s="36">
        <f t="shared" si="1"/>
        <v>61</v>
      </c>
      <c r="B73" s="36"/>
      <c r="C73" s="77" t="s">
        <v>81</v>
      </c>
      <c r="F73" s="1032"/>
      <c r="G73" s="817"/>
      <c r="H73" s="824"/>
      <c r="I73" s="816"/>
      <c r="J73" s="81"/>
      <c r="K73" s="816"/>
      <c r="L73" s="545"/>
      <c r="M73" s="46"/>
      <c r="N73" s="833"/>
      <c r="O73" s="76"/>
      <c r="P73" s="36">
        <f t="shared" si="15"/>
        <v>61</v>
      </c>
      <c r="Q73" s="1133"/>
      <c r="R73" s="1133"/>
      <c r="S73" s="29"/>
    </row>
    <row r="74" spans="1:19">
      <c r="A74" s="36">
        <f t="shared" si="1"/>
        <v>62</v>
      </c>
      <c r="B74" s="36"/>
      <c r="C74" s="76">
        <v>55</v>
      </c>
      <c r="D74" s="76">
        <v>8000</v>
      </c>
      <c r="E74" s="76">
        <f>'LIGHTING MC'!E74</f>
        <v>96</v>
      </c>
      <c r="F74" s="1032">
        <v>16.875744726809568</v>
      </c>
      <c r="G74" s="816">
        <f>F74*E74</f>
        <v>1620.0714937737184</v>
      </c>
      <c r="H74" s="824">
        <f>'LIGHTING MC'!G74</f>
        <v>15.311706922196592</v>
      </c>
      <c r="I74" s="828">
        <f>E74*H74</f>
        <v>1469.9238645308728</v>
      </c>
      <c r="J74" s="81">
        <f>'LIGHTING MC'!J74*'LIGHTING MC'!$M$339+'LIGHTING MC'!H74+'LIGHTING MC'!I74</f>
        <v>15.419236836151279</v>
      </c>
      <c r="K74" s="816">
        <f>J74*E74</f>
        <v>1480.2467362705229</v>
      </c>
      <c r="L74" s="545">
        <f>L$14</f>
        <v>1.5127921557202608E-2</v>
      </c>
      <c r="M74" s="122">
        <f>J74/(1+L74)</f>
        <v>15.189451997831194</v>
      </c>
      <c r="N74" s="833">
        <f t="shared" si="2"/>
        <v>1458.1873917917947</v>
      </c>
      <c r="O74" s="76"/>
      <c r="P74" s="36">
        <f t="shared" si="15"/>
        <v>62</v>
      </c>
      <c r="Q74" s="1133"/>
      <c r="R74" s="1133"/>
      <c r="S74" s="29"/>
    </row>
    <row r="75" spans="1:19">
      <c r="A75" s="36">
        <f t="shared" si="1"/>
        <v>63</v>
      </c>
      <c r="B75" s="36"/>
      <c r="C75" s="76">
        <v>90</v>
      </c>
      <c r="D75" s="76">
        <v>13500</v>
      </c>
      <c r="E75" s="76">
        <f>'LIGHTING MC'!E75</f>
        <v>672</v>
      </c>
      <c r="F75" s="1032">
        <v>18.333873678292129</v>
      </c>
      <c r="G75" s="816">
        <f>F75*E75</f>
        <v>12320.36311181231</v>
      </c>
      <c r="H75" s="824">
        <f>'LIGHTING MC'!G75</f>
        <v>17.092532851775861</v>
      </c>
      <c r="I75" s="828">
        <f>E75*H75</f>
        <v>11486.182076393379</v>
      </c>
      <c r="J75" s="81">
        <f>'LIGHTING MC'!J75*'LIGHTING MC'!$M$339+'LIGHTING MC'!H75+'LIGHTING MC'!I75</f>
        <v>17.269712823633014</v>
      </c>
      <c r="K75" s="816">
        <f>J75*E75</f>
        <v>11605.247017481386</v>
      </c>
      <c r="L75" s="545">
        <f>L$14</f>
        <v>1.5127921557202608E-2</v>
      </c>
      <c r="M75" s="122">
        <f>J75/(1+L75)</f>
        <v>17.01235130754884</v>
      </c>
      <c r="N75" s="833">
        <f t="shared" si="2"/>
        <v>11432.300078672821</v>
      </c>
      <c r="O75" s="76"/>
      <c r="P75" s="36">
        <f t="shared" si="15"/>
        <v>63</v>
      </c>
      <c r="Q75" s="1133"/>
      <c r="R75" s="1133"/>
      <c r="S75" s="29"/>
    </row>
    <row r="76" spans="1:19">
      <c r="A76" s="36">
        <f t="shared" si="1"/>
        <v>64</v>
      </c>
      <c r="B76" s="36"/>
      <c r="C76" s="76">
        <v>135</v>
      </c>
      <c r="D76" s="76">
        <v>22500</v>
      </c>
      <c r="E76" s="76">
        <f>'LIGHTING MC'!E76</f>
        <v>12</v>
      </c>
      <c r="F76" s="1032">
        <v>21.267348446023412</v>
      </c>
      <c r="G76" s="816">
        <f>F76*E76</f>
        <v>255.20818135228095</v>
      </c>
      <c r="H76" s="824">
        <f>'LIGHTING MC'!G76</f>
        <v>20.002883124470518</v>
      </c>
      <c r="I76" s="828">
        <f>E76*H76</f>
        <v>240.03459749364623</v>
      </c>
      <c r="J76" s="81">
        <f>'LIGHTING MC'!J76*'LIGHTING MC'!$M$339+'LIGHTING MC'!H76+'LIGHTING MC'!I76</f>
        <v>20.254600877591713</v>
      </c>
      <c r="K76" s="816">
        <f>J76*E76</f>
        <v>243.05521053110056</v>
      </c>
      <c r="L76" s="545">
        <f>L$14</f>
        <v>1.5127921557202608E-2</v>
      </c>
      <c r="M76" s="122">
        <f>J76/(1+L76)</f>
        <v>19.952757132836251</v>
      </c>
      <c r="N76" s="833">
        <f t="shared" si="2"/>
        <v>239.43308559403499</v>
      </c>
      <c r="O76" s="76"/>
      <c r="P76" s="36">
        <f t="shared" si="15"/>
        <v>64</v>
      </c>
      <c r="Q76" s="1133"/>
      <c r="R76" s="1133"/>
      <c r="S76" s="29"/>
    </row>
    <row r="77" spans="1:19">
      <c r="A77" s="36">
        <f t="shared" si="1"/>
        <v>65</v>
      </c>
      <c r="B77" s="36"/>
      <c r="C77" s="76">
        <v>180</v>
      </c>
      <c r="D77" s="76">
        <v>33000</v>
      </c>
      <c r="E77" s="76">
        <f>'LIGHTING MC'!E77</f>
        <v>0</v>
      </c>
      <c r="F77" s="1032">
        <v>22.348143641155062</v>
      </c>
      <c r="G77" s="816">
        <f>F77*E77</f>
        <v>0</v>
      </c>
      <c r="H77" s="824">
        <f>'LIGHTING MC'!G77</f>
        <v>21.170517103988594</v>
      </c>
      <c r="I77" s="828">
        <f>E77*H77</f>
        <v>0</v>
      </c>
      <c r="J77" s="81">
        <f>'LIGHTING MC'!J77*'LIGHTING MC'!$M$339+'LIGHTING MC'!H77+'LIGHTING MC'!I77</f>
        <v>21.457670851481222</v>
      </c>
      <c r="K77" s="816">
        <f>J77*E77</f>
        <v>0</v>
      </c>
      <c r="L77" s="545">
        <f>L$14</f>
        <v>1.5127921557202608E-2</v>
      </c>
      <c r="M77" s="122">
        <f>J77/(1+L77)</f>
        <v>21.137898382861177</v>
      </c>
      <c r="N77" s="833">
        <f t="shared" si="2"/>
        <v>0</v>
      </c>
      <c r="O77" s="76"/>
      <c r="P77" s="36">
        <f t="shared" ref="P77:P108" si="19">A77</f>
        <v>65</v>
      </c>
      <c r="Q77" s="1133"/>
      <c r="R77" s="1133"/>
      <c r="S77" s="29"/>
    </row>
    <row r="78" spans="1:19">
      <c r="A78" s="36">
        <f t="shared" si="1"/>
        <v>66</v>
      </c>
      <c r="B78" s="36"/>
      <c r="C78" s="77" t="s">
        <v>82</v>
      </c>
      <c r="F78" s="1032"/>
      <c r="G78" s="817"/>
      <c r="H78" s="824"/>
      <c r="I78" s="816"/>
      <c r="K78" s="816"/>
      <c r="L78" s="545"/>
      <c r="M78" s="46"/>
      <c r="N78" s="833"/>
      <c r="O78" s="76"/>
      <c r="P78" s="36">
        <f t="shared" si="19"/>
        <v>66</v>
      </c>
      <c r="Q78" s="1133"/>
      <c r="R78" s="1133"/>
      <c r="S78" s="29"/>
    </row>
    <row r="79" spans="1:19">
      <c r="A79" s="36">
        <f t="shared" si="1"/>
        <v>67</v>
      </c>
      <c r="B79" s="36"/>
      <c r="C79" s="76">
        <v>55</v>
      </c>
      <c r="D79" s="76">
        <v>8000</v>
      </c>
      <c r="E79" s="76">
        <f>'LIGHTING MC'!E79</f>
        <v>0</v>
      </c>
      <c r="F79" s="1032">
        <v>13.25505739992651</v>
      </c>
      <c r="G79" s="816">
        <f>F79*E79</f>
        <v>0</v>
      </c>
      <c r="H79" s="824">
        <f>'LIGHTING MC'!G79</f>
        <v>11.792923865700047</v>
      </c>
      <c r="I79" s="828">
        <f>E79*H79</f>
        <v>0</v>
      </c>
      <c r="J79" s="81">
        <f>'LIGHTING MC'!J79*'LIGHTING MC'!$M$339+'LIGHTING MC'!H79+'LIGHTING MC'!I79</f>
        <v>11.900453779654734</v>
      </c>
      <c r="K79" s="816">
        <f>J79*E79</f>
        <v>0</v>
      </c>
      <c r="L79" s="545">
        <f>L$14</f>
        <v>1.5127921557202608E-2</v>
      </c>
      <c r="M79" s="122">
        <f>J79/(1+L79)</f>
        <v>11.723107528556087</v>
      </c>
      <c r="N79" s="833">
        <f t="shared" ref="N79:N141" si="20">M79*E79</f>
        <v>0</v>
      </c>
      <c r="O79" s="76"/>
      <c r="P79" s="36">
        <f t="shared" si="19"/>
        <v>67</v>
      </c>
      <c r="Q79" s="1133"/>
      <c r="R79" s="1133"/>
      <c r="S79" s="29"/>
    </row>
    <row r="80" spans="1:19">
      <c r="A80" s="36">
        <f t="shared" si="1"/>
        <v>68</v>
      </c>
      <c r="B80" s="36"/>
      <c r="C80" s="76">
        <v>90</v>
      </c>
      <c r="D80" s="76">
        <v>13500</v>
      </c>
      <c r="E80" s="76">
        <f>'LIGHTING MC'!E80</f>
        <v>0</v>
      </c>
      <c r="F80" s="1032">
        <v>15.408739646475478</v>
      </c>
      <c r="G80" s="816">
        <f>F80*E80</f>
        <v>0</v>
      </c>
      <c r="H80" s="824">
        <f>'LIGHTING MC'!G80</f>
        <v>14.041387249178529</v>
      </c>
      <c r="I80" s="828">
        <f>E80*H80</f>
        <v>0</v>
      </c>
      <c r="J80" s="81">
        <f>'LIGHTING MC'!J80*'LIGHTING MC'!$M$339+'LIGHTING MC'!H80+'LIGHTING MC'!I80</f>
        <v>14.218567221035682</v>
      </c>
      <c r="K80" s="816">
        <f>J80*E80</f>
        <v>0</v>
      </c>
      <c r="L80" s="545">
        <f>L$14</f>
        <v>1.5127921557202608E-2</v>
      </c>
      <c r="M80" s="122">
        <f>J80/(1+L80)</f>
        <v>14.006675335286266</v>
      </c>
      <c r="N80" s="833">
        <f t="shared" si="20"/>
        <v>0</v>
      </c>
      <c r="O80" s="76"/>
      <c r="P80" s="36">
        <f t="shared" si="19"/>
        <v>68</v>
      </c>
      <c r="Q80" s="1133"/>
      <c r="R80" s="1133"/>
      <c r="S80" s="29"/>
    </row>
    <row r="81" spans="1:19">
      <c r="A81" s="36">
        <f t="shared" si="1"/>
        <v>69</v>
      </c>
      <c r="B81" s="36"/>
      <c r="C81" s="76">
        <v>135</v>
      </c>
      <c r="D81" s="76">
        <v>22500</v>
      </c>
      <c r="E81" s="76">
        <f>'LIGHTING MC'!E81</f>
        <v>0</v>
      </c>
      <c r="F81" s="1032">
        <v>17.492171657128885</v>
      </c>
      <c r="G81" s="816">
        <f>F81*E81</f>
        <v>0</v>
      </c>
      <c r="H81" s="824">
        <f>'LIGHTING MC'!G81</f>
        <v>16.799203967725273</v>
      </c>
      <c r="I81" s="828">
        <f>E81*H81</f>
        <v>0</v>
      </c>
      <c r="J81" s="81">
        <f>'LIGHTING MC'!J81*'LIGHTING MC'!$M$339+'LIGHTING MC'!H81+'LIGHTING MC'!I81</f>
        <v>17.050921720846468</v>
      </c>
      <c r="K81" s="816">
        <f>J81*E81</f>
        <v>0</v>
      </c>
      <c r="L81" s="545">
        <f>L$14</f>
        <v>1.5127921557202608E-2</v>
      </c>
      <c r="M81" s="122">
        <f>J81/(1+L81)</f>
        <v>16.796820734366573</v>
      </c>
      <c r="N81" s="833">
        <f t="shared" si="20"/>
        <v>0</v>
      </c>
      <c r="O81" s="76"/>
      <c r="P81" s="36">
        <f t="shared" si="19"/>
        <v>69</v>
      </c>
      <c r="Q81" s="1133"/>
      <c r="R81" s="1133"/>
      <c r="S81" s="29"/>
    </row>
    <row r="82" spans="1:19">
      <c r="A82" s="36">
        <f t="shared" si="1"/>
        <v>70</v>
      </c>
      <c r="B82" s="36"/>
      <c r="C82" s="76">
        <v>180</v>
      </c>
      <c r="D82" s="76">
        <v>33000</v>
      </c>
      <c r="E82" s="76">
        <f>'LIGHTING MC'!E82</f>
        <v>0</v>
      </c>
      <c r="F82" s="1032">
        <v>19.736416417098422</v>
      </c>
      <c r="G82" s="816">
        <f>F82*E82</f>
        <v>0</v>
      </c>
      <c r="H82" s="824">
        <f>'LIGHTING MC'!G82</f>
        <v>18.392425775297614</v>
      </c>
      <c r="I82" s="828">
        <f>E82*H82</f>
        <v>0</v>
      </c>
      <c r="J82" s="81">
        <f>'LIGHTING MC'!J82*'LIGHTING MC'!$M$339+'LIGHTING MC'!H82+'LIGHTING MC'!I82</f>
        <v>18.679579522790238</v>
      </c>
      <c r="K82" s="816">
        <f>J82*E82</f>
        <v>0</v>
      </c>
      <c r="L82" s="545">
        <f>L$14</f>
        <v>1.5127921557202608E-2</v>
      </c>
      <c r="M82" s="122">
        <f>J82/(1+L82)</f>
        <v>18.401207499184761</v>
      </c>
      <c r="N82" s="833">
        <f t="shared" si="20"/>
        <v>0</v>
      </c>
      <c r="O82" s="76"/>
      <c r="P82" s="36">
        <f t="shared" si="19"/>
        <v>70</v>
      </c>
      <c r="Q82" s="1133"/>
      <c r="R82" s="1133"/>
      <c r="S82" s="29"/>
    </row>
    <row r="83" spans="1:19">
      <c r="A83" s="36">
        <f t="shared" si="1"/>
        <v>71</v>
      </c>
      <c r="B83" s="36"/>
      <c r="C83" s="136" t="s">
        <v>83</v>
      </c>
      <c r="F83" s="1032"/>
      <c r="G83" s="818"/>
      <c r="H83" s="824"/>
      <c r="I83" s="816"/>
      <c r="K83" s="816"/>
      <c r="L83" s="545"/>
      <c r="M83" s="46"/>
      <c r="N83" s="833"/>
      <c r="O83" s="76"/>
      <c r="P83" s="36">
        <f t="shared" si="19"/>
        <v>71</v>
      </c>
      <c r="Q83" s="1133"/>
      <c r="R83" s="1133"/>
      <c r="S83" s="29"/>
    </row>
    <row r="84" spans="1:19">
      <c r="A84" s="36">
        <f t="shared" ref="A84:A147" si="21">A83+1</f>
        <v>72</v>
      </c>
      <c r="B84" s="36"/>
      <c r="C84" s="29">
        <v>100</v>
      </c>
      <c r="D84" s="29">
        <v>8500</v>
      </c>
      <c r="E84" s="29">
        <f>'LIGHTING MC'!E84</f>
        <v>0</v>
      </c>
      <c r="F84" s="1032">
        <v>8.5308792798855606</v>
      </c>
      <c r="G84" s="816">
        <f>F84*E84</f>
        <v>0</v>
      </c>
      <c r="H84" s="824">
        <f>'LIGHTING MC'!G84</f>
        <v>9.2700018716791206</v>
      </c>
      <c r="I84" s="828">
        <f>E84*H84</f>
        <v>0</v>
      </c>
      <c r="J84" s="81">
        <f>'LIGHTING MC'!J84*'LIGHTING MC'!$M$339+'LIGHTING MC'!H84+'LIGHTING MC'!I84</f>
        <v>9.4312967426111491</v>
      </c>
      <c r="K84" s="816">
        <f>J84*E84</f>
        <v>0</v>
      </c>
      <c r="L84" s="545">
        <f>L$14</f>
        <v>1.5127921557202608E-2</v>
      </c>
      <c r="M84" s="122">
        <f>J84/(1+L84)</f>
        <v>9.2907470500304754</v>
      </c>
      <c r="N84" s="833">
        <f t="shared" si="20"/>
        <v>0</v>
      </c>
      <c r="O84" s="76"/>
      <c r="P84" s="36">
        <f t="shared" si="19"/>
        <v>72</v>
      </c>
      <c r="Q84" s="1133"/>
      <c r="R84" s="1133"/>
      <c r="S84" s="29"/>
    </row>
    <row r="85" spans="1:19">
      <c r="A85" s="36">
        <f t="shared" si="21"/>
        <v>73</v>
      </c>
      <c r="B85" s="36"/>
      <c r="C85" s="41">
        <v>175</v>
      </c>
      <c r="D85" s="41">
        <v>12000</v>
      </c>
      <c r="E85" s="29">
        <f>'LIGHTING MC'!E85</f>
        <v>0</v>
      </c>
      <c r="F85" s="1032">
        <v>10.02623015971704</v>
      </c>
      <c r="G85" s="816">
        <f>F85*E85</f>
        <v>0</v>
      </c>
      <c r="H85" s="824">
        <f>'LIGHTING MC'!G85</f>
        <v>11.262554221938835</v>
      </c>
      <c r="I85" s="830">
        <f>E85*H85</f>
        <v>0</v>
      </c>
      <c r="J85" s="81">
        <f>'LIGHTING MC'!J85*'LIGHTING MC'!$M$339+'LIGHTING MC'!H85+'LIGHTING MC'!I85</f>
        <v>11.515493905900426</v>
      </c>
      <c r="K85" s="816">
        <f>J85*E85</f>
        <v>0</v>
      </c>
      <c r="L85" s="545">
        <f>L$14</f>
        <v>1.5127921557202608E-2</v>
      </c>
      <c r="M85" s="122">
        <f>J85/(1+L85)</f>
        <v>11.343884510866078</v>
      </c>
      <c r="N85" s="833">
        <f t="shared" si="20"/>
        <v>0</v>
      </c>
      <c r="O85" s="76"/>
      <c r="P85" s="36">
        <f t="shared" si="19"/>
        <v>73</v>
      </c>
      <c r="Q85" s="1133"/>
      <c r="R85" s="1133"/>
      <c r="S85" s="29"/>
    </row>
    <row r="86" spans="1:19">
      <c r="A86" s="36">
        <f t="shared" si="21"/>
        <v>74</v>
      </c>
      <c r="B86" s="36"/>
      <c r="C86" s="41">
        <v>250</v>
      </c>
      <c r="D86" s="41">
        <v>18000</v>
      </c>
      <c r="E86" s="29">
        <f>'LIGHTING MC'!E86</f>
        <v>0</v>
      </c>
      <c r="F86" s="1032">
        <v>11.734620433252504</v>
      </c>
      <c r="G86" s="816">
        <f>F86*E86</f>
        <v>0</v>
      </c>
      <c r="H86" s="824">
        <f>'LIGHTING MC'!G86</f>
        <v>13.498727332936161</v>
      </c>
      <c r="I86" s="830">
        <f>E86*H86</f>
        <v>0</v>
      </c>
      <c r="J86" s="81">
        <f>'LIGHTING MC'!J86*'LIGHTING MC'!$M$339+'LIGHTING MC'!H86+'LIGHTING MC'!I86</f>
        <v>13.85064341496968</v>
      </c>
      <c r="K86" s="816">
        <f>J86*E86</f>
        <v>0</v>
      </c>
      <c r="L86" s="545">
        <f>L$14</f>
        <v>1.5127921557202608E-2</v>
      </c>
      <c r="M86" s="122">
        <f>J86/(1+L86)</f>
        <v>13.644234505659977</v>
      </c>
      <c r="N86" s="833">
        <f t="shared" si="20"/>
        <v>0</v>
      </c>
      <c r="O86" s="76"/>
      <c r="P86" s="36">
        <f t="shared" si="19"/>
        <v>74</v>
      </c>
      <c r="Q86" s="1133"/>
      <c r="R86" s="1133"/>
      <c r="S86" s="29"/>
    </row>
    <row r="87" spans="1:19">
      <c r="A87" s="36">
        <f t="shared" si="21"/>
        <v>75</v>
      </c>
      <c r="B87" s="36"/>
      <c r="C87" s="41">
        <v>400</v>
      </c>
      <c r="D87" s="41">
        <v>32000</v>
      </c>
      <c r="E87" s="29">
        <f>'LIGHTING MC'!E87</f>
        <v>0</v>
      </c>
      <c r="F87" s="1032">
        <v>15.405159803972179</v>
      </c>
      <c r="G87" s="816">
        <f>F87*E87</f>
        <v>0</v>
      </c>
      <c r="H87" s="824">
        <f>'LIGHTING MC'!G87</f>
        <v>18.148302693537492</v>
      </c>
      <c r="I87" s="830">
        <f>E87*H87</f>
        <v>0</v>
      </c>
      <c r="J87" s="81">
        <f>'LIGHTING MC'!J87*'LIGHTING MC'!$M$339+'LIGHTING MC'!H87+'LIGHTING MC'!I87</f>
        <v>18.690839986672493</v>
      </c>
      <c r="K87" s="816">
        <f>J87*E87</f>
        <v>0</v>
      </c>
      <c r="L87" s="545">
        <f>L$14</f>
        <v>1.5127921557202608E-2</v>
      </c>
      <c r="M87" s="122">
        <f>J87/(1+L87)</f>
        <v>18.412300154251309</v>
      </c>
      <c r="N87" s="833">
        <f t="shared" si="20"/>
        <v>0</v>
      </c>
      <c r="O87" s="76"/>
      <c r="P87" s="36">
        <f t="shared" si="19"/>
        <v>75</v>
      </c>
      <c r="Q87" s="1133"/>
      <c r="R87" s="1133"/>
      <c r="S87" s="29"/>
    </row>
    <row r="88" spans="1:19">
      <c r="A88" s="36">
        <f t="shared" si="21"/>
        <v>76</v>
      </c>
      <c r="B88" s="36"/>
      <c r="C88" s="136" t="s">
        <v>84</v>
      </c>
      <c r="F88" s="1032"/>
      <c r="G88" s="817"/>
      <c r="H88" s="824"/>
      <c r="I88" s="817"/>
      <c r="J88" s="81"/>
      <c r="K88" s="817"/>
      <c r="L88" s="545"/>
      <c r="M88" s="47"/>
      <c r="N88" s="833"/>
      <c r="P88" s="36">
        <f t="shared" si="19"/>
        <v>76</v>
      </c>
      <c r="Q88" s="1133"/>
      <c r="R88" s="1133"/>
      <c r="S88" s="29"/>
    </row>
    <row r="89" spans="1:19">
      <c r="A89" s="36">
        <f t="shared" si="21"/>
        <v>77</v>
      </c>
      <c r="B89" s="36"/>
      <c r="C89" s="29">
        <v>100</v>
      </c>
      <c r="D89" s="29">
        <v>8500</v>
      </c>
      <c r="E89" s="29">
        <f>'LIGHTING MC'!E89</f>
        <v>0</v>
      </c>
      <c r="F89" s="1032">
        <v>8.9840539760402454</v>
      </c>
      <c r="G89" s="816">
        <f>F89*E89</f>
        <v>0</v>
      </c>
      <c r="H89" s="824">
        <f>'LIGHTING MC'!G89</f>
        <v>9.94306649197868</v>
      </c>
      <c r="I89" s="828">
        <f>E89*H89</f>
        <v>0</v>
      </c>
      <c r="J89" s="81">
        <f>'LIGHTING MC'!J89*'LIGHTING MC'!$M$339+'LIGHTING MC'!H89+'LIGHTING MC'!I89</f>
        <v>10.10436136291071</v>
      </c>
      <c r="K89" s="816">
        <f>J89*E89</f>
        <v>0</v>
      </c>
      <c r="L89" s="545">
        <f>L$14</f>
        <v>1.5127921557202608E-2</v>
      </c>
      <c r="M89" s="122">
        <f>J89/(1+L89)</f>
        <v>9.9537813396075787</v>
      </c>
      <c r="N89" s="833">
        <f t="shared" si="20"/>
        <v>0</v>
      </c>
      <c r="O89" s="76"/>
      <c r="P89" s="36">
        <f t="shared" si="19"/>
        <v>77</v>
      </c>
      <c r="Q89" s="1133"/>
      <c r="R89" s="1133"/>
      <c r="S89" s="29"/>
    </row>
    <row r="90" spans="1:19">
      <c r="A90" s="36">
        <f t="shared" si="21"/>
        <v>78</v>
      </c>
      <c r="B90" s="36"/>
      <c r="C90" s="41">
        <v>175</v>
      </c>
      <c r="D90" s="41">
        <v>12000</v>
      </c>
      <c r="E90" s="29">
        <f>'LIGHTING MC'!E90</f>
        <v>0</v>
      </c>
      <c r="F90" s="1032">
        <v>10.479404855871721</v>
      </c>
      <c r="G90" s="816">
        <f>F90*E90</f>
        <v>0</v>
      </c>
      <c r="H90" s="824">
        <f>'LIGHTING MC'!G90</f>
        <v>11.935618842238393</v>
      </c>
      <c r="I90" s="830">
        <f>E90*H90</f>
        <v>0</v>
      </c>
      <c r="J90" s="81">
        <f>'LIGHTING MC'!J90*'LIGHTING MC'!$M$339+'LIGHTING MC'!H90+'LIGHTING MC'!I90</f>
        <v>12.188558526199984</v>
      </c>
      <c r="K90" s="816">
        <f>J90*E90</f>
        <v>0</v>
      </c>
      <c r="L90" s="545">
        <f>L$14</f>
        <v>1.5127921557202608E-2</v>
      </c>
      <c r="M90" s="122">
        <f>J90/(1+L90)</f>
        <v>12.006918800443177</v>
      </c>
      <c r="N90" s="833">
        <f t="shared" si="20"/>
        <v>0</v>
      </c>
      <c r="O90" s="76"/>
      <c r="P90" s="36">
        <f t="shared" si="19"/>
        <v>78</v>
      </c>
      <c r="Q90" s="1133"/>
      <c r="R90" s="1133"/>
      <c r="S90" s="29"/>
    </row>
    <row r="91" spans="1:19">
      <c r="A91" s="36">
        <f t="shared" si="21"/>
        <v>79</v>
      </c>
      <c r="B91" s="36"/>
      <c r="C91" s="41">
        <v>250</v>
      </c>
      <c r="D91" s="41">
        <v>18000</v>
      </c>
      <c r="E91" s="29">
        <f>'LIGHTING MC'!E91</f>
        <v>0</v>
      </c>
      <c r="F91" s="1032">
        <v>12.187795129407185</v>
      </c>
      <c r="G91" s="816">
        <f>F91*E91</f>
        <v>0</v>
      </c>
      <c r="H91" s="824">
        <f>'LIGHTING MC'!G91</f>
        <v>14.17179195323572</v>
      </c>
      <c r="I91" s="830">
        <f>E91*H91</f>
        <v>0</v>
      </c>
      <c r="J91" s="81">
        <f>'LIGHTING MC'!J91*'LIGHTING MC'!$M$339+'LIGHTING MC'!H91+'LIGHTING MC'!I91</f>
        <v>14.523708035269239</v>
      </c>
      <c r="K91" s="816">
        <f>J91*E91</f>
        <v>0</v>
      </c>
      <c r="L91" s="545">
        <f>L$14</f>
        <v>1.5127921557202608E-2</v>
      </c>
      <c r="M91" s="122">
        <f>J91/(1+L91)</f>
        <v>14.307268795237079</v>
      </c>
      <c r="N91" s="833">
        <f t="shared" si="20"/>
        <v>0</v>
      </c>
      <c r="O91" s="76"/>
      <c r="P91" s="36">
        <f t="shared" si="19"/>
        <v>79</v>
      </c>
      <c r="Q91" s="1133"/>
      <c r="R91" s="1133"/>
      <c r="S91" s="29"/>
    </row>
    <row r="92" spans="1:19">
      <c r="A92" s="36">
        <f t="shared" si="21"/>
        <v>80</v>
      </c>
      <c r="B92" s="36"/>
      <c r="C92" s="41">
        <v>400</v>
      </c>
      <c r="D92" s="41">
        <v>32000</v>
      </c>
      <c r="E92" s="29">
        <f>'LIGHTING MC'!E92</f>
        <v>444</v>
      </c>
      <c r="F92" s="1032">
        <v>15.85833450012686</v>
      </c>
      <c r="G92" s="816">
        <f>F92*E92</f>
        <v>7041.1005180563261</v>
      </c>
      <c r="H92" s="824">
        <f>'LIGHTING MC'!G92</f>
        <v>18.821367313837047</v>
      </c>
      <c r="I92" s="830">
        <f>E92*H92</f>
        <v>8356.6870873436492</v>
      </c>
      <c r="J92" s="81">
        <f>'LIGHTING MC'!J92*'LIGHTING MC'!$M$339+'LIGHTING MC'!H92+'LIGHTING MC'!I92</f>
        <v>19.363904606972053</v>
      </c>
      <c r="K92" s="816">
        <f>J92*E92</f>
        <v>8597.5736454955913</v>
      </c>
      <c r="L92" s="545">
        <f>L$14</f>
        <v>1.5127921557202608E-2</v>
      </c>
      <c r="M92" s="122">
        <f>J92/(1+L92)</f>
        <v>19.07533444382841</v>
      </c>
      <c r="N92" s="833">
        <f t="shared" si="20"/>
        <v>8469.4484930598137</v>
      </c>
      <c r="O92" s="76"/>
      <c r="P92" s="36">
        <f t="shared" si="19"/>
        <v>80</v>
      </c>
      <c r="Q92" s="1133"/>
      <c r="R92" s="1133"/>
      <c r="S92" s="29"/>
    </row>
    <row r="93" spans="1:19">
      <c r="A93" s="36">
        <f t="shared" si="21"/>
        <v>81</v>
      </c>
      <c r="B93" s="36"/>
      <c r="C93" s="136" t="s">
        <v>85</v>
      </c>
      <c r="F93" s="1032"/>
      <c r="G93" s="817"/>
      <c r="H93" s="824"/>
      <c r="I93" s="817"/>
      <c r="K93" s="817"/>
      <c r="L93" s="545"/>
      <c r="M93" s="47"/>
      <c r="N93" s="833"/>
      <c r="P93" s="36">
        <f t="shared" si="19"/>
        <v>81</v>
      </c>
      <c r="Q93" s="1133"/>
      <c r="R93" s="1133"/>
      <c r="S93" s="29"/>
    </row>
    <row r="94" spans="1:19">
      <c r="A94" s="36">
        <f t="shared" si="21"/>
        <v>82</v>
      </c>
      <c r="B94" s="36"/>
      <c r="C94" s="29">
        <v>100</v>
      </c>
      <c r="D94" s="29">
        <v>8500</v>
      </c>
      <c r="E94" s="29">
        <f>'LIGHTING MC'!E94</f>
        <v>0</v>
      </c>
      <c r="F94" s="1032">
        <v>20.763372317669926</v>
      </c>
      <c r="G94" s="816">
        <f>F94*E94</f>
        <v>0</v>
      </c>
      <c r="H94" s="824">
        <f>'LIGHTING MC'!G94</f>
        <v>20.298414732543133</v>
      </c>
      <c r="I94" s="828">
        <f>E94*H94</f>
        <v>0</v>
      </c>
      <c r="J94" s="81">
        <f>'LIGHTING MC'!J94*'LIGHTING MC'!$M$339+'LIGHTING MC'!H94+'LIGHTING MC'!I94</f>
        <v>20.459709603475162</v>
      </c>
      <c r="K94" s="816">
        <f>J94*E94</f>
        <v>0</v>
      </c>
      <c r="L94" s="545">
        <f>L$14</f>
        <v>1.5127921557202608E-2</v>
      </c>
      <c r="M94" s="122">
        <f>J94/(1+L94)</f>
        <v>20.154809230436729</v>
      </c>
      <c r="N94" s="833">
        <f t="shared" si="20"/>
        <v>0</v>
      </c>
      <c r="O94" s="76"/>
      <c r="P94" s="36">
        <f t="shared" si="19"/>
        <v>82</v>
      </c>
      <c r="Q94" s="1133"/>
      <c r="R94" s="1133"/>
      <c r="S94" s="29"/>
    </row>
    <row r="95" spans="1:19">
      <c r="A95" s="36">
        <f t="shared" si="21"/>
        <v>83</v>
      </c>
      <c r="B95" s="36"/>
      <c r="C95" s="41">
        <v>175</v>
      </c>
      <c r="D95" s="41">
        <v>12000</v>
      </c>
      <c r="E95" s="29">
        <f>'LIGHTING MC'!E95</f>
        <v>0</v>
      </c>
      <c r="F95" s="1032">
        <v>22.258723197501403</v>
      </c>
      <c r="G95" s="816">
        <f>F95*E95</f>
        <v>0</v>
      </c>
      <c r="H95" s="824">
        <f>'LIGHTING MC'!G95</f>
        <v>22.290967082802847</v>
      </c>
      <c r="I95" s="830">
        <f>E95*H95</f>
        <v>0</v>
      </c>
      <c r="J95" s="81">
        <f>'LIGHTING MC'!J95*'LIGHTING MC'!$M$339+'LIGHTING MC'!H95+'LIGHTING MC'!I95</f>
        <v>22.543906766764437</v>
      </c>
      <c r="K95" s="816">
        <f>J95*E95</f>
        <v>0</v>
      </c>
      <c r="L95" s="545">
        <f>L$14</f>
        <v>1.5127921557202608E-2</v>
      </c>
      <c r="M95" s="122">
        <f>J95/(1+L95)</f>
        <v>22.20794669127233</v>
      </c>
      <c r="N95" s="833">
        <f t="shared" si="20"/>
        <v>0</v>
      </c>
      <c r="O95" s="76"/>
      <c r="P95" s="36">
        <f t="shared" si="19"/>
        <v>83</v>
      </c>
      <c r="Q95" s="1133"/>
      <c r="R95" s="1133"/>
      <c r="S95" s="29"/>
    </row>
    <row r="96" spans="1:19">
      <c r="A96" s="36">
        <f t="shared" si="21"/>
        <v>84</v>
      </c>
      <c r="B96" s="36"/>
      <c r="C96" s="41">
        <v>250</v>
      </c>
      <c r="D96" s="41">
        <v>18000</v>
      </c>
      <c r="E96" s="29">
        <f>'LIGHTING MC'!E96</f>
        <v>0</v>
      </c>
      <c r="F96" s="1032">
        <v>23.967113471036875</v>
      </c>
      <c r="G96" s="816">
        <f>F96*E96</f>
        <v>0</v>
      </c>
      <c r="H96" s="824">
        <f>'LIGHTING MC'!G96</f>
        <v>24.527140193800175</v>
      </c>
      <c r="I96" s="830">
        <f>E96*H96</f>
        <v>0</v>
      </c>
      <c r="J96" s="81">
        <f>'LIGHTING MC'!J96*'LIGHTING MC'!$M$339+'LIGHTING MC'!H96+'LIGHTING MC'!I96</f>
        <v>24.879056275833694</v>
      </c>
      <c r="K96" s="816">
        <f>J96*E96</f>
        <v>0</v>
      </c>
      <c r="L96" s="545">
        <f>L$14</f>
        <v>1.5127921557202608E-2</v>
      </c>
      <c r="M96" s="122">
        <f>J96/(1+L96)</f>
        <v>24.508296686066235</v>
      </c>
      <c r="N96" s="833">
        <f t="shared" si="20"/>
        <v>0</v>
      </c>
      <c r="O96" s="76"/>
      <c r="P96" s="36">
        <f t="shared" si="19"/>
        <v>84</v>
      </c>
      <c r="Q96" s="1133"/>
      <c r="R96" s="1133"/>
      <c r="S96" s="29"/>
    </row>
    <row r="97" spans="1:20">
      <c r="A97" s="36">
        <f t="shared" si="21"/>
        <v>85</v>
      </c>
      <c r="B97" s="36"/>
      <c r="C97" s="41">
        <v>400</v>
      </c>
      <c r="D97" s="41">
        <v>32000</v>
      </c>
      <c r="E97" s="146">
        <f>'LIGHTING MC'!E97</f>
        <v>0</v>
      </c>
      <c r="F97" s="1032">
        <v>27.637652841756552</v>
      </c>
      <c r="G97" s="816">
        <f>F97*E97</f>
        <v>0</v>
      </c>
      <c r="H97" s="824">
        <f>'LIGHTING MC'!G97</f>
        <v>29.1767155544015</v>
      </c>
      <c r="I97" s="830">
        <f>E97*H97</f>
        <v>0</v>
      </c>
      <c r="J97" s="81">
        <f>'LIGHTING MC'!J97*'LIGHTING MC'!$M$339+'LIGHTING MC'!H97+'LIGHTING MC'!I97</f>
        <v>29.719252847536506</v>
      </c>
      <c r="K97" s="816">
        <f>J97*E97</f>
        <v>0</v>
      </c>
      <c r="L97" s="545">
        <f>L$14</f>
        <v>1.5127921557202608E-2</v>
      </c>
      <c r="M97" s="122">
        <f>J97/(1+L97)</f>
        <v>29.276362334657563</v>
      </c>
      <c r="N97" s="833">
        <f t="shared" si="20"/>
        <v>0</v>
      </c>
      <c r="O97" s="76"/>
      <c r="P97" s="36">
        <f t="shared" si="19"/>
        <v>85</v>
      </c>
      <c r="Q97" s="1133"/>
      <c r="R97" s="1133"/>
      <c r="S97" s="29"/>
    </row>
    <row r="98" spans="1:20">
      <c r="A98" s="563">
        <f t="shared" si="21"/>
        <v>86</v>
      </c>
      <c r="B98" s="36"/>
      <c r="C98" s="77" t="s">
        <v>573</v>
      </c>
      <c r="F98" s="1032"/>
      <c r="G98" s="817"/>
      <c r="H98" s="824"/>
      <c r="I98" s="817"/>
      <c r="K98" s="817"/>
      <c r="L98" s="545"/>
      <c r="M98" s="47"/>
      <c r="N98" s="833"/>
      <c r="P98" s="36">
        <f t="shared" si="19"/>
        <v>86</v>
      </c>
      <c r="Q98" s="1133"/>
      <c r="R98" s="1133"/>
      <c r="S98" s="29"/>
    </row>
    <row r="99" spans="1:20">
      <c r="A99" s="563">
        <f t="shared" si="21"/>
        <v>87</v>
      </c>
      <c r="B99" s="36"/>
      <c r="C99" s="567" t="s">
        <v>560</v>
      </c>
      <c r="E99" s="76">
        <f>'LIGHTING MC'!E99</f>
        <v>7080</v>
      </c>
      <c r="F99" s="1032">
        <v>8.2563418048958486</v>
      </c>
      <c r="G99" s="816">
        <f>F99*E99</f>
        <v>58454.899978662608</v>
      </c>
      <c r="H99" s="824">
        <f>'LIGHTING MC'!G99</f>
        <v>5.8595508186110239</v>
      </c>
      <c r="I99" s="828">
        <f>E99*H99</f>
        <v>41485.619795766048</v>
      </c>
      <c r="J99" s="81">
        <f>'LIGHTING MC'!J99*'LIGHTING MC'!$M$339+'LIGHTING MC'!H99+'LIGHTING MC'!I99</f>
        <v>5.8595508186110239</v>
      </c>
      <c r="K99" s="816">
        <f>J99*E99</f>
        <v>41485.619795766048</v>
      </c>
      <c r="L99" s="545">
        <v>0</v>
      </c>
      <c r="M99" s="122">
        <f>J99/(1+L99)</f>
        <v>5.8595508186110239</v>
      </c>
      <c r="N99" s="833">
        <f t="shared" si="20"/>
        <v>41485.619795766048</v>
      </c>
      <c r="O99" s="123"/>
      <c r="P99" s="36">
        <f t="shared" si="19"/>
        <v>87</v>
      </c>
      <c r="Q99" s="1133"/>
      <c r="R99" s="1133"/>
      <c r="S99" s="29"/>
    </row>
    <row r="100" spans="1:20">
      <c r="A100" s="571">
        <f t="shared" si="21"/>
        <v>88</v>
      </c>
      <c r="B100" s="36"/>
      <c r="C100" s="567" t="s">
        <v>561</v>
      </c>
      <c r="E100" s="76">
        <f>'LIGHTING MC'!E100</f>
        <v>1128</v>
      </c>
      <c r="F100" s="1032">
        <v>8.6341322833172534</v>
      </c>
      <c r="G100" s="816">
        <f>F100*E100</f>
        <v>9739.3012155818615</v>
      </c>
      <c r="H100" s="824">
        <f>'LIGHTING MC'!G100</f>
        <v>5.8965206739775056</v>
      </c>
      <c r="I100" s="828">
        <f>E100*H100</f>
        <v>6651.2753202466265</v>
      </c>
      <c r="J100" s="81">
        <f>'LIGHTING MC'!J100*'LIGHTING MC'!$M$339+'LIGHTING MC'!H100+'LIGHTING MC'!I100</f>
        <v>5.8965206739775056</v>
      </c>
      <c r="K100" s="816">
        <f>J100*E100</f>
        <v>6651.2753202466265</v>
      </c>
      <c r="L100" s="545">
        <v>0</v>
      </c>
      <c r="M100" s="122">
        <f>J100/(1+L100)</f>
        <v>5.8965206739775056</v>
      </c>
      <c r="N100" s="833">
        <f t="shared" si="20"/>
        <v>6651.2753202466265</v>
      </c>
      <c r="O100" s="123"/>
      <c r="P100" s="36">
        <f t="shared" si="19"/>
        <v>88</v>
      </c>
      <c r="Q100" s="1133"/>
      <c r="R100" s="1133"/>
      <c r="S100" s="29"/>
    </row>
    <row r="101" spans="1:20">
      <c r="A101" s="571">
        <f t="shared" si="21"/>
        <v>89</v>
      </c>
      <c r="B101" s="36"/>
      <c r="C101" s="29" t="s">
        <v>305</v>
      </c>
      <c r="F101" s="1032"/>
      <c r="G101" s="817"/>
      <c r="H101" s="814"/>
      <c r="I101" s="817"/>
      <c r="K101" s="817"/>
      <c r="L101" s="545"/>
      <c r="M101" s="47"/>
      <c r="N101" s="833"/>
      <c r="P101" s="563">
        <f t="shared" si="19"/>
        <v>89</v>
      </c>
      <c r="Q101" s="1133"/>
      <c r="R101" s="1133"/>
    </row>
    <row r="102" spans="1:20">
      <c r="A102" s="571">
        <f t="shared" si="21"/>
        <v>90</v>
      </c>
      <c r="B102" s="36"/>
      <c r="C102" s="29">
        <v>175</v>
      </c>
      <c r="D102" s="29">
        <v>7000</v>
      </c>
      <c r="E102" s="76">
        <f>'LIGHTING MC'!E103</f>
        <v>5868</v>
      </c>
      <c r="F102" s="1032">
        <v>4.1869824635281345</v>
      </c>
      <c r="G102" s="816">
        <f>F102*E102</f>
        <v>24569.213095983094</v>
      </c>
      <c r="H102" s="824">
        <f>'LIGHTING MC'!G103</f>
        <v>5.579146580727202</v>
      </c>
      <c r="I102" s="828">
        <f>E102*H102</f>
        <v>32738.432135707222</v>
      </c>
      <c r="J102" s="81">
        <f>'LIGHTING MC'!J103*'LIGHTING MC'!$M$339+'LIGHTING MC'!H103+'LIGHTING MC'!I103</f>
        <v>5.8357520572099748</v>
      </c>
      <c r="K102" s="816">
        <f>J102*E102</f>
        <v>34244.193071708134</v>
      </c>
      <c r="L102" s="545">
        <f>'INPUTS-GENERAL'!$E$21</f>
        <v>1.5127921557202608E-2</v>
      </c>
      <c r="M102" s="122">
        <f>J102/(1+L102)</f>
        <v>5.7487848903396843</v>
      </c>
      <c r="N102" s="833">
        <f t="shared" si="20"/>
        <v>33733.869736513268</v>
      </c>
      <c r="P102" s="563">
        <f t="shared" si="19"/>
        <v>90</v>
      </c>
      <c r="Q102" s="1133"/>
      <c r="R102" s="1133"/>
      <c r="T102" s="298"/>
    </row>
    <row r="103" spans="1:20">
      <c r="A103" s="571">
        <f t="shared" si="21"/>
        <v>91</v>
      </c>
      <c r="B103" s="36"/>
      <c r="C103" s="29">
        <v>250</v>
      </c>
      <c r="D103" s="29">
        <v>10000</v>
      </c>
      <c r="E103" s="76">
        <f>'LIGHTING MC'!E104</f>
        <v>804</v>
      </c>
      <c r="F103" s="1032">
        <v>5.8218994254772163</v>
      </c>
      <c r="G103" s="816">
        <f>F103*E103</f>
        <v>4680.8071380836818</v>
      </c>
      <c r="H103" s="824">
        <f>'LIGHTING MC'!G104</f>
        <v>7.7576704836778241</v>
      </c>
      <c r="I103" s="828">
        <f>E103*H103</f>
        <v>6237.1670688769709</v>
      </c>
      <c r="J103" s="81">
        <f>'LIGHTING MC'!J104*'LIGHTING MC'!$M$339+'LIGHTING MC'!H104+'LIGHTING MC'!I104</f>
        <v>8.114474289072918</v>
      </c>
      <c r="K103" s="816">
        <f>J103*E103</f>
        <v>6524.0373284146262</v>
      </c>
      <c r="L103" s="545">
        <f>$L$102</f>
        <v>1.5127921557202608E-2</v>
      </c>
      <c r="M103" s="122">
        <f t="shared" ref="M103:M166" si="22">J103/(1+L103)</f>
        <v>7.9935485141866094</v>
      </c>
      <c r="N103" s="833">
        <f t="shared" si="20"/>
        <v>6426.8130054060339</v>
      </c>
      <c r="P103" s="36">
        <f t="shared" si="19"/>
        <v>91</v>
      </c>
      <c r="Q103" s="1133"/>
      <c r="R103" s="1133"/>
      <c r="T103" s="298"/>
    </row>
    <row r="104" spans="1:20">
      <c r="A104" s="571">
        <f t="shared" si="21"/>
        <v>92</v>
      </c>
      <c r="B104" s="36"/>
      <c r="C104" s="29">
        <v>400</v>
      </c>
      <c r="D104" s="29">
        <v>20000</v>
      </c>
      <c r="E104" s="76">
        <f>'LIGHTING MC'!E105</f>
        <v>876</v>
      </c>
      <c r="F104" s="1032">
        <v>9.1714853962997243</v>
      </c>
      <c r="G104" s="816">
        <f>F104*E104</f>
        <v>8034.2212071585582</v>
      </c>
      <c r="H104" s="824">
        <f>'LIGHTING MC'!G105</f>
        <v>12.220987748259583</v>
      </c>
      <c r="I104" s="828">
        <f>E104*H104</f>
        <v>10705.585267475395</v>
      </c>
      <c r="J104" s="81">
        <f>'LIGHTING MC'!J105*'LIGHTING MC'!$M$339+'LIGHTING MC'!H105+'LIGHTING MC'!I105</f>
        <v>12.783075934840895</v>
      </c>
      <c r="K104" s="816">
        <f>J104*E104</f>
        <v>11197.974518920624</v>
      </c>
      <c r="L104" s="545">
        <f>$L$102</f>
        <v>1.5127921557202608E-2</v>
      </c>
      <c r="M104" s="122">
        <f t="shared" si="22"/>
        <v>12.592576426458352</v>
      </c>
      <c r="N104" s="833">
        <f t="shared" si="20"/>
        <v>11031.096949577517</v>
      </c>
      <c r="P104" s="36">
        <f t="shared" si="19"/>
        <v>92</v>
      </c>
      <c r="Q104" s="1133"/>
      <c r="R104" s="1133"/>
      <c r="T104" s="298"/>
    </row>
    <row r="105" spans="1:20">
      <c r="A105" s="571">
        <f t="shared" si="21"/>
        <v>93</v>
      </c>
      <c r="B105" s="36"/>
      <c r="C105" s="29">
        <v>700</v>
      </c>
      <c r="D105" s="29">
        <v>35000</v>
      </c>
      <c r="E105" s="76">
        <f>'LIGHTING MC'!E106</f>
        <v>12</v>
      </c>
      <c r="F105" s="1032">
        <v>15.551649150247359</v>
      </c>
      <c r="G105" s="816">
        <f>F105*E105</f>
        <v>186.61978980296831</v>
      </c>
      <c r="H105" s="824">
        <f>'LIGHTING MC'!G106</f>
        <v>20.722544442701032</v>
      </c>
      <c r="I105" s="828">
        <f>E105*H105</f>
        <v>248.67053331241237</v>
      </c>
      <c r="J105" s="81">
        <f>'LIGHTING MC'!J106*'LIGHTING MC'!$M$339+'LIGHTING MC'!H106+'LIGHTING MC'!I106</f>
        <v>21.675650498208476</v>
      </c>
      <c r="K105" s="816">
        <f>J105*E105</f>
        <v>260.10780597850169</v>
      </c>
      <c r="L105" s="545">
        <f>$L$102</f>
        <v>1.5127921557202608E-2</v>
      </c>
      <c r="M105" s="122">
        <f t="shared" si="22"/>
        <v>21.352629592690253</v>
      </c>
      <c r="N105" s="833">
        <f t="shared" si="20"/>
        <v>256.23155511228305</v>
      </c>
      <c r="P105" s="36">
        <f t="shared" si="19"/>
        <v>93</v>
      </c>
      <c r="Q105" s="1133"/>
      <c r="R105" s="1133"/>
      <c r="T105" s="298"/>
    </row>
    <row r="106" spans="1:20">
      <c r="A106" s="571">
        <f t="shared" si="21"/>
        <v>94</v>
      </c>
      <c r="B106" s="36"/>
      <c r="C106" s="29">
        <v>1000</v>
      </c>
      <c r="D106" s="29">
        <v>55000</v>
      </c>
      <c r="E106" s="76">
        <f>'LIGHTING MC'!E107</f>
        <v>0</v>
      </c>
      <c r="F106" s="1032">
        <v>21.971688927657162</v>
      </c>
      <c r="G106" s="816">
        <f>F106*E106</f>
        <v>0</v>
      </c>
      <c r="H106" s="824">
        <f>'LIGHTING MC'!G107</f>
        <v>29.277235866482741</v>
      </c>
      <c r="I106" s="828">
        <f>E106*H106</f>
        <v>0</v>
      </c>
      <c r="J106" s="81">
        <f>'LIGHTING MC'!J107*'LIGHTING MC'!$M$339+'LIGHTING MC'!H107+'LIGHTING MC'!I107</f>
        <v>30.6238036525971</v>
      </c>
      <c r="K106" s="816">
        <f>J106*E106</f>
        <v>0</v>
      </c>
      <c r="L106" s="545">
        <f>$L$102</f>
        <v>1.5127921557202608E-2</v>
      </c>
      <c r="M106" s="122">
        <f t="shared" si="22"/>
        <v>30.167433091211098</v>
      </c>
      <c r="N106" s="833">
        <f t="shared" si="20"/>
        <v>0</v>
      </c>
      <c r="P106" s="36">
        <f t="shared" si="19"/>
        <v>94</v>
      </c>
      <c r="Q106" s="1133"/>
      <c r="R106" s="1133"/>
      <c r="T106" s="298"/>
    </row>
    <row r="107" spans="1:20">
      <c r="A107" s="571">
        <f t="shared" si="21"/>
        <v>95</v>
      </c>
      <c r="B107" s="36"/>
      <c r="C107" s="29" t="s">
        <v>300</v>
      </c>
      <c r="E107" s="76"/>
      <c r="F107" s="1032"/>
      <c r="G107" s="816"/>
      <c r="H107" s="824"/>
      <c r="I107" s="828"/>
      <c r="J107" s="81"/>
      <c r="K107" s="816"/>
      <c r="L107" s="545"/>
      <c r="M107" s="122"/>
      <c r="N107" s="833"/>
      <c r="P107" s="36">
        <f t="shared" si="19"/>
        <v>95</v>
      </c>
      <c r="Q107" s="1133"/>
      <c r="R107" s="1133"/>
    </row>
    <row r="108" spans="1:20">
      <c r="A108" s="571">
        <f t="shared" si="21"/>
        <v>96</v>
      </c>
      <c r="B108" s="36"/>
      <c r="C108" s="29">
        <v>175</v>
      </c>
      <c r="D108" s="29">
        <v>7000</v>
      </c>
      <c r="E108" s="76">
        <f>'LIGHTING MC'!E109</f>
        <v>48</v>
      </c>
      <c r="F108" s="1032">
        <v>3.8280982523685809</v>
      </c>
      <c r="G108" s="816">
        <f>F108*E108</f>
        <v>183.7487161136919</v>
      </c>
      <c r="H108" s="824">
        <f>'LIGHTING MC'!G109</f>
        <v>5.10093401666487</v>
      </c>
      <c r="I108" s="828">
        <f>E108*H108</f>
        <v>244.84483279991377</v>
      </c>
      <c r="J108" s="81">
        <f>'LIGHTING MC'!J109*'LIGHTING MC'!$M$339+'LIGHTING MC'!H109+'LIGHTING MC'!I109</f>
        <v>5.3355447380205483</v>
      </c>
      <c r="K108" s="816">
        <f>J108*E108</f>
        <v>256.10614742498632</v>
      </c>
      <c r="L108" s="545">
        <f>$L$102</f>
        <v>1.5127921557202608E-2</v>
      </c>
      <c r="M108" s="122">
        <f t="shared" si="22"/>
        <v>5.2560318997391393</v>
      </c>
      <c r="N108" s="833">
        <f t="shared" si="20"/>
        <v>252.2895311874787</v>
      </c>
      <c r="P108" s="36">
        <f t="shared" si="19"/>
        <v>96</v>
      </c>
      <c r="Q108" s="1133"/>
      <c r="R108" s="1133"/>
    </row>
    <row r="109" spans="1:20">
      <c r="A109" s="571">
        <f t="shared" si="21"/>
        <v>97</v>
      </c>
      <c r="B109" s="36"/>
      <c r="C109" s="29" t="s">
        <v>283</v>
      </c>
      <c r="F109" s="1032"/>
      <c r="G109" s="817"/>
      <c r="H109" s="814"/>
      <c r="I109" s="816"/>
      <c r="K109" s="816"/>
      <c r="L109" s="545"/>
      <c r="M109" s="46"/>
      <c r="N109" s="833">
        <f t="shared" si="20"/>
        <v>0</v>
      </c>
      <c r="P109" s="36">
        <f t="shared" ref="P109:P140" si="23">A109</f>
        <v>97</v>
      </c>
      <c r="Q109" s="1133"/>
      <c r="R109" s="1133"/>
    </row>
    <row r="110" spans="1:20">
      <c r="A110" s="571">
        <f t="shared" si="21"/>
        <v>98</v>
      </c>
      <c r="B110" s="36"/>
      <c r="C110" s="29">
        <v>175</v>
      </c>
      <c r="D110" s="29">
        <v>7000</v>
      </c>
      <c r="E110" s="76">
        <f>'LIGHTING MC'!E111</f>
        <v>144</v>
      </c>
      <c r="F110" s="1032">
        <v>5.871209342234156</v>
      </c>
      <c r="G110" s="816">
        <f>F110*E110</f>
        <v>845.45414528171841</v>
      </c>
      <c r="H110" s="824">
        <f>'LIGHTING MC'!G111</f>
        <v>8.2538965936205049</v>
      </c>
      <c r="I110" s="828">
        <f>E110*H110</f>
        <v>1188.5611094813528</v>
      </c>
      <c r="J110" s="81">
        <f>'LIGHTING MC'!J111*'LIGHTING MC'!$M$339+'LIGHTING MC'!H111+'LIGHTING MC'!I111</f>
        <v>8.6335236633881287</v>
      </c>
      <c r="K110" s="816">
        <f>J110*E110</f>
        <v>1243.2274075278906</v>
      </c>
      <c r="L110" s="545">
        <f>$L$102</f>
        <v>1.5127921557202608E-2</v>
      </c>
      <c r="M110" s="122">
        <f t="shared" si="22"/>
        <v>8.5048627666002261</v>
      </c>
      <c r="N110" s="833">
        <f t="shared" si="20"/>
        <v>1224.7002383904326</v>
      </c>
      <c r="P110" s="36">
        <f t="shared" si="23"/>
        <v>98</v>
      </c>
      <c r="Q110" s="1133"/>
      <c r="R110" s="1133"/>
    </row>
    <row r="111" spans="1:20">
      <c r="A111" s="571">
        <f t="shared" si="21"/>
        <v>99</v>
      </c>
      <c r="B111" s="36"/>
      <c r="C111" s="29">
        <v>250</v>
      </c>
      <c r="D111" s="29">
        <v>10000</v>
      </c>
      <c r="E111" s="76">
        <f>'LIGHTING MC'!E112</f>
        <v>0</v>
      </c>
      <c r="F111" s="1032">
        <v>7.0908325389301421</v>
      </c>
      <c r="G111" s="816">
        <f>F111*E111</f>
        <v>0</v>
      </c>
      <c r="H111" s="824">
        <f>'LIGHTING MC'!G112</f>
        <v>9.9684741468846685</v>
      </c>
      <c r="I111" s="828">
        <f>E111*H111</f>
        <v>0</v>
      </c>
      <c r="J111" s="81">
        <f>'LIGHTING MC'!J112*'LIGHTING MC'!$M$339+'LIGHTING MC'!H112+'LIGHTING MC'!I112</f>
        <v>10.42696094612093</v>
      </c>
      <c r="K111" s="816">
        <f>J111*E111</f>
        <v>0</v>
      </c>
      <c r="L111" s="545">
        <f>$L$102</f>
        <v>1.5127921557202608E-2</v>
      </c>
      <c r="M111" s="122">
        <f t="shared" si="22"/>
        <v>10.271573389613803</v>
      </c>
      <c r="N111" s="833">
        <f t="shared" si="20"/>
        <v>0</v>
      </c>
      <c r="P111" s="36">
        <f t="shared" si="23"/>
        <v>99</v>
      </c>
      <c r="Q111" s="1133"/>
      <c r="R111" s="1133"/>
    </row>
    <row r="112" spans="1:20">
      <c r="A112" s="571">
        <f t="shared" si="21"/>
        <v>100</v>
      </c>
      <c r="B112" s="36"/>
      <c r="C112" s="29">
        <v>400</v>
      </c>
      <c r="D112" s="29">
        <v>20000</v>
      </c>
      <c r="E112" s="76">
        <f>'LIGHTING MC'!E113</f>
        <v>36</v>
      </c>
      <c r="F112" s="1032">
        <v>12.621681919295652</v>
      </c>
      <c r="G112" s="816">
        <f>F112*E112</f>
        <v>454.38054909464347</v>
      </c>
      <c r="H112" s="824">
        <f>'LIGHTING MC'!G113</f>
        <v>17.743883981454708</v>
      </c>
      <c r="I112" s="828">
        <f>E112*H112</f>
        <v>638.77982333236946</v>
      </c>
      <c r="J112" s="81">
        <f>'LIGHTING MC'!J113*'LIGHTING MC'!$M$339+'LIGHTING MC'!H113+'LIGHTING MC'!I113</f>
        <v>18.559990484095252</v>
      </c>
      <c r="K112" s="816">
        <f>J112*E112</f>
        <v>668.15965742742901</v>
      </c>
      <c r="L112" s="545">
        <f>$L$102</f>
        <v>1.5127921557202608E-2</v>
      </c>
      <c r="M112" s="122">
        <f t="shared" si="22"/>
        <v>18.283400633512564</v>
      </c>
      <c r="N112" s="833">
        <f t="shared" si="20"/>
        <v>658.20242280645232</v>
      </c>
      <c r="P112" s="36">
        <f t="shared" si="23"/>
        <v>100</v>
      </c>
      <c r="Q112" s="1133"/>
      <c r="R112" s="1133"/>
    </row>
    <row r="113" spans="1:19">
      <c r="A113" s="571">
        <f t="shared" si="21"/>
        <v>101</v>
      </c>
      <c r="B113" s="36"/>
      <c r="C113" s="29">
        <v>700</v>
      </c>
      <c r="D113" s="29">
        <v>35000</v>
      </c>
      <c r="E113" s="76">
        <f>'LIGHTING MC'!E114</f>
        <v>0</v>
      </c>
      <c r="F113" s="1032">
        <v>22.123397521462042</v>
      </c>
      <c r="G113" s="816">
        <f>F113*E113</f>
        <v>0</v>
      </c>
      <c r="H113" s="824">
        <f>'LIGHTING MC'!G114</f>
        <v>31.101639338280165</v>
      </c>
      <c r="I113" s="828">
        <f>E113*H113</f>
        <v>0</v>
      </c>
      <c r="J113" s="81">
        <f>'LIGHTING MC'!J114*'LIGHTING MC'!$M$339+'LIGHTING MC'!H114+'LIGHTING MC'!I114</f>
        <v>32.532118151897301</v>
      </c>
      <c r="K113" s="816">
        <f>J113*E113</f>
        <v>0</v>
      </c>
      <c r="L113" s="545">
        <f>$L$102</f>
        <v>1.5127921557202608E-2</v>
      </c>
      <c r="M113" s="122">
        <f t="shared" si="22"/>
        <v>32.047308975595058</v>
      </c>
      <c r="N113" s="833">
        <f t="shared" si="20"/>
        <v>0</v>
      </c>
      <c r="P113" s="36">
        <f t="shared" si="23"/>
        <v>101</v>
      </c>
      <c r="Q113" s="1133"/>
      <c r="R113" s="1133"/>
    </row>
    <row r="114" spans="1:19">
      <c r="A114" s="571">
        <f t="shared" si="21"/>
        <v>102</v>
      </c>
      <c r="B114" s="36"/>
      <c r="C114" s="29" t="s">
        <v>456</v>
      </c>
      <c r="F114" s="1032"/>
      <c r="G114" s="817"/>
      <c r="H114" s="814"/>
      <c r="I114" s="816"/>
      <c r="K114" s="816"/>
      <c r="L114" s="545"/>
      <c r="M114" s="46"/>
      <c r="N114" s="833"/>
      <c r="P114" s="36">
        <f t="shared" si="23"/>
        <v>102</v>
      </c>
      <c r="Q114" s="1133"/>
      <c r="R114" s="1133"/>
    </row>
    <row r="115" spans="1:19">
      <c r="A115" s="571">
        <f t="shared" si="21"/>
        <v>103</v>
      </c>
      <c r="B115" s="36"/>
      <c r="C115" s="29">
        <v>175</v>
      </c>
      <c r="D115" s="29">
        <v>7000</v>
      </c>
      <c r="E115" s="76">
        <f>'LIGHTING MC'!E116</f>
        <v>600</v>
      </c>
      <c r="F115" s="1032">
        <v>5.6747934352429557</v>
      </c>
      <c r="G115" s="816">
        <f>F115*E115</f>
        <v>3404.8760611457733</v>
      </c>
      <c r="H115" s="824">
        <f>'LIGHTING MC'!G116</f>
        <v>7.3652179101114639</v>
      </c>
      <c r="I115" s="828">
        <f>E115*H115</f>
        <v>4419.1307460668786</v>
      </c>
      <c r="J115" s="81">
        <f>'LIGHTING MC'!J116*'LIGHTING MC'!$M$339+'LIGHTING MC'!H116+'LIGHTING MC'!I116</f>
        <v>7.6218233865942366</v>
      </c>
      <c r="K115" s="816">
        <f>J115*E115</f>
        <v>4573.0940319565416</v>
      </c>
      <c r="L115" s="545">
        <f>$L$102</f>
        <v>1.5127921557202608E-2</v>
      </c>
      <c r="M115" s="122">
        <f t="shared" si="22"/>
        <v>7.5082393309627289</v>
      </c>
      <c r="N115" s="833">
        <f t="shared" si="20"/>
        <v>4504.9435985776372</v>
      </c>
      <c r="P115" s="36">
        <f t="shared" si="23"/>
        <v>103</v>
      </c>
      <c r="Q115" s="1133"/>
      <c r="R115" s="1133"/>
    </row>
    <row r="116" spans="1:19">
      <c r="A116" s="571">
        <f t="shared" si="21"/>
        <v>104</v>
      </c>
      <c r="B116" s="36"/>
      <c r="C116" s="29">
        <v>250</v>
      </c>
      <c r="D116" s="29">
        <v>10000</v>
      </c>
      <c r="E116" s="76">
        <f>'LIGHTING MC'!E117</f>
        <v>0</v>
      </c>
      <c r="F116" s="1032">
        <v>7.3097103971920365</v>
      </c>
      <c r="G116" s="816">
        <f>F116*E116</f>
        <v>0</v>
      </c>
      <c r="H116" s="824">
        <f>'LIGHTING MC'!G117</f>
        <v>9.5437418130620859</v>
      </c>
      <c r="I116" s="828">
        <f>E116*H116</f>
        <v>0</v>
      </c>
      <c r="J116" s="81">
        <f>'LIGHTING MC'!J117*'LIGHTING MC'!$M$339+'LIGHTING MC'!H117+'LIGHTING MC'!I117</f>
        <v>9.9005456184571816</v>
      </c>
      <c r="K116" s="816">
        <f>J116*E116</f>
        <v>0</v>
      </c>
      <c r="L116" s="545">
        <f>$L$102</f>
        <v>1.5127921557202608E-2</v>
      </c>
      <c r="M116" s="122">
        <f t="shared" si="22"/>
        <v>9.7530029548096557</v>
      </c>
      <c r="N116" s="833">
        <f t="shared" si="20"/>
        <v>0</v>
      </c>
      <c r="P116" s="36">
        <f t="shared" si="23"/>
        <v>104</v>
      </c>
      <c r="Q116" s="1133"/>
      <c r="R116" s="1133"/>
      <c r="S116" s="29"/>
    </row>
    <row r="117" spans="1:19">
      <c r="A117" s="571">
        <f t="shared" si="21"/>
        <v>105</v>
      </c>
      <c r="B117" s="36"/>
      <c r="C117" s="29">
        <v>400</v>
      </c>
      <c r="D117" s="29">
        <v>20000</v>
      </c>
      <c r="E117" s="76">
        <f>'LIGHTING MC'!E118</f>
        <v>84</v>
      </c>
      <c r="F117" s="1032">
        <v>10.659296368014544</v>
      </c>
      <c r="G117" s="816">
        <f>F117*E117</f>
        <v>895.38089491322171</v>
      </c>
      <c r="H117" s="824">
        <f>'LIGHTING MC'!G118</f>
        <v>14.007059077643845</v>
      </c>
      <c r="I117" s="828">
        <f>E117*H117</f>
        <v>1176.5929625220829</v>
      </c>
      <c r="J117" s="81">
        <f>'LIGHTING MC'!J118*'LIGHTING MC'!$M$339+'LIGHTING MC'!H118+'LIGHTING MC'!I118</f>
        <v>14.569147264225156</v>
      </c>
      <c r="K117" s="816">
        <f>J117*E117</f>
        <v>1223.8083701949131</v>
      </c>
      <c r="L117" s="545">
        <f>$L$102</f>
        <v>1.5127921557202608E-2</v>
      </c>
      <c r="M117" s="122">
        <f t="shared" si="22"/>
        <v>14.352030867081398</v>
      </c>
      <c r="N117" s="833">
        <f t="shared" si="20"/>
        <v>1205.5705928348375</v>
      </c>
      <c r="P117" s="36">
        <f t="shared" si="23"/>
        <v>105</v>
      </c>
      <c r="Q117" s="1133"/>
      <c r="R117" s="1133"/>
      <c r="S117" s="29"/>
    </row>
    <row r="118" spans="1:19">
      <c r="A118" s="571">
        <f t="shared" si="21"/>
        <v>106</v>
      </c>
      <c r="B118" s="36"/>
      <c r="C118" s="29" t="s">
        <v>284</v>
      </c>
      <c r="F118" s="1032"/>
      <c r="G118" s="817"/>
      <c r="H118" s="814"/>
      <c r="I118" s="816"/>
      <c r="K118" s="816"/>
      <c r="L118" s="545"/>
      <c r="M118" s="46"/>
      <c r="N118" s="833"/>
      <c r="P118" s="36">
        <f t="shared" si="23"/>
        <v>106</v>
      </c>
      <c r="Q118" s="1133"/>
      <c r="R118" s="1133"/>
      <c r="S118" s="29"/>
    </row>
    <row r="119" spans="1:19">
      <c r="A119" s="571">
        <f t="shared" si="21"/>
        <v>107</v>
      </c>
      <c r="B119" s="36"/>
      <c r="C119" s="29">
        <v>175</v>
      </c>
      <c r="D119" s="29">
        <v>7000</v>
      </c>
      <c r="E119" s="76">
        <f>'LIGHTING MC'!E120</f>
        <v>0</v>
      </c>
      <c r="F119" s="1032">
        <v>7.359020313948978</v>
      </c>
      <c r="G119" s="816">
        <f>F119*E119</f>
        <v>0</v>
      </c>
      <c r="H119" s="824">
        <f>'LIGHTING MC'!G120</f>
        <v>10.039967923004767</v>
      </c>
      <c r="I119" s="828">
        <f>E119*H119</f>
        <v>0</v>
      </c>
      <c r="J119" s="81">
        <f>'LIGHTING MC'!J120*'LIGHTING MC'!$M$339+'LIGHTING MC'!H120+'LIGHTING MC'!I120</f>
        <v>10.419594992772391</v>
      </c>
      <c r="K119" s="816">
        <f>J119*E119</f>
        <v>0</v>
      </c>
      <c r="L119" s="545">
        <f>$L$102</f>
        <v>1.5127921557202608E-2</v>
      </c>
      <c r="M119" s="122">
        <f t="shared" si="22"/>
        <v>10.264317207223272</v>
      </c>
      <c r="N119" s="833">
        <f t="shared" si="20"/>
        <v>0</v>
      </c>
      <c r="P119" s="36">
        <f t="shared" si="23"/>
        <v>107</v>
      </c>
      <c r="Q119" s="1133"/>
      <c r="R119" s="1133"/>
      <c r="S119" s="29"/>
    </row>
    <row r="120" spans="1:19">
      <c r="A120" s="571">
        <f t="shared" si="21"/>
        <v>108</v>
      </c>
      <c r="B120" s="36"/>
      <c r="C120" s="29" t="s">
        <v>301</v>
      </c>
      <c r="F120" s="1032"/>
      <c r="G120" s="817"/>
      <c r="H120" s="815"/>
      <c r="I120" s="816"/>
      <c r="K120" s="816"/>
      <c r="L120" s="545"/>
      <c r="M120" s="46"/>
      <c r="N120" s="833"/>
      <c r="P120" s="36">
        <f t="shared" si="23"/>
        <v>108</v>
      </c>
      <c r="Q120" s="1133"/>
      <c r="R120" s="1133"/>
      <c r="S120" s="29"/>
    </row>
    <row r="121" spans="1:19">
      <c r="A121" s="571">
        <f t="shared" si="21"/>
        <v>109</v>
      </c>
      <c r="B121" s="36"/>
      <c r="C121" s="29">
        <v>50</v>
      </c>
      <c r="D121" s="29">
        <v>4000</v>
      </c>
      <c r="E121" s="76">
        <f>'LIGHTING MC'!E122</f>
        <v>7764</v>
      </c>
      <c r="F121" s="1032">
        <v>1.1564046804030086</v>
      </c>
      <c r="G121" s="816">
        <f t="shared" ref="G121:G129" si="24">F121*E121</f>
        <v>8978.325938648959</v>
      </c>
      <c r="H121" s="824">
        <f>'LIGHTING MC'!G122</f>
        <v>1.540907150867513</v>
      </c>
      <c r="I121" s="828">
        <f t="shared" ref="I121:I129" si="25">E121*H121</f>
        <v>11963.60311933537</v>
      </c>
      <c r="J121" s="81">
        <f>'LIGHTING MC'!J122*'LIGHTING MC'!$M$339+'LIGHTING MC'!H122+'LIGHTING MC'!I122</f>
        <v>1.611779139610374</v>
      </c>
      <c r="K121" s="816">
        <f t="shared" ref="K121:K129" si="26">J121*E121</f>
        <v>12513.853239934944</v>
      </c>
      <c r="L121" s="545">
        <f t="shared" ref="L121:L129" si="27">$L$102</f>
        <v>1.5127921557202608E-2</v>
      </c>
      <c r="M121" s="122">
        <f t="shared" si="22"/>
        <v>1.5877596363795319</v>
      </c>
      <c r="N121" s="833">
        <f t="shared" si="20"/>
        <v>12327.365816850686</v>
      </c>
      <c r="P121" s="36">
        <f t="shared" si="23"/>
        <v>109</v>
      </c>
      <c r="Q121" s="1133"/>
      <c r="R121" s="1133"/>
      <c r="S121" s="29"/>
    </row>
    <row r="122" spans="1:19">
      <c r="A122" s="571">
        <f t="shared" si="21"/>
        <v>110</v>
      </c>
      <c r="B122" s="36"/>
      <c r="C122" s="29">
        <v>70</v>
      </c>
      <c r="D122" s="29">
        <v>5800</v>
      </c>
      <c r="E122" s="76">
        <f>'LIGHTING MC'!E123</f>
        <v>12252</v>
      </c>
      <c r="F122" s="1032">
        <v>2.0137391848397215</v>
      </c>
      <c r="G122" s="816">
        <f t="shared" si="24"/>
        <v>24672.332492656267</v>
      </c>
      <c r="H122" s="824">
        <f>'LIGHTING MC'!G123</f>
        <v>2.6833038316830824</v>
      </c>
      <c r="I122" s="828">
        <f t="shared" si="25"/>
        <v>32875.838545781124</v>
      </c>
      <c r="J122" s="81">
        <f>'LIGHTING MC'!J123*'LIGHTING MC'!$M$339+'LIGHTING MC'!H123+'LIGHTING MC'!I123</f>
        <v>2.8067188465628923</v>
      </c>
      <c r="K122" s="816">
        <f t="shared" si="26"/>
        <v>34387.91930808856</v>
      </c>
      <c r="L122" s="545">
        <f t="shared" si="27"/>
        <v>1.5127921557202608E-2</v>
      </c>
      <c r="M122" s="122">
        <f t="shared" si="22"/>
        <v>2.7648917805919431</v>
      </c>
      <c r="N122" s="833">
        <f t="shared" si="20"/>
        <v>33875.454095812485</v>
      </c>
      <c r="O122" s="123"/>
      <c r="P122" s="36">
        <f t="shared" si="23"/>
        <v>110</v>
      </c>
      <c r="Q122" s="1133"/>
      <c r="R122" s="1133"/>
      <c r="S122" s="29"/>
    </row>
    <row r="123" spans="1:19">
      <c r="A123" s="571">
        <f t="shared" si="21"/>
        <v>111</v>
      </c>
      <c r="B123" s="36"/>
      <c r="C123" s="29">
        <v>100</v>
      </c>
      <c r="D123" s="29">
        <v>9500</v>
      </c>
      <c r="E123" s="76">
        <f>'LIGHTING MC'!E124</f>
        <v>73500</v>
      </c>
      <c r="F123" s="1032">
        <v>2.8112596540831762</v>
      </c>
      <c r="G123" s="816">
        <f t="shared" si="24"/>
        <v>206627.58457511346</v>
      </c>
      <c r="H123" s="824">
        <f>'LIGHTING MC'!G124</f>
        <v>3.7459984184882642</v>
      </c>
      <c r="I123" s="828">
        <f t="shared" si="25"/>
        <v>275330.88375888742</v>
      </c>
      <c r="J123" s="81">
        <f>'LIGHTING MC'!J124*'LIGHTING MC'!$M$339+'LIGHTING MC'!H124+'LIGHTING MC'!I124</f>
        <v>3.9182906669838404</v>
      </c>
      <c r="K123" s="816">
        <f t="shared" si="26"/>
        <v>287994.36402331229</v>
      </c>
      <c r="L123" s="545">
        <f t="shared" si="27"/>
        <v>1.5127921557202608E-2</v>
      </c>
      <c r="M123" s="122">
        <f t="shared" si="22"/>
        <v>3.8598984263709308</v>
      </c>
      <c r="N123" s="833">
        <f t="shared" si="20"/>
        <v>283702.53433826339</v>
      </c>
      <c r="O123" s="123"/>
      <c r="P123" s="36">
        <f t="shared" si="23"/>
        <v>111</v>
      </c>
      <c r="Q123" s="1133"/>
      <c r="R123" s="1133"/>
      <c r="S123" s="29"/>
    </row>
    <row r="124" spans="1:19">
      <c r="A124" s="571">
        <f t="shared" si="21"/>
        <v>112</v>
      </c>
      <c r="B124" s="36"/>
      <c r="C124" s="29">
        <v>150</v>
      </c>
      <c r="D124" s="29">
        <v>16000</v>
      </c>
      <c r="E124" s="76">
        <f>'LIGHTING MC'!E125</f>
        <v>33612</v>
      </c>
      <c r="F124" s="1032">
        <v>3.8480362640996661</v>
      </c>
      <c r="G124" s="816">
        <f t="shared" si="24"/>
        <v>129340.19490891798</v>
      </c>
      <c r="H124" s="824">
        <f>'LIGHTING MC'!G125</f>
        <v>5.1275013813349988</v>
      </c>
      <c r="I124" s="828">
        <f t="shared" si="25"/>
        <v>172345.57642943197</v>
      </c>
      <c r="J124" s="81">
        <f>'LIGHTING MC'!J125*'LIGHTING MC'!$M$339+'LIGHTING MC'!H125+'LIGHTING MC'!I125</f>
        <v>5.3633340335310713</v>
      </c>
      <c r="K124" s="816">
        <f t="shared" si="26"/>
        <v>180272.38353504636</v>
      </c>
      <c r="L124" s="545">
        <f t="shared" si="27"/>
        <v>1.5127921557202608E-2</v>
      </c>
      <c r="M124" s="122">
        <f t="shared" si="22"/>
        <v>5.2834070658836136</v>
      </c>
      <c r="N124" s="833">
        <f t="shared" si="20"/>
        <v>177585.87829848003</v>
      </c>
      <c r="O124" s="123"/>
      <c r="P124" s="36">
        <f t="shared" si="23"/>
        <v>112</v>
      </c>
      <c r="Q124" s="1133"/>
      <c r="R124" s="1133"/>
      <c r="S124" s="29"/>
    </row>
    <row r="125" spans="1:19">
      <c r="A125" s="571">
        <f t="shared" si="21"/>
        <v>113</v>
      </c>
      <c r="B125" s="36"/>
      <c r="C125" s="29">
        <v>200</v>
      </c>
      <c r="D125" s="29">
        <v>22000</v>
      </c>
      <c r="E125" s="76">
        <f>'LIGHTING MC'!E126</f>
        <v>17472</v>
      </c>
      <c r="F125" s="1032">
        <v>4.9047508858472435</v>
      </c>
      <c r="G125" s="816">
        <f t="shared" si="24"/>
        <v>85695.807477523034</v>
      </c>
      <c r="H125" s="824">
        <f>'LIGHTING MC'!G126</f>
        <v>6.5355717088518652</v>
      </c>
      <c r="I125" s="828">
        <f t="shared" si="25"/>
        <v>114189.50889705979</v>
      </c>
      <c r="J125" s="81">
        <f>'LIGHTING MC'!J126*'LIGHTING MC'!$M$339+'LIGHTING MC'!H126+'LIGHTING MC'!I126</f>
        <v>6.8361666955888278</v>
      </c>
      <c r="K125" s="816">
        <f t="shared" si="26"/>
        <v>119441.504505328</v>
      </c>
      <c r="L125" s="545">
        <f t="shared" si="27"/>
        <v>1.5127921557202608E-2</v>
      </c>
      <c r="M125" s="122">
        <f t="shared" si="22"/>
        <v>6.7342908715407734</v>
      </c>
      <c r="N125" s="833">
        <f t="shared" si="20"/>
        <v>117661.53010756039</v>
      </c>
      <c r="O125" s="123"/>
      <c r="P125" s="36">
        <f t="shared" si="23"/>
        <v>113</v>
      </c>
      <c r="Q125" s="1133"/>
      <c r="R125" s="1133"/>
      <c r="S125" s="29"/>
    </row>
    <row r="126" spans="1:19">
      <c r="A126" s="571">
        <f t="shared" si="21"/>
        <v>114</v>
      </c>
      <c r="B126" s="36"/>
      <c r="C126" s="29">
        <v>250</v>
      </c>
      <c r="D126" s="29">
        <v>30000</v>
      </c>
      <c r="E126" s="76">
        <f>'LIGHTING MC'!E127</f>
        <v>69912</v>
      </c>
      <c r="F126" s="1032">
        <v>6.2405976718300291</v>
      </c>
      <c r="G126" s="816">
        <f t="shared" si="24"/>
        <v>436292.66443298099</v>
      </c>
      <c r="H126" s="824">
        <f>'LIGHTING MC'!G127</f>
        <v>8.3155851417505442</v>
      </c>
      <c r="I126" s="828">
        <f t="shared" si="25"/>
        <v>581359.18843006401</v>
      </c>
      <c r="J126" s="81">
        <f>'LIGHTING MC'!J127*'LIGHTING MC'!$M$339+'LIGHTING MC'!H127+'LIGHTING MC'!I127</f>
        <v>8.6980494947939153</v>
      </c>
      <c r="K126" s="816">
        <f t="shared" si="26"/>
        <v>608098.03628003225</v>
      </c>
      <c r="L126" s="545">
        <f t="shared" si="27"/>
        <v>1.5127921557202608E-2</v>
      </c>
      <c r="M126" s="122">
        <f t="shared" si="22"/>
        <v>8.5684270032205774</v>
      </c>
      <c r="N126" s="833">
        <f t="shared" si="20"/>
        <v>599035.868649157</v>
      </c>
      <c r="O126" s="123"/>
      <c r="P126" s="36">
        <f t="shared" si="23"/>
        <v>114</v>
      </c>
      <c r="Q126" s="1133"/>
      <c r="R126" s="1133"/>
      <c r="S126" s="29"/>
    </row>
    <row r="127" spans="1:19">
      <c r="A127" s="571">
        <f t="shared" si="21"/>
        <v>115</v>
      </c>
      <c r="B127" s="36"/>
      <c r="C127" s="29">
        <v>310</v>
      </c>
      <c r="D127" s="29">
        <v>37000</v>
      </c>
      <c r="E127" s="76">
        <f>'LIGHTING MC'!E128</f>
        <v>2856</v>
      </c>
      <c r="F127" s="1032">
        <v>7.636258493006074</v>
      </c>
      <c r="G127" s="816">
        <f t="shared" si="24"/>
        <v>21809.154256025347</v>
      </c>
      <c r="H127" s="824">
        <f>'LIGHTING MC'!G128</f>
        <v>10.175300668659611</v>
      </c>
      <c r="I127" s="828">
        <f t="shared" si="25"/>
        <v>29060.658709691848</v>
      </c>
      <c r="J127" s="81">
        <f>'LIGHTING MC'!J128*'LIGHTING MC'!$M$339+'LIGHTING MC'!H128+'LIGHTING MC'!I128</f>
        <v>10.643300180530574</v>
      </c>
      <c r="K127" s="816">
        <f t="shared" si="26"/>
        <v>30397.265315595319</v>
      </c>
      <c r="L127" s="545">
        <f t="shared" si="27"/>
        <v>1.5127921557202608E-2</v>
      </c>
      <c r="M127" s="122">
        <f t="shared" si="22"/>
        <v>10.484688633333805</v>
      </c>
      <c r="N127" s="833">
        <f t="shared" si="20"/>
        <v>29944.270736801347</v>
      </c>
      <c r="O127" s="123"/>
      <c r="P127" s="36">
        <f t="shared" si="23"/>
        <v>115</v>
      </c>
      <c r="Q127" s="1133"/>
      <c r="R127" s="1133"/>
      <c r="S127" s="29"/>
    </row>
    <row r="128" spans="1:19">
      <c r="A128" s="571">
        <f t="shared" si="21"/>
        <v>116</v>
      </c>
      <c r="B128" s="36"/>
      <c r="C128" s="29">
        <v>400</v>
      </c>
      <c r="D128" s="29">
        <v>50000</v>
      </c>
      <c r="E128" s="76">
        <f>'LIGHTING MC'!E129</f>
        <v>1464</v>
      </c>
      <c r="F128" s="1032">
        <v>9.4904935839971056</v>
      </c>
      <c r="G128" s="816">
        <f t="shared" si="24"/>
        <v>13894.082606971762</v>
      </c>
      <c r="H128" s="824">
        <f>'LIGHTING MC'!G129</f>
        <v>12.646065582981658</v>
      </c>
      <c r="I128" s="828">
        <f t="shared" si="25"/>
        <v>18513.840013485147</v>
      </c>
      <c r="J128" s="81">
        <f>'LIGHTING MC'!J129*'LIGHTING MC'!$M$339+'LIGHTING MC'!H129+'LIGHTING MC'!I129</f>
        <v>13.227704663009277</v>
      </c>
      <c r="K128" s="816">
        <f t="shared" si="26"/>
        <v>19365.359626645582</v>
      </c>
      <c r="L128" s="545">
        <f t="shared" si="27"/>
        <v>1.5127921557202608E-2</v>
      </c>
      <c r="M128" s="122">
        <f t="shared" si="22"/>
        <v>13.030579084769952</v>
      </c>
      <c r="N128" s="833">
        <f t="shared" si="20"/>
        <v>19076.767780103211</v>
      </c>
      <c r="O128" s="123"/>
      <c r="P128" s="36">
        <f t="shared" si="23"/>
        <v>116</v>
      </c>
      <c r="Q128" s="1133"/>
      <c r="R128" s="1133"/>
      <c r="S128" s="29"/>
    </row>
    <row r="129" spans="1:19">
      <c r="A129" s="571">
        <f t="shared" si="21"/>
        <v>117</v>
      </c>
      <c r="B129" s="36"/>
      <c r="C129" s="29">
        <v>1000</v>
      </c>
      <c r="D129" s="29">
        <v>140000</v>
      </c>
      <c r="E129" s="76">
        <f>'LIGHTING MC'!E130</f>
        <v>48</v>
      </c>
      <c r="F129" s="1032">
        <v>21.971688927657162</v>
      </c>
      <c r="G129" s="816">
        <f t="shared" si="24"/>
        <v>1054.6410685275437</v>
      </c>
      <c r="H129" s="824">
        <f>'LIGHTING MC'!G130</f>
        <v>29.277235866482741</v>
      </c>
      <c r="I129" s="828">
        <f t="shared" si="25"/>
        <v>1405.3073215911716</v>
      </c>
      <c r="J129" s="81">
        <f>'LIGHTING MC'!J130*'LIGHTING MC'!$M$339+'LIGHTING MC'!H130+'LIGHTING MC'!I130</f>
        <v>30.6238036525971</v>
      </c>
      <c r="K129" s="816">
        <f t="shared" si="26"/>
        <v>1469.9425753246608</v>
      </c>
      <c r="L129" s="545">
        <f t="shared" si="27"/>
        <v>1.5127921557202608E-2</v>
      </c>
      <c r="M129" s="122">
        <f t="shared" si="22"/>
        <v>30.167433091211098</v>
      </c>
      <c r="N129" s="833">
        <f t="shared" si="20"/>
        <v>1448.0367883781328</v>
      </c>
      <c r="O129" s="123"/>
      <c r="P129" s="36">
        <f t="shared" si="23"/>
        <v>117</v>
      </c>
      <c r="Q129" s="1133"/>
      <c r="R129" s="1133"/>
      <c r="S129" s="29"/>
    </row>
    <row r="130" spans="1:19">
      <c r="A130" s="571">
        <f t="shared" si="21"/>
        <v>118</v>
      </c>
      <c r="B130" s="36"/>
      <c r="C130" s="29" t="s">
        <v>302</v>
      </c>
      <c r="F130" s="1032"/>
      <c r="G130" s="817"/>
      <c r="H130" s="814"/>
      <c r="I130" s="817"/>
      <c r="K130" s="817"/>
      <c r="L130" s="545"/>
      <c r="M130" s="47"/>
      <c r="N130" s="833"/>
      <c r="P130" s="36">
        <f t="shared" si="23"/>
        <v>118</v>
      </c>
      <c r="Q130" s="1133"/>
      <c r="R130" s="1133"/>
      <c r="S130" s="29"/>
    </row>
    <row r="131" spans="1:19">
      <c r="A131" s="571">
        <f t="shared" si="21"/>
        <v>119</v>
      </c>
      <c r="B131" s="36"/>
      <c r="C131" s="29">
        <v>50</v>
      </c>
      <c r="D131" s="41">
        <v>4000</v>
      </c>
      <c r="E131" s="120">
        <f>'LIGHTING MC'!E132</f>
        <v>12780</v>
      </c>
      <c r="F131" s="1032">
        <v>0.99690058655431768</v>
      </c>
      <c r="G131" s="816">
        <f>F131*E131</f>
        <v>12740.38949616418</v>
      </c>
      <c r="H131" s="824">
        <f>'LIGHTING MC'!G132</f>
        <v>1.3283682335064766</v>
      </c>
      <c r="I131" s="828">
        <f>E131*H131</f>
        <v>16976.54602421277</v>
      </c>
      <c r="J131" s="81">
        <f>'LIGHTING MC'!J132*'LIGHTING MC'!$M$339+'LIGHTING MC'!H132+'LIGHTING MC'!I132</f>
        <v>1.3894647755261844</v>
      </c>
      <c r="K131" s="816">
        <f>J131*E131</f>
        <v>17757.359831224636</v>
      </c>
      <c r="L131" s="545">
        <f>$L$102</f>
        <v>1.5127921557202608E-2</v>
      </c>
      <c r="M131" s="122">
        <f t="shared" si="22"/>
        <v>1.3687583072237344</v>
      </c>
      <c r="N131" s="833">
        <f t="shared" si="20"/>
        <v>17492.731166319325</v>
      </c>
      <c r="P131" s="36">
        <f t="shared" si="23"/>
        <v>119</v>
      </c>
      <c r="Q131" s="1133"/>
      <c r="R131" s="1133"/>
      <c r="S131" s="29"/>
    </row>
    <row r="132" spans="1:19">
      <c r="A132" s="571">
        <f t="shared" si="21"/>
        <v>120</v>
      </c>
      <c r="B132" s="36"/>
      <c r="C132" s="29">
        <v>70</v>
      </c>
      <c r="D132" s="29">
        <v>5800</v>
      </c>
      <c r="E132" s="120">
        <f>'LIGHTING MC'!E133</f>
        <v>30828</v>
      </c>
      <c r="F132" s="1032">
        <v>1.6548549736801674</v>
      </c>
      <c r="G132" s="816">
        <f>F132*E132</f>
        <v>51015.869128612205</v>
      </c>
      <c r="H132" s="824">
        <f>'LIGHTING MC'!G133</f>
        <v>2.2050912676207512</v>
      </c>
      <c r="I132" s="828">
        <f>E132*H132</f>
        <v>67978.553598212515</v>
      </c>
      <c r="J132" s="81">
        <f>'LIGHTING MC'!J133*'LIGHTING MC'!$M$339+'LIGHTING MC'!H133+'LIGHTING MC'!I133</f>
        <v>2.3065115273734662</v>
      </c>
      <c r="K132" s="816">
        <f>J132*E132</f>
        <v>71105.137365869217</v>
      </c>
      <c r="L132" s="545">
        <f>$L$102</f>
        <v>1.5127921557202608E-2</v>
      </c>
      <c r="M132" s="122">
        <f t="shared" si="22"/>
        <v>2.272138789991399</v>
      </c>
      <c r="N132" s="833">
        <f t="shared" si="20"/>
        <v>70045.494617854842</v>
      </c>
      <c r="O132" s="143"/>
      <c r="P132" s="36">
        <f t="shared" si="23"/>
        <v>120</v>
      </c>
      <c r="Q132" s="1133"/>
      <c r="R132" s="1133"/>
      <c r="S132" s="29"/>
    </row>
    <row r="133" spans="1:19">
      <c r="A133" s="571">
        <f t="shared" si="21"/>
        <v>121</v>
      </c>
      <c r="B133" s="36"/>
      <c r="C133" s="29">
        <v>100</v>
      </c>
      <c r="D133" s="29">
        <v>9500</v>
      </c>
      <c r="E133" s="120">
        <f>'LIGHTING MC'!E134</f>
        <v>43584</v>
      </c>
      <c r="F133" s="1032">
        <v>2.3327473725371042</v>
      </c>
      <c r="G133" s="816">
        <f>F133*E133</f>
        <v>101670.46148465715</v>
      </c>
      <c r="H133" s="824">
        <f>'LIGHTING MC'!G134</f>
        <v>3.1083816664051551</v>
      </c>
      <c r="I133" s="828">
        <f>E133*H133</f>
        <v>135475.70654860229</v>
      </c>
      <c r="J133" s="81">
        <f>'LIGHTING MC'!J134*'LIGHTING MC'!$M$339+'LIGHTING MC'!H134+'LIGHTING MC'!I134</f>
        <v>3.2513475747312715</v>
      </c>
      <c r="K133" s="816">
        <f>J133*E133</f>
        <v>141706.73269708775</v>
      </c>
      <c r="L133" s="545">
        <f>$L$102</f>
        <v>1.5127921557202608E-2</v>
      </c>
      <c r="M133" s="122">
        <f t="shared" si="22"/>
        <v>3.2028944389035381</v>
      </c>
      <c r="N133" s="833">
        <f t="shared" si="20"/>
        <v>139594.9512251718</v>
      </c>
      <c r="O133" s="123"/>
      <c r="P133" s="36">
        <f t="shared" si="23"/>
        <v>121</v>
      </c>
      <c r="Q133" s="1133"/>
      <c r="R133" s="1133"/>
      <c r="S133" s="29"/>
    </row>
    <row r="134" spans="1:19">
      <c r="A134" s="571">
        <f t="shared" si="21"/>
        <v>122</v>
      </c>
      <c r="B134" s="36"/>
      <c r="C134" s="29">
        <v>150</v>
      </c>
      <c r="D134" s="29">
        <v>16000</v>
      </c>
      <c r="E134" s="120">
        <f>'LIGHTING MC'!E135</f>
        <v>24408</v>
      </c>
      <c r="F134" s="1032">
        <v>3.4094000060157668</v>
      </c>
      <c r="G134" s="816">
        <f>F134*E134</f>
        <v>83216.635346832831</v>
      </c>
      <c r="H134" s="824">
        <f>'LIGHTING MC'!G135</f>
        <v>4.5430193585921499</v>
      </c>
      <c r="I134" s="828">
        <f>E134*H134</f>
        <v>110886.01650451719</v>
      </c>
      <c r="J134" s="81">
        <f>'LIGHTING MC'!J135*'LIGHTING MC'!$M$339+'LIGHTING MC'!H135+'LIGHTING MC'!I135</f>
        <v>4.751969532299551</v>
      </c>
      <c r="K134" s="816">
        <f>J134*E134</f>
        <v>115986.07234436744</v>
      </c>
      <c r="L134" s="545">
        <f>$L$102</f>
        <v>1.5127921557202608E-2</v>
      </c>
      <c r="M134" s="122">
        <f t="shared" si="22"/>
        <v>4.6811534107051713</v>
      </c>
      <c r="N134" s="833">
        <f t="shared" si="20"/>
        <v>114257.59244849182</v>
      </c>
      <c r="O134" s="123"/>
      <c r="P134" s="36">
        <f t="shared" si="23"/>
        <v>122</v>
      </c>
      <c r="Q134" s="1133"/>
      <c r="R134" s="1133"/>
      <c r="S134" s="29"/>
    </row>
    <row r="135" spans="1:19">
      <c r="A135" s="571">
        <f t="shared" si="21"/>
        <v>123</v>
      </c>
      <c r="B135" s="36"/>
      <c r="C135" s="29" t="s">
        <v>287</v>
      </c>
      <c r="F135" s="1032"/>
      <c r="G135" s="817"/>
      <c r="H135" s="824"/>
      <c r="I135" s="817"/>
      <c r="J135" s="81"/>
      <c r="K135" s="817"/>
      <c r="L135" s="545"/>
      <c r="M135" s="47"/>
      <c r="N135" s="833"/>
      <c r="O135" s="123"/>
      <c r="P135" s="36">
        <f t="shared" si="23"/>
        <v>123</v>
      </c>
      <c r="Q135" s="1133"/>
      <c r="R135" s="1133"/>
      <c r="S135" s="29"/>
    </row>
    <row r="136" spans="1:19">
      <c r="A136" s="571">
        <f t="shared" si="21"/>
        <v>124</v>
      </c>
      <c r="B136" s="36"/>
      <c r="C136" s="29">
        <v>50</v>
      </c>
      <c r="D136" s="29">
        <v>4000</v>
      </c>
      <c r="E136" s="120">
        <f>'LIGHTING MC'!E137</f>
        <v>0</v>
      </c>
      <c r="F136" s="1032">
        <v>1.8152531299661163</v>
      </c>
      <c r="G136" s="816">
        <f t="shared" ref="G136:G141" si="28">F136*E136</f>
        <v>0</v>
      </c>
      <c r="H136" s="824">
        <f>'LIGHTING MC'!G137</f>
        <v>2.5519293816024748</v>
      </c>
      <c r="I136" s="828">
        <f t="shared" ref="I136:I141" si="29">E136*H136</f>
        <v>0</v>
      </c>
      <c r="J136" s="81">
        <f>'LIGHTING MC'!J137*'LIGHTING MC'!$M$339+'LIGHTING MC'!H137+'LIGHTING MC'!I137</f>
        <v>2.6693020022069578</v>
      </c>
      <c r="K136" s="816">
        <f t="shared" ref="K136:K141" si="30">J136*E136</f>
        <v>0</v>
      </c>
      <c r="L136" s="545">
        <f t="shared" ref="L136:L141" si="31">$L$102</f>
        <v>1.5127921557202608E-2</v>
      </c>
      <c r="M136" s="122">
        <f t="shared" si="22"/>
        <v>2.6295227877411329</v>
      </c>
      <c r="N136" s="833">
        <f t="shared" si="20"/>
        <v>0</v>
      </c>
      <c r="O136" s="123"/>
      <c r="P136" s="36">
        <f t="shared" si="23"/>
        <v>124</v>
      </c>
      <c r="Q136" s="1133"/>
      <c r="R136" s="1133"/>
      <c r="S136" s="29"/>
    </row>
    <row r="137" spans="1:19">
      <c r="A137" s="571">
        <f t="shared" si="21"/>
        <v>125</v>
      </c>
      <c r="B137" s="36"/>
      <c r="C137" s="29">
        <v>70</v>
      </c>
      <c r="D137" s="29">
        <v>5800</v>
      </c>
      <c r="E137" s="120">
        <f>'LIGHTING MC'!E138</f>
        <v>672</v>
      </c>
      <c r="F137" s="1032">
        <v>3.0632396568178217</v>
      </c>
      <c r="G137" s="816">
        <f t="shared" si="28"/>
        <v>2058.4970493815763</v>
      </c>
      <c r="H137" s="824">
        <f>'LIGHTING MC'!G138</f>
        <v>4.3063808314541765</v>
      </c>
      <c r="I137" s="828">
        <f t="shared" si="29"/>
        <v>2893.8879187372067</v>
      </c>
      <c r="J137" s="81">
        <f>'LIGHTING MC'!J138*'LIGHTING MC'!$M$339+'LIGHTING MC'!H138+'LIGHTING MC'!I138</f>
        <v>4.5044471287242409</v>
      </c>
      <c r="K137" s="816">
        <f t="shared" si="30"/>
        <v>3026.9884705026898</v>
      </c>
      <c r="L137" s="545">
        <f t="shared" si="31"/>
        <v>1.5127921557202608E-2</v>
      </c>
      <c r="M137" s="122">
        <f t="shared" si="22"/>
        <v>4.437319704313162</v>
      </c>
      <c r="N137" s="833">
        <f t="shared" si="20"/>
        <v>2981.878841298445</v>
      </c>
      <c r="O137" s="123"/>
      <c r="P137" s="36">
        <f t="shared" si="23"/>
        <v>125</v>
      </c>
      <c r="Q137" s="1133"/>
      <c r="R137" s="1133"/>
      <c r="S137" s="29"/>
    </row>
    <row r="138" spans="1:19">
      <c r="A138" s="571">
        <f t="shared" si="21"/>
        <v>126</v>
      </c>
      <c r="B138" s="36"/>
      <c r="C138" s="29">
        <v>100</v>
      </c>
      <c r="D138" s="29">
        <v>9500</v>
      </c>
      <c r="E138" s="120">
        <f>'LIGHTING MC'!E139</f>
        <v>1464</v>
      </c>
      <c r="F138" s="1032">
        <v>3.4319629488421883</v>
      </c>
      <c r="G138" s="816">
        <f t="shared" si="28"/>
        <v>5024.3937571049637</v>
      </c>
      <c r="H138" s="824">
        <f>'LIGHTING MC'!G139</f>
        <v>4.8247414870921794</v>
      </c>
      <c r="I138" s="828">
        <f t="shared" si="29"/>
        <v>7063.4215371029504</v>
      </c>
      <c r="J138" s="81">
        <f>'LIGHTING MC'!J139*'LIGHTING MC'!$M$339+'LIGHTING MC'!H139+'LIGHTING MC'!I139</f>
        <v>5.04664909792253</v>
      </c>
      <c r="K138" s="816">
        <f t="shared" si="30"/>
        <v>7388.2942793585844</v>
      </c>
      <c r="L138" s="545">
        <f t="shared" si="31"/>
        <v>1.5127921557202608E-2</v>
      </c>
      <c r="M138" s="122">
        <f t="shared" si="22"/>
        <v>4.9714415205730802</v>
      </c>
      <c r="N138" s="833">
        <f t="shared" si="20"/>
        <v>7278.1903861189894</v>
      </c>
      <c r="O138" s="123"/>
      <c r="P138" s="36">
        <f t="shared" si="23"/>
        <v>126</v>
      </c>
      <c r="Q138" s="1133"/>
      <c r="R138" s="1133"/>
      <c r="S138" s="29"/>
    </row>
    <row r="139" spans="1:19">
      <c r="A139" s="571">
        <f t="shared" si="21"/>
        <v>127</v>
      </c>
      <c r="B139" s="36"/>
      <c r="C139" s="29">
        <v>150</v>
      </c>
      <c r="D139" s="29">
        <v>16000</v>
      </c>
      <c r="E139" s="120">
        <f>'LIGHTING MC'!E140</f>
        <v>2004</v>
      </c>
      <c r="F139" s="1032">
        <v>4.9352194470953785</v>
      </c>
      <c r="G139" s="816">
        <f t="shared" si="28"/>
        <v>9890.1797719791393</v>
      </c>
      <c r="H139" s="824">
        <f>'LIGHTING MC'!G140</f>
        <v>6.9380580062317279</v>
      </c>
      <c r="I139" s="828">
        <f t="shared" si="29"/>
        <v>13903.868244488383</v>
      </c>
      <c r="J139" s="81">
        <f>'LIGHTING MC'!J140*'LIGHTING MC'!$M$339+'LIGHTING MC'!H140+'LIGHTING MC'!I140</f>
        <v>7.2571648185001658</v>
      </c>
      <c r="K139" s="816">
        <f t="shared" si="30"/>
        <v>14543.358296274333</v>
      </c>
      <c r="L139" s="545">
        <f t="shared" si="31"/>
        <v>1.5127921557202608E-2</v>
      </c>
      <c r="M139" s="122">
        <f t="shared" si="22"/>
        <v>7.149015079171205</v>
      </c>
      <c r="N139" s="833">
        <f t="shared" si="20"/>
        <v>14326.626218659096</v>
      </c>
      <c r="O139" s="123"/>
      <c r="P139" s="36">
        <f t="shared" si="23"/>
        <v>127</v>
      </c>
      <c r="Q139" s="1133"/>
      <c r="R139" s="1133"/>
      <c r="S139" s="29"/>
    </row>
    <row r="140" spans="1:19">
      <c r="A140" s="571">
        <f t="shared" si="21"/>
        <v>128</v>
      </c>
      <c r="B140" s="36"/>
      <c r="C140" s="29">
        <v>200</v>
      </c>
      <c r="D140" s="29">
        <v>22000</v>
      </c>
      <c r="E140" s="120">
        <f>'LIGHTING MC'!E141</f>
        <v>1056</v>
      </c>
      <c r="F140" s="1032">
        <v>6.6086559262828919</v>
      </c>
      <c r="G140" s="816">
        <f t="shared" si="28"/>
        <v>6978.7406581547339</v>
      </c>
      <c r="H140" s="824">
        <f>'LIGHTING MC'!G141</f>
        <v>9.290617904896509</v>
      </c>
      <c r="I140" s="828">
        <f t="shared" si="29"/>
        <v>9810.8925075707139</v>
      </c>
      <c r="J140" s="81">
        <f>'LIGHTING MC'!J141*'LIGHTING MC'!$M$339+'LIGHTING MC'!H141+'LIGHTING MC'!I141</f>
        <v>9.7179276017847034</v>
      </c>
      <c r="K140" s="816">
        <f t="shared" si="30"/>
        <v>10262.131547484647</v>
      </c>
      <c r="L140" s="545">
        <f t="shared" si="31"/>
        <v>1.5127921557202608E-2</v>
      </c>
      <c r="M140" s="122">
        <f t="shared" si="22"/>
        <v>9.5731063991200607</v>
      </c>
      <c r="N140" s="833">
        <f t="shared" si="20"/>
        <v>10109.200357470783</v>
      </c>
      <c r="O140" s="123"/>
      <c r="P140" s="36">
        <f t="shared" si="23"/>
        <v>128</v>
      </c>
      <c r="Q140" s="1133"/>
      <c r="R140" s="1133"/>
      <c r="S140" s="29"/>
    </row>
    <row r="141" spans="1:19">
      <c r="A141" s="571">
        <f t="shared" si="21"/>
        <v>129</v>
      </c>
      <c r="B141" s="36"/>
      <c r="C141" s="29">
        <v>250</v>
      </c>
      <c r="D141" s="140">
        <v>30000</v>
      </c>
      <c r="E141" s="120">
        <f>'LIGHTING MC'!E142</f>
        <v>1992</v>
      </c>
      <c r="F141" s="1032">
        <v>8.8777223387405382</v>
      </c>
      <c r="G141" s="816">
        <f t="shared" si="28"/>
        <v>17684.42289877115</v>
      </c>
      <c r="H141" s="824">
        <f>'LIGHTING MC'!G142</f>
        <v>12.480529631899602</v>
      </c>
      <c r="I141" s="828">
        <f t="shared" si="29"/>
        <v>24861.215026744008</v>
      </c>
      <c r="J141" s="81">
        <f>'LIGHTING MC'!J142*'LIGHTING MC'!$M$339+'LIGHTING MC'!H142+'LIGHTING MC'!I142</f>
        <v>13.0545551045434</v>
      </c>
      <c r="K141" s="816">
        <f t="shared" si="30"/>
        <v>26004.673768250454</v>
      </c>
      <c r="L141" s="545">
        <f t="shared" si="31"/>
        <v>1.5127921557202608E-2</v>
      </c>
      <c r="M141" s="122">
        <f t="shared" si="22"/>
        <v>12.860009883796476</v>
      </c>
      <c r="N141" s="833">
        <f t="shared" si="20"/>
        <v>25617.13968852258</v>
      </c>
      <c r="O141" s="123"/>
      <c r="P141" s="36">
        <f t="shared" ref="P141:P172" si="32">A141</f>
        <v>129</v>
      </c>
      <c r="Q141" s="1133"/>
      <c r="R141" s="1133"/>
      <c r="S141" s="29"/>
    </row>
    <row r="142" spans="1:19">
      <c r="A142" s="571">
        <f t="shared" si="21"/>
        <v>130</v>
      </c>
      <c r="B142" s="36"/>
      <c r="C142" s="29" t="s">
        <v>457</v>
      </c>
      <c r="F142" s="1032"/>
      <c r="G142" s="817"/>
      <c r="H142" s="814"/>
      <c r="I142" s="816"/>
      <c r="K142" s="816"/>
      <c r="L142" s="545"/>
      <c r="M142" s="46"/>
      <c r="N142" s="833"/>
      <c r="O142" s="76"/>
      <c r="P142" s="36">
        <f t="shared" si="32"/>
        <v>130</v>
      </c>
      <c r="Q142" s="1133"/>
      <c r="R142" s="1133"/>
      <c r="S142" s="29"/>
    </row>
    <row r="143" spans="1:19">
      <c r="A143" s="571">
        <f t="shared" si="21"/>
        <v>131</v>
      </c>
      <c r="B143" s="36"/>
      <c r="C143" s="29">
        <v>50</v>
      </c>
      <c r="D143" s="29">
        <v>4000</v>
      </c>
      <c r="E143" s="76">
        <f>'LIGHTING MC'!E144</f>
        <v>0</v>
      </c>
      <c r="F143" s="1032">
        <v>2.6442156521178295</v>
      </c>
      <c r="G143" s="816">
        <f t="shared" ref="G143:G151" si="33">F143*E143</f>
        <v>0</v>
      </c>
      <c r="H143" s="824">
        <f>'LIGHTING MC'!G144</f>
        <v>3.3269784802517743</v>
      </c>
      <c r="I143" s="828">
        <f t="shared" ref="I143:I151" si="34">E143*H143</f>
        <v>0</v>
      </c>
      <c r="J143" s="81">
        <f>'LIGHTING MC'!J144*'LIGHTING MC'!$M$339+'LIGHTING MC'!H144+'LIGHTING MC'!I144</f>
        <v>3.3978504689946352</v>
      </c>
      <c r="K143" s="816">
        <f t="shared" ref="K143:K151" si="35">J143*E143</f>
        <v>0</v>
      </c>
      <c r="L143" s="545">
        <f t="shared" ref="L143:L151" si="36">$L$102</f>
        <v>1.5127921557202608E-2</v>
      </c>
      <c r="M143" s="122">
        <f t="shared" si="22"/>
        <v>3.3472140770025756</v>
      </c>
      <c r="N143" s="833">
        <f t="shared" ref="N143:N206" si="37">M143*E143</f>
        <v>0</v>
      </c>
      <c r="O143" s="123"/>
      <c r="P143" s="36">
        <f t="shared" si="32"/>
        <v>131</v>
      </c>
      <c r="Q143" s="1133"/>
      <c r="R143" s="1133"/>
      <c r="S143" s="29"/>
    </row>
    <row r="144" spans="1:19">
      <c r="A144" s="571">
        <f t="shared" si="21"/>
        <v>132</v>
      </c>
      <c r="B144" s="36"/>
      <c r="C144" s="29">
        <v>70</v>
      </c>
      <c r="D144" s="29">
        <v>5800</v>
      </c>
      <c r="E144" s="76">
        <f>'LIGHTING MC'!E145</f>
        <v>840</v>
      </c>
      <c r="F144" s="1032">
        <v>3.5015501565545422</v>
      </c>
      <c r="G144" s="816">
        <f t="shared" si="33"/>
        <v>2941.3021315058154</v>
      </c>
      <c r="H144" s="824">
        <f>'LIGHTING MC'!G145</f>
        <v>4.4693751610673438</v>
      </c>
      <c r="I144" s="828">
        <f t="shared" si="34"/>
        <v>3754.2751352965688</v>
      </c>
      <c r="J144" s="81">
        <f>'LIGHTING MC'!J145*'LIGHTING MC'!$M$339+'LIGHTING MC'!H145+'LIGHTING MC'!I145</f>
        <v>4.5927901759471537</v>
      </c>
      <c r="K144" s="816">
        <f t="shared" si="35"/>
        <v>3857.9437477956089</v>
      </c>
      <c r="L144" s="545">
        <f t="shared" si="36"/>
        <v>1.5127921557202608E-2</v>
      </c>
      <c r="M144" s="122">
        <f t="shared" si="22"/>
        <v>4.5243462212149872</v>
      </c>
      <c r="N144" s="833">
        <f t="shared" si="37"/>
        <v>3800.4508258205892</v>
      </c>
      <c r="O144" s="123"/>
      <c r="P144" s="36">
        <f t="shared" si="32"/>
        <v>132</v>
      </c>
      <c r="Q144" s="1133"/>
      <c r="R144" s="1133"/>
      <c r="S144" s="29"/>
    </row>
    <row r="145" spans="1:19">
      <c r="A145" s="571">
        <f t="shared" si="21"/>
        <v>133</v>
      </c>
      <c r="B145" s="36"/>
      <c r="C145" s="29">
        <v>100</v>
      </c>
      <c r="D145" s="29">
        <v>9500</v>
      </c>
      <c r="E145" s="76">
        <f>'LIGHTING MC'!E146</f>
        <v>1116</v>
      </c>
      <c r="F145" s="1032">
        <v>4.2990706257979969</v>
      </c>
      <c r="G145" s="816">
        <f t="shared" si="33"/>
        <v>4797.7628183905645</v>
      </c>
      <c r="H145" s="824">
        <f>'LIGHTING MC'!G146</f>
        <v>5.5320697478725256</v>
      </c>
      <c r="I145" s="828">
        <f t="shared" si="34"/>
        <v>6173.7898386257384</v>
      </c>
      <c r="J145" s="81">
        <f>'LIGHTING MC'!J146*'LIGHTING MC'!$M$339+'LIGHTING MC'!H146+'LIGHTING MC'!I146</f>
        <v>5.7043619963681023</v>
      </c>
      <c r="K145" s="816">
        <f t="shared" si="35"/>
        <v>6366.0679879468025</v>
      </c>
      <c r="L145" s="545">
        <f t="shared" si="36"/>
        <v>1.5127921557202608E-2</v>
      </c>
      <c r="M145" s="122">
        <f t="shared" si="22"/>
        <v>5.6193528669939754</v>
      </c>
      <c r="N145" s="833">
        <f t="shared" si="37"/>
        <v>6271.1977995652769</v>
      </c>
      <c r="O145" s="123"/>
      <c r="P145" s="36">
        <f t="shared" si="32"/>
        <v>133</v>
      </c>
      <c r="Q145" s="1133"/>
      <c r="R145" s="1133"/>
      <c r="S145" s="29"/>
    </row>
    <row r="146" spans="1:19">
      <c r="A146" s="571">
        <f t="shared" si="21"/>
        <v>134</v>
      </c>
      <c r="B146" s="36"/>
      <c r="C146" s="29">
        <v>150</v>
      </c>
      <c r="D146" s="29">
        <v>16000</v>
      </c>
      <c r="E146" s="76">
        <f>'LIGHTING MC'!E147</f>
        <v>168</v>
      </c>
      <c r="F146" s="1032">
        <v>5.3358472358144873</v>
      </c>
      <c r="G146" s="816">
        <f t="shared" si="33"/>
        <v>896.42233561683383</v>
      </c>
      <c r="H146" s="824">
        <f>'LIGHTING MC'!G147</f>
        <v>6.9135727107192606</v>
      </c>
      <c r="I146" s="828">
        <f t="shared" si="34"/>
        <v>1161.4802154008357</v>
      </c>
      <c r="J146" s="81">
        <f>'LIGHTING MC'!J147*'LIGHTING MC'!$M$339+'LIGHTING MC'!H147+'LIGHTING MC'!I147</f>
        <v>7.1494053629153331</v>
      </c>
      <c r="K146" s="816">
        <f t="shared" si="35"/>
        <v>1201.1001009697759</v>
      </c>
      <c r="L146" s="545">
        <f t="shared" si="36"/>
        <v>1.5127921557202608E-2</v>
      </c>
      <c r="M146" s="122">
        <f t="shared" si="22"/>
        <v>7.0428615065066582</v>
      </c>
      <c r="N146" s="833">
        <f t="shared" si="37"/>
        <v>1183.2007330931185</v>
      </c>
      <c r="O146" s="123"/>
      <c r="P146" s="36">
        <f t="shared" si="32"/>
        <v>134</v>
      </c>
      <c r="Q146" s="1133"/>
      <c r="R146" s="1133"/>
      <c r="S146" s="29"/>
    </row>
    <row r="147" spans="1:19">
      <c r="A147" s="571">
        <f t="shared" si="21"/>
        <v>135</v>
      </c>
      <c r="B147" s="36"/>
      <c r="C147" s="29">
        <v>200</v>
      </c>
      <c r="D147" s="29">
        <v>22000</v>
      </c>
      <c r="E147" s="76">
        <f>'LIGHTING MC'!E148</f>
        <v>0</v>
      </c>
      <c r="F147" s="1032">
        <v>6.3925618575620646</v>
      </c>
      <c r="G147" s="816">
        <f t="shared" si="33"/>
        <v>0</v>
      </c>
      <c r="H147" s="824">
        <f>'LIGHTING MC'!G148</f>
        <v>8.3216430382361253</v>
      </c>
      <c r="I147" s="828">
        <f t="shared" si="34"/>
        <v>0</v>
      </c>
      <c r="J147" s="81">
        <f>'LIGHTING MC'!J148*'LIGHTING MC'!$M$339+'LIGHTING MC'!H148+'LIGHTING MC'!I148</f>
        <v>8.6222380249730879</v>
      </c>
      <c r="K147" s="816">
        <f t="shared" si="35"/>
        <v>0</v>
      </c>
      <c r="L147" s="545">
        <f t="shared" si="36"/>
        <v>1.5127921557202608E-2</v>
      </c>
      <c r="M147" s="122">
        <f t="shared" si="22"/>
        <v>8.4937453121638153</v>
      </c>
      <c r="N147" s="833">
        <f t="shared" si="37"/>
        <v>0</v>
      </c>
      <c r="O147" s="123"/>
      <c r="P147" s="36">
        <f t="shared" si="32"/>
        <v>135</v>
      </c>
      <c r="Q147" s="1133"/>
      <c r="R147" s="1133"/>
      <c r="S147" s="29"/>
    </row>
    <row r="148" spans="1:19">
      <c r="A148" s="571">
        <f t="shared" ref="A148:A211" si="38">A147+1</f>
        <v>136</v>
      </c>
      <c r="B148" s="36"/>
      <c r="C148" s="29">
        <v>250</v>
      </c>
      <c r="D148" s="29">
        <v>30000</v>
      </c>
      <c r="E148" s="76">
        <f>'LIGHTING MC'!E149</f>
        <v>2904</v>
      </c>
      <c r="F148" s="1032">
        <v>7.7284086435448485</v>
      </c>
      <c r="G148" s="816">
        <f t="shared" si="33"/>
        <v>22443.29870085424</v>
      </c>
      <c r="H148" s="824">
        <f>'LIGHTING MC'!G149</f>
        <v>10.101656471134804</v>
      </c>
      <c r="I148" s="828">
        <f t="shared" si="34"/>
        <v>29335.210392175471</v>
      </c>
      <c r="J148" s="81">
        <f>'LIGHTING MC'!J149*'LIGHTING MC'!$M$339+'LIGHTING MC'!H149+'LIGHTING MC'!I149</f>
        <v>10.484120824178175</v>
      </c>
      <c r="K148" s="816">
        <f t="shared" si="35"/>
        <v>30445.886873413423</v>
      </c>
      <c r="L148" s="545">
        <f t="shared" si="36"/>
        <v>1.5127921557202608E-2</v>
      </c>
      <c r="M148" s="122">
        <f t="shared" si="22"/>
        <v>10.327881443843619</v>
      </c>
      <c r="N148" s="833">
        <f t="shared" si="37"/>
        <v>29992.16771292187</v>
      </c>
      <c r="O148" s="123"/>
      <c r="P148" s="36">
        <f t="shared" si="32"/>
        <v>136</v>
      </c>
      <c r="Q148" s="1133"/>
      <c r="R148" s="1133"/>
      <c r="S148" s="29"/>
    </row>
    <row r="149" spans="1:19">
      <c r="A149" s="571">
        <f t="shared" si="38"/>
        <v>137</v>
      </c>
      <c r="B149" s="36"/>
      <c r="C149" s="29">
        <v>310</v>
      </c>
      <c r="D149" s="29">
        <v>37000</v>
      </c>
      <c r="E149" s="76">
        <f>'LIGHTING MC'!E150</f>
        <v>0</v>
      </c>
      <c r="F149" s="1032">
        <v>9.1240694647208951</v>
      </c>
      <c r="G149" s="816">
        <f t="shared" si="33"/>
        <v>0</v>
      </c>
      <c r="H149" s="824">
        <f>'LIGHTING MC'!G150</f>
        <v>11.961371998043873</v>
      </c>
      <c r="I149" s="828">
        <f t="shared" si="34"/>
        <v>0</v>
      </c>
      <c r="J149" s="81">
        <f>'LIGHTING MC'!J150*'LIGHTING MC'!$M$339+'LIGHTING MC'!H150+'LIGHTING MC'!I150</f>
        <v>12.429371509914835</v>
      </c>
      <c r="K149" s="816">
        <f t="shared" si="35"/>
        <v>0</v>
      </c>
      <c r="L149" s="545">
        <f t="shared" si="36"/>
        <v>1.5127921557202608E-2</v>
      </c>
      <c r="M149" s="122">
        <f t="shared" si="22"/>
        <v>12.244143073956851</v>
      </c>
      <c r="N149" s="833">
        <f t="shared" si="37"/>
        <v>0</v>
      </c>
      <c r="O149" s="123"/>
      <c r="P149" s="36">
        <f t="shared" si="32"/>
        <v>137</v>
      </c>
      <c r="Q149" s="1133"/>
      <c r="R149" s="1133"/>
      <c r="S149" s="29"/>
    </row>
    <row r="150" spans="1:19">
      <c r="A150" s="571">
        <f t="shared" si="38"/>
        <v>138</v>
      </c>
      <c r="B150" s="36"/>
      <c r="C150" s="29">
        <v>400</v>
      </c>
      <c r="D150" s="29">
        <v>50000</v>
      </c>
      <c r="E150" s="76">
        <f>'LIGHTING MC'!E151</f>
        <v>0</v>
      </c>
      <c r="F150" s="1032">
        <v>10.978304555711926</v>
      </c>
      <c r="G150" s="816">
        <f t="shared" si="33"/>
        <v>0</v>
      </c>
      <c r="H150" s="824">
        <f>'LIGHTING MC'!G151</f>
        <v>14.43213691236592</v>
      </c>
      <c r="I150" s="828">
        <f t="shared" si="34"/>
        <v>0</v>
      </c>
      <c r="J150" s="81">
        <f>'LIGHTING MC'!J151*'LIGHTING MC'!$M$339+'LIGHTING MC'!H151+'LIGHTING MC'!I151</f>
        <v>15.013775992393539</v>
      </c>
      <c r="K150" s="816">
        <f t="shared" si="35"/>
        <v>0</v>
      </c>
      <c r="L150" s="545">
        <f t="shared" si="36"/>
        <v>1.5127921557202608E-2</v>
      </c>
      <c r="M150" s="122">
        <f t="shared" si="22"/>
        <v>14.790033525392996</v>
      </c>
      <c r="N150" s="833">
        <f t="shared" si="37"/>
        <v>0</v>
      </c>
      <c r="O150" s="123"/>
      <c r="P150" s="36">
        <f t="shared" si="32"/>
        <v>138</v>
      </c>
      <c r="Q150" s="1133"/>
      <c r="R150" s="1133"/>
      <c r="S150" s="29"/>
    </row>
    <row r="151" spans="1:19">
      <c r="A151" s="571">
        <f t="shared" si="38"/>
        <v>139</v>
      </c>
      <c r="B151" s="36"/>
      <c r="C151" s="29">
        <v>1000</v>
      </c>
      <c r="D151" s="29">
        <v>140000</v>
      </c>
      <c r="E151" s="76">
        <f>'LIGHTING MC'!E152</f>
        <v>0</v>
      </c>
      <c r="F151" s="1032">
        <v>23.459499899371977</v>
      </c>
      <c r="G151" s="816">
        <f t="shared" si="33"/>
        <v>0</v>
      </c>
      <c r="H151" s="824">
        <f>'LIGHTING MC'!G152</f>
        <v>31.063307195867008</v>
      </c>
      <c r="I151" s="828">
        <f t="shared" si="34"/>
        <v>0</v>
      </c>
      <c r="J151" s="81">
        <f>'LIGHTING MC'!J152*'LIGHTING MC'!$M$339+'LIGHTING MC'!H152+'LIGHTING MC'!I152</f>
        <v>32.409874981981368</v>
      </c>
      <c r="K151" s="816">
        <f t="shared" si="35"/>
        <v>0</v>
      </c>
      <c r="L151" s="545">
        <f t="shared" si="36"/>
        <v>1.5127921557202608E-2</v>
      </c>
      <c r="M151" s="122">
        <f t="shared" si="22"/>
        <v>31.926887531834147</v>
      </c>
      <c r="N151" s="833">
        <f t="shared" si="37"/>
        <v>0</v>
      </c>
      <c r="O151" s="123"/>
      <c r="P151" s="36">
        <f t="shared" si="32"/>
        <v>139</v>
      </c>
      <c r="Q151" s="1133"/>
      <c r="R151" s="1133"/>
      <c r="S151" s="29"/>
    </row>
    <row r="152" spans="1:19">
      <c r="A152" s="571">
        <f t="shared" si="38"/>
        <v>140</v>
      </c>
      <c r="B152" s="36"/>
      <c r="C152" s="29" t="s">
        <v>458</v>
      </c>
      <c r="F152" s="1032"/>
      <c r="G152" s="817"/>
      <c r="H152" s="814"/>
      <c r="I152" s="817"/>
      <c r="K152" s="817"/>
      <c r="L152" s="545"/>
      <c r="M152" s="47"/>
      <c r="N152" s="833"/>
      <c r="P152" s="36">
        <f t="shared" si="32"/>
        <v>140</v>
      </c>
      <c r="Q152" s="1133"/>
      <c r="R152" s="1133"/>
      <c r="S152" s="29"/>
    </row>
    <row r="153" spans="1:19">
      <c r="A153" s="571">
        <f t="shared" si="38"/>
        <v>141</v>
      </c>
      <c r="B153" s="36"/>
      <c r="C153" s="29">
        <v>50</v>
      </c>
      <c r="D153" s="41">
        <v>4000</v>
      </c>
      <c r="E153" s="120">
        <f>'LIGHTING MC'!E154</f>
        <v>12</v>
      </c>
      <c r="F153" s="1032">
        <v>2.4847115582691384</v>
      </c>
      <c r="G153" s="816">
        <f>F153*E153</f>
        <v>29.81653869922966</v>
      </c>
      <c r="H153" s="824">
        <f>'LIGHTING MC'!G154</f>
        <v>3.1144395628907375</v>
      </c>
      <c r="I153" s="828">
        <f>E153*H153</f>
        <v>37.37327475468885</v>
      </c>
      <c r="J153" s="81">
        <f>'LIGHTING MC'!J154*'LIGHTING MC'!$M$339+'LIGHTING MC'!H154+'LIGHTING MC'!I154</f>
        <v>3.1755361049104454</v>
      </c>
      <c r="K153" s="816">
        <f>J153*E153</f>
        <v>38.106433258925342</v>
      </c>
      <c r="L153" s="545">
        <f>$L$102</f>
        <v>1.5127921557202608E-2</v>
      </c>
      <c r="M153" s="122">
        <f t="shared" si="22"/>
        <v>3.1282127478467778</v>
      </c>
      <c r="N153" s="833">
        <f t="shared" si="37"/>
        <v>37.538552974161334</v>
      </c>
      <c r="P153" s="36">
        <f t="shared" si="32"/>
        <v>141</v>
      </c>
      <c r="Q153" s="1133"/>
      <c r="R153" s="1133"/>
      <c r="S153" s="29"/>
    </row>
    <row r="154" spans="1:19">
      <c r="A154" s="571">
        <f t="shared" si="38"/>
        <v>142</v>
      </c>
      <c r="B154" s="36"/>
      <c r="C154" s="29">
        <v>70</v>
      </c>
      <c r="D154" s="29">
        <v>5800</v>
      </c>
      <c r="E154" s="120">
        <f>'LIGHTING MC'!E155</f>
        <v>552</v>
      </c>
      <c r="F154" s="1032">
        <v>3.1426659453949881</v>
      </c>
      <c r="G154" s="816">
        <f>F154*E154</f>
        <v>1734.7516018580334</v>
      </c>
      <c r="H154" s="824">
        <f>'LIGHTING MC'!G155</f>
        <v>3.9911625970050131</v>
      </c>
      <c r="I154" s="828">
        <f>E154*H154</f>
        <v>2203.1217535467672</v>
      </c>
      <c r="J154" s="81">
        <f>'LIGHTING MC'!J155*'LIGHTING MC'!$M$339+'LIGHTING MC'!H155+'LIGHTING MC'!I155</f>
        <v>4.092582856757728</v>
      </c>
      <c r="K154" s="816">
        <f>J154*E154</f>
        <v>2259.1057369302657</v>
      </c>
      <c r="L154" s="545">
        <f>$L$102</f>
        <v>1.5127921557202608E-2</v>
      </c>
      <c r="M154" s="122">
        <f t="shared" si="22"/>
        <v>4.0315932306144431</v>
      </c>
      <c r="N154" s="833">
        <f t="shared" si="37"/>
        <v>2225.4394632991725</v>
      </c>
      <c r="O154" s="143"/>
      <c r="P154" s="36">
        <f t="shared" si="32"/>
        <v>142</v>
      </c>
      <c r="Q154" s="1133"/>
      <c r="R154" s="1133"/>
      <c r="S154" s="29"/>
    </row>
    <row r="155" spans="1:19">
      <c r="A155" s="571">
        <f t="shared" si="38"/>
        <v>143</v>
      </c>
      <c r="B155" s="36"/>
      <c r="C155" s="29">
        <v>100</v>
      </c>
      <c r="D155" s="29">
        <v>9500</v>
      </c>
      <c r="E155" s="120">
        <f>'LIGHTING MC'!E156</f>
        <v>1440</v>
      </c>
      <c r="F155" s="1032">
        <v>3.8205583442519244</v>
      </c>
      <c r="G155" s="816">
        <f>F155*E155</f>
        <v>5501.6040157227708</v>
      </c>
      <c r="H155" s="824">
        <f>'LIGHTING MC'!G156</f>
        <v>4.8944529957894156</v>
      </c>
      <c r="I155" s="828">
        <f>E155*H155</f>
        <v>7048.0123139367588</v>
      </c>
      <c r="J155" s="81">
        <f>'LIGHTING MC'!J156*'LIGHTING MC'!$M$339+'LIGHTING MC'!H156+'LIGHTING MC'!I156</f>
        <v>5.0374189041155324</v>
      </c>
      <c r="K155" s="816">
        <f>J155*E155</f>
        <v>7253.8832219263668</v>
      </c>
      <c r="L155" s="545">
        <f>$L$102</f>
        <v>1.5127921557202608E-2</v>
      </c>
      <c r="M155" s="122">
        <f t="shared" si="22"/>
        <v>4.9623488795265818</v>
      </c>
      <c r="N155" s="833">
        <f t="shared" si="37"/>
        <v>7145.7823865182781</v>
      </c>
      <c r="O155" s="123"/>
      <c r="P155" s="36">
        <f t="shared" si="32"/>
        <v>143</v>
      </c>
      <c r="Q155" s="1133"/>
      <c r="R155" s="1133"/>
      <c r="S155" s="29"/>
    </row>
    <row r="156" spans="1:19">
      <c r="A156" s="571">
        <f t="shared" si="38"/>
        <v>144</v>
      </c>
      <c r="B156" s="36"/>
      <c r="C156" s="29">
        <v>150</v>
      </c>
      <c r="D156" s="29">
        <v>16000</v>
      </c>
      <c r="E156" s="120">
        <f>'LIGHTING MC'!E157</f>
        <v>180</v>
      </c>
      <c r="F156" s="1032">
        <v>4.8972109777305866</v>
      </c>
      <c r="G156" s="816">
        <f>F156*E156</f>
        <v>881.49797599150554</v>
      </c>
      <c r="H156" s="824">
        <f>'LIGHTING MC'!G157</f>
        <v>6.3290906879764108</v>
      </c>
      <c r="I156" s="828">
        <f>E156*H156</f>
        <v>1139.2363238357539</v>
      </c>
      <c r="J156" s="81">
        <f>'LIGHTING MC'!J157*'LIGHTING MC'!$M$339+'LIGHTING MC'!H157+'LIGHTING MC'!I157</f>
        <v>6.5380408616838119</v>
      </c>
      <c r="K156" s="816">
        <f>J156*E156</f>
        <v>1176.8473551030861</v>
      </c>
      <c r="L156" s="545">
        <f>$L$102</f>
        <v>1.5127921557202608E-2</v>
      </c>
      <c r="M156" s="122">
        <f t="shared" si="22"/>
        <v>6.440607851328215</v>
      </c>
      <c r="N156" s="833">
        <f t="shared" si="37"/>
        <v>1159.3094132390786</v>
      </c>
      <c r="O156" s="123"/>
      <c r="P156" s="36">
        <f t="shared" si="32"/>
        <v>144</v>
      </c>
      <c r="Q156" s="1133"/>
      <c r="R156" s="1133"/>
      <c r="S156" s="29"/>
    </row>
    <row r="157" spans="1:19">
      <c r="A157" s="571">
        <f t="shared" si="38"/>
        <v>145</v>
      </c>
      <c r="B157" s="36"/>
      <c r="C157" s="29" t="s">
        <v>286</v>
      </c>
      <c r="F157" s="1032"/>
      <c r="G157" s="817"/>
      <c r="H157" s="824"/>
      <c r="I157" s="817"/>
      <c r="J157" s="81"/>
      <c r="K157" s="817"/>
      <c r="L157" s="545"/>
      <c r="M157" s="47"/>
      <c r="N157" s="833"/>
      <c r="O157" s="123"/>
      <c r="P157" s="36">
        <f t="shared" si="32"/>
        <v>145</v>
      </c>
      <c r="Q157" s="1133"/>
      <c r="R157" s="1133"/>
      <c r="S157" s="29"/>
    </row>
    <row r="158" spans="1:19">
      <c r="A158" s="571">
        <f t="shared" si="38"/>
        <v>146</v>
      </c>
      <c r="B158" s="36"/>
      <c r="C158" s="29">
        <v>50</v>
      </c>
      <c r="D158" s="29">
        <v>4000</v>
      </c>
      <c r="E158" s="120">
        <f>'LIGHTING MC'!E159</f>
        <v>0</v>
      </c>
      <c r="F158" s="1032">
        <v>3.303064101680937</v>
      </c>
      <c r="G158" s="816">
        <f t="shared" ref="G158:G163" si="39">F158*E158</f>
        <v>0</v>
      </c>
      <c r="H158" s="824">
        <f>'LIGHTING MC'!G159</f>
        <v>4.3380007109867362</v>
      </c>
      <c r="I158" s="828">
        <f t="shared" ref="I158:I163" si="40">E158*H158</f>
        <v>0</v>
      </c>
      <c r="J158" s="81">
        <f>'LIGHTING MC'!J159*'LIGHTING MC'!$M$339+'LIGHTING MC'!H159+'LIGHTING MC'!I159</f>
        <v>4.4553733315912192</v>
      </c>
      <c r="K158" s="816">
        <f t="shared" ref="K158:K163" si="41">J158*E158</f>
        <v>0</v>
      </c>
      <c r="L158" s="545">
        <f t="shared" ref="L158:L163" si="42">$L$102</f>
        <v>1.5127921557202608E-2</v>
      </c>
      <c r="M158" s="122">
        <f t="shared" si="22"/>
        <v>4.388977228364177</v>
      </c>
      <c r="N158" s="833">
        <f t="shared" si="37"/>
        <v>0</v>
      </c>
      <c r="O158" s="123"/>
      <c r="P158" s="36">
        <f t="shared" si="32"/>
        <v>146</v>
      </c>
      <c r="Q158" s="1133"/>
      <c r="R158" s="1133"/>
      <c r="S158" s="29"/>
    </row>
    <row r="159" spans="1:19">
      <c r="A159" s="571">
        <f t="shared" si="38"/>
        <v>147</v>
      </c>
      <c r="B159" s="36"/>
      <c r="C159" s="29">
        <v>70</v>
      </c>
      <c r="D159" s="29">
        <v>5800</v>
      </c>
      <c r="E159" s="120">
        <f>'LIGHTING MC'!E160</f>
        <v>0</v>
      </c>
      <c r="F159" s="1032">
        <v>4.551050628532642</v>
      </c>
      <c r="G159" s="816">
        <f t="shared" si="39"/>
        <v>0</v>
      </c>
      <c r="H159" s="824">
        <f>'LIGHTING MC'!G160</f>
        <v>6.0924521608384374</v>
      </c>
      <c r="I159" s="828">
        <f t="shared" si="40"/>
        <v>0</v>
      </c>
      <c r="J159" s="81">
        <f>'LIGHTING MC'!J160*'LIGHTING MC'!$M$339+'LIGHTING MC'!H160+'LIGHTING MC'!I160</f>
        <v>6.2905184581085019</v>
      </c>
      <c r="K159" s="816">
        <f t="shared" si="41"/>
        <v>0</v>
      </c>
      <c r="L159" s="545">
        <f t="shared" si="42"/>
        <v>1.5127921557202608E-2</v>
      </c>
      <c r="M159" s="122">
        <f t="shared" si="22"/>
        <v>6.1967741449362057</v>
      </c>
      <c r="N159" s="833">
        <f t="shared" si="37"/>
        <v>0</v>
      </c>
      <c r="O159" s="123"/>
      <c r="P159" s="36">
        <f t="shared" si="32"/>
        <v>147</v>
      </c>
      <c r="Q159" s="1133"/>
      <c r="R159" s="1133"/>
      <c r="S159" s="29"/>
    </row>
    <row r="160" spans="1:19">
      <c r="A160" s="571">
        <f t="shared" si="38"/>
        <v>148</v>
      </c>
      <c r="B160" s="36"/>
      <c r="C160" s="29">
        <v>100</v>
      </c>
      <c r="D160" s="29">
        <v>9500</v>
      </c>
      <c r="E160" s="120">
        <f>'LIGHTING MC'!E161</f>
        <v>0</v>
      </c>
      <c r="F160" s="1032">
        <v>4.9197739205570095</v>
      </c>
      <c r="G160" s="816">
        <f t="shared" si="39"/>
        <v>0</v>
      </c>
      <c r="H160" s="824">
        <f>'LIGHTING MC'!G161</f>
        <v>6.6108128164764404</v>
      </c>
      <c r="I160" s="828">
        <f t="shared" si="40"/>
        <v>0</v>
      </c>
      <c r="J160" s="81">
        <f>'LIGHTING MC'!J161*'LIGHTING MC'!$M$339+'LIGHTING MC'!H161+'LIGHTING MC'!I161</f>
        <v>6.832720427306791</v>
      </c>
      <c r="K160" s="816">
        <f t="shared" si="41"/>
        <v>0</v>
      </c>
      <c r="L160" s="545">
        <f t="shared" si="42"/>
        <v>1.5127921557202608E-2</v>
      </c>
      <c r="M160" s="122">
        <f t="shared" si="22"/>
        <v>6.7308959611961239</v>
      </c>
      <c r="N160" s="833">
        <f t="shared" si="37"/>
        <v>0</v>
      </c>
      <c r="O160" s="123"/>
      <c r="P160" s="36">
        <f t="shared" si="32"/>
        <v>148</v>
      </c>
      <c r="Q160" s="1133"/>
      <c r="R160" s="1133"/>
      <c r="S160" s="29"/>
    </row>
    <row r="161" spans="1:19">
      <c r="A161" s="571">
        <f t="shared" si="38"/>
        <v>149</v>
      </c>
      <c r="B161" s="36"/>
      <c r="C161" s="29">
        <v>150</v>
      </c>
      <c r="D161" s="29">
        <v>16000</v>
      </c>
      <c r="E161" s="120">
        <f>'LIGHTING MC'!E162</f>
        <v>0</v>
      </c>
      <c r="F161" s="1032">
        <v>6.4230304188101996</v>
      </c>
      <c r="G161" s="816">
        <f t="shared" si="39"/>
        <v>0</v>
      </c>
      <c r="H161" s="824">
        <f>'LIGHTING MC'!G162</f>
        <v>8.7241293356159897</v>
      </c>
      <c r="I161" s="828">
        <f t="shared" si="40"/>
        <v>0</v>
      </c>
      <c r="J161" s="81">
        <f>'LIGHTING MC'!J162*'LIGHTING MC'!$M$339+'LIGHTING MC'!H162+'LIGHTING MC'!I162</f>
        <v>9.0432361478844285</v>
      </c>
      <c r="K161" s="816">
        <f t="shared" si="41"/>
        <v>0</v>
      </c>
      <c r="L161" s="545">
        <f t="shared" si="42"/>
        <v>1.5127921557202608E-2</v>
      </c>
      <c r="M161" s="122">
        <f t="shared" si="22"/>
        <v>8.9084695197942505</v>
      </c>
      <c r="N161" s="833">
        <f t="shared" si="37"/>
        <v>0</v>
      </c>
      <c r="O161" s="123"/>
      <c r="P161" s="36">
        <f t="shared" si="32"/>
        <v>149</v>
      </c>
      <c r="Q161" s="1133"/>
      <c r="R161" s="1133"/>
      <c r="S161" s="29"/>
    </row>
    <row r="162" spans="1:19">
      <c r="A162" s="571">
        <f t="shared" si="38"/>
        <v>150</v>
      </c>
      <c r="B162" s="36"/>
      <c r="C162" s="29">
        <v>200</v>
      </c>
      <c r="D162" s="29">
        <v>22000</v>
      </c>
      <c r="E162" s="120">
        <f>'LIGHTING MC'!E163</f>
        <v>0</v>
      </c>
      <c r="F162" s="1032">
        <v>8.096466897997713</v>
      </c>
      <c r="G162" s="816">
        <f t="shared" si="39"/>
        <v>0</v>
      </c>
      <c r="H162" s="824">
        <f>'LIGHTING MC'!G163</f>
        <v>11.076689234280771</v>
      </c>
      <c r="I162" s="828">
        <f t="shared" si="40"/>
        <v>0</v>
      </c>
      <c r="J162" s="81">
        <f>'LIGHTING MC'!J163*'LIGHTING MC'!$M$339+'LIGHTING MC'!H163+'LIGHTING MC'!I163</f>
        <v>11.503998931168965</v>
      </c>
      <c r="K162" s="816">
        <f t="shared" si="41"/>
        <v>0</v>
      </c>
      <c r="L162" s="545">
        <f t="shared" si="42"/>
        <v>1.5127921557202608E-2</v>
      </c>
      <c r="M162" s="122">
        <f t="shared" si="22"/>
        <v>11.332560839743104</v>
      </c>
      <c r="N162" s="833">
        <f t="shared" si="37"/>
        <v>0</v>
      </c>
      <c r="O162" s="123"/>
      <c r="P162" s="36">
        <f t="shared" si="32"/>
        <v>150</v>
      </c>
      <c r="Q162" s="1133"/>
      <c r="R162" s="1133"/>
      <c r="S162" s="29"/>
    </row>
    <row r="163" spans="1:19">
      <c r="A163" s="571">
        <f t="shared" si="38"/>
        <v>151</v>
      </c>
      <c r="B163" s="36"/>
      <c r="C163" s="29">
        <v>250</v>
      </c>
      <c r="D163" s="140">
        <v>30000</v>
      </c>
      <c r="E163" s="120">
        <f>'LIGHTING MC'!E164</f>
        <v>0</v>
      </c>
      <c r="F163" s="1032">
        <v>10.365533310455358</v>
      </c>
      <c r="G163" s="816">
        <f t="shared" si="39"/>
        <v>0</v>
      </c>
      <c r="H163" s="824">
        <f>'LIGHTING MC'!G164</f>
        <v>14.266600961283864</v>
      </c>
      <c r="I163" s="828">
        <f t="shared" si="40"/>
        <v>0</v>
      </c>
      <c r="J163" s="81">
        <f>'LIGHTING MC'!J164*'LIGHTING MC'!$M$339+'LIGHTING MC'!H164+'LIGHTING MC'!I164</f>
        <v>14.840626433927662</v>
      </c>
      <c r="K163" s="816">
        <f t="shared" si="41"/>
        <v>0</v>
      </c>
      <c r="L163" s="545">
        <f t="shared" si="42"/>
        <v>1.5127921557202608E-2</v>
      </c>
      <c r="M163" s="122">
        <f t="shared" si="22"/>
        <v>14.619464324419521</v>
      </c>
      <c r="N163" s="833">
        <f t="shared" si="37"/>
        <v>0</v>
      </c>
      <c r="O163" s="123"/>
      <c r="P163" s="36">
        <f t="shared" si="32"/>
        <v>151</v>
      </c>
      <c r="Q163" s="1133"/>
      <c r="R163" s="1133"/>
      <c r="S163" s="29"/>
    </row>
    <row r="164" spans="1:19">
      <c r="A164" s="571">
        <f t="shared" si="38"/>
        <v>152</v>
      </c>
      <c r="B164" s="36"/>
      <c r="C164" s="29" t="s">
        <v>90</v>
      </c>
      <c r="F164" s="1032"/>
      <c r="G164" s="817"/>
      <c r="H164" s="824"/>
      <c r="I164" s="816"/>
      <c r="K164" s="816"/>
      <c r="L164" s="545"/>
      <c r="M164" s="46"/>
      <c r="N164" s="833"/>
      <c r="O164" s="76"/>
      <c r="P164" s="36">
        <f t="shared" si="32"/>
        <v>152</v>
      </c>
      <c r="Q164" s="1133"/>
      <c r="R164" s="1133"/>
    </row>
    <row r="165" spans="1:19">
      <c r="A165" s="571">
        <f t="shared" si="38"/>
        <v>153</v>
      </c>
      <c r="B165" s="36"/>
      <c r="C165" s="29">
        <v>35</v>
      </c>
      <c r="D165" s="29">
        <v>4800</v>
      </c>
      <c r="E165" s="120">
        <f>'LIGHTING MC'!E166</f>
        <v>5796</v>
      </c>
      <c r="F165" s="1032">
        <v>1.3358467859827856</v>
      </c>
      <c r="G165" s="816">
        <f>F165*E165</f>
        <v>7742.5679715562255</v>
      </c>
      <c r="H165" s="824">
        <f>'LIGHTING MC'!G166</f>
        <v>1.7800134328986787</v>
      </c>
      <c r="I165" s="828">
        <f>E165*H165</f>
        <v>10316.957857080743</v>
      </c>
      <c r="J165" s="81">
        <f>'LIGHTING MC'!J166*'LIGHTING MC'!$M$339+'LIGHTING MC'!H166+'LIGHTING MC'!I166</f>
        <v>1.8618827992050873</v>
      </c>
      <c r="K165" s="816">
        <f>J165*E165</f>
        <v>10791.472704192685</v>
      </c>
      <c r="L165" s="545">
        <f>$L$102</f>
        <v>1.5127921557202608E-2</v>
      </c>
      <c r="M165" s="122">
        <f t="shared" si="22"/>
        <v>1.8341361316798042</v>
      </c>
      <c r="N165" s="833">
        <f t="shared" si="37"/>
        <v>10630.653019216144</v>
      </c>
      <c r="O165" s="76"/>
      <c r="P165" s="36">
        <f t="shared" si="32"/>
        <v>153</v>
      </c>
      <c r="Q165" s="1133"/>
      <c r="R165" s="1133"/>
    </row>
    <row r="166" spans="1:19">
      <c r="A166" s="571">
        <f t="shared" si="38"/>
        <v>154</v>
      </c>
      <c r="B166" s="36"/>
      <c r="C166" s="29">
        <v>55</v>
      </c>
      <c r="D166" s="29">
        <v>8000</v>
      </c>
      <c r="E166" s="120">
        <f>'LIGHTING MC'!E167</f>
        <v>37848</v>
      </c>
      <c r="F166" s="1032">
        <v>1.7545450323355993</v>
      </c>
      <c r="G166" s="816">
        <f>F166*E166</f>
        <v>66406.020383837764</v>
      </c>
      <c r="H166" s="824">
        <f>'LIGHTING MC'!G167</f>
        <v>2.3379280909713986</v>
      </c>
      <c r="I166" s="828">
        <f>E166*H166</f>
        <v>88485.902387085502</v>
      </c>
      <c r="J166" s="81">
        <f>'LIGHTING MC'!J167*'LIGHTING MC'!$M$339+'LIGHTING MC'!H167+'LIGHTING MC'!I167</f>
        <v>2.4454580049260843</v>
      </c>
      <c r="K166" s="816">
        <f>J166*E166</f>
        <v>92555.694570442443</v>
      </c>
      <c r="L166" s="545">
        <f>$L$102</f>
        <v>1.5127921557202608E-2</v>
      </c>
      <c r="M166" s="122">
        <f t="shared" si="22"/>
        <v>2.4090146207137719</v>
      </c>
      <c r="N166" s="833">
        <f t="shared" si="37"/>
        <v>91176.385364774833</v>
      </c>
      <c r="O166" s="76"/>
      <c r="P166" s="36">
        <f t="shared" si="32"/>
        <v>154</v>
      </c>
      <c r="Q166" s="1133"/>
      <c r="R166" s="1133"/>
    </row>
    <row r="167" spans="1:19">
      <c r="A167" s="571">
        <f t="shared" si="38"/>
        <v>155</v>
      </c>
      <c r="B167" s="36"/>
      <c r="C167" s="29">
        <v>90</v>
      </c>
      <c r="D167" s="29">
        <v>13500</v>
      </c>
      <c r="E167" s="120">
        <f>'LIGHTING MC'!E168</f>
        <v>59268</v>
      </c>
      <c r="F167" s="1032">
        <v>2.8910117010075216</v>
      </c>
      <c r="G167" s="816">
        <f>F167*E167</f>
        <v>171344.48149531378</v>
      </c>
      <c r="H167" s="824">
        <f>'LIGHTING MC'!G168</f>
        <v>3.8522678771687819</v>
      </c>
      <c r="I167" s="828">
        <f>E167*H167</f>
        <v>228316.21254403936</v>
      </c>
      <c r="J167" s="81">
        <f>'LIGHTING MC'!J168*'LIGHTING MC'!$M$339+'LIGHTING MC'!H168+'LIGHTING MC'!I168</f>
        <v>4.0294478490259351</v>
      </c>
      <c r="K167" s="816">
        <f>J167*E167</f>
        <v>238817.31511606913</v>
      </c>
      <c r="L167" s="545">
        <f>$L$102</f>
        <v>1.5127921557202608E-2</v>
      </c>
      <c r="M167" s="122">
        <f t="shared" ref="M167:M230" si="43">J167/(1+L167)</f>
        <v>3.9693990909488295</v>
      </c>
      <c r="N167" s="833">
        <f t="shared" si="37"/>
        <v>235258.34532235522</v>
      </c>
      <c r="O167" s="76"/>
      <c r="P167" s="36">
        <f t="shared" si="32"/>
        <v>155</v>
      </c>
      <c r="Q167" s="1133"/>
      <c r="R167" s="1133"/>
    </row>
    <row r="168" spans="1:19">
      <c r="A168" s="571">
        <f t="shared" si="38"/>
        <v>156</v>
      </c>
      <c r="B168" s="36"/>
      <c r="C168" s="29">
        <v>135</v>
      </c>
      <c r="D168" s="29">
        <v>22500</v>
      </c>
      <c r="E168" s="120">
        <f>'LIGHTING MC'!E169</f>
        <v>25416</v>
      </c>
      <c r="F168" s="1032">
        <v>4.1072304166037883</v>
      </c>
      <c r="G168" s="816">
        <f>F168*E168</f>
        <v>104389.36826840189</v>
      </c>
      <c r="H168" s="824">
        <f>'LIGHTING MC'!G169</f>
        <v>5.4728771220466825</v>
      </c>
      <c r="I168" s="828">
        <f>E168*H168</f>
        <v>139098.64493393849</v>
      </c>
      <c r="J168" s="81">
        <f>'LIGHTING MC'!J169*'LIGHTING MC'!$M$339+'LIGHTING MC'!H169+'LIGHTING MC'!I169</f>
        <v>5.7245948751678792</v>
      </c>
      <c r="K168" s="816">
        <f>J168*E168</f>
        <v>145496.30334726683</v>
      </c>
      <c r="L168" s="545">
        <f>$L$102</f>
        <v>1.5127921557202608E-2</v>
      </c>
      <c r="M168" s="122">
        <f t="shared" si="43"/>
        <v>5.6392842257617843</v>
      </c>
      <c r="N168" s="833">
        <f t="shared" si="37"/>
        <v>143328.04788196151</v>
      </c>
      <c r="O168" s="76"/>
      <c r="P168" s="36">
        <f t="shared" si="32"/>
        <v>156</v>
      </c>
      <c r="Q168" s="1133"/>
      <c r="R168" s="1133"/>
    </row>
    <row r="169" spans="1:19">
      <c r="A169" s="571">
        <f t="shared" si="38"/>
        <v>157</v>
      </c>
      <c r="B169" s="36"/>
      <c r="C169" s="29">
        <v>180</v>
      </c>
      <c r="D169" s="29">
        <v>33000</v>
      </c>
      <c r="E169" s="120">
        <f>'LIGHTING MC'!E170</f>
        <v>41352</v>
      </c>
      <c r="F169" s="1032">
        <v>4.6854327568052936</v>
      </c>
      <c r="G169" s="816">
        <f>F169*E169</f>
        <v>193752.0153594125</v>
      </c>
      <c r="H169" s="824">
        <f>'LIGHTING MC'!G170</f>
        <v>6.2433306974804408</v>
      </c>
      <c r="I169" s="828">
        <f>E169*H169</f>
        <v>258174.21100221117</v>
      </c>
      <c r="J169" s="81">
        <f>'LIGHTING MC'!J170*'LIGHTING MC'!$M$339+'LIGHTING MC'!H170+'LIGHTING MC'!I170</f>
        <v>6.5304844449730677</v>
      </c>
      <c r="K169" s="816">
        <f>J169*E169</f>
        <v>270048.59276852629</v>
      </c>
      <c r="L169" s="545">
        <f>$L$102</f>
        <v>1.5127921557202608E-2</v>
      </c>
      <c r="M169" s="122">
        <f t="shared" si="43"/>
        <v>6.4331640439515523</v>
      </c>
      <c r="N169" s="833">
        <f t="shared" si="37"/>
        <v>266024.19954548462</v>
      </c>
      <c r="O169" s="76"/>
      <c r="P169" s="36">
        <f t="shared" si="32"/>
        <v>157</v>
      </c>
      <c r="Q169" s="1133"/>
      <c r="R169" s="1133"/>
    </row>
    <row r="170" spans="1:19">
      <c r="A170" s="571">
        <f t="shared" si="38"/>
        <v>158</v>
      </c>
      <c r="B170" s="36"/>
      <c r="C170" s="29" t="s">
        <v>285</v>
      </c>
      <c r="F170" s="1032"/>
      <c r="G170" s="817"/>
      <c r="H170" s="824"/>
      <c r="I170" s="816"/>
      <c r="K170" s="816"/>
      <c r="L170" s="545"/>
      <c r="M170" s="46"/>
      <c r="N170" s="833"/>
      <c r="O170" s="76"/>
      <c r="P170" s="36">
        <f t="shared" si="32"/>
        <v>158</v>
      </c>
      <c r="Q170" s="1133"/>
      <c r="R170" s="1133"/>
    </row>
    <row r="171" spans="1:19">
      <c r="A171" s="571">
        <f t="shared" si="38"/>
        <v>159</v>
      </c>
      <c r="B171" s="36"/>
      <c r="C171" s="29">
        <v>35</v>
      </c>
      <c r="D171" s="29">
        <v>4800</v>
      </c>
      <c r="E171" s="120">
        <f>'LIGHTING MC'!E172</f>
        <v>7212</v>
      </c>
      <c r="F171" s="1032">
        <v>1.4181665077860284</v>
      </c>
      <c r="G171" s="816">
        <f>F171*E171</f>
        <v>10227.816854152836</v>
      </c>
      <c r="H171" s="824">
        <f>'LIGHTING MC'!G172</f>
        <v>1.9936948293769337</v>
      </c>
      <c r="I171" s="828">
        <f>E171*H171</f>
        <v>14378.527109466446</v>
      </c>
      <c r="J171" s="81">
        <f>'LIGHTING MC'!J172*'LIGHTING MC'!$M$339+'LIGHTING MC'!H172+'LIGHTING MC'!I172</f>
        <v>2.0853921892241858</v>
      </c>
      <c r="K171" s="816">
        <f>J171*E171</f>
        <v>15039.848468684828</v>
      </c>
      <c r="L171" s="545">
        <f>$L$102</f>
        <v>1.5127921557202608E-2</v>
      </c>
      <c r="M171" s="122">
        <f t="shared" si="43"/>
        <v>2.0543146779227603</v>
      </c>
      <c r="N171" s="833">
        <f t="shared" si="37"/>
        <v>14815.717457178947</v>
      </c>
      <c r="O171" s="76"/>
      <c r="P171" s="36">
        <f t="shared" si="32"/>
        <v>159</v>
      </c>
      <c r="Q171" s="1133"/>
      <c r="R171" s="1133"/>
    </row>
    <row r="172" spans="1:19">
      <c r="A172" s="571">
        <f t="shared" si="38"/>
        <v>160</v>
      </c>
      <c r="B172" s="36"/>
      <c r="C172" s="29">
        <v>55</v>
      </c>
      <c r="D172" s="29">
        <v>8000</v>
      </c>
      <c r="E172" s="120">
        <f>'LIGHTING MC'!E173</f>
        <v>3564</v>
      </c>
      <c r="F172" s="1032">
        <v>2.0421597712118809</v>
      </c>
      <c r="G172" s="816">
        <f>F172*E172</f>
        <v>7278.2574245991436</v>
      </c>
      <c r="H172" s="824">
        <f>'LIGHTING MC'!G173</f>
        <v>2.8709205543027845</v>
      </c>
      <c r="I172" s="828">
        <f>E172*H172</f>
        <v>10231.960855535124</v>
      </c>
      <c r="J172" s="81">
        <f>'LIGHTING MC'!J173*'LIGHTING MC'!$M$339+'LIGHTING MC'!H173+'LIGHTING MC'!I173</f>
        <v>3.0029647524828276</v>
      </c>
      <c r="K172" s="816">
        <f>J172*E172</f>
        <v>10702.566377848798</v>
      </c>
      <c r="L172" s="545">
        <f>$L$102</f>
        <v>1.5127921557202608E-2</v>
      </c>
      <c r="M172" s="122">
        <f t="shared" si="43"/>
        <v>2.9582131362087747</v>
      </c>
      <c r="N172" s="833">
        <f t="shared" si="37"/>
        <v>10543.071617448073</v>
      </c>
      <c r="O172" s="76"/>
      <c r="P172" s="36">
        <f t="shared" si="32"/>
        <v>160</v>
      </c>
      <c r="Q172" s="1133"/>
      <c r="R172" s="1133"/>
    </row>
    <row r="173" spans="1:19">
      <c r="A173" s="571">
        <f t="shared" si="38"/>
        <v>161</v>
      </c>
      <c r="B173" s="36"/>
      <c r="C173" s="29">
        <v>90</v>
      </c>
      <c r="D173" s="29">
        <v>13500</v>
      </c>
      <c r="E173" s="120">
        <f>'LIGHTING MC'!E174</f>
        <v>516</v>
      </c>
      <c r="F173" s="1032">
        <v>3.6872329202436736</v>
      </c>
      <c r="G173" s="816">
        <f>F173*E173</f>
        <v>1902.6121868457356</v>
      </c>
      <c r="H173" s="824">
        <f>'LIGHTING MC'!G174</f>
        <v>5.1836065563800275</v>
      </c>
      <c r="I173" s="828">
        <f>E173*H173</f>
        <v>2674.7409830920942</v>
      </c>
      <c r="J173" s="81">
        <f>'LIGHTING MC'!J174*'LIGHTING MC'!$M$339+'LIGHTING MC'!H174+'LIGHTING MC'!I174</f>
        <v>5.4220196919828831</v>
      </c>
      <c r="K173" s="816">
        <f>J173*E173</f>
        <v>2797.7621610631677</v>
      </c>
      <c r="L173" s="545">
        <f>$L$102</f>
        <v>1.5127921557202608E-2</v>
      </c>
      <c r="M173" s="122">
        <f t="shared" si="43"/>
        <v>5.3412181625991764</v>
      </c>
      <c r="N173" s="833">
        <f t="shared" si="37"/>
        <v>2756.0685719011749</v>
      </c>
      <c r="O173" s="76"/>
      <c r="P173" s="36">
        <f t="shared" ref="P173:P202" si="44">A173</f>
        <v>161</v>
      </c>
      <c r="Q173" s="1133"/>
      <c r="R173" s="1133"/>
    </row>
    <row r="174" spans="1:19">
      <c r="A174" s="571">
        <f t="shared" si="38"/>
        <v>162</v>
      </c>
      <c r="B174" s="36"/>
      <c r="C174" s="29">
        <v>135</v>
      </c>
      <c r="D174" s="29">
        <v>22500</v>
      </c>
      <c r="E174" s="120">
        <f>'LIGHTING MC'!E175</f>
        <v>1152</v>
      </c>
      <c r="F174" s="1032">
        <v>5.2472160788083055</v>
      </c>
      <c r="G174" s="816">
        <f>F174*E174</f>
        <v>6044.7929227871682</v>
      </c>
      <c r="H174" s="824">
        <f>'LIGHTING MC'!G175</f>
        <v>7.3766708686946538</v>
      </c>
      <c r="I174" s="828">
        <f>E174*H174</f>
        <v>8497.9248407362411</v>
      </c>
      <c r="J174" s="81">
        <f>'LIGHTING MC'!J175*'LIGHTING MC'!$M$339+'LIGHTING MC'!H175+'LIGHTING MC'!I175</f>
        <v>7.7159511001294865</v>
      </c>
      <c r="K174" s="816">
        <f>J174*E174</f>
        <v>8888.7756673491676</v>
      </c>
      <c r="L174" s="545">
        <f>$L$102</f>
        <v>1.5127921557202608E-2</v>
      </c>
      <c r="M174" s="122">
        <f t="shared" si="43"/>
        <v>7.6009643083142118</v>
      </c>
      <c r="N174" s="833">
        <f t="shared" si="37"/>
        <v>8756.3108831779718</v>
      </c>
      <c r="O174" s="76"/>
      <c r="P174" s="36">
        <f t="shared" si="44"/>
        <v>162</v>
      </c>
      <c r="Q174" s="1133"/>
      <c r="R174" s="1133"/>
    </row>
    <row r="175" spans="1:19">
      <c r="A175" s="571">
        <f t="shared" si="38"/>
        <v>163</v>
      </c>
      <c r="B175" s="36"/>
      <c r="C175" s="29">
        <v>180</v>
      </c>
      <c r="D175" s="29">
        <v>33000</v>
      </c>
      <c r="E175" s="120">
        <f>'LIGHTING MC'!E176</f>
        <v>12</v>
      </c>
      <c r="F175" s="1032">
        <v>6.2115693041028033</v>
      </c>
      <c r="G175" s="816">
        <f>F175*E175</f>
        <v>74.538831649233643</v>
      </c>
      <c r="H175" s="824">
        <f>'LIGHTING MC'!G176</f>
        <v>8.7323833526709684</v>
      </c>
      <c r="I175" s="828">
        <f>E175*H175</f>
        <v>104.78860023205162</v>
      </c>
      <c r="J175" s="81">
        <f>'LIGHTING MC'!J176*'LIGHTING MC'!$M$339+'LIGHTING MC'!H176+'LIGHTING MC'!I176</f>
        <v>9.1340177888019323</v>
      </c>
      <c r="K175" s="816">
        <f>J175*E175</f>
        <v>109.60821346562318</v>
      </c>
      <c r="L175" s="545">
        <f>$L$102</f>
        <v>1.5127921557202608E-2</v>
      </c>
      <c r="M175" s="122">
        <f t="shared" si="43"/>
        <v>8.9978982893016877</v>
      </c>
      <c r="N175" s="833">
        <f t="shared" si="37"/>
        <v>107.97477947162025</v>
      </c>
      <c r="O175" s="76"/>
      <c r="P175" s="36">
        <f t="shared" si="44"/>
        <v>163</v>
      </c>
      <c r="Q175" s="1133"/>
      <c r="R175" s="1133"/>
    </row>
    <row r="176" spans="1:19">
      <c r="A176" s="571">
        <f t="shared" si="38"/>
        <v>164</v>
      </c>
      <c r="B176" s="36"/>
      <c r="C176" s="148" t="s">
        <v>222</v>
      </c>
      <c r="D176" s="63"/>
      <c r="E176" s="115"/>
      <c r="F176" s="1032"/>
      <c r="G176" s="819"/>
      <c r="H176" s="825"/>
      <c r="I176" s="831"/>
      <c r="J176" s="84"/>
      <c r="K176" s="820"/>
      <c r="L176" s="545"/>
      <c r="M176" s="117"/>
      <c r="N176" s="833"/>
      <c r="O176" s="123"/>
      <c r="P176" s="36">
        <f t="shared" si="44"/>
        <v>164</v>
      </c>
      <c r="Q176" s="1133"/>
      <c r="R176" s="1133"/>
    </row>
    <row r="177" spans="1:20">
      <c r="A177" s="571">
        <f t="shared" si="38"/>
        <v>165</v>
      </c>
      <c r="B177" s="36"/>
      <c r="C177" s="63"/>
      <c r="D177" s="135">
        <v>1000</v>
      </c>
      <c r="E177" s="115">
        <f>'LIGHTING MC'!E178</f>
        <v>60</v>
      </c>
      <c r="F177" s="1032">
        <v>1.4554748563693041</v>
      </c>
      <c r="G177" s="820">
        <f>F177*E177</f>
        <v>87.328491382158248</v>
      </c>
      <c r="H177" s="825">
        <f>'LIGHTING MC'!G178</f>
        <v>1.939417620919456</v>
      </c>
      <c r="I177" s="831">
        <f>E177*H177</f>
        <v>116.36505725516736</v>
      </c>
      <c r="J177" s="81">
        <f>'LIGHTING MC'!J178*'LIGHTING MC'!$M$339+'LIGHTING MC'!H178+'LIGHTING MC'!I178</f>
        <v>2.0286185722682295</v>
      </c>
      <c r="K177" s="820">
        <f>J177*E177</f>
        <v>121.71711433609377</v>
      </c>
      <c r="L177" s="545">
        <f>$L$102</f>
        <v>1.5127921557202608E-2</v>
      </c>
      <c r="M177" s="122">
        <f t="shared" si="43"/>
        <v>1.9983871285466523</v>
      </c>
      <c r="N177" s="833">
        <f t="shared" si="37"/>
        <v>119.90322771279914</v>
      </c>
      <c r="O177" s="123"/>
      <c r="P177" s="36">
        <f t="shared" si="44"/>
        <v>165</v>
      </c>
      <c r="Q177" s="1133"/>
      <c r="R177" s="1133"/>
      <c r="T177" s="298"/>
    </row>
    <row r="178" spans="1:20">
      <c r="A178" s="571">
        <f t="shared" si="38"/>
        <v>166</v>
      </c>
      <c r="B178" s="36"/>
      <c r="D178" s="76">
        <v>2500</v>
      </c>
      <c r="E178" s="120">
        <f>'LIGHTING MC'!E179</f>
        <v>0</v>
      </c>
      <c r="F178" s="1032">
        <v>3.2299579004359895</v>
      </c>
      <c r="G178" s="816">
        <f>F178*E178</f>
        <v>0</v>
      </c>
      <c r="H178" s="824">
        <f>'LIGHTING MC'!G179</f>
        <v>4.3039130765609848</v>
      </c>
      <c r="I178" s="828">
        <f>E178*H178</f>
        <v>0</v>
      </c>
      <c r="J178" s="81">
        <f>'LIGHTING MC'!J179*'LIGHTING MC'!$M$339+'LIGHTING MC'!H179+'LIGHTING MC'!I179</f>
        <v>4.5018658727048386</v>
      </c>
      <c r="K178" s="816">
        <f>J178*E178</f>
        <v>0</v>
      </c>
      <c r="L178" s="545">
        <f>$L$102</f>
        <v>1.5127921557202608E-2</v>
      </c>
      <c r="M178" s="122">
        <f t="shared" si="43"/>
        <v>4.4347769154048997</v>
      </c>
      <c r="N178" s="833">
        <f t="shared" si="37"/>
        <v>0</v>
      </c>
      <c r="O178" s="123"/>
      <c r="P178" s="36">
        <f t="shared" si="44"/>
        <v>166</v>
      </c>
      <c r="Q178" s="1133"/>
      <c r="R178" s="1133"/>
      <c r="T178" s="298"/>
    </row>
    <row r="179" spans="1:20">
      <c r="A179" s="571">
        <f t="shared" si="38"/>
        <v>167</v>
      </c>
      <c r="B179" s="36"/>
      <c r="D179" s="76">
        <v>4000</v>
      </c>
      <c r="E179" s="120">
        <f>'LIGHTING MC'!E180</f>
        <v>144</v>
      </c>
      <c r="F179" s="1032">
        <v>5.8817134606704746</v>
      </c>
      <c r="G179" s="816">
        <f>F179*E179</f>
        <v>846.96673833654836</v>
      </c>
      <c r="H179" s="824">
        <f>'LIGHTING MC'!G180</f>
        <v>7.8373725776882113</v>
      </c>
      <c r="I179" s="828">
        <f>E179*H179</f>
        <v>1128.5816511871024</v>
      </c>
      <c r="J179" s="81">
        <f>'LIGHTING MC'!J180*'LIGHTING MC'!$M$339+'LIGHTING MC'!H180+'LIGHTING MC'!I180</f>
        <v>8.197842175604487</v>
      </c>
      <c r="K179" s="816">
        <f>J179*E179</f>
        <v>1180.4892732870462</v>
      </c>
      <c r="L179" s="545">
        <f>$L$102</f>
        <v>1.5127921557202608E-2</v>
      </c>
      <c r="M179" s="122">
        <f t="shared" si="43"/>
        <v>8.0756740126200306</v>
      </c>
      <c r="N179" s="833">
        <f t="shared" si="37"/>
        <v>1162.8970578172843</v>
      </c>
      <c r="O179" s="123"/>
      <c r="P179" s="36">
        <f t="shared" si="44"/>
        <v>167</v>
      </c>
      <c r="Q179" s="1133"/>
      <c r="R179" s="1133"/>
      <c r="T179" s="298"/>
    </row>
    <row r="180" spans="1:20">
      <c r="A180" s="571">
        <f t="shared" si="38"/>
        <v>168</v>
      </c>
      <c r="B180" s="36"/>
      <c r="D180" s="76">
        <v>6000</v>
      </c>
      <c r="E180" s="120">
        <f>'LIGHTING MC'!E181</f>
        <v>0</v>
      </c>
      <c r="F180" s="1032">
        <v>8.0748947510899729</v>
      </c>
      <c r="G180" s="816">
        <f>F180*E180</f>
        <v>0</v>
      </c>
      <c r="H180" s="824">
        <f>'LIGHTING MC'!G181</f>
        <v>10.759782691402458</v>
      </c>
      <c r="I180" s="828">
        <f>E180*H180</f>
        <v>0</v>
      </c>
      <c r="J180" s="81">
        <f>'LIGHTING MC'!J181*'LIGHTING MC'!$M$339+'LIGHTING MC'!H181+'LIGHTING MC'!I181</f>
        <v>11.254664681762092</v>
      </c>
      <c r="K180" s="816">
        <f>J180*E180</f>
        <v>0</v>
      </c>
      <c r="L180" s="545">
        <f>$L$102</f>
        <v>1.5127921557202608E-2</v>
      </c>
      <c r="M180" s="122">
        <f t="shared" si="43"/>
        <v>11.086942288512246</v>
      </c>
      <c r="N180" s="833">
        <f t="shared" si="37"/>
        <v>0</v>
      </c>
      <c r="O180" s="123"/>
      <c r="P180" s="36">
        <f t="shared" si="44"/>
        <v>168</v>
      </c>
      <c r="Q180" s="1133"/>
      <c r="R180" s="1133"/>
      <c r="T180" s="298"/>
    </row>
    <row r="181" spans="1:20">
      <c r="A181" s="571">
        <f t="shared" si="38"/>
        <v>169</v>
      </c>
      <c r="B181" s="36"/>
      <c r="D181" s="76">
        <v>10000</v>
      </c>
      <c r="E181" s="120">
        <f>'LIGHTING MC'!E182</f>
        <v>0</v>
      </c>
      <c r="F181" s="1032">
        <v>12.122311132500503</v>
      </c>
      <c r="G181" s="816">
        <f>F181*E181</f>
        <v>0</v>
      </c>
      <c r="H181" s="824">
        <f>'LIGHTING MC'!G182</f>
        <v>16.152957719438756</v>
      </c>
      <c r="I181" s="828">
        <f>E181*H181</f>
        <v>0</v>
      </c>
      <c r="J181" s="81">
        <f>'LIGHTING MC'!J182*'LIGHTING MC'!$M$339+'LIGHTING MC'!H182+'LIGHTING MC'!I182</f>
        <v>16.895891670398402</v>
      </c>
      <c r="K181" s="816">
        <f>J181*E181</f>
        <v>0</v>
      </c>
      <c r="L181" s="545">
        <f>$L$102</f>
        <v>1.5127921557202608E-2</v>
      </c>
      <c r="M181" s="122">
        <f t="shared" si="43"/>
        <v>16.644101015840608</v>
      </c>
      <c r="N181" s="833">
        <f t="shared" si="37"/>
        <v>0</v>
      </c>
      <c r="O181" s="123"/>
      <c r="P181" s="36">
        <f t="shared" si="44"/>
        <v>169</v>
      </c>
      <c r="Q181" s="1133"/>
      <c r="R181" s="1133"/>
      <c r="T181" s="298"/>
    </row>
    <row r="182" spans="1:20">
      <c r="A182" s="571">
        <f t="shared" si="38"/>
        <v>170</v>
      </c>
      <c r="B182" s="36"/>
      <c r="C182" s="78" t="s">
        <v>459</v>
      </c>
      <c r="E182" s="120"/>
      <c r="F182" s="1032"/>
      <c r="G182" s="821"/>
      <c r="H182" s="824"/>
      <c r="I182" s="828"/>
      <c r="J182" s="81"/>
      <c r="K182" s="816"/>
      <c r="L182" s="545"/>
      <c r="M182" s="122"/>
      <c r="N182" s="833"/>
      <c r="O182" s="123"/>
      <c r="P182" s="36">
        <f t="shared" si="44"/>
        <v>170</v>
      </c>
      <c r="Q182" s="1133"/>
      <c r="R182" s="1133"/>
    </row>
    <row r="183" spans="1:20">
      <c r="A183" s="571">
        <f t="shared" si="38"/>
        <v>171</v>
      </c>
      <c r="B183" s="36"/>
      <c r="D183" s="76">
        <v>6000</v>
      </c>
      <c r="E183" s="120">
        <f>'LIGHTING MC'!E184</f>
        <v>0</v>
      </c>
      <c r="F183" s="1032">
        <v>9.5627057228047949</v>
      </c>
      <c r="G183" s="816">
        <f>F183*E183</f>
        <v>0</v>
      </c>
      <c r="H183" s="824">
        <f>'LIGHTING MC'!G184</f>
        <v>12.54585402078672</v>
      </c>
      <c r="I183" s="828">
        <f>E183*H183</f>
        <v>0</v>
      </c>
      <c r="J183" s="81">
        <f>'LIGHTING MC'!J184*'LIGHTING MC'!$M$339+'LIGHTING MC'!H184+'LIGHTING MC'!I184</f>
        <v>13.040736011146354</v>
      </c>
      <c r="K183" s="816">
        <f>J183*E183</f>
        <v>0</v>
      </c>
      <c r="L183" s="545">
        <f>$L$102</f>
        <v>1.5127921557202608E-2</v>
      </c>
      <c r="M183" s="122">
        <f t="shared" si="43"/>
        <v>12.846396729135291</v>
      </c>
      <c r="N183" s="833">
        <f t="shared" si="37"/>
        <v>0</v>
      </c>
      <c r="O183" s="123"/>
      <c r="P183" s="36">
        <f t="shared" si="44"/>
        <v>171</v>
      </c>
      <c r="Q183" s="1133"/>
      <c r="R183" s="1133"/>
    </row>
    <row r="184" spans="1:20">
      <c r="A184" s="571">
        <f t="shared" si="38"/>
        <v>172</v>
      </c>
      <c r="B184" s="36"/>
      <c r="C184" s="136" t="s">
        <v>100</v>
      </c>
      <c r="F184" s="1032"/>
      <c r="G184" s="817"/>
      <c r="H184" s="824"/>
      <c r="I184" s="816"/>
      <c r="K184" s="816"/>
      <c r="L184" s="545"/>
      <c r="M184" s="46"/>
      <c r="N184" s="833"/>
      <c r="O184" s="76"/>
      <c r="P184" s="36">
        <f t="shared" si="44"/>
        <v>172</v>
      </c>
      <c r="Q184" s="1133"/>
      <c r="R184" s="1133"/>
    </row>
    <row r="185" spans="1:20">
      <c r="A185" s="571">
        <f t="shared" si="38"/>
        <v>173</v>
      </c>
      <c r="B185" s="36"/>
      <c r="C185" s="29">
        <v>50</v>
      </c>
      <c r="D185" s="29">
        <v>2100</v>
      </c>
      <c r="E185" s="120">
        <f>'LIGHTING MC'!E186</f>
        <v>288</v>
      </c>
      <c r="F185" s="1032">
        <v>1.3557847977138722</v>
      </c>
      <c r="G185" s="816">
        <f>F185*E185</f>
        <v>390.46602174159517</v>
      </c>
      <c r="H185" s="824">
        <f>'LIGHTING MC'!G186</f>
        <v>1.806580797568808</v>
      </c>
      <c r="I185" s="828">
        <f>E185*H185</f>
        <v>520.29526969981669</v>
      </c>
      <c r="J185" s="81">
        <f>'LIGHTING MC'!J186*'LIGHTING MC'!$M$339+'LIGHTING MC'!H186+'LIGHTING MC'!I186</f>
        <v>1.8896720947156107</v>
      </c>
      <c r="K185" s="816">
        <f>J185*E185</f>
        <v>544.22556327809593</v>
      </c>
      <c r="L185" s="545">
        <f>$L$102</f>
        <v>1.5127921557202608E-2</v>
      </c>
      <c r="M185" s="122">
        <f t="shared" si="43"/>
        <v>1.8615112978242785</v>
      </c>
      <c r="N185" s="833">
        <f t="shared" si="37"/>
        <v>536.11525377339217</v>
      </c>
      <c r="O185" s="76"/>
      <c r="P185" s="36">
        <f t="shared" si="44"/>
        <v>173</v>
      </c>
      <c r="Q185" s="1133"/>
      <c r="R185" s="1133"/>
    </row>
    <row r="186" spans="1:20">
      <c r="A186" s="571">
        <f t="shared" si="38"/>
        <v>174</v>
      </c>
      <c r="B186" s="36"/>
      <c r="C186" s="29">
        <v>100</v>
      </c>
      <c r="D186" s="29">
        <v>8500</v>
      </c>
      <c r="E186" s="120">
        <f>'LIGHTING MC'!E187</f>
        <v>3036</v>
      </c>
      <c r="F186" s="1032">
        <v>2.6318175485033994</v>
      </c>
      <c r="G186" s="816">
        <f>F186*E186</f>
        <v>7990.1980772563211</v>
      </c>
      <c r="H186" s="824">
        <f>'LIGHTING MC'!G187</f>
        <v>3.5068921364570982</v>
      </c>
      <c r="I186" s="828">
        <f>E186*H186</f>
        <v>10646.92452628375</v>
      </c>
      <c r="J186" s="81">
        <f>'LIGHTING MC'!J187*'LIGHTING MC'!$M$339+'LIGHTING MC'!H187+'LIGHTING MC'!I187</f>
        <v>3.6681870073891267</v>
      </c>
      <c r="K186" s="816">
        <f>J186*E186</f>
        <v>11136.615754433389</v>
      </c>
      <c r="L186" s="545">
        <f>$L$102</f>
        <v>1.5127921557202608E-2</v>
      </c>
      <c r="M186" s="122">
        <f t="shared" si="43"/>
        <v>3.6135219310706583</v>
      </c>
      <c r="N186" s="833">
        <f t="shared" si="37"/>
        <v>10970.652582730519</v>
      </c>
      <c r="O186" s="76"/>
      <c r="P186" s="36">
        <f t="shared" si="44"/>
        <v>174</v>
      </c>
      <c r="Q186" s="1133"/>
      <c r="R186" s="1133"/>
    </row>
    <row r="187" spans="1:20">
      <c r="A187" s="571">
        <f t="shared" si="38"/>
        <v>175</v>
      </c>
      <c r="B187" s="36"/>
      <c r="C187" s="41">
        <v>175</v>
      </c>
      <c r="D187" s="41">
        <v>12000</v>
      </c>
      <c r="E187" s="120">
        <f>'LIGHTING MC'!E188</f>
        <v>528</v>
      </c>
      <c r="F187" s="1032">
        <v>4.1271684283348753</v>
      </c>
      <c r="G187" s="816">
        <f>F187*E187</f>
        <v>2179.1449301608141</v>
      </c>
      <c r="H187" s="824">
        <f>'LIGHTING MC'!G188</f>
        <v>5.499444486716814</v>
      </c>
      <c r="I187" s="828">
        <f>E187*H187</f>
        <v>2903.7066889864777</v>
      </c>
      <c r="J187" s="81">
        <f>'LIGHTING MC'!J188*'LIGHTING MC'!$M$339+'LIGHTING MC'!H188+'LIGHTING MC'!I188</f>
        <v>5.7523841706784049</v>
      </c>
      <c r="K187" s="816">
        <f>J187*E187</f>
        <v>3037.2588421181977</v>
      </c>
      <c r="L187" s="545">
        <f>$L$102</f>
        <v>1.5127921557202608E-2</v>
      </c>
      <c r="M187" s="122">
        <f t="shared" si="43"/>
        <v>5.6666593919062613</v>
      </c>
      <c r="N187" s="833">
        <f t="shared" si="37"/>
        <v>2991.9961589265058</v>
      </c>
      <c r="O187" s="76"/>
      <c r="P187" s="36">
        <f t="shared" si="44"/>
        <v>175</v>
      </c>
      <c r="Q187" s="1133"/>
      <c r="R187" s="1133"/>
    </row>
    <row r="188" spans="1:20">
      <c r="A188" s="571">
        <f t="shared" si="38"/>
        <v>176</v>
      </c>
      <c r="B188" s="36"/>
      <c r="C188" s="41">
        <v>250</v>
      </c>
      <c r="D188" s="41">
        <v>18000</v>
      </c>
      <c r="E188" s="120">
        <f>'LIGHTING MC'!E189</f>
        <v>0</v>
      </c>
      <c r="F188" s="1032">
        <v>5.7421473785528701</v>
      </c>
      <c r="G188" s="816">
        <f>F188*E188</f>
        <v>0</v>
      </c>
      <c r="H188" s="824">
        <f>'LIGHTING MC'!G189</f>
        <v>7.6514010249973055</v>
      </c>
      <c r="I188" s="828">
        <f>E188*H188</f>
        <v>0</v>
      </c>
      <c r="J188" s="81">
        <f>'LIGHTING MC'!J189*'LIGHTING MC'!$M$339+'LIGHTING MC'!H189+'LIGHTING MC'!I189</f>
        <v>8.0033171070308224</v>
      </c>
      <c r="K188" s="816">
        <f>J188*E188</f>
        <v>0</v>
      </c>
      <c r="L188" s="545">
        <f>$L$102</f>
        <v>1.5127921557202608E-2</v>
      </c>
      <c r="M188" s="122">
        <f t="shared" si="43"/>
        <v>7.8840478496087094</v>
      </c>
      <c r="N188" s="833">
        <f t="shared" si="37"/>
        <v>0</v>
      </c>
      <c r="O188" s="76"/>
      <c r="P188" s="36">
        <f t="shared" si="44"/>
        <v>176</v>
      </c>
      <c r="Q188" s="1133"/>
      <c r="R188" s="1133"/>
    </row>
    <row r="189" spans="1:20">
      <c r="A189" s="571">
        <f t="shared" si="38"/>
        <v>177</v>
      </c>
      <c r="B189" s="36"/>
      <c r="C189" s="41">
        <v>400</v>
      </c>
      <c r="D189" s="41">
        <v>32000</v>
      </c>
      <c r="E189" s="120">
        <f>'LIGHTING MC'!E190</f>
        <v>0</v>
      </c>
      <c r="F189" s="1032">
        <v>8.8524772086023411</v>
      </c>
      <c r="G189" s="816">
        <f>F189*E189</f>
        <v>0</v>
      </c>
      <c r="H189" s="824">
        <f>'LIGHTING MC'!G190</f>
        <v>11.795909913537514</v>
      </c>
      <c r="I189" s="828">
        <f>E189*H189</f>
        <v>0</v>
      </c>
      <c r="J189" s="81">
        <f>'LIGHTING MC'!J190*'LIGHTING MC'!$M$339+'LIGHTING MC'!H190+'LIGHTING MC'!I190</f>
        <v>12.338447206672519</v>
      </c>
      <c r="K189" s="816">
        <f>J189*E189</f>
        <v>0</v>
      </c>
      <c r="L189" s="545">
        <f>$L$102</f>
        <v>1.5127921557202608E-2</v>
      </c>
      <c r="M189" s="122">
        <f t="shared" si="43"/>
        <v>12.154573768146761</v>
      </c>
      <c r="N189" s="833">
        <f t="shared" si="37"/>
        <v>0</v>
      </c>
      <c r="O189" s="76"/>
      <c r="P189" s="36">
        <f t="shared" si="44"/>
        <v>177</v>
      </c>
      <c r="Q189" s="1133"/>
      <c r="R189" s="1133"/>
    </row>
    <row r="190" spans="1:20">
      <c r="A190" s="571">
        <f t="shared" si="38"/>
        <v>178</v>
      </c>
      <c r="B190" s="36"/>
      <c r="C190" s="136" t="s">
        <v>101</v>
      </c>
      <c r="F190" s="1032"/>
      <c r="G190" s="817"/>
      <c r="H190" s="824"/>
      <c r="I190" s="816"/>
      <c r="K190" s="832"/>
      <c r="L190" s="545"/>
      <c r="M190" s="46"/>
      <c r="N190" s="833"/>
      <c r="O190" s="76"/>
      <c r="P190" s="36">
        <f t="shared" si="44"/>
        <v>178</v>
      </c>
      <c r="Q190" s="1133"/>
      <c r="R190" s="1133"/>
    </row>
    <row r="191" spans="1:20">
      <c r="A191" s="571">
        <f t="shared" si="38"/>
        <v>179</v>
      </c>
      <c r="B191" s="36"/>
      <c r="C191" s="29">
        <v>50</v>
      </c>
      <c r="D191" s="29">
        <v>2100</v>
      </c>
      <c r="E191" s="120">
        <f>'LIGHTING MC'!E192</f>
        <v>0</v>
      </c>
      <c r="F191" s="1032">
        <v>2.8435957694286929</v>
      </c>
      <c r="G191" s="816">
        <f>F191*E191</f>
        <v>0</v>
      </c>
      <c r="H191" s="824">
        <f>'LIGHTING MC'!G192</f>
        <v>3.5926521269530696</v>
      </c>
      <c r="I191" s="828">
        <f>E191*H191</f>
        <v>0</v>
      </c>
      <c r="J191" s="81">
        <f>'LIGHTING MC'!J192*'LIGHTING MC'!$M$339+'LIGHTING MC'!H192+'LIGHTING MC'!I192</f>
        <v>3.6757434240998723</v>
      </c>
      <c r="K191" s="816">
        <f>J191*E191</f>
        <v>0</v>
      </c>
      <c r="L191" s="545">
        <f>$L$102</f>
        <v>1.5127921557202608E-2</v>
      </c>
      <c r="M191" s="122">
        <f t="shared" si="43"/>
        <v>3.6209657384473228</v>
      </c>
      <c r="N191" s="833">
        <f t="shared" si="37"/>
        <v>0</v>
      </c>
      <c r="O191" s="123"/>
      <c r="P191" s="36">
        <f t="shared" si="44"/>
        <v>179</v>
      </c>
      <c r="Q191" s="1133"/>
      <c r="R191" s="1133"/>
    </row>
    <row r="192" spans="1:20">
      <c r="A192" s="571">
        <f t="shared" si="38"/>
        <v>180</v>
      </c>
      <c r="B192" s="36"/>
      <c r="C192" s="29">
        <v>100</v>
      </c>
      <c r="D192" s="29">
        <v>8500</v>
      </c>
      <c r="E192" s="120">
        <f>'LIGHTING MC'!E193</f>
        <v>0</v>
      </c>
      <c r="F192" s="1032">
        <v>4.1196285202182192</v>
      </c>
      <c r="G192" s="816">
        <f>F192*E192</f>
        <v>0</v>
      </c>
      <c r="H192" s="824">
        <f>'LIGHTING MC'!G193</f>
        <v>5.2929634658413596</v>
      </c>
      <c r="I192" s="828">
        <f>E192*H192</f>
        <v>0</v>
      </c>
      <c r="J192" s="81">
        <f>'LIGHTING MC'!J193*'LIGHTING MC'!$M$339+'LIGHTING MC'!H193+'LIGHTING MC'!I193</f>
        <v>5.4542583367733881</v>
      </c>
      <c r="K192" s="816">
        <f>J192*E192</f>
        <v>0</v>
      </c>
      <c r="L192" s="545">
        <f>$L$102</f>
        <v>1.5127921557202608E-2</v>
      </c>
      <c r="M192" s="122">
        <f t="shared" si="43"/>
        <v>5.372976371693702</v>
      </c>
      <c r="N192" s="833">
        <f t="shared" si="37"/>
        <v>0</v>
      </c>
      <c r="O192" s="123"/>
      <c r="P192" s="36">
        <f t="shared" si="44"/>
        <v>180</v>
      </c>
      <c r="Q192" s="1133"/>
      <c r="R192" s="1133"/>
    </row>
    <row r="193" spans="1:18">
      <c r="A193" s="571">
        <f t="shared" si="38"/>
        <v>181</v>
      </c>
      <c r="B193" s="36"/>
      <c r="C193" s="41">
        <v>175</v>
      </c>
      <c r="D193" s="41">
        <v>12000</v>
      </c>
      <c r="E193" s="120">
        <f>'LIGHTING MC'!E194</f>
        <v>0</v>
      </c>
      <c r="F193" s="1032">
        <v>5.6149794000496964</v>
      </c>
      <c r="G193" s="816">
        <f>F193*E193</f>
        <v>0</v>
      </c>
      <c r="H193" s="824">
        <f>'LIGHTING MC'!G194</f>
        <v>7.2855158161010749</v>
      </c>
      <c r="I193" s="828">
        <f>E193*H193</f>
        <v>0</v>
      </c>
      <c r="J193" s="81">
        <f>'LIGHTING MC'!J194*'LIGHTING MC'!$M$339+'LIGHTING MC'!H194+'LIGHTING MC'!I194</f>
        <v>7.5384555000626658</v>
      </c>
      <c r="K193" s="816">
        <f>J193*E193</f>
        <v>0</v>
      </c>
      <c r="L193" s="545">
        <f>$L$102</f>
        <v>1.5127921557202608E-2</v>
      </c>
      <c r="M193" s="122">
        <f t="shared" si="43"/>
        <v>7.426113832529305</v>
      </c>
      <c r="N193" s="833">
        <f t="shared" si="37"/>
        <v>0</v>
      </c>
      <c r="O193" s="123"/>
      <c r="P193" s="36">
        <f t="shared" si="44"/>
        <v>181</v>
      </c>
      <c r="Q193" s="1133"/>
      <c r="R193" s="1133"/>
    </row>
    <row r="194" spans="1:18">
      <c r="A194" s="571">
        <f t="shared" si="38"/>
        <v>182</v>
      </c>
      <c r="B194" s="36"/>
      <c r="C194" s="41">
        <v>250</v>
      </c>
      <c r="D194" s="41">
        <v>18000</v>
      </c>
      <c r="E194" s="120">
        <f>'LIGHTING MC'!E195</f>
        <v>0</v>
      </c>
      <c r="F194" s="1032">
        <v>7.2299583502676912</v>
      </c>
      <c r="G194" s="816">
        <f>F194*E194</f>
        <v>0</v>
      </c>
      <c r="H194" s="824">
        <f>'LIGHTING MC'!G195</f>
        <v>9.4374723543815673</v>
      </c>
      <c r="I194" s="828">
        <f>E194*H194</f>
        <v>0</v>
      </c>
      <c r="J194" s="81">
        <f>'LIGHTING MC'!J195*'LIGHTING MC'!$M$339+'LIGHTING MC'!H195+'LIGHTING MC'!I195</f>
        <v>9.789388436415086</v>
      </c>
      <c r="K194" s="816">
        <f>J194*E194</f>
        <v>0</v>
      </c>
      <c r="L194" s="545">
        <f>$L$102</f>
        <v>1.5127921557202608E-2</v>
      </c>
      <c r="M194" s="122">
        <f t="shared" si="43"/>
        <v>9.6435022902317566</v>
      </c>
      <c r="N194" s="833">
        <f t="shared" si="37"/>
        <v>0</v>
      </c>
      <c r="O194" s="123"/>
      <c r="P194" s="36">
        <f t="shared" si="44"/>
        <v>182</v>
      </c>
      <c r="Q194" s="1133"/>
      <c r="R194" s="1133"/>
    </row>
    <row r="195" spans="1:18">
      <c r="A195" s="571">
        <f t="shared" si="38"/>
        <v>183</v>
      </c>
      <c r="B195" s="36"/>
      <c r="C195" s="41">
        <v>400</v>
      </c>
      <c r="D195" s="41">
        <v>32000</v>
      </c>
      <c r="E195" s="120">
        <f>'LIGHTING MC'!E196</f>
        <v>0</v>
      </c>
      <c r="F195" s="1032">
        <v>10.340288180317163</v>
      </c>
      <c r="G195" s="816">
        <f>F195*E195</f>
        <v>0</v>
      </c>
      <c r="H195" s="824">
        <f>'LIGHTING MC'!G196</f>
        <v>13.581981242921776</v>
      </c>
      <c r="I195" s="828">
        <f>E195*H195</f>
        <v>0</v>
      </c>
      <c r="J195" s="81">
        <f>'LIGHTING MC'!J196*'LIGHTING MC'!$M$339+'LIGHTING MC'!H196+'LIGHTING MC'!I196</f>
        <v>14.124518536056781</v>
      </c>
      <c r="K195" s="816">
        <f>J195*E195</f>
        <v>0</v>
      </c>
      <c r="L195" s="545">
        <f>$L$102</f>
        <v>1.5127921557202608E-2</v>
      </c>
      <c r="M195" s="122">
        <f t="shared" si="43"/>
        <v>13.914028208769807</v>
      </c>
      <c r="N195" s="833">
        <f t="shared" si="37"/>
        <v>0</v>
      </c>
      <c r="O195" s="123"/>
      <c r="P195" s="36">
        <f t="shared" si="44"/>
        <v>183</v>
      </c>
      <c r="Q195" s="1133"/>
      <c r="R195" s="1133"/>
    </row>
    <row r="196" spans="1:18">
      <c r="A196" s="571">
        <f t="shared" si="38"/>
        <v>184</v>
      </c>
      <c r="B196" s="36"/>
      <c r="C196" s="41" t="s">
        <v>188</v>
      </c>
      <c r="D196" s="41"/>
      <c r="E196" s="120"/>
      <c r="F196" s="1032"/>
      <c r="G196" s="816"/>
      <c r="H196" s="824"/>
      <c r="I196" s="828"/>
      <c r="K196" s="816"/>
      <c r="L196" s="545"/>
      <c r="M196" s="122"/>
      <c r="N196" s="833"/>
      <c r="O196" s="123"/>
      <c r="P196" s="36">
        <f t="shared" si="44"/>
        <v>184</v>
      </c>
      <c r="Q196" s="1133"/>
      <c r="R196" s="1133"/>
    </row>
    <row r="197" spans="1:18">
      <c r="A197" s="571">
        <f t="shared" si="38"/>
        <v>185</v>
      </c>
      <c r="B197" s="36"/>
      <c r="C197" s="41">
        <v>55</v>
      </c>
      <c r="D197" s="41">
        <v>3500</v>
      </c>
      <c r="E197" s="120">
        <f>'LIGHTING MC'!E198</f>
        <v>0</v>
      </c>
      <c r="F197" s="1032">
        <v>5.4829532260487488</v>
      </c>
      <c r="G197" s="816">
        <f>F197*E197</f>
        <v>0</v>
      </c>
      <c r="H197" s="824">
        <f>'LIGHTING MC'!G198</f>
        <v>7.3060252842856217</v>
      </c>
      <c r="I197" s="828">
        <f>E197*H197</f>
        <v>0</v>
      </c>
      <c r="J197" s="81">
        <f>'LIGHTING MC'!J198*'LIGHTING MC'!$M$339+'LIGHTING MC'!H198+'LIGHTING MC'!I198</f>
        <v>7.6420562653940145</v>
      </c>
      <c r="K197" s="816">
        <f>J197*E197</f>
        <v>0</v>
      </c>
      <c r="L197" s="545">
        <f>$L$102</f>
        <v>1.5127921557202608E-2</v>
      </c>
      <c r="M197" s="122">
        <f t="shared" si="43"/>
        <v>7.5281706897305387</v>
      </c>
      <c r="N197" s="833">
        <f t="shared" si="37"/>
        <v>0</v>
      </c>
      <c r="O197" s="123"/>
      <c r="P197" s="36">
        <f t="shared" si="44"/>
        <v>185</v>
      </c>
      <c r="Q197" s="1133"/>
      <c r="R197" s="1133"/>
    </row>
    <row r="198" spans="1:18">
      <c r="A198" s="571">
        <f t="shared" si="38"/>
        <v>186</v>
      </c>
      <c r="B198" s="36"/>
      <c r="C198" s="171">
        <v>87</v>
      </c>
      <c r="D198" s="171">
        <v>6000</v>
      </c>
      <c r="E198" s="115">
        <f>'LIGHTING MC'!E199</f>
        <v>0</v>
      </c>
      <c r="F198" s="1032">
        <v>8.6730351030225652</v>
      </c>
      <c r="G198" s="820">
        <f>F198*E198</f>
        <v>0</v>
      </c>
      <c r="H198" s="825">
        <f>'LIGHTING MC'!G199</f>
        <v>11.556803631506346</v>
      </c>
      <c r="I198" s="831">
        <f>E198*H198</f>
        <v>0</v>
      </c>
      <c r="J198" s="81">
        <f>'LIGHTING MC'!J199*'LIGHTING MC'!$M$339+'LIGHTING MC'!H199+'LIGHTING MC'!I199</f>
        <v>12.088343547077805</v>
      </c>
      <c r="K198" s="820">
        <f>J198*E198</f>
        <v>0</v>
      </c>
      <c r="L198" s="545">
        <f>$L$102</f>
        <v>1.5127921557202608E-2</v>
      </c>
      <c r="M198" s="122">
        <f t="shared" si="43"/>
        <v>11.90819727284649</v>
      </c>
      <c r="N198" s="833">
        <f t="shared" si="37"/>
        <v>0</v>
      </c>
      <c r="O198" s="123"/>
      <c r="P198" s="36">
        <f t="shared" si="44"/>
        <v>186</v>
      </c>
      <c r="Q198" s="1133"/>
      <c r="R198" s="1133"/>
    </row>
    <row r="199" spans="1:18">
      <c r="A199" s="571">
        <f t="shared" si="38"/>
        <v>187</v>
      </c>
      <c r="B199" s="36"/>
      <c r="C199" s="171" t="s">
        <v>189</v>
      </c>
      <c r="D199" s="171"/>
      <c r="E199" s="115"/>
      <c r="F199" s="1032"/>
      <c r="G199" s="820"/>
      <c r="H199" s="825"/>
      <c r="I199" s="831"/>
      <c r="J199" s="84"/>
      <c r="K199" s="820"/>
      <c r="L199" s="545"/>
      <c r="M199" s="117"/>
      <c r="N199" s="833"/>
      <c r="O199" s="123"/>
      <c r="P199" s="36">
        <f t="shared" si="44"/>
        <v>187</v>
      </c>
      <c r="Q199" s="1133"/>
      <c r="R199" s="1133"/>
    </row>
    <row r="200" spans="1:18">
      <c r="A200" s="571">
        <f t="shared" si="38"/>
        <v>188</v>
      </c>
      <c r="B200" s="36"/>
      <c r="C200" s="63">
        <v>40</v>
      </c>
      <c r="D200" s="115">
        <f>'LIGHTING MC'!D201</f>
        <v>3440</v>
      </c>
      <c r="E200" s="115">
        <f>'LIGHTING MC'!E201</f>
        <v>59688</v>
      </c>
      <c r="F200" s="1032">
        <v>0.79752046924345421</v>
      </c>
      <c r="G200" s="820">
        <f t="shared" ref="G200:G263" si="45">F200*E200</f>
        <v>47602.401768203294</v>
      </c>
      <c r="H200" s="825">
        <f>'LIGHTING MC'!G201</f>
        <v>1.0626945868051811</v>
      </c>
      <c r="I200" s="831">
        <f t="shared" ref="I200:I263" si="46">E200*H200</f>
        <v>63430.114497227652</v>
      </c>
      <c r="J200" s="81">
        <f>'LIGHTING MC'!J201*'LIGHTING MC'!$M$339+'LIGHTING MC'!H201+'LIGHTING MC'!I201</f>
        <v>1.1115718204209475</v>
      </c>
      <c r="K200" s="820">
        <f t="shared" ref="K200:K263" si="47">J200*E200</f>
        <v>66347.498817285508</v>
      </c>
      <c r="L200" s="545">
        <f t="shared" ref="L200:L263" si="48">$L$102</f>
        <v>1.5127921557202608E-2</v>
      </c>
      <c r="M200" s="122">
        <f t="shared" si="43"/>
        <v>1.0950066457789873</v>
      </c>
      <c r="N200" s="833">
        <f t="shared" si="37"/>
        <v>65358.756673256197</v>
      </c>
      <c r="O200" s="123"/>
      <c r="P200" s="36">
        <f t="shared" si="44"/>
        <v>188</v>
      </c>
      <c r="Q200" s="1133"/>
      <c r="R200" s="1133"/>
    </row>
    <row r="201" spans="1:18">
      <c r="A201" s="571">
        <f t="shared" si="38"/>
        <v>189</v>
      </c>
      <c r="B201" s="36"/>
      <c r="C201" s="63">
        <v>50</v>
      </c>
      <c r="D201" s="115">
        <f>'LIGHTING MC'!D202</f>
        <v>0</v>
      </c>
      <c r="E201" s="115">
        <f>'LIGHTING MC'!E202</f>
        <v>2784</v>
      </c>
      <c r="F201" s="1032">
        <v>0.99690058655431768</v>
      </c>
      <c r="G201" s="820">
        <f t="shared" si="45"/>
        <v>2775.3712329672203</v>
      </c>
      <c r="H201" s="825">
        <f>'LIGHTING MC'!G202</f>
        <v>1.3283682335064766</v>
      </c>
      <c r="I201" s="831">
        <f t="shared" si="46"/>
        <v>3698.1771620820309</v>
      </c>
      <c r="J201" s="81">
        <f>'LIGHTING MC'!J202*'LIGHTING MC'!$M$339+'LIGHTING MC'!H202+'LIGHTING MC'!I202</f>
        <v>1.3894647755261844</v>
      </c>
      <c r="K201" s="820">
        <f t="shared" si="47"/>
        <v>3868.2699350648973</v>
      </c>
      <c r="L201" s="545">
        <f t="shared" si="48"/>
        <v>1.5127921557202608E-2</v>
      </c>
      <c r="M201" s="122">
        <f t="shared" si="43"/>
        <v>1.3687583072237344</v>
      </c>
      <c r="N201" s="833">
        <f t="shared" si="37"/>
        <v>3810.6231273108765</v>
      </c>
      <c r="O201" s="123"/>
      <c r="P201" s="36">
        <f t="shared" si="44"/>
        <v>189</v>
      </c>
      <c r="Q201" s="1133"/>
      <c r="R201" s="1133"/>
    </row>
    <row r="202" spans="1:18">
      <c r="A202" s="571">
        <f t="shared" si="38"/>
        <v>190</v>
      </c>
      <c r="B202" s="36"/>
      <c r="C202" s="63">
        <v>55</v>
      </c>
      <c r="D202" s="115">
        <f>'LIGHTING MC'!D203</f>
        <v>0</v>
      </c>
      <c r="E202" s="115">
        <f>'LIGHTING MC'!E203</f>
        <v>24888</v>
      </c>
      <c r="F202" s="1032">
        <v>1.0965906452097496</v>
      </c>
      <c r="G202" s="820">
        <f t="shared" si="45"/>
        <v>27291.947977980246</v>
      </c>
      <c r="H202" s="825">
        <f>'LIGHTING MC'!G203</f>
        <v>1.4612050568571242</v>
      </c>
      <c r="I202" s="831">
        <f t="shared" si="46"/>
        <v>36366.471455060106</v>
      </c>
      <c r="J202" s="81">
        <f>'LIGHTING MC'!J203*'LIGHTING MC'!$M$339+'LIGHTING MC'!H203+'LIGHTING MC'!I203</f>
        <v>1.5284112530788028</v>
      </c>
      <c r="K202" s="820">
        <f t="shared" si="47"/>
        <v>38039.099266625242</v>
      </c>
      <c r="L202" s="545">
        <f>$L$102</f>
        <v>1.5127921557202608E-2</v>
      </c>
      <c r="M202" s="122">
        <f t="shared" si="43"/>
        <v>1.5056341379461076</v>
      </c>
      <c r="N202" s="833">
        <f t="shared" si="37"/>
        <v>37472.222425202723</v>
      </c>
      <c r="O202" s="123"/>
      <c r="P202" s="36">
        <f t="shared" si="44"/>
        <v>190</v>
      </c>
      <c r="Q202" s="1133"/>
      <c r="R202" s="1133"/>
    </row>
    <row r="203" spans="1:18">
      <c r="A203" s="571">
        <f t="shared" si="38"/>
        <v>191</v>
      </c>
      <c r="B203" s="36"/>
      <c r="C203" s="63">
        <v>70</v>
      </c>
      <c r="D203" s="115">
        <f>'LIGHTING MC'!D204</f>
        <v>5075</v>
      </c>
      <c r="E203" s="115">
        <f>'LIGHTING MC'!E204</f>
        <v>24</v>
      </c>
      <c r="F203" s="1032">
        <v>1.3956608211760448</v>
      </c>
      <c r="G203" s="820">
        <f>F203*E203</f>
        <v>33.495859708225076</v>
      </c>
      <c r="H203" s="825">
        <f>'LIGHTING MC'!G204</f>
        <v>1.8597155269090671</v>
      </c>
      <c r="I203" s="831">
        <f>E203*H203</f>
        <v>44.633172645817609</v>
      </c>
      <c r="J203" s="81">
        <f>'LIGHTING MC'!J204*'LIGHTING MC'!$M$339+'LIGHTING MC'!H204+'LIGHTING MC'!I204</f>
        <v>1.945250685736658</v>
      </c>
      <c r="K203" s="820">
        <f>J203*E203</f>
        <v>46.686016457679791</v>
      </c>
      <c r="L203" s="545">
        <f t="shared" si="48"/>
        <v>1.5127921557202608E-2</v>
      </c>
      <c r="M203" s="122">
        <f t="shared" si="43"/>
        <v>1.9162616301132278</v>
      </c>
      <c r="N203" s="833">
        <f t="shared" si="37"/>
        <v>45.990279122717467</v>
      </c>
      <c r="O203" s="123"/>
      <c r="P203" s="163">
        <f>P202+1</f>
        <v>191</v>
      </c>
      <c r="Q203" s="1133"/>
      <c r="R203" s="1133"/>
    </row>
    <row r="204" spans="1:18">
      <c r="A204" s="571">
        <f t="shared" si="38"/>
        <v>192</v>
      </c>
      <c r="B204" s="36"/>
      <c r="C204" s="63">
        <v>80</v>
      </c>
      <c r="D204" s="115">
        <f>'LIGHTING MC'!D205</f>
        <v>6528</v>
      </c>
      <c r="E204" s="115">
        <f>'LIGHTING MC'!E205</f>
        <v>8340</v>
      </c>
      <c r="F204" s="1032">
        <v>1.5950409384869084</v>
      </c>
      <c r="G204" s="820">
        <f t="shared" si="45"/>
        <v>13302.641426980816</v>
      </c>
      <c r="H204" s="825">
        <f>'LIGHTING MC'!G205</f>
        <v>2.1253891736103623</v>
      </c>
      <c r="I204" s="831">
        <f t="shared" si="46"/>
        <v>17725.745707910421</v>
      </c>
      <c r="J204" s="81">
        <f>'LIGHTING MC'!J205*'LIGHTING MC'!$M$339+'LIGHTING MC'!H205+'LIGHTING MC'!I205</f>
        <v>2.223143640841895</v>
      </c>
      <c r="K204" s="820">
        <f t="shared" si="47"/>
        <v>18541.017964621406</v>
      </c>
      <c r="L204" s="545">
        <f t="shared" si="48"/>
        <v>1.5127921557202608E-2</v>
      </c>
      <c r="M204" s="122">
        <f t="shared" si="43"/>
        <v>2.1900132915579746</v>
      </c>
      <c r="N204" s="833">
        <f t="shared" si="37"/>
        <v>18264.710851593507</v>
      </c>
      <c r="O204" s="123"/>
      <c r="P204" s="36">
        <f t="shared" ref="P204:P235" si="49">A204</f>
        <v>192</v>
      </c>
      <c r="Q204" s="1133"/>
      <c r="R204" s="1133"/>
    </row>
    <row r="205" spans="1:18">
      <c r="A205" s="571">
        <f t="shared" si="38"/>
        <v>193</v>
      </c>
      <c r="B205" s="36"/>
      <c r="C205" s="63">
        <v>85</v>
      </c>
      <c r="D205" s="115">
        <f>'LIGHTING MC'!D206</f>
        <v>0</v>
      </c>
      <c r="E205" s="115">
        <f>'LIGHTING MC'!E206</f>
        <v>287400</v>
      </c>
      <c r="F205" s="1032">
        <v>1.6947309971423401</v>
      </c>
      <c r="G205" s="820">
        <f t="shared" si="45"/>
        <v>487065.68857870856</v>
      </c>
      <c r="H205" s="825">
        <f>'LIGHTING MC'!G206</f>
        <v>2.2582259969610106</v>
      </c>
      <c r="I205" s="831">
        <f t="shared" si="46"/>
        <v>649014.15152659442</v>
      </c>
      <c r="J205" s="81">
        <f>'LIGHTING MC'!J206*'LIGHTING MC'!$M$339+'LIGHTING MC'!H206+'LIGHTING MC'!I206</f>
        <v>2.362090118394514</v>
      </c>
      <c r="K205" s="820">
        <f t="shared" si="47"/>
        <v>678864.70002658328</v>
      </c>
      <c r="L205" s="545">
        <f>$L$102</f>
        <v>1.5127921557202608E-2</v>
      </c>
      <c r="M205" s="122">
        <f t="shared" si="43"/>
        <v>2.3268891222803489</v>
      </c>
      <c r="N205" s="833">
        <f t="shared" si="37"/>
        <v>668747.93374337233</v>
      </c>
      <c r="O205" s="123"/>
      <c r="P205" s="36">
        <f t="shared" si="49"/>
        <v>193</v>
      </c>
      <c r="Q205" s="1133"/>
      <c r="R205" s="1133"/>
    </row>
    <row r="206" spans="1:18">
      <c r="A206" s="571">
        <f t="shared" si="38"/>
        <v>194</v>
      </c>
      <c r="B206" s="36"/>
      <c r="C206" s="63">
        <v>100</v>
      </c>
      <c r="D206" s="115">
        <f>'LIGHTING MC'!D207</f>
        <v>8800</v>
      </c>
      <c r="E206" s="115">
        <f>'LIGHTING MC'!E207</f>
        <v>21996</v>
      </c>
      <c r="F206" s="1032">
        <v>1.9938011731086354</v>
      </c>
      <c r="G206" s="820">
        <f t="shared" si="45"/>
        <v>43855.650603697541</v>
      </c>
      <c r="H206" s="825">
        <f>'LIGHTING MC'!G207</f>
        <v>2.6567364670129532</v>
      </c>
      <c r="I206" s="831">
        <f t="shared" si="46"/>
        <v>58437.575328416919</v>
      </c>
      <c r="J206" s="81">
        <f>'LIGHTING MC'!J207*'LIGHTING MC'!$M$339+'LIGHTING MC'!H207+'LIGHTING MC'!I207</f>
        <v>2.7789295510523688</v>
      </c>
      <c r="K206" s="820">
        <f t="shared" si="47"/>
        <v>61125.334404947906</v>
      </c>
      <c r="L206" s="545">
        <f t="shared" si="48"/>
        <v>1.5127921557202608E-2</v>
      </c>
      <c r="M206" s="122">
        <f t="shared" si="43"/>
        <v>2.7375166144474687</v>
      </c>
      <c r="N206" s="833">
        <f t="shared" si="37"/>
        <v>60214.415451386521</v>
      </c>
      <c r="O206" s="123"/>
      <c r="P206" s="36">
        <f t="shared" si="49"/>
        <v>194</v>
      </c>
      <c r="Q206" s="1133"/>
      <c r="R206" s="1133"/>
    </row>
    <row r="207" spans="1:18">
      <c r="A207" s="571">
        <f t="shared" si="38"/>
        <v>195</v>
      </c>
      <c r="B207" s="36"/>
      <c r="C207" s="63">
        <v>150</v>
      </c>
      <c r="D207" s="115">
        <f>'LIGHTING MC'!D208</f>
        <v>12800</v>
      </c>
      <c r="E207" s="115">
        <f>'LIGHTING MC'!E208</f>
        <v>26580</v>
      </c>
      <c r="F207" s="1032">
        <v>2.9907017596629535</v>
      </c>
      <c r="G207" s="820">
        <f t="shared" si="45"/>
        <v>79492.85277184131</v>
      </c>
      <c r="H207" s="825">
        <f>'LIGHTING MC'!G208</f>
        <v>3.9851047005194302</v>
      </c>
      <c r="I207" s="831">
        <f t="shared" si="46"/>
        <v>105924.08293980645</v>
      </c>
      <c r="J207" s="81">
        <f>'LIGHTING MC'!J208*'LIGHTING MC'!$M$339+'LIGHTING MC'!H208+'LIGHTING MC'!I208</f>
        <v>4.1683943265785537</v>
      </c>
      <c r="K207" s="820">
        <f t="shared" si="47"/>
        <v>110795.92120045796</v>
      </c>
      <c r="L207" s="545">
        <f t="shared" si="48"/>
        <v>1.5127921557202608E-2</v>
      </c>
      <c r="M207" s="122">
        <f t="shared" si="43"/>
        <v>4.1062749216712033</v>
      </c>
      <c r="N207" s="833">
        <f t="shared" ref="N207:N270" si="50">M207*E207</f>
        <v>109144.78741802058</v>
      </c>
      <c r="O207" s="123"/>
      <c r="P207" s="36">
        <f t="shared" si="49"/>
        <v>195</v>
      </c>
      <c r="Q207" s="1133"/>
      <c r="R207" s="1133"/>
    </row>
    <row r="208" spans="1:18">
      <c r="A208" s="571">
        <f t="shared" si="38"/>
        <v>196</v>
      </c>
      <c r="B208" s="36"/>
      <c r="C208" s="63">
        <v>165</v>
      </c>
      <c r="D208" s="115">
        <f>'LIGHTING MC'!D209</f>
        <v>0</v>
      </c>
      <c r="E208" s="115">
        <f>'LIGHTING MC'!E209</f>
        <v>85164</v>
      </c>
      <c r="F208" s="1032">
        <v>3.2897719356292483</v>
      </c>
      <c r="G208" s="820">
        <f t="shared" si="45"/>
        <v>280170.13712592929</v>
      </c>
      <c r="H208" s="825">
        <f>'LIGHTING MC'!G209</f>
        <v>4.3836151705713728</v>
      </c>
      <c r="I208" s="831">
        <f t="shared" si="46"/>
        <v>373326.20238654042</v>
      </c>
      <c r="J208" s="81">
        <f>'LIGHTING MC'!J209*'LIGHTING MC'!$M$339+'LIGHTING MC'!H209+'LIGHTING MC'!I209</f>
        <v>4.5852337592364085</v>
      </c>
      <c r="K208" s="820">
        <f t="shared" si="47"/>
        <v>390496.8478716095</v>
      </c>
      <c r="L208" s="545">
        <f>$L$102</f>
        <v>1.5127921557202608E-2</v>
      </c>
      <c r="M208" s="122">
        <f t="shared" si="43"/>
        <v>4.5169024138383227</v>
      </c>
      <c r="N208" s="833">
        <f t="shared" si="50"/>
        <v>384677.47717212694</v>
      </c>
      <c r="O208" s="123"/>
      <c r="P208" s="36">
        <f t="shared" si="49"/>
        <v>196</v>
      </c>
      <c r="Q208" s="1133"/>
      <c r="R208" s="1133"/>
    </row>
    <row r="209" spans="1:19">
      <c r="A209" s="571">
        <f t="shared" si="38"/>
        <v>197</v>
      </c>
      <c r="B209" s="36"/>
      <c r="C209" s="63">
        <v>200</v>
      </c>
      <c r="D209" s="115">
        <f>'LIGHTING MC'!D210</f>
        <v>16800</v>
      </c>
      <c r="E209" s="115">
        <f>'LIGHTING MC'!E210</f>
        <v>2208</v>
      </c>
      <c r="F209" s="1032">
        <v>3.9876023462172707</v>
      </c>
      <c r="G209" s="820">
        <f t="shared" si="45"/>
        <v>8804.625980447734</v>
      </c>
      <c r="H209" s="825">
        <f>'LIGHTING MC'!G210</f>
        <v>5.3134729340259064</v>
      </c>
      <c r="I209" s="831">
        <f t="shared" si="46"/>
        <v>11732.1482383292</v>
      </c>
      <c r="J209" s="81">
        <f>'LIGHTING MC'!J210*'LIGHTING MC'!$M$339+'LIGHTING MC'!H210+'LIGHTING MC'!I210</f>
        <v>5.5578591021047377</v>
      </c>
      <c r="K209" s="820">
        <f t="shared" si="47"/>
        <v>12271.752897447261</v>
      </c>
      <c r="L209" s="545">
        <f t="shared" si="48"/>
        <v>1.5127921557202608E-2</v>
      </c>
      <c r="M209" s="122">
        <f t="shared" si="43"/>
        <v>5.4750332288949375</v>
      </c>
      <c r="N209" s="833">
        <f t="shared" si="50"/>
        <v>12088.873369400022</v>
      </c>
      <c r="O209" s="123"/>
      <c r="P209" s="36">
        <f t="shared" si="49"/>
        <v>197</v>
      </c>
      <c r="Q209" s="1133"/>
      <c r="R209" s="1133"/>
    </row>
    <row r="210" spans="1:19">
      <c r="A210" s="571">
        <f t="shared" si="38"/>
        <v>198</v>
      </c>
      <c r="B210" s="36"/>
      <c r="C210" s="63">
        <v>250</v>
      </c>
      <c r="D210" s="115">
        <f>'LIGHTING MC'!D211</f>
        <v>21040</v>
      </c>
      <c r="E210" s="115">
        <f>'LIGHTING MC'!E211</f>
        <v>625</v>
      </c>
      <c r="F210" s="1032">
        <v>4.9845029327715897</v>
      </c>
      <c r="G210" s="820">
        <f t="shared" si="45"/>
        <v>3115.3143329822437</v>
      </c>
      <c r="H210" s="825">
        <f>'LIGHTING MC'!G211</f>
        <v>6.641841167532383</v>
      </c>
      <c r="I210" s="831">
        <f t="shared" si="46"/>
        <v>4151.1507297077396</v>
      </c>
      <c r="J210" s="81">
        <f>'LIGHTING MC'!J211*'LIGHTING MC'!$M$339+'LIGHTING MC'!H211+'LIGHTING MC'!I211</f>
        <v>6.9473238776309225</v>
      </c>
      <c r="K210" s="820">
        <f t="shared" si="47"/>
        <v>4342.0774235193267</v>
      </c>
      <c r="L210" s="545">
        <f t="shared" si="48"/>
        <v>1.5127921557202608E-2</v>
      </c>
      <c r="M210" s="122">
        <f t="shared" si="43"/>
        <v>6.8437915361186716</v>
      </c>
      <c r="N210" s="833">
        <f t="shared" si="50"/>
        <v>4277.3697100741701</v>
      </c>
      <c r="O210" s="123"/>
      <c r="P210" s="36">
        <f t="shared" si="49"/>
        <v>198</v>
      </c>
      <c r="Q210" s="1133"/>
      <c r="R210" s="1133"/>
    </row>
    <row r="211" spans="1:19">
      <c r="A211" s="571">
        <f t="shared" si="38"/>
        <v>199</v>
      </c>
      <c r="B211" s="36"/>
      <c r="C211" s="63">
        <v>300</v>
      </c>
      <c r="D211" s="115">
        <f>'LIGHTING MC'!D212</f>
        <v>24480</v>
      </c>
      <c r="E211" s="115">
        <f>'LIGHTING MC'!E212</f>
        <v>0</v>
      </c>
      <c r="F211" s="1032">
        <v>5.981403519325907</v>
      </c>
      <c r="G211" s="820">
        <f t="shared" si="45"/>
        <v>0</v>
      </c>
      <c r="H211" s="825">
        <f>'LIGHTING MC'!G212</f>
        <v>7.9702094010388604</v>
      </c>
      <c r="I211" s="831">
        <f t="shared" si="46"/>
        <v>0</v>
      </c>
      <c r="J211" s="81">
        <f>'LIGHTING MC'!J212*'LIGHTING MC'!$M$339+'LIGHTING MC'!H212+'LIGHTING MC'!I212</f>
        <v>8.3367886531571074</v>
      </c>
      <c r="K211" s="820">
        <f t="shared" si="47"/>
        <v>0</v>
      </c>
      <c r="L211" s="545">
        <f t="shared" si="48"/>
        <v>1.5127921557202608E-2</v>
      </c>
      <c r="M211" s="122">
        <f t="shared" si="43"/>
        <v>8.2125498433424067</v>
      </c>
      <c r="N211" s="833">
        <f t="shared" si="50"/>
        <v>0</v>
      </c>
      <c r="O211" s="123"/>
      <c r="P211" s="36">
        <f t="shared" si="49"/>
        <v>199</v>
      </c>
      <c r="Q211" s="1133"/>
      <c r="R211" s="1133"/>
    </row>
    <row r="212" spans="1:19">
      <c r="A212" s="571">
        <f t="shared" ref="A212:A275" si="51">A211+1</f>
        <v>200</v>
      </c>
      <c r="B212" s="36"/>
      <c r="C212" s="63">
        <v>400</v>
      </c>
      <c r="D212" s="115">
        <f>'LIGHTING MC'!D213</f>
        <v>32640</v>
      </c>
      <c r="E212" s="115">
        <f>'LIGHTING MC'!E213</f>
        <v>48</v>
      </c>
      <c r="F212" s="1032">
        <v>7.9752046924345414</v>
      </c>
      <c r="G212" s="820">
        <f t="shared" si="45"/>
        <v>382.80982523685799</v>
      </c>
      <c r="H212" s="825">
        <f>'LIGHTING MC'!G213</f>
        <v>10.626945868051813</v>
      </c>
      <c r="I212" s="831">
        <f t="shared" si="46"/>
        <v>510.09340166648701</v>
      </c>
      <c r="J212" s="81">
        <f>'LIGHTING MC'!J213*'LIGHTING MC'!$M$339+'LIGHTING MC'!H213+'LIGHTING MC'!I213</f>
        <v>11.115718204209475</v>
      </c>
      <c r="K212" s="820">
        <f t="shared" si="47"/>
        <v>533.55447380205487</v>
      </c>
      <c r="L212" s="545">
        <f t="shared" si="48"/>
        <v>1.5127921557202608E-2</v>
      </c>
      <c r="M212" s="122">
        <f t="shared" si="43"/>
        <v>10.950066457789875</v>
      </c>
      <c r="N212" s="833">
        <f t="shared" si="50"/>
        <v>525.60318997391403</v>
      </c>
      <c r="O212" s="123"/>
      <c r="P212" s="36">
        <f t="shared" si="49"/>
        <v>200</v>
      </c>
      <c r="Q212" s="1133"/>
      <c r="R212" s="1133"/>
    </row>
    <row r="213" spans="1:19" s="2" customFormat="1">
      <c r="A213" s="571">
        <f t="shared" si="51"/>
        <v>201</v>
      </c>
      <c r="B213" s="36"/>
      <c r="C213" s="77" t="s">
        <v>473</v>
      </c>
      <c r="D213" s="29"/>
      <c r="E213" s="120"/>
      <c r="F213" s="1032"/>
      <c r="G213" s="817"/>
      <c r="H213" s="814"/>
      <c r="I213" s="828"/>
      <c r="J213" s="205"/>
      <c r="K213" s="816"/>
      <c r="L213" s="545"/>
      <c r="M213" s="206"/>
      <c r="N213" s="833"/>
      <c r="O213" s="29"/>
      <c r="P213" s="36">
        <f t="shared" si="49"/>
        <v>201</v>
      </c>
      <c r="Q213" s="1133"/>
      <c r="R213" s="1133"/>
      <c r="S213" s="164"/>
    </row>
    <row r="214" spans="1:19" s="2" customFormat="1">
      <c r="A214" s="571">
        <f t="shared" si="51"/>
        <v>202</v>
      </c>
      <c r="B214" s="36"/>
      <c r="C214" s="29">
        <f>'LS-2 LED'!D11*1000</f>
        <v>2.5</v>
      </c>
      <c r="D214" s="115"/>
      <c r="E214" s="115">
        <f>'LIGHTING MC'!E215</f>
        <v>0</v>
      </c>
      <c r="F214" s="1032">
        <v>4.9845029327715888E-2</v>
      </c>
      <c r="G214" s="820">
        <f t="shared" si="45"/>
        <v>0</v>
      </c>
      <c r="H214" s="825">
        <f>'LIGHTING MC'!G215</f>
        <v>6.6418411675323835E-2</v>
      </c>
      <c r="I214" s="831">
        <f t="shared" si="46"/>
        <v>0</v>
      </c>
      <c r="J214" s="81">
        <f>'LIGHTING MC'!J215*'LIGHTING MC'!$M$339+'LIGHTING MC'!H215+'LIGHTING MC'!I215</f>
        <v>6.9473238776309232E-2</v>
      </c>
      <c r="K214" s="820">
        <f t="shared" si="47"/>
        <v>0</v>
      </c>
      <c r="L214" s="545">
        <f t="shared" si="48"/>
        <v>1.5127921557202608E-2</v>
      </c>
      <c r="M214" s="122">
        <f t="shared" si="43"/>
        <v>6.8437915361186721E-2</v>
      </c>
      <c r="N214" s="833">
        <f t="shared" si="50"/>
        <v>0</v>
      </c>
      <c r="O214" s="29"/>
      <c r="P214" s="36">
        <f t="shared" si="49"/>
        <v>202</v>
      </c>
      <c r="Q214" s="1133"/>
      <c r="R214" s="1133"/>
      <c r="S214" s="164"/>
    </row>
    <row r="215" spans="1:19" s="2" customFormat="1">
      <c r="A215" s="571">
        <f t="shared" si="51"/>
        <v>203</v>
      </c>
      <c r="B215" s="36"/>
      <c r="C215" s="29">
        <f>'LS-2 LED'!D12*1000</f>
        <v>7.5</v>
      </c>
      <c r="D215" s="29"/>
      <c r="E215" s="115">
        <f>'LIGHTING MC'!E216</f>
        <v>0</v>
      </c>
      <c r="F215" s="1032">
        <v>0.14953508798314766</v>
      </c>
      <c r="G215" s="820">
        <f t="shared" si="45"/>
        <v>0</v>
      </c>
      <c r="H215" s="825">
        <f>'LIGHTING MC'!G216</f>
        <v>0.19925523502597151</v>
      </c>
      <c r="I215" s="831">
        <f t="shared" si="46"/>
        <v>0</v>
      </c>
      <c r="J215" s="81">
        <f>'LIGHTING MC'!J216*'LIGHTING MC'!$M$339+'LIGHTING MC'!H216+'LIGHTING MC'!I216</f>
        <v>0.2084197163289277</v>
      </c>
      <c r="K215" s="820">
        <f t="shared" si="47"/>
        <v>0</v>
      </c>
      <c r="L215" s="545">
        <f t="shared" si="48"/>
        <v>1.5127921557202608E-2</v>
      </c>
      <c r="M215" s="122">
        <f t="shared" si="43"/>
        <v>0.20531374608356018</v>
      </c>
      <c r="N215" s="833">
        <f t="shared" si="50"/>
        <v>0</v>
      </c>
      <c r="O215" s="29"/>
      <c r="P215" s="36">
        <f t="shared" si="49"/>
        <v>203</v>
      </c>
      <c r="Q215" s="1133"/>
      <c r="R215" s="1133"/>
      <c r="S215" s="164"/>
    </row>
    <row r="216" spans="1:19" s="2" customFormat="1">
      <c r="A216" s="571">
        <f t="shared" si="51"/>
        <v>204</v>
      </c>
      <c r="B216" s="36"/>
      <c r="C216" s="29">
        <f>'LS-2 LED'!D13*1000</f>
        <v>12.5</v>
      </c>
      <c r="D216" s="29"/>
      <c r="E216" s="115">
        <f>'LIGHTING MC'!E217</f>
        <v>60</v>
      </c>
      <c r="F216" s="1032">
        <v>0.24922514663857948</v>
      </c>
      <c r="G216" s="820">
        <f t="shared" si="45"/>
        <v>14.953508798314768</v>
      </c>
      <c r="H216" s="825">
        <f>'LIGHTING MC'!G217</f>
        <v>0.33209205837661915</v>
      </c>
      <c r="I216" s="831">
        <f t="shared" si="46"/>
        <v>19.925523502597148</v>
      </c>
      <c r="J216" s="81">
        <f>'LIGHTING MC'!J217*'LIGHTING MC'!$M$339+'LIGHTING MC'!H217+'LIGHTING MC'!I217</f>
        <v>0.3473661938815461</v>
      </c>
      <c r="K216" s="820">
        <f t="shared" si="47"/>
        <v>20.841971632892765</v>
      </c>
      <c r="L216" s="545">
        <f t="shared" si="48"/>
        <v>1.5127921557202608E-2</v>
      </c>
      <c r="M216" s="122">
        <f t="shared" si="43"/>
        <v>0.34218957680593359</v>
      </c>
      <c r="N216" s="833">
        <f t="shared" si="50"/>
        <v>20.531374608356014</v>
      </c>
      <c r="O216" s="29"/>
      <c r="P216" s="36">
        <f t="shared" si="49"/>
        <v>204</v>
      </c>
      <c r="Q216" s="1133"/>
      <c r="R216" s="1133"/>
      <c r="S216" s="164"/>
    </row>
    <row r="217" spans="1:19" s="2" customFormat="1">
      <c r="A217" s="571">
        <f t="shared" si="51"/>
        <v>205</v>
      </c>
      <c r="B217" s="36"/>
      <c r="C217" s="29">
        <f>'LS-2 LED'!D14*1000</f>
        <v>17.5</v>
      </c>
      <c r="D217" s="29"/>
      <c r="E217" s="115">
        <f>'LIGHTING MC'!E218</f>
        <v>492</v>
      </c>
      <c r="F217" s="1032">
        <v>0.34891520529401132</v>
      </c>
      <c r="G217" s="820">
        <f t="shared" si="45"/>
        <v>171.66628100465357</v>
      </c>
      <c r="H217" s="825">
        <f>'LIGHTING MC'!G218</f>
        <v>0.46492888172726682</v>
      </c>
      <c r="I217" s="831">
        <f t="shared" si="46"/>
        <v>228.74500980981529</v>
      </c>
      <c r="J217" s="81">
        <f>'LIGHTING MC'!J218*'LIGHTING MC'!$M$339+'LIGHTING MC'!H218+'LIGHTING MC'!I218</f>
        <v>0.48631267143416457</v>
      </c>
      <c r="K217" s="820">
        <f t="shared" si="47"/>
        <v>239.26583434560897</v>
      </c>
      <c r="L217" s="545">
        <f t="shared" si="48"/>
        <v>1.5127921557202608E-2</v>
      </c>
      <c r="M217" s="122">
        <f t="shared" si="43"/>
        <v>0.47906540752830701</v>
      </c>
      <c r="N217" s="833">
        <f t="shared" si="50"/>
        <v>235.70018050392704</v>
      </c>
      <c r="O217" s="29"/>
      <c r="P217" s="36">
        <f t="shared" si="49"/>
        <v>205</v>
      </c>
      <c r="Q217" s="1133"/>
      <c r="R217" s="1133"/>
      <c r="S217" s="164"/>
    </row>
    <row r="218" spans="1:19" s="2" customFormat="1">
      <c r="A218" s="571">
        <f t="shared" si="51"/>
        <v>206</v>
      </c>
      <c r="B218" s="36"/>
      <c r="C218" s="29">
        <f>'LS-2 LED'!D15*1000</f>
        <v>22.500000000000004</v>
      </c>
      <c r="D218" s="29"/>
      <c r="E218" s="115">
        <f>'LIGHTING MC'!E219</f>
        <v>25908</v>
      </c>
      <c r="F218" s="1032">
        <v>0.448605263949443</v>
      </c>
      <c r="G218" s="820">
        <f t="shared" si="45"/>
        <v>11622.46517840217</v>
      </c>
      <c r="H218" s="825">
        <f>'LIGHTING MC'!G219</f>
        <v>0.5977657050779146</v>
      </c>
      <c r="I218" s="831">
        <f t="shared" si="46"/>
        <v>15486.913887158611</v>
      </c>
      <c r="J218" s="81">
        <f>'LIGHTING MC'!J219*'LIGHTING MC'!$M$339+'LIGHTING MC'!H219+'LIGHTING MC'!I219</f>
        <v>0.62525914898678314</v>
      </c>
      <c r="K218" s="820">
        <f t="shared" si="47"/>
        <v>16199.214031949577</v>
      </c>
      <c r="L218" s="545">
        <f t="shared" si="48"/>
        <v>1.5127921557202608E-2</v>
      </c>
      <c r="M218" s="122">
        <f t="shared" si="43"/>
        <v>0.61594123825068059</v>
      </c>
      <c r="N218" s="833">
        <f t="shared" si="50"/>
        <v>15957.805600598633</v>
      </c>
      <c r="O218" s="29"/>
      <c r="P218" s="36">
        <f t="shared" si="49"/>
        <v>206</v>
      </c>
      <c r="Q218" s="1133"/>
      <c r="R218" s="1133"/>
      <c r="S218" s="164"/>
    </row>
    <row r="219" spans="1:19" s="2" customFormat="1">
      <c r="A219" s="571">
        <f t="shared" si="51"/>
        <v>207</v>
      </c>
      <c r="B219" s="36"/>
      <c r="C219" s="29">
        <f>'LS-2 LED'!D16*1000</f>
        <v>27.500000000000004</v>
      </c>
      <c r="D219" s="29"/>
      <c r="E219" s="115">
        <f>'LIGHTING MC'!E220</f>
        <v>7392</v>
      </c>
      <c r="F219" s="1032">
        <v>0.5482953226048749</v>
      </c>
      <c r="G219" s="820">
        <f t="shared" si="45"/>
        <v>4052.9990246952352</v>
      </c>
      <c r="H219" s="825">
        <f>'LIGHTING MC'!G220</f>
        <v>0.7306025284285621</v>
      </c>
      <c r="I219" s="831">
        <f t="shared" si="46"/>
        <v>5400.6138901439308</v>
      </c>
      <c r="J219" s="81">
        <f>'LIGHTING MC'!J220*'LIGHTING MC'!$M$339+'LIGHTING MC'!H220+'LIGHTING MC'!I220</f>
        <v>0.76420562653940138</v>
      </c>
      <c r="K219" s="820">
        <f t="shared" si="47"/>
        <v>5649.0079913792551</v>
      </c>
      <c r="L219" s="545">
        <f t="shared" si="48"/>
        <v>1.5127921557202608E-2</v>
      </c>
      <c r="M219" s="122">
        <f t="shared" si="43"/>
        <v>0.75281706897305378</v>
      </c>
      <c r="N219" s="833">
        <f t="shared" si="50"/>
        <v>5564.8237738488133</v>
      </c>
      <c r="O219" s="29"/>
      <c r="P219" s="36">
        <f t="shared" si="49"/>
        <v>207</v>
      </c>
      <c r="Q219" s="1133"/>
      <c r="R219" s="1133"/>
      <c r="S219" s="164"/>
    </row>
    <row r="220" spans="1:19" s="2" customFormat="1">
      <c r="A220" s="571">
        <f t="shared" si="51"/>
        <v>208</v>
      </c>
      <c r="B220" s="36"/>
      <c r="C220" s="29">
        <f>'LS-2 LED'!D17*1000</f>
        <v>32.5</v>
      </c>
      <c r="D220" s="29"/>
      <c r="E220" s="115">
        <f>'LIGHTING MC'!E221</f>
        <v>13056</v>
      </c>
      <c r="F220" s="1032">
        <v>0.64798538126030669</v>
      </c>
      <c r="G220" s="820">
        <f t="shared" si="45"/>
        <v>8460.097137734565</v>
      </c>
      <c r="H220" s="825">
        <f>'LIGHTING MC'!G221</f>
        <v>0.86343935177920983</v>
      </c>
      <c r="I220" s="831">
        <f t="shared" si="46"/>
        <v>11273.064176829364</v>
      </c>
      <c r="J220" s="81">
        <f>'LIGHTING MC'!J221*'LIGHTING MC'!$M$339+'LIGHTING MC'!H221+'LIGHTING MC'!I221</f>
        <v>0.90315210409201996</v>
      </c>
      <c r="K220" s="820">
        <f t="shared" si="47"/>
        <v>11791.553871025413</v>
      </c>
      <c r="L220" s="545">
        <f t="shared" si="48"/>
        <v>1.5127921557202608E-2</v>
      </c>
      <c r="M220" s="122">
        <f t="shared" si="43"/>
        <v>0.88969289969542731</v>
      </c>
      <c r="N220" s="833">
        <f t="shared" si="50"/>
        <v>11615.830498423498</v>
      </c>
      <c r="O220" s="29"/>
      <c r="P220" s="36">
        <f t="shared" si="49"/>
        <v>208</v>
      </c>
      <c r="Q220" s="1133"/>
      <c r="R220" s="1133"/>
      <c r="S220" s="164"/>
    </row>
    <row r="221" spans="1:19" s="2" customFormat="1">
      <c r="A221" s="571">
        <f t="shared" si="51"/>
        <v>209</v>
      </c>
      <c r="B221" s="36"/>
      <c r="C221" s="29">
        <f>'LS-2 LED'!D18*1000</f>
        <v>37.5</v>
      </c>
      <c r="D221" s="29"/>
      <c r="E221" s="115">
        <f>'LIGHTING MC'!E222</f>
        <v>2964</v>
      </c>
      <c r="F221" s="1032">
        <v>0.74767543991573826</v>
      </c>
      <c r="G221" s="820">
        <f t="shared" si="45"/>
        <v>2216.110003910248</v>
      </c>
      <c r="H221" s="825">
        <f>'LIGHTING MC'!G222</f>
        <v>0.99627617512985756</v>
      </c>
      <c r="I221" s="831">
        <f t="shared" si="46"/>
        <v>2952.9625830848977</v>
      </c>
      <c r="J221" s="81">
        <f>'LIGHTING MC'!J222*'LIGHTING MC'!$M$339+'LIGHTING MC'!H222+'LIGHTING MC'!I222</f>
        <v>1.0420985816446384</v>
      </c>
      <c r="K221" s="820">
        <f t="shared" si="47"/>
        <v>3088.7801959947083</v>
      </c>
      <c r="L221" s="545">
        <f t="shared" si="48"/>
        <v>1.5127921557202608E-2</v>
      </c>
      <c r="M221" s="122">
        <f t="shared" si="43"/>
        <v>1.0265687304178008</v>
      </c>
      <c r="N221" s="833">
        <f t="shared" si="50"/>
        <v>3042.7497169583617</v>
      </c>
      <c r="O221" s="29"/>
      <c r="P221" s="36">
        <f t="shared" si="49"/>
        <v>209</v>
      </c>
      <c r="Q221" s="1133"/>
      <c r="R221" s="1133"/>
      <c r="S221" s="164"/>
    </row>
    <row r="222" spans="1:19" s="2" customFormat="1">
      <c r="A222" s="571">
        <f t="shared" si="51"/>
        <v>210</v>
      </c>
      <c r="B222" s="36"/>
      <c r="C222" s="29">
        <f>'LS-2 LED'!D19*1000</f>
        <v>42.499999999999993</v>
      </c>
      <c r="D222" s="29"/>
      <c r="E222" s="115">
        <f>'LIGHTING MC'!E223</f>
        <v>28452</v>
      </c>
      <c r="F222" s="1032">
        <v>0.84736549857117005</v>
      </c>
      <c r="G222" s="820">
        <f t="shared" si="45"/>
        <v>24109.243165346932</v>
      </c>
      <c r="H222" s="825">
        <f>'LIGHTING MC'!G223</f>
        <v>1.1291129984805051</v>
      </c>
      <c r="I222" s="831">
        <f t="shared" si="46"/>
        <v>32125.523032767331</v>
      </c>
      <c r="J222" s="81">
        <f>'LIGHTING MC'!J223*'LIGHTING MC'!$M$339+'LIGHTING MC'!H223+'LIGHTING MC'!I223</f>
        <v>1.1810450591972568</v>
      </c>
      <c r="K222" s="820">
        <f t="shared" si="47"/>
        <v>33603.094024280348</v>
      </c>
      <c r="L222" s="545">
        <f t="shared" si="48"/>
        <v>1.5127921557202608E-2</v>
      </c>
      <c r="M222" s="122">
        <f t="shared" si="43"/>
        <v>1.1634445611401742</v>
      </c>
      <c r="N222" s="833">
        <f t="shared" si="50"/>
        <v>33102.324653560237</v>
      </c>
      <c r="O222" s="29"/>
      <c r="P222" s="36">
        <f t="shared" si="49"/>
        <v>210</v>
      </c>
      <c r="Q222" s="1133"/>
      <c r="R222" s="1133"/>
      <c r="S222" s="164"/>
    </row>
    <row r="223" spans="1:19" s="2" customFormat="1">
      <c r="A223" s="571">
        <f t="shared" si="51"/>
        <v>211</v>
      </c>
      <c r="B223" s="36"/>
      <c r="C223" s="29">
        <f>'LS-2 LED'!D20*1000</f>
        <v>47.499999999999993</v>
      </c>
      <c r="D223" s="29"/>
      <c r="E223" s="115">
        <f>'LIGHTING MC'!E224</f>
        <v>204</v>
      </c>
      <c r="F223" s="1032">
        <v>0.94705555722660162</v>
      </c>
      <c r="G223" s="820">
        <f t="shared" si="45"/>
        <v>193.19933367422672</v>
      </c>
      <c r="H223" s="825">
        <f>'LIGHTING MC'!G224</f>
        <v>1.2619498218311527</v>
      </c>
      <c r="I223" s="831">
        <f t="shared" si="46"/>
        <v>257.43776365355512</v>
      </c>
      <c r="J223" s="81">
        <f>'LIGHTING MC'!J224*'LIGHTING MC'!$M$339+'LIGHTING MC'!H224+'LIGHTING MC'!I224</f>
        <v>1.3199915367498751</v>
      </c>
      <c r="K223" s="820">
        <f t="shared" si="47"/>
        <v>269.27827349697452</v>
      </c>
      <c r="L223" s="545">
        <f t="shared" si="48"/>
        <v>1.5127921557202608E-2</v>
      </c>
      <c r="M223" s="122">
        <f t="shared" si="43"/>
        <v>1.3003203918625474</v>
      </c>
      <c r="N223" s="833">
        <f t="shared" si="50"/>
        <v>265.26535993995969</v>
      </c>
      <c r="O223" s="29"/>
      <c r="P223" s="36">
        <f t="shared" si="49"/>
        <v>211</v>
      </c>
      <c r="Q223" s="1133"/>
      <c r="R223" s="1133"/>
      <c r="S223" s="164"/>
    </row>
    <row r="224" spans="1:19" s="2" customFormat="1">
      <c r="A224" s="571">
        <f t="shared" si="51"/>
        <v>212</v>
      </c>
      <c r="B224" s="36"/>
      <c r="C224" s="29">
        <f>'LS-2 LED'!D21*1000</f>
        <v>52.499999999999993</v>
      </c>
      <c r="D224" s="29"/>
      <c r="E224" s="115">
        <f>'LIGHTING MC'!E225</f>
        <v>61632</v>
      </c>
      <c r="F224" s="1032">
        <v>1.0467456158820336</v>
      </c>
      <c r="G224" s="820">
        <f t="shared" si="45"/>
        <v>64513.025798041497</v>
      </c>
      <c r="H224" s="825">
        <f>'LIGHTING MC'!G225</f>
        <v>1.3947866451818003</v>
      </c>
      <c r="I224" s="831">
        <f t="shared" si="46"/>
        <v>85963.490515844722</v>
      </c>
      <c r="J224" s="81">
        <f>'LIGHTING MC'!J225*'LIGHTING MC'!$M$339+'LIGHTING MC'!H225+'LIGHTING MC'!I225</f>
        <v>1.4589380143024935</v>
      </c>
      <c r="K224" s="820">
        <f t="shared" si="47"/>
        <v>89917.267697491276</v>
      </c>
      <c r="L224" s="545">
        <f t="shared" si="48"/>
        <v>1.5127921557202608E-2</v>
      </c>
      <c r="M224" s="122">
        <f t="shared" si="43"/>
        <v>1.4371962225849209</v>
      </c>
      <c r="N224" s="833">
        <f t="shared" si="50"/>
        <v>88577.277590353842</v>
      </c>
      <c r="O224" s="29"/>
      <c r="P224" s="36">
        <f t="shared" si="49"/>
        <v>212</v>
      </c>
      <c r="Q224" s="1133"/>
      <c r="R224" s="1133"/>
      <c r="S224" s="164"/>
    </row>
    <row r="225" spans="1:19" s="2" customFormat="1">
      <c r="A225" s="571">
        <f t="shared" si="51"/>
        <v>213</v>
      </c>
      <c r="B225" s="36"/>
      <c r="C225" s="29">
        <f>'LS-2 LED'!D22*1000</f>
        <v>57.499999999999986</v>
      </c>
      <c r="D225" s="29"/>
      <c r="E225" s="115">
        <f>'LIGHTING MC'!E226</f>
        <v>80100</v>
      </c>
      <c r="F225" s="1032">
        <v>1.1464356745374651</v>
      </c>
      <c r="G225" s="820">
        <f t="shared" si="45"/>
        <v>91829.497530450957</v>
      </c>
      <c r="H225" s="825">
        <f>'LIGHTING MC'!G226</f>
        <v>1.5276234685324477</v>
      </c>
      <c r="I225" s="831">
        <f t="shared" si="46"/>
        <v>122362.63982944906</v>
      </c>
      <c r="J225" s="81">
        <f>'LIGHTING MC'!J226*'LIGHTING MC'!$M$339+'LIGHTING MC'!H226+'LIGHTING MC'!I226</f>
        <v>1.5978844918551116</v>
      </c>
      <c r="K225" s="820">
        <f t="shared" si="47"/>
        <v>127990.54779759444</v>
      </c>
      <c r="L225" s="545">
        <f t="shared" si="48"/>
        <v>1.5127921557202608E-2</v>
      </c>
      <c r="M225" s="122">
        <f t="shared" si="43"/>
        <v>1.5740720533072941</v>
      </c>
      <c r="N225" s="833">
        <f t="shared" si="50"/>
        <v>126083.17146991425</v>
      </c>
      <c r="O225" s="29"/>
      <c r="P225" s="36">
        <f t="shared" si="49"/>
        <v>213</v>
      </c>
      <c r="Q225" s="1133"/>
      <c r="R225" s="1133"/>
      <c r="S225" s="164"/>
    </row>
    <row r="226" spans="1:19" s="2" customFormat="1">
      <c r="A226" s="571">
        <f t="shared" si="51"/>
        <v>214</v>
      </c>
      <c r="B226" s="36"/>
      <c r="C226" s="29">
        <f>'LS-2 LED'!D23*1000</f>
        <v>62.499999999999986</v>
      </c>
      <c r="D226" s="29"/>
      <c r="E226" s="115">
        <f>'LIGHTING MC'!E227</f>
        <v>7032</v>
      </c>
      <c r="F226" s="1032">
        <v>1.246125733192897</v>
      </c>
      <c r="G226" s="820">
        <f t="shared" si="45"/>
        <v>8762.7561558124507</v>
      </c>
      <c r="H226" s="825">
        <f>'LIGHTING MC'!G227</f>
        <v>1.6604602918830953</v>
      </c>
      <c r="I226" s="831">
        <f t="shared" si="46"/>
        <v>11676.356772521925</v>
      </c>
      <c r="J226" s="81">
        <f>'LIGHTING MC'!J227*'LIGHTING MC'!$M$339+'LIGHTING MC'!H227+'LIGHTING MC'!I227</f>
        <v>1.7368309694077302</v>
      </c>
      <c r="K226" s="820">
        <f t="shared" si="47"/>
        <v>12213.395376875158</v>
      </c>
      <c r="L226" s="545">
        <f t="shared" si="48"/>
        <v>1.5127921557202608E-2</v>
      </c>
      <c r="M226" s="122">
        <f t="shared" si="43"/>
        <v>1.7109478840296675</v>
      </c>
      <c r="N226" s="833">
        <f t="shared" si="50"/>
        <v>12031.385520496622</v>
      </c>
      <c r="O226" s="29"/>
      <c r="P226" s="36">
        <f t="shared" si="49"/>
        <v>214</v>
      </c>
      <c r="Q226" s="1133"/>
      <c r="R226" s="1133"/>
      <c r="S226" s="164"/>
    </row>
    <row r="227" spans="1:19" s="2" customFormat="1">
      <c r="A227" s="571">
        <f t="shared" si="51"/>
        <v>215</v>
      </c>
      <c r="B227" s="36"/>
      <c r="C227" s="29">
        <f>'LS-2 LED'!D24*1000</f>
        <v>67.499999999999986</v>
      </c>
      <c r="D227" s="29"/>
      <c r="E227" s="115">
        <f>'LIGHTING MC'!E228</f>
        <v>3360</v>
      </c>
      <c r="F227" s="1032">
        <v>1.3458157918483289</v>
      </c>
      <c r="G227" s="820">
        <f t="shared" si="45"/>
        <v>4521.9410606103847</v>
      </c>
      <c r="H227" s="825">
        <f>'LIGHTING MC'!G228</f>
        <v>1.7932971152337434</v>
      </c>
      <c r="I227" s="831">
        <f t="shared" si="46"/>
        <v>6025.4783071853781</v>
      </c>
      <c r="J227" s="81">
        <f>'LIGHTING MC'!J228*'LIGHTING MC'!$M$339+'LIGHTING MC'!H228+'LIGHTING MC'!I228</f>
        <v>1.875777446960349</v>
      </c>
      <c r="K227" s="820">
        <f t="shared" si="47"/>
        <v>6302.6122217867724</v>
      </c>
      <c r="L227" s="545">
        <f t="shared" si="48"/>
        <v>1.5127921557202608E-2</v>
      </c>
      <c r="M227" s="122">
        <f t="shared" si="43"/>
        <v>1.8478237147520413</v>
      </c>
      <c r="N227" s="833">
        <f t="shared" si="50"/>
        <v>6208.6876815668593</v>
      </c>
      <c r="O227" s="29"/>
      <c r="P227" s="36">
        <f t="shared" si="49"/>
        <v>215</v>
      </c>
      <c r="Q227" s="1133"/>
      <c r="R227" s="1133"/>
      <c r="S227" s="164"/>
    </row>
    <row r="228" spans="1:19" s="2" customFormat="1">
      <c r="A228" s="571">
        <f t="shared" si="51"/>
        <v>216</v>
      </c>
      <c r="B228" s="36"/>
      <c r="C228" s="29">
        <f>'LS-2 LED'!D25*1000</f>
        <v>72.5</v>
      </c>
      <c r="D228" s="29"/>
      <c r="E228" s="115">
        <f>'LIGHTING MC'!E229</f>
        <v>6108</v>
      </c>
      <c r="F228" s="1032">
        <v>1.4455058505037608</v>
      </c>
      <c r="G228" s="820">
        <f t="shared" si="45"/>
        <v>8829.1497348769717</v>
      </c>
      <c r="H228" s="825">
        <f>'LIGHTING MC'!G229</f>
        <v>1.926133938584391</v>
      </c>
      <c r="I228" s="831">
        <f t="shared" si="46"/>
        <v>11764.826096873459</v>
      </c>
      <c r="J228" s="81">
        <f>'LIGHTING MC'!J229*'LIGHTING MC'!$M$339+'LIGHTING MC'!H229+'LIGHTING MC'!I229</f>
        <v>2.0147239245129676</v>
      </c>
      <c r="K228" s="820">
        <f t="shared" si="47"/>
        <v>12305.933730925206</v>
      </c>
      <c r="L228" s="545">
        <f t="shared" si="48"/>
        <v>1.5127921557202608E-2</v>
      </c>
      <c r="M228" s="122">
        <f t="shared" si="43"/>
        <v>1.9846995454744147</v>
      </c>
      <c r="N228" s="833">
        <f t="shared" si="50"/>
        <v>12122.544823757726</v>
      </c>
      <c r="O228" s="29"/>
      <c r="P228" s="36">
        <f t="shared" si="49"/>
        <v>216</v>
      </c>
      <c r="Q228" s="1133"/>
      <c r="R228" s="1133"/>
      <c r="S228" s="164"/>
    </row>
    <row r="229" spans="1:19" s="2" customFormat="1">
      <c r="A229" s="571">
        <f t="shared" si="51"/>
        <v>217</v>
      </c>
      <c r="B229" s="36"/>
      <c r="C229" s="29">
        <f>'LS-2 LED'!D26*1000</f>
        <v>77.5</v>
      </c>
      <c r="D229" s="29"/>
      <c r="E229" s="115">
        <f>'LIGHTING MC'!E230</f>
        <v>7644</v>
      </c>
      <c r="F229" s="1032">
        <v>1.5451959091591927</v>
      </c>
      <c r="G229" s="820">
        <f t="shared" si="45"/>
        <v>11811.477529612868</v>
      </c>
      <c r="H229" s="825">
        <f>'LIGHTING MC'!G230</f>
        <v>2.0589707619350386</v>
      </c>
      <c r="I229" s="831">
        <f t="shared" si="46"/>
        <v>15738.772504231434</v>
      </c>
      <c r="J229" s="81">
        <f>'LIGHTING MC'!J230*'LIGHTING MC'!$M$339+'LIGHTING MC'!H230+'LIGHTING MC'!I230</f>
        <v>2.1536704020655857</v>
      </c>
      <c r="K229" s="820">
        <f t="shared" si="47"/>
        <v>16462.656553389337</v>
      </c>
      <c r="L229" s="545">
        <f t="shared" si="48"/>
        <v>1.5127921557202608E-2</v>
      </c>
      <c r="M229" s="122">
        <f t="shared" si="43"/>
        <v>2.1215753761967879</v>
      </c>
      <c r="N229" s="833">
        <f t="shared" si="50"/>
        <v>16217.322175648247</v>
      </c>
      <c r="O229" s="29"/>
      <c r="P229" s="36">
        <f t="shared" si="49"/>
        <v>217</v>
      </c>
      <c r="Q229" s="1133"/>
      <c r="R229" s="1133"/>
      <c r="S229" s="164"/>
    </row>
    <row r="230" spans="1:19" s="2" customFormat="1">
      <c r="A230" s="571">
        <f t="shared" si="51"/>
        <v>218</v>
      </c>
      <c r="B230" s="36"/>
      <c r="C230" s="29">
        <f>'LS-2 LED'!D27*1000</f>
        <v>82.5</v>
      </c>
      <c r="D230" s="29"/>
      <c r="E230" s="115">
        <f>'LIGHTING MC'!E231</f>
        <v>27564</v>
      </c>
      <c r="F230" s="1032">
        <v>1.6448859678146242</v>
      </c>
      <c r="G230" s="820">
        <f t="shared" si="45"/>
        <v>45339.6368168423</v>
      </c>
      <c r="H230" s="825">
        <f>'LIGHTING MC'!G231</f>
        <v>2.1918075852856864</v>
      </c>
      <c r="I230" s="831">
        <f t="shared" si="46"/>
        <v>60414.984280814664</v>
      </c>
      <c r="J230" s="81">
        <f>'LIGHTING MC'!J231*'LIGHTING MC'!$M$339+'LIGHTING MC'!H231+'LIGHTING MC'!I231</f>
        <v>2.2926168796182043</v>
      </c>
      <c r="K230" s="820">
        <f t="shared" si="47"/>
        <v>63193.691669796179</v>
      </c>
      <c r="L230" s="545">
        <f t="shared" si="48"/>
        <v>1.5127921557202608E-2</v>
      </c>
      <c r="M230" s="122">
        <f t="shared" si="43"/>
        <v>2.2584512069191613</v>
      </c>
      <c r="N230" s="833">
        <f t="shared" si="50"/>
        <v>62251.949067519767</v>
      </c>
      <c r="O230" s="29"/>
      <c r="P230" s="36">
        <f t="shared" si="49"/>
        <v>218</v>
      </c>
      <c r="Q230" s="1133"/>
      <c r="R230" s="1133"/>
      <c r="S230" s="164"/>
    </row>
    <row r="231" spans="1:19" s="2" customFormat="1">
      <c r="A231" s="571">
        <f t="shared" si="51"/>
        <v>219</v>
      </c>
      <c r="B231" s="36"/>
      <c r="C231" s="29">
        <f>'LS-2 LED'!D28*1000</f>
        <v>87.500000000000014</v>
      </c>
      <c r="D231" s="29"/>
      <c r="E231" s="115">
        <f>'LIGHTING MC'!E232</f>
        <v>11520</v>
      </c>
      <c r="F231" s="1032">
        <v>1.7445760264700561</v>
      </c>
      <c r="G231" s="820">
        <f t="shared" si="45"/>
        <v>20097.515824935046</v>
      </c>
      <c r="H231" s="825">
        <f>'LIGHTING MC'!G232</f>
        <v>2.3246444086363343</v>
      </c>
      <c r="I231" s="831">
        <f t="shared" si="46"/>
        <v>26779.903587490571</v>
      </c>
      <c r="J231" s="81">
        <f>'LIGHTING MC'!J232*'LIGHTING MC'!$M$339+'LIGHTING MC'!H232+'LIGHTING MC'!I232</f>
        <v>2.4315633571708228</v>
      </c>
      <c r="K231" s="820">
        <f t="shared" si="47"/>
        <v>28011.609874607879</v>
      </c>
      <c r="L231" s="545">
        <f t="shared" si="48"/>
        <v>1.5127921557202608E-2</v>
      </c>
      <c r="M231" s="122">
        <f t="shared" ref="M231:M293" si="52">J231/(1+L231)</f>
        <v>2.3953270376415352</v>
      </c>
      <c r="N231" s="833">
        <f t="shared" si="50"/>
        <v>27594.167473630485</v>
      </c>
      <c r="O231" s="29"/>
      <c r="P231" s="36">
        <f t="shared" si="49"/>
        <v>219</v>
      </c>
      <c r="Q231" s="1133"/>
      <c r="R231" s="1133"/>
      <c r="S231" s="164"/>
    </row>
    <row r="232" spans="1:19" s="2" customFormat="1">
      <c r="A232" s="571">
        <f t="shared" si="51"/>
        <v>220</v>
      </c>
      <c r="B232" s="36"/>
      <c r="C232" s="29">
        <f>'LS-2 LED'!D29*1000</f>
        <v>92.500000000000014</v>
      </c>
      <c r="D232" s="29"/>
      <c r="E232" s="115">
        <f>'LIGHTING MC'!E233</f>
        <v>25320</v>
      </c>
      <c r="F232" s="1032">
        <v>1.844266085125488</v>
      </c>
      <c r="G232" s="820">
        <f t="shared" si="45"/>
        <v>46696.817275377354</v>
      </c>
      <c r="H232" s="825">
        <f>'LIGHTING MC'!G233</f>
        <v>2.4574812319869821</v>
      </c>
      <c r="I232" s="831">
        <f t="shared" si="46"/>
        <v>62223.424793910388</v>
      </c>
      <c r="J232" s="81">
        <f>'LIGHTING MC'!J233*'LIGHTING MC'!$M$339+'LIGHTING MC'!H233+'LIGHTING MC'!I233</f>
        <v>2.5705098347234419</v>
      </c>
      <c r="K232" s="820">
        <f t="shared" si="47"/>
        <v>65085.309015197548</v>
      </c>
      <c r="L232" s="545">
        <f t="shared" si="48"/>
        <v>1.5127921557202608E-2</v>
      </c>
      <c r="M232" s="122">
        <f t="shared" si="52"/>
        <v>2.5322028683639091</v>
      </c>
      <c r="N232" s="833">
        <f t="shared" si="50"/>
        <v>64115.376626974175</v>
      </c>
      <c r="O232" s="29"/>
      <c r="P232" s="36">
        <f t="shared" si="49"/>
        <v>220</v>
      </c>
      <c r="Q232" s="1133"/>
      <c r="R232" s="1133"/>
      <c r="S232" s="164"/>
    </row>
    <row r="233" spans="1:19" s="2" customFormat="1">
      <c r="A233" s="571">
        <f t="shared" si="51"/>
        <v>221</v>
      </c>
      <c r="B233" s="36"/>
      <c r="C233" s="29">
        <f>'LS-2 LED'!D30*1000</f>
        <v>97.500000000000014</v>
      </c>
      <c r="D233" s="29"/>
      <c r="E233" s="115">
        <f>'LIGHTING MC'!E234</f>
        <v>8844</v>
      </c>
      <c r="F233" s="1032">
        <v>1.9439561437809199</v>
      </c>
      <c r="G233" s="820">
        <f t="shared" si="45"/>
        <v>17192.348135598455</v>
      </c>
      <c r="H233" s="825">
        <f>'LIGHTING MC'!G234</f>
        <v>2.5903180553376295</v>
      </c>
      <c r="I233" s="831">
        <f t="shared" si="46"/>
        <v>22908.772881405996</v>
      </c>
      <c r="J233" s="81">
        <f>'LIGHTING MC'!J234*'LIGHTING MC'!$M$339+'LIGHTING MC'!H234+'LIGHTING MC'!I234</f>
        <v>2.70945631227606</v>
      </c>
      <c r="K233" s="820">
        <f t="shared" si="47"/>
        <v>23962.431625769474</v>
      </c>
      <c r="L233" s="545">
        <f t="shared" si="48"/>
        <v>1.5127921557202608E-2</v>
      </c>
      <c r="M233" s="122">
        <f t="shared" si="52"/>
        <v>2.669078699086282</v>
      </c>
      <c r="N233" s="833">
        <f t="shared" si="50"/>
        <v>23605.332014719079</v>
      </c>
      <c r="O233" s="29"/>
      <c r="P233" s="36">
        <f t="shared" si="49"/>
        <v>221</v>
      </c>
      <c r="Q233" s="1133"/>
      <c r="R233" s="1133"/>
      <c r="S233" s="164"/>
    </row>
    <row r="234" spans="1:19" s="2" customFormat="1">
      <c r="A234" s="571">
        <f t="shared" si="51"/>
        <v>222</v>
      </c>
      <c r="B234" s="36"/>
      <c r="C234" s="29">
        <f>'LS-2 LED'!D31*1000</f>
        <v>102.50000000000003</v>
      </c>
      <c r="D234" s="29"/>
      <c r="E234" s="115">
        <f>'LIGHTING MC'!E235</f>
        <v>5436</v>
      </c>
      <c r="F234" s="1032">
        <v>2.043646202436352</v>
      </c>
      <c r="G234" s="820">
        <f t="shared" si="45"/>
        <v>11109.26075644401</v>
      </c>
      <c r="H234" s="825">
        <f>'LIGHTING MC'!G235</f>
        <v>2.7231548786882782</v>
      </c>
      <c r="I234" s="831">
        <f t="shared" si="46"/>
        <v>14803.06992054948</v>
      </c>
      <c r="J234" s="81">
        <f>'LIGHTING MC'!J235*'LIGHTING MC'!$M$339+'LIGHTING MC'!H235+'LIGHTING MC'!I235</f>
        <v>2.8484027898286794</v>
      </c>
      <c r="K234" s="820">
        <f t="shared" si="47"/>
        <v>15483.917565508702</v>
      </c>
      <c r="L234" s="545">
        <f t="shared" si="48"/>
        <v>1.5127921557202608E-2</v>
      </c>
      <c r="M234" s="122">
        <f t="shared" si="52"/>
        <v>2.8059545298086568</v>
      </c>
      <c r="N234" s="833">
        <f t="shared" si="50"/>
        <v>15253.168824039858</v>
      </c>
      <c r="O234" s="29"/>
      <c r="P234" s="36">
        <f t="shared" si="49"/>
        <v>222</v>
      </c>
      <c r="Q234" s="1133"/>
      <c r="R234" s="1133"/>
      <c r="S234" s="164"/>
    </row>
    <row r="235" spans="1:19" s="2" customFormat="1">
      <c r="A235" s="571">
        <f t="shared" si="51"/>
        <v>223</v>
      </c>
      <c r="B235" s="36"/>
      <c r="C235" s="29">
        <f>'LS-2 LED'!D32*1000</f>
        <v>107.50000000000003</v>
      </c>
      <c r="D235" s="29"/>
      <c r="E235" s="115">
        <f>'LIGHTING MC'!E236</f>
        <v>7452</v>
      </c>
      <c r="F235" s="1032">
        <v>2.1433362610917834</v>
      </c>
      <c r="G235" s="820">
        <f t="shared" si="45"/>
        <v>15972.141817655971</v>
      </c>
      <c r="H235" s="825">
        <f>'LIGHTING MC'!G236</f>
        <v>2.8559917020389256</v>
      </c>
      <c r="I235" s="831">
        <f t="shared" si="46"/>
        <v>21282.850163594074</v>
      </c>
      <c r="J235" s="81">
        <f>'LIGHTING MC'!J236*'LIGHTING MC'!$M$339+'LIGHTING MC'!H236+'LIGHTING MC'!I236</f>
        <v>2.9873492673812976</v>
      </c>
      <c r="K235" s="820">
        <f t="shared" si="47"/>
        <v>22261.726740525428</v>
      </c>
      <c r="L235" s="545">
        <f t="shared" si="48"/>
        <v>1.5127921557202608E-2</v>
      </c>
      <c r="M235" s="122">
        <f t="shared" si="52"/>
        <v>2.9428303605310298</v>
      </c>
      <c r="N235" s="833">
        <f t="shared" si="50"/>
        <v>21929.971846677232</v>
      </c>
      <c r="O235" s="29"/>
      <c r="P235" s="36">
        <f t="shared" si="49"/>
        <v>223</v>
      </c>
      <c r="Q235" s="1133"/>
      <c r="R235" s="1133"/>
      <c r="S235" s="164"/>
    </row>
    <row r="236" spans="1:19" s="2" customFormat="1">
      <c r="A236" s="571">
        <f t="shared" si="51"/>
        <v>224</v>
      </c>
      <c r="B236" s="36"/>
      <c r="C236" s="29">
        <f>'LS-2 LED'!D33*1000</f>
        <v>112.50000000000003</v>
      </c>
      <c r="D236" s="29"/>
      <c r="E236" s="115">
        <f>'LIGHTING MC'!E237</f>
        <v>28032</v>
      </c>
      <c r="F236" s="1032">
        <v>2.2430263197472153</v>
      </c>
      <c r="G236" s="820">
        <f t="shared" si="45"/>
        <v>62876.513795153944</v>
      </c>
      <c r="H236" s="825">
        <f>'LIGHTING MC'!G237</f>
        <v>2.9888285253895734</v>
      </c>
      <c r="I236" s="831">
        <f t="shared" si="46"/>
        <v>83782.841223720519</v>
      </c>
      <c r="J236" s="81">
        <f>'LIGHTING MC'!J237*'LIGHTING MC'!$M$339+'LIGHTING MC'!H237+'LIGHTING MC'!I237</f>
        <v>3.1262957449339162</v>
      </c>
      <c r="K236" s="820">
        <f t="shared" si="47"/>
        <v>87636.322321987536</v>
      </c>
      <c r="L236" s="545">
        <f t="shared" si="48"/>
        <v>1.5127921557202608E-2</v>
      </c>
      <c r="M236" s="122">
        <f t="shared" si="52"/>
        <v>3.0797061912534032</v>
      </c>
      <c r="N236" s="833">
        <f t="shared" si="50"/>
        <v>86330.323953215397</v>
      </c>
      <c r="O236" s="29"/>
      <c r="P236" s="36">
        <f t="shared" ref="P236:P267" si="53">A236</f>
        <v>224</v>
      </c>
      <c r="Q236" s="1133"/>
      <c r="R236" s="1133"/>
      <c r="S236" s="164"/>
    </row>
    <row r="237" spans="1:19" s="2" customFormat="1">
      <c r="A237" s="571">
        <f t="shared" si="51"/>
        <v>225</v>
      </c>
      <c r="B237" s="36"/>
      <c r="C237" s="29">
        <f>'LS-2 LED'!D34*1000</f>
        <v>117.50000000000003</v>
      </c>
      <c r="D237" s="29"/>
      <c r="E237" s="115">
        <f>'LIGHTING MC'!E238</f>
        <v>1140</v>
      </c>
      <c r="F237" s="1032">
        <v>2.3427163784026472</v>
      </c>
      <c r="G237" s="820">
        <f t="shared" si="45"/>
        <v>2670.696671379018</v>
      </c>
      <c r="H237" s="825">
        <f>'LIGHTING MC'!G238</f>
        <v>3.1216653487402208</v>
      </c>
      <c r="I237" s="831">
        <f t="shared" si="46"/>
        <v>3558.6984975638516</v>
      </c>
      <c r="J237" s="81">
        <f>'LIGHTING MC'!J238*'LIGHTING MC'!$M$339+'LIGHTING MC'!H238+'LIGHTING MC'!I238</f>
        <v>3.2652422224865343</v>
      </c>
      <c r="K237" s="820">
        <f t="shared" si="47"/>
        <v>3722.3761336346492</v>
      </c>
      <c r="L237" s="545">
        <f t="shared" si="48"/>
        <v>1.5127921557202608E-2</v>
      </c>
      <c r="M237" s="122">
        <f t="shared" si="52"/>
        <v>3.2165820219757766</v>
      </c>
      <c r="N237" s="833">
        <f t="shared" si="50"/>
        <v>3666.9035050523853</v>
      </c>
      <c r="O237" s="29"/>
      <c r="P237" s="36">
        <f t="shared" si="53"/>
        <v>225</v>
      </c>
      <c r="Q237" s="1133"/>
      <c r="R237" s="1133"/>
      <c r="S237" s="164"/>
    </row>
    <row r="238" spans="1:19" s="2" customFormat="1">
      <c r="A238" s="571">
        <f t="shared" si="51"/>
        <v>226</v>
      </c>
      <c r="B238" s="36"/>
      <c r="C238" s="29">
        <f>'LS-2 LED'!D35*1000</f>
        <v>122.50000000000004</v>
      </c>
      <c r="D238" s="29"/>
      <c r="E238" s="115">
        <f>'LIGHTING MC'!E239</f>
        <v>3492</v>
      </c>
      <c r="F238" s="1032">
        <v>2.4424064370580791</v>
      </c>
      <c r="G238" s="820">
        <f t="shared" si="45"/>
        <v>8528.883278206813</v>
      </c>
      <c r="H238" s="825">
        <f>'LIGHTING MC'!G239</f>
        <v>3.2545021720908687</v>
      </c>
      <c r="I238" s="831">
        <f t="shared" si="46"/>
        <v>11364.721584941313</v>
      </c>
      <c r="J238" s="81">
        <f>'LIGHTING MC'!J239*'LIGHTING MC'!$M$339+'LIGHTING MC'!H239+'LIGHTING MC'!I239</f>
        <v>3.4041887000391529</v>
      </c>
      <c r="K238" s="820">
        <f t="shared" si="47"/>
        <v>11887.426940536721</v>
      </c>
      <c r="L238" s="545">
        <f t="shared" si="48"/>
        <v>1.5127921557202608E-2</v>
      </c>
      <c r="M238" s="122">
        <f t="shared" si="52"/>
        <v>3.35345785269815</v>
      </c>
      <c r="N238" s="833">
        <f t="shared" si="50"/>
        <v>11710.274821621941</v>
      </c>
      <c r="O238" s="29"/>
      <c r="P238" s="36">
        <f t="shared" si="53"/>
        <v>226</v>
      </c>
      <c r="Q238" s="1133"/>
      <c r="R238" s="1133"/>
      <c r="S238" s="164"/>
    </row>
    <row r="239" spans="1:19" s="2" customFormat="1">
      <c r="A239" s="571">
        <f t="shared" si="51"/>
        <v>227</v>
      </c>
      <c r="B239" s="36"/>
      <c r="C239" s="29">
        <f>'LS-2 LED'!D36*1000</f>
        <v>127.50000000000003</v>
      </c>
      <c r="D239" s="29"/>
      <c r="E239" s="115">
        <f>'LIGHTING MC'!E240</f>
        <v>25512</v>
      </c>
      <c r="F239" s="1032">
        <v>2.542096495713511</v>
      </c>
      <c r="G239" s="820">
        <f t="shared" si="45"/>
        <v>64853.96579864309</v>
      </c>
      <c r="H239" s="825">
        <f>'LIGHTING MC'!G240</f>
        <v>3.3873389954415161</v>
      </c>
      <c r="I239" s="831">
        <f t="shared" si="46"/>
        <v>86417.792451703965</v>
      </c>
      <c r="J239" s="81">
        <f>'LIGHTING MC'!J240*'LIGHTING MC'!$M$339+'LIGHTING MC'!H240+'LIGHTING MC'!I240</f>
        <v>3.543135177591771</v>
      </c>
      <c r="K239" s="820">
        <f t="shared" si="47"/>
        <v>90392.46465072126</v>
      </c>
      <c r="L239" s="545">
        <f t="shared" si="48"/>
        <v>1.5127921557202608E-2</v>
      </c>
      <c r="M239" s="122">
        <f t="shared" si="52"/>
        <v>3.490333683420523</v>
      </c>
      <c r="N239" s="833">
        <f t="shared" si="50"/>
        <v>89045.392931424387</v>
      </c>
      <c r="O239" s="29"/>
      <c r="P239" s="36">
        <f t="shared" si="53"/>
        <v>227</v>
      </c>
      <c r="Q239" s="1133"/>
      <c r="R239" s="1133"/>
      <c r="S239" s="164"/>
    </row>
    <row r="240" spans="1:19" s="2" customFormat="1">
      <c r="A240" s="571">
        <f t="shared" si="51"/>
        <v>228</v>
      </c>
      <c r="B240" s="36"/>
      <c r="C240" s="29">
        <f>'LS-2 LED'!D37*1000</f>
        <v>132.50000000000003</v>
      </c>
      <c r="D240" s="29"/>
      <c r="E240" s="115">
        <f>'LIGHTING MC'!E241</f>
        <v>5280</v>
      </c>
      <c r="F240" s="1032">
        <v>2.6417865543689429</v>
      </c>
      <c r="G240" s="820">
        <f t="shared" si="45"/>
        <v>13948.633007068018</v>
      </c>
      <c r="H240" s="825">
        <f>'LIGHTING MC'!G241</f>
        <v>3.5201758187921635</v>
      </c>
      <c r="I240" s="831">
        <f t="shared" si="46"/>
        <v>18586.528323222625</v>
      </c>
      <c r="J240" s="81">
        <f>'LIGHTING MC'!J241*'LIGHTING MC'!$M$339+'LIGHTING MC'!H241+'LIGHTING MC'!I241</f>
        <v>3.6820816551443891</v>
      </c>
      <c r="K240" s="820">
        <f t="shared" si="47"/>
        <v>19441.391139162373</v>
      </c>
      <c r="L240" s="545">
        <f t="shared" si="48"/>
        <v>1.5127921557202608E-2</v>
      </c>
      <c r="M240" s="122">
        <f t="shared" si="52"/>
        <v>3.6272095141428964</v>
      </c>
      <c r="N240" s="833">
        <f t="shared" si="50"/>
        <v>19151.666234674492</v>
      </c>
      <c r="O240" s="29"/>
      <c r="P240" s="36">
        <f t="shared" si="53"/>
        <v>228</v>
      </c>
      <c r="Q240" s="1133"/>
      <c r="R240" s="1133"/>
      <c r="S240" s="164"/>
    </row>
    <row r="241" spans="1:19" s="2" customFormat="1">
      <c r="A241" s="571">
        <f t="shared" si="51"/>
        <v>229</v>
      </c>
      <c r="B241" s="36"/>
      <c r="C241" s="29">
        <f>'LS-2 LED'!D38*1000</f>
        <v>137.50000000000003</v>
      </c>
      <c r="D241" s="29"/>
      <c r="E241" s="115">
        <f>'LIGHTING MC'!E242</f>
        <v>47340</v>
      </c>
      <c r="F241" s="1032">
        <v>2.7414766130243744</v>
      </c>
      <c r="G241" s="820">
        <f t="shared" si="45"/>
        <v>129781.50286057388</v>
      </c>
      <c r="H241" s="825">
        <f>'LIGHTING MC'!G242</f>
        <v>3.6530126421428117</v>
      </c>
      <c r="I241" s="831">
        <f t="shared" si="46"/>
        <v>172933.61847904071</v>
      </c>
      <c r="J241" s="81">
        <f>'LIGHTING MC'!J242*'LIGHTING MC'!$M$339+'LIGHTING MC'!H242+'LIGHTING MC'!I242</f>
        <v>3.8210281326970086</v>
      </c>
      <c r="K241" s="820">
        <f t="shared" si="47"/>
        <v>180887.47180187638</v>
      </c>
      <c r="L241" s="545">
        <f t="shared" si="48"/>
        <v>1.5127921557202608E-2</v>
      </c>
      <c r="M241" s="122">
        <f t="shared" si="52"/>
        <v>3.7640853448652707</v>
      </c>
      <c r="N241" s="833">
        <f t="shared" si="50"/>
        <v>178191.80022592191</v>
      </c>
      <c r="O241" s="29"/>
      <c r="P241" s="36">
        <f t="shared" si="53"/>
        <v>229</v>
      </c>
      <c r="Q241" s="1133"/>
      <c r="R241" s="1133"/>
      <c r="S241" s="164"/>
    </row>
    <row r="242" spans="1:19" s="2" customFormat="1">
      <c r="A242" s="571">
        <f t="shared" si="51"/>
        <v>230</v>
      </c>
      <c r="B242" s="36"/>
      <c r="C242" s="29">
        <f>'LS-2 LED'!D39*1000</f>
        <v>142.50000000000006</v>
      </c>
      <c r="D242" s="29"/>
      <c r="E242" s="115">
        <f>'LIGHTING MC'!E243</f>
        <v>684</v>
      </c>
      <c r="F242" s="1032">
        <v>2.8411666716798067</v>
      </c>
      <c r="G242" s="820">
        <f t="shared" si="45"/>
        <v>1943.3580034289878</v>
      </c>
      <c r="H242" s="825">
        <f>'LIGHTING MC'!G243</f>
        <v>3.7858494654934596</v>
      </c>
      <c r="I242" s="831">
        <f t="shared" si="46"/>
        <v>2589.5210343975264</v>
      </c>
      <c r="J242" s="81">
        <f>'LIGHTING MC'!J243*'LIGHTING MC'!$M$339+'LIGHTING MC'!H243+'LIGHTING MC'!I243</f>
        <v>3.9599746102496272</v>
      </c>
      <c r="K242" s="820">
        <f t="shared" si="47"/>
        <v>2708.622633410745</v>
      </c>
      <c r="L242" s="545">
        <f t="shared" si="48"/>
        <v>1.5127921557202608E-2</v>
      </c>
      <c r="M242" s="122">
        <f t="shared" si="52"/>
        <v>3.9009611755876441</v>
      </c>
      <c r="N242" s="833">
        <f t="shared" si="50"/>
        <v>2668.2574441019487</v>
      </c>
      <c r="O242" s="29"/>
      <c r="P242" s="36">
        <f t="shared" si="53"/>
        <v>230</v>
      </c>
      <c r="Q242" s="1133"/>
      <c r="R242" s="1133"/>
      <c r="S242" s="164"/>
    </row>
    <row r="243" spans="1:19" s="2" customFormat="1">
      <c r="A243" s="571">
        <f t="shared" si="51"/>
        <v>231</v>
      </c>
      <c r="B243" s="36"/>
      <c r="C243" s="29">
        <f>'LS-2 LED'!D40*1000</f>
        <v>147.50000000000006</v>
      </c>
      <c r="D243" s="29"/>
      <c r="E243" s="115">
        <f>'LIGHTING MC'!E244</f>
        <v>2232</v>
      </c>
      <c r="F243" s="1032">
        <v>2.9408567303352386</v>
      </c>
      <c r="G243" s="820">
        <f t="shared" si="45"/>
        <v>6563.9922221082525</v>
      </c>
      <c r="H243" s="825">
        <f>'LIGHTING MC'!G244</f>
        <v>3.918686288844107</v>
      </c>
      <c r="I243" s="831">
        <f t="shared" si="46"/>
        <v>8746.507796700047</v>
      </c>
      <c r="J243" s="81">
        <f>'LIGHTING MC'!J244*'LIGHTING MC'!$M$339+'LIGHTING MC'!H244+'LIGHTING MC'!I244</f>
        <v>4.0989210878022453</v>
      </c>
      <c r="K243" s="820">
        <f t="shared" si="47"/>
        <v>9148.7918679746108</v>
      </c>
      <c r="L243" s="545">
        <f t="shared" si="48"/>
        <v>1.5127921557202608E-2</v>
      </c>
      <c r="M243" s="122">
        <f t="shared" si="52"/>
        <v>4.0378370063100171</v>
      </c>
      <c r="N243" s="833">
        <f t="shared" si="50"/>
        <v>9012.4521980839581</v>
      </c>
      <c r="O243" s="29"/>
      <c r="P243" s="36">
        <f t="shared" si="53"/>
        <v>231</v>
      </c>
      <c r="Q243" s="1133"/>
      <c r="R243" s="1133"/>
      <c r="S243" s="164"/>
    </row>
    <row r="244" spans="1:19" s="2" customFormat="1">
      <c r="A244" s="571">
        <f t="shared" si="51"/>
        <v>232</v>
      </c>
      <c r="B244" s="36"/>
      <c r="C244" s="29">
        <f>'LS-2 LED'!D41*1000</f>
        <v>152.50000000000006</v>
      </c>
      <c r="D244" s="29"/>
      <c r="E244" s="115">
        <f>'LIGHTING MC'!E245</f>
        <v>420</v>
      </c>
      <c r="F244" s="1032">
        <v>3.0405467889906701</v>
      </c>
      <c r="G244" s="820">
        <f t="shared" si="45"/>
        <v>1277.0296513760813</v>
      </c>
      <c r="H244" s="825">
        <f>'LIGHTING MC'!G245</f>
        <v>4.0515231121947552</v>
      </c>
      <c r="I244" s="831">
        <f t="shared" si="46"/>
        <v>1701.6397071217973</v>
      </c>
      <c r="J244" s="81">
        <f>'LIGHTING MC'!J245*'LIGHTING MC'!$M$339+'LIGHTING MC'!H245+'LIGHTING MC'!I245</f>
        <v>4.2378675653548639</v>
      </c>
      <c r="K244" s="820">
        <f t="shared" si="47"/>
        <v>1779.9043774490428</v>
      </c>
      <c r="L244" s="545">
        <f t="shared" si="48"/>
        <v>1.5127921557202608E-2</v>
      </c>
      <c r="M244" s="122">
        <f t="shared" si="52"/>
        <v>4.1747128370323905</v>
      </c>
      <c r="N244" s="833">
        <f t="shared" si="50"/>
        <v>1753.3793915536039</v>
      </c>
      <c r="O244" s="29"/>
      <c r="P244" s="36">
        <f t="shared" si="53"/>
        <v>232</v>
      </c>
      <c r="Q244" s="1133"/>
      <c r="R244" s="1133"/>
      <c r="S244" s="164"/>
    </row>
    <row r="245" spans="1:19" s="2" customFormat="1">
      <c r="A245" s="571">
        <f t="shared" si="51"/>
        <v>233</v>
      </c>
      <c r="B245" s="36"/>
      <c r="C245" s="29">
        <f>'LS-2 LED'!D42*1000</f>
        <v>157.50000000000006</v>
      </c>
      <c r="D245" s="29"/>
      <c r="E245" s="115">
        <f>'LIGHTING MC'!E246</f>
        <v>36</v>
      </c>
      <c r="F245" s="1032">
        <v>3.140236847646102</v>
      </c>
      <c r="G245" s="820">
        <f t="shared" si="45"/>
        <v>113.04852651525967</v>
      </c>
      <c r="H245" s="825">
        <f>'LIGHTING MC'!G246</f>
        <v>4.1843599355454026</v>
      </c>
      <c r="I245" s="831">
        <f t="shared" si="46"/>
        <v>150.63695767963449</v>
      </c>
      <c r="J245" s="81">
        <f>'LIGHTING MC'!J246*'LIGHTING MC'!$M$339+'LIGHTING MC'!H246+'LIGHTING MC'!I246</f>
        <v>4.3768140429074824</v>
      </c>
      <c r="K245" s="820">
        <f t="shared" si="47"/>
        <v>157.56530554466937</v>
      </c>
      <c r="L245" s="545">
        <f t="shared" si="48"/>
        <v>1.5127921557202608E-2</v>
      </c>
      <c r="M245" s="122">
        <f t="shared" si="52"/>
        <v>4.3115886677547648</v>
      </c>
      <c r="N245" s="833">
        <f t="shared" si="50"/>
        <v>155.21719203917152</v>
      </c>
      <c r="O245" s="29"/>
      <c r="P245" s="36">
        <f t="shared" si="53"/>
        <v>233</v>
      </c>
      <c r="Q245" s="1133"/>
      <c r="R245" s="1133"/>
      <c r="S245" s="164"/>
    </row>
    <row r="246" spans="1:19" s="2" customFormat="1">
      <c r="A246" s="571">
        <f t="shared" si="51"/>
        <v>234</v>
      </c>
      <c r="B246" s="36"/>
      <c r="C246" s="29">
        <f>'LS-2 LED'!D43*1000</f>
        <v>162.50000000000006</v>
      </c>
      <c r="D246" s="29"/>
      <c r="E246" s="115">
        <f>'LIGHTING MC'!E247</f>
        <v>96</v>
      </c>
      <c r="F246" s="1032">
        <v>3.2399269063015339</v>
      </c>
      <c r="G246" s="820">
        <f t="shared" si="45"/>
        <v>311.03298300494725</v>
      </c>
      <c r="H246" s="825">
        <f>'LIGHTING MC'!G247</f>
        <v>4.31719675889605</v>
      </c>
      <c r="I246" s="831">
        <f t="shared" si="46"/>
        <v>414.45088885402083</v>
      </c>
      <c r="J246" s="81">
        <f>'LIGHTING MC'!J247*'LIGHTING MC'!$M$339+'LIGHTING MC'!H247+'LIGHTING MC'!I247</f>
        <v>4.515760520460101</v>
      </c>
      <c r="K246" s="820">
        <f t="shared" si="47"/>
        <v>433.51300996416967</v>
      </c>
      <c r="L246" s="545">
        <f t="shared" si="48"/>
        <v>1.5127921557202608E-2</v>
      </c>
      <c r="M246" s="122">
        <f t="shared" si="52"/>
        <v>4.4484644984771382</v>
      </c>
      <c r="N246" s="833">
        <f t="shared" si="50"/>
        <v>427.05259185380527</v>
      </c>
      <c r="O246" s="29"/>
      <c r="P246" s="36">
        <f t="shared" si="53"/>
        <v>234</v>
      </c>
      <c r="Q246" s="1133"/>
      <c r="R246" s="1133"/>
      <c r="S246" s="164"/>
    </row>
    <row r="247" spans="1:19" s="2" customFormat="1">
      <c r="A247" s="571">
        <f t="shared" si="51"/>
        <v>235</v>
      </c>
      <c r="B247" s="36"/>
      <c r="C247" s="29">
        <f>'LS-2 LED'!D44*1000</f>
        <v>167.50000000000006</v>
      </c>
      <c r="D247" s="29"/>
      <c r="E247" s="115">
        <f>'LIGHTING MC'!E248</f>
        <v>192</v>
      </c>
      <c r="F247" s="1032">
        <v>3.3396169649569658</v>
      </c>
      <c r="G247" s="820">
        <f t="shared" si="45"/>
        <v>641.20645727173746</v>
      </c>
      <c r="H247" s="825">
        <f>'LIGHTING MC'!G248</f>
        <v>4.4500335822466992</v>
      </c>
      <c r="I247" s="831">
        <f t="shared" si="46"/>
        <v>854.40644779136619</v>
      </c>
      <c r="J247" s="81">
        <f>'LIGHTING MC'!J248*'LIGHTING MC'!$M$339+'LIGHTING MC'!H248+'LIGHTING MC'!I248</f>
        <v>4.6547069980127205</v>
      </c>
      <c r="K247" s="820">
        <f t="shared" si="47"/>
        <v>893.70374361844233</v>
      </c>
      <c r="L247" s="545">
        <f t="shared" si="48"/>
        <v>1.5127921557202608E-2</v>
      </c>
      <c r="M247" s="122">
        <f t="shared" si="52"/>
        <v>4.5853403291995125</v>
      </c>
      <c r="N247" s="833">
        <f t="shared" si="50"/>
        <v>880.3853432063064</v>
      </c>
      <c r="O247" s="29"/>
      <c r="P247" s="36">
        <f t="shared" si="53"/>
        <v>235</v>
      </c>
      <c r="Q247" s="1133"/>
      <c r="R247" s="1133"/>
      <c r="S247" s="164"/>
    </row>
    <row r="248" spans="1:19" s="2" customFormat="1">
      <c r="A248" s="571">
        <f t="shared" si="51"/>
        <v>236</v>
      </c>
      <c r="B248" s="36"/>
      <c r="C248" s="29">
        <f>'LS-2 LED'!D45*1000</f>
        <v>172.50000000000006</v>
      </c>
      <c r="D248" s="29"/>
      <c r="E248" s="115">
        <f>'LIGHTING MC'!E249</f>
        <v>0</v>
      </c>
      <c r="F248" s="1032">
        <v>3.4393070236123977</v>
      </c>
      <c r="G248" s="820">
        <f t="shared" si="45"/>
        <v>0</v>
      </c>
      <c r="H248" s="825">
        <f>'LIGHTING MC'!G249</f>
        <v>4.5828704055973466</v>
      </c>
      <c r="I248" s="831">
        <f t="shared" si="46"/>
        <v>0</v>
      </c>
      <c r="J248" s="81">
        <f>'LIGHTING MC'!J249*'LIGHTING MC'!$M$339+'LIGHTING MC'!H249+'LIGHTING MC'!I249</f>
        <v>4.7936534755653391</v>
      </c>
      <c r="K248" s="820">
        <f t="shared" si="47"/>
        <v>0</v>
      </c>
      <c r="L248" s="545">
        <f t="shared" si="48"/>
        <v>1.5127921557202608E-2</v>
      </c>
      <c r="M248" s="122">
        <f t="shared" si="52"/>
        <v>4.7222161599218859</v>
      </c>
      <c r="N248" s="833">
        <f t="shared" si="50"/>
        <v>0</v>
      </c>
      <c r="O248" s="29"/>
      <c r="P248" s="36">
        <f t="shared" si="53"/>
        <v>236</v>
      </c>
      <c r="Q248" s="1133"/>
      <c r="R248" s="1133"/>
      <c r="S248" s="164"/>
    </row>
    <row r="249" spans="1:19" s="2" customFormat="1">
      <c r="A249" s="571">
        <f t="shared" si="51"/>
        <v>237</v>
      </c>
      <c r="B249" s="36"/>
      <c r="C249" s="29">
        <f>'LS-2 LED'!D46*1000</f>
        <v>177.50000000000009</v>
      </c>
      <c r="D249" s="29"/>
      <c r="E249" s="115">
        <f>'LIGHTING MC'!E250</f>
        <v>312</v>
      </c>
      <c r="F249" s="1032">
        <v>3.5389970822678296</v>
      </c>
      <c r="G249" s="820">
        <f t="shared" si="45"/>
        <v>1104.1670896675628</v>
      </c>
      <c r="H249" s="825">
        <f>'LIGHTING MC'!G250</f>
        <v>4.715707228947994</v>
      </c>
      <c r="I249" s="831">
        <f t="shared" si="46"/>
        <v>1471.3006554317742</v>
      </c>
      <c r="J249" s="81">
        <f>'LIGHTING MC'!J250*'LIGHTING MC'!$M$339+'LIGHTING MC'!H250+'LIGHTING MC'!I250</f>
        <v>4.9325999531179567</v>
      </c>
      <c r="K249" s="820">
        <f t="shared" si="47"/>
        <v>1538.9711853728024</v>
      </c>
      <c r="L249" s="545">
        <f t="shared" si="48"/>
        <v>1.5127921557202608E-2</v>
      </c>
      <c r="M249" s="122">
        <f t="shared" si="52"/>
        <v>4.8590919906442585</v>
      </c>
      <c r="N249" s="833">
        <f t="shared" si="50"/>
        <v>1516.0367010810087</v>
      </c>
      <c r="O249" s="29"/>
      <c r="P249" s="36">
        <f t="shared" si="53"/>
        <v>237</v>
      </c>
      <c r="Q249" s="1133"/>
      <c r="R249" s="1133"/>
      <c r="S249" s="164"/>
    </row>
    <row r="250" spans="1:19" s="2" customFormat="1">
      <c r="A250" s="571">
        <f t="shared" si="51"/>
        <v>238</v>
      </c>
      <c r="B250" s="36"/>
      <c r="C250" s="29">
        <f>'LS-2 LED'!D47*1000</f>
        <v>182.50000000000009</v>
      </c>
      <c r="D250" s="29"/>
      <c r="E250" s="115">
        <f>'LIGHTING MC'!E251</f>
        <v>84</v>
      </c>
      <c r="F250" s="1032">
        <v>3.6386871409232615</v>
      </c>
      <c r="G250" s="820">
        <f t="shared" si="45"/>
        <v>305.64971983755396</v>
      </c>
      <c r="H250" s="825">
        <f>'LIGHTING MC'!G251</f>
        <v>4.8485440522986414</v>
      </c>
      <c r="I250" s="831">
        <f t="shared" si="46"/>
        <v>407.27770039308587</v>
      </c>
      <c r="J250" s="81">
        <f>'LIGHTING MC'!J251*'LIGHTING MC'!$M$339+'LIGHTING MC'!H251+'LIGHTING MC'!I251</f>
        <v>5.0715464306705753</v>
      </c>
      <c r="K250" s="820">
        <f t="shared" si="47"/>
        <v>426.0099001763283</v>
      </c>
      <c r="L250" s="545">
        <f t="shared" si="48"/>
        <v>1.5127921557202608E-2</v>
      </c>
      <c r="M250" s="122">
        <f t="shared" si="52"/>
        <v>4.9959678213666319</v>
      </c>
      <c r="N250" s="833">
        <f t="shared" si="50"/>
        <v>419.66129699479706</v>
      </c>
      <c r="O250" s="29"/>
      <c r="P250" s="36">
        <f t="shared" si="53"/>
        <v>238</v>
      </c>
      <c r="Q250" s="1133"/>
      <c r="R250" s="1133"/>
      <c r="S250" s="164"/>
    </row>
    <row r="251" spans="1:19" s="2" customFormat="1">
      <c r="A251" s="571">
        <f t="shared" si="51"/>
        <v>239</v>
      </c>
      <c r="B251" s="36"/>
      <c r="C251" s="29">
        <f>'LS-2 LED'!D48*1000</f>
        <v>187.50000000000009</v>
      </c>
      <c r="D251" s="29"/>
      <c r="E251" s="115">
        <f>'LIGHTING MC'!E252</f>
        <v>96</v>
      </c>
      <c r="F251" s="1032">
        <v>3.7383771995786934</v>
      </c>
      <c r="G251" s="820">
        <f t="shared" si="45"/>
        <v>358.88421115955458</v>
      </c>
      <c r="H251" s="825">
        <f>'LIGHTING MC'!G252</f>
        <v>4.9813808756492897</v>
      </c>
      <c r="I251" s="831">
        <f t="shared" si="46"/>
        <v>478.21256406233181</v>
      </c>
      <c r="J251" s="81">
        <f>'LIGHTING MC'!J252*'LIGHTING MC'!$M$339+'LIGHTING MC'!H252+'LIGHTING MC'!I252</f>
        <v>5.2104929082231939</v>
      </c>
      <c r="K251" s="820">
        <f t="shared" si="47"/>
        <v>500.20731918942658</v>
      </c>
      <c r="L251" s="545">
        <f t="shared" si="48"/>
        <v>1.5127921557202608E-2</v>
      </c>
      <c r="M251" s="122">
        <f t="shared" si="52"/>
        <v>5.1328436520890062</v>
      </c>
      <c r="N251" s="833">
        <f t="shared" si="50"/>
        <v>492.75299060054459</v>
      </c>
      <c r="O251" s="29"/>
      <c r="P251" s="36">
        <f t="shared" si="53"/>
        <v>239</v>
      </c>
      <c r="Q251" s="1133"/>
      <c r="R251" s="1133"/>
      <c r="S251" s="164"/>
    </row>
    <row r="252" spans="1:19" s="2" customFormat="1">
      <c r="A252" s="571">
        <f t="shared" si="51"/>
        <v>240</v>
      </c>
      <c r="B252" s="36"/>
      <c r="C252" s="29">
        <f>'LS-2 LED'!D49*1000</f>
        <v>192.50000000000009</v>
      </c>
      <c r="D252" s="29"/>
      <c r="E252" s="115">
        <f>'LIGHTING MC'!E253</f>
        <v>0</v>
      </c>
      <c r="F252" s="1032">
        <v>3.8380672582341253</v>
      </c>
      <c r="G252" s="820">
        <f t="shared" si="45"/>
        <v>0</v>
      </c>
      <c r="H252" s="825">
        <f>'LIGHTING MC'!G253</f>
        <v>5.1142176989999371</v>
      </c>
      <c r="I252" s="831">
        <f t="shared" si="46"/>
        <v>0</v>
      </c>
      <c r="J252" s="81">
        <f>'LIGHTING MC'!J253*'LIGHTING MC'!$M$339+'LIGHTING MC'!H253+'LIGHTING MC'!I253</f>
        <v>5.3494393857758125</v>
      </c>
      <c r="K252" s="820">
        <f t="shared" si="47"/>
        <v>0</v>
      </c>
      <c r="L252" s="545">
        <f t="shared" si="48"/>
        <v>1.5127921557202608E-2</v>
      </c>
      <c r="M252" s="122">
        <f t="shared" si="52"/>
        <v>5.2697194828113796</v>
      </c>
      <c r="N252" s="833">
        <f t="shared" si="50"/>
        <v>0</v>
      </c>
      <c r="O252" s="29"/>
      <c r="P252" s="36">
        <f t="shared" si="53"/>
        <v>240</v>
      </c>
      <c r="Q252" s="1133"/>
      <c r="R252" s="1133"/>
      <c r="S252" s="164"/>
    </row>
    <row r="253" spans="1:19" s="2" customFormat="1">
      <c r="A253" s="571">
        <f t="shared" si="51"/>
        <v>241</v>
      </c>
      <c r="B253" s="36"/>
      <c r="C253" s="29">
        <f>'LS-2 LED'!D50*1000</f>
        <v>197.50000000000009</v>
      </c>
      <c r="D253" s="29"/>
      <c r="E253" s="115">
        <f>'LIGHTING MC'!E254</f>
        <v>0</v>
      </c>
      <c r="F253" s="1032">
        <v>3.9377573168895572</v>
      </c>
      <c r="G253" s="820">
        <f t="shared" si="45"/>
        <v>0</v>
      </c>
      <c r="H253" s="825">
        <f>'LIGHTING MC'!G254</f>
        <v>5.2470545223505853</v>
      </c>
      <c r="I253" s="831">
        <f t="shared" si="46"/>
        <v>0</v>
      </c>
      <c r="J253" s="81">
        <f>'LIGHTING MC'!J254*'LIGHTING MC'!$M$339+'LIGHTING MC'!H254+'LIGHTING MC'!I254</f>
        <v>5.4883858633284319</v>
      </c>
      <c r="K253" s="820">
        <f t="shared" si="47"/>
        <v>0</v>
      </c>
      <c r="L253" s="545">
        <f t="shared" si="48"/>
        <v>1.5127921557202608E-2</v>
      </c>
      <c r="M253" s="122">
        <f t="shared" si="52"/>
        <v>5.4065953135337539</v>
      </c>
      <c r="N253" s="833">
        <f t="shared" si="50"/>
        <v>0</v>
      </c>
      <c r="O253" s="29"/>
      <c r="P253" s="36">
        <f t="shared" si="53"/>
        <v>241</v>
      </c>
      <c r="Q253" s="1133"/>
      <c r="R253" s="1133"/>
      <c r="S253" s="164"/>
    </row>
    <row r="254" spans="1:19" s="2" customFormat="1">
      <c r="A254" s="571">
        <f t="shared" si="51"/>
        <v>242</v>
      </c>
      <c r="B254" s="36"/>
      <c r="C254" s="29">
        <f>'LS-2 LED'!D51*1000</f>
        <v>202.50000000000009</v>
      </c>
      <c r="D254" s="29"/>
      <c r="E254" s="115">
        <f>'LIGHTING MC'!E255</f>
        <v>0</v>
      </c>
      <c r="F254" s="1032">
        <v>4.0374473755449882</v>
      </c>
      <c r="G254" s="820">
        <f t="shared" si="45"/>
        <v>0</v>
      </c>
      <c r="H254" s="825">
        <f>'LIGHTING MC'!G255</f>
        <v>5.3798913457012318</v>
      </c>
      <c r="I254" s="831">
        <f t="shared" si="46"/>
        <v>0</v>
      </c>
      <c r="J254" s="81">
        <f>'LIGHTING MC'!J255*'LIGHTING MC'!$M$339+'LIGHTING MC'!H255+'LIGHTING MC'!I255</f>
        <v>5.6273323408810487</v>
      </c>
      <c r="K254" s="820">
        <f t="shared" si="47"/>
        <v>0</v>
      </c>
      <c r="L254" s="545">
        <f t="shared" si="48"/>
        <v>1.5127921557202608E-2</v>
      </c>
      <c r="M254" s="122">
        <f t="shared" si="52"/>
        <v>5.5434711442561255</v>
      </c>
      <c r="N254" s="833">
        <f t="shared" si="50"/>
        <v>0</v>
      </c>
      <c r="O254" s="29"/>
      <c r="P254" s="36">
        <f t="shared" si="53"/>
        <v>242</v>
      </c>
      <c r="Q254" s="1133"/>
      <c r="R254" s="1133"/>
      <c r="S254" s="164"/>
    </row>
    <row r="255" spans="1:19" s="2" customFormat="1">
      <c r="A255" s="571">
        <f t="shared" si="51"/>
        <v>243</v>
      </c>
      <c r="B255" s="36"/>
      <c r="C255" s="29">
        <f>'LS-2 LED'!D52*1000</f>
        <v>207.50000000000011</v>
      </c>
      <c r="D255" s="29"/>
      <c r="E255" s="115">
        <f>'LIGHTING MC'!E256</f>
        <v>0</v>
      </c>
      <c r="F255" s="1032">
        <v>4.1371374342004206</v>
      </c>
      <c r="G255" s="820">
        <f t="shared" si="45"/>
        <v>0</v>
      </c>
      <c r="H255" s="825">
        <f>'LIGHTING MC'!G256</f>
        <v>5.5127281690518801</v>
      </c>
      <c r="I255" s="831">
        <f t="shared" si="46"/>
        <v>0</v>
      </c>
      <c r="J255" s="81">
        <f>'LIGHTING MC'!J256*'LIGHTING MC'!$M$339+'LIGHTING MC'!H256+'LIGHTING MC'!I256</f>
        <v>5.7662788184336682</v>
      </c>
      <c r="K255" s="820">
        <f t="shared" si="47"/>
        <v>0</v>
      </c>
      <c r="L255" s="545">
        <f t="shared" si="48"/>
        <v>1.5127921557202608E-2</v>
      </c>
      <c r="M255" s="122">
        <f t="shared" si="52"/>
        <v>5.6803469749784998</v>
      </c>
      <c r="N255" s="833">
        <f t="shared" si="50"/>
        <v>0</v>
      </c>
      <c r="O255" s="29"/>
      <c r="P255" s="36">
        <f t="shared" si="53"/>
        <v>243</v>
      </c>
      <c r="Q255" s="1133"/>
      <c r="R255" s="1133"/>
      <c r="S255" s="164"/>
    </row>
    <row r="256" spans="1:19" s="2" customFormat="1">
      <c r="A256" s="571">
        <f t="shared" si="51"/>
        <v>244</v>
      </c>
      <c r="B256" s="36"/>
      <c r="C256" s="29">
        <f>'LS-2 LED'!D53*1000</f>
        <v>212.50000000000011</v>
      </c>
      <c r="D256" s="29"/>
      <c r="E256" s="115">
        <f>'LIGHTING MC'!E257</f>
        <v>0</v>
      </c>
      <c r="F256" s="1032">
        <v>4.236827492855852</v>
      </c>
      <c r="G256" s="820">
        <f t="shared" si="45"/>
        <v>0</v>
      </c>
      <c r="H256" s="825">
        <f>'LIGHTING MC'!G257</f>
        <v>5.6455649924025275</v>
      </c>
      <c r="I256" s="831">
        <f t="shared" si="46"/>
        <v>0</v>
      </c>
      <c r="J256" s="81">
        <f>'LIGHTING MC'!J257*'LIGHTING MC'!$M$339+'LIGHTING MC'!H257+'LIGHTING MC'!I257</f>
        <v>5.9052252959862859</v>
      </c>
      <c r="K256" s="820">
        <f t="shared" si="47"/>
        <v>0</v>
      </c>
      <c r="L256" s="545">
        <f t="shared" si="48"/>
        <v>1.5127921557202608E-2</v>
      </c>
      <c r="M256" s="122">
        <f t="shared" si="52"/>
        <v>5.8172228057008724</v>
      </c>
      <c r="N256" s="833">
        <f t="shared" si="50"/>
        <v>0</v>
      </c>
      <c r="O256" s="29"/>
      <c r="P256" s="36">
        <f t="shared" si="53"/>
        <v>244</v>
      </c>
      <c r="Q256" s="1133"/>
      <c r="R256" s="1133"/>
      <c r="S256" s="164"/>
    </row>
    <row r="257" spans="1:19" s="2" customFormat="1">
      <c r="A257" s="571">
        <f t="shared" si="51"/>
        <v>245</v>
      </c>
      <c r="B257" s="36"/>
      <c r="C257" s="29">
        <f>'LS-2 LED'!D54*1000</f>
        <v>217.50000000000011</v>
      </c>
      <c r="D257" s="29"/>
      <c r="E257" s="115">
        <f>'LIGHTING MC'!E258</f>
        <v>0</v>
      </c>
      <c r="F257" s="1032">
        <v>4.3365175515112844</v>
      </c>
      <c r="G257" s="820">
        <f t="shared" si="45"/>
        <v>0</v>
      </c>
      <c r="H257" s="825">
        <f>'LIGHTING MC'!G258</f>
        <v>5.7784018157531767</v>
      </c>
      <c r="I257" s="831">
        <f t="shared" si="46"/>
        <v>0</v>
      </c>
      <c r="J257" s="81">
        <f>'LIGHTING MC'!J258*'LIGHTING MC'!$M$339+'LIGHTING MC'!H258+'LIGHTING MC'!I258</f>
        <v>6.0441717735389062</v>
      </c>
      <c r="K257" s="820">
        <f t="shared" si="47"/>
        <v>0</v>
      </c>
      <c r="L257" s="545">
        <f t="shared" si="48"/>
        <v>1.5127921557202608E-2</v>
      </c>
      <c r="M257" s="122">
        <f t="shared" si="52"/>
        <v>5.9540986364232484</v>
      </c>
      <c r="N257" s="833">
        <f t="shared" si="50"/>
        <v>0</v>
      </c>
      <c r="O257" s="29"/>
      <c r="P257" s="36">
        <f t="shared" si="53"/>
        <v>245</v>
      </c>
      <c r="Q257" s="1133"/>
      <c r="R257" s="1133"/>
      <c r="S257" s="164"/>
    </row>
    <row r="258" spans="1:19" s="2" customFormat="1">
      <c r="A258" s="571">
        <f t="shared" si="51"/>
        <v>246</v>
      </c>
      <c r="B258" s="36"/>
      <c r="C258" s="29">
        <f>'LS-2 LED'!D55*1000</f>
        <v>222.50000000000011</v>
      </c>
      <c r="D258" s="29"/>
      <c r="E258" s="115">
        <f>'LIGHTING MC'!E259</f>
        <v>0</v>
      </c>
      <c r="F258" s="1032">
        <v>4.4362076101667158</v>
      </c>
      <c r="G258" s="820">
        <f t="shared" si="45"/>
        <v>0</v>
      </c>
      <c r="H258" s="825">
        <f>'LIGHTING MC'!G259</f>
        <v>5.9112386391038241</v>
      </c>
      <c r="I258" s="831">
        <f t="shared" si="46"/>
        <v>0</v>
      </c>
      <c r="J258" s="81">
        <f>'LIGHTING MC'!J259*'LIGHTING MC'!$M$339+'LIGHTING MC'!H259+'LIGHTING MC'!I259</f>
        <v>6.1831182510915239</v>
      </c>
      <c r="K258" s="820">
        <f t="shared" si="47"/>
        <v>0</v>
      </c>
      <c r="L258" s="545">
        <f t="shared" si="48"/>
        <v>1.5127921557202608E-2</v>
      </c>
      <c r="M258" s="122">
        <f t="shared" si="52"/>
        <v>6.090974467145621</v>
      </c>
      <c r="N258" s="833">
        <f t="shared" si="50"/>
        <v>0</v>
      </c>
      <c r="O258" s="29"/>
      <c r="P258" s="36">
        <f t="shared" si="53"/>
        <v>246</v>
      </c>
      <c r="Q258" s="1133"/>
      <c r="R258" s="1133"/>
      <c r="S258" s="164"/>
    </row>
    <row r="259" spans="1:19" s="2" customFormat="1">
      <c r="A259" s="571">
        <f t="shared" si="51"/>
        <v>247</v>
      </c>
      <c r="B259" s="36"/>
      <c r="C259" s="29">
        <f>'LS-2 LED'!D56*1000</f>
        <v>227.50000000000011</v>
      </c>
      <c r="D259" s="29"/>
      <c r="E259" s="115">
        <f>'LIGHTING MC'!E260</f>
        <v>0</v>
      </c>
      <c r="F259" s="1032">
        <v>4.5358976688221482</v>
      </c>
      <c r="G259" s="820">
        <f t="shared" si="45"/>
        <v>0</v>
      </c>
      <c r="H259" s="825">
        <f>'LIGHTING MC'!G260</f>
        <v>6.0440754624544715</v>
      </c>
      <c r="I259" s="831">
        <f t="shared" si="46"/>
        <v>0</v>
      </c>
      <c r="J259" s="81">
        <f>'LIGHTING MC'!J260*'LIGHTING MC'!$M$339+'LIGHTING MC'!H260+'LIGHTING MC'!I260</f>
        <v>6.3220647286441425</v>
      </c>
      <c r="K259" s="820">
        <f t="shared" si="47"/>
        <v>0</v>
      </c>
      <c r="L259" s="545">
        <f t="shared" si="48"/>
        <v>1.5127921557202608E-2</v>
      </c>
      <c r="M259" s="122">
        <f t="shared" si="52"/>
        <v>6.2278502978679944</v>
      </c>
      <c r="N259" s="833">
        <f t="shared" si="50"/>
        <v>0</v>
      </c>
      <c r="O259" s="29"/>
      <c r="P259" s="36">
        <f t="shared" si="53"/>
        <v>247</v>
      </c>
      <c r="Q259" s="1133"/>
      <c r="R259" s="1133"/>
      <c r="S259" s="164"/>
    </row>
    <row r="260" spans="1:19" s="2" customFormat="1">
      <c r="A260" s="571">
        <f t="shared" si="51"/>
        <v>248</v>
      </c>
      <c r="B260" s="36"/>
      <c r="C260" s="29">
        <f>'LS-2 LED'!D57*1000</f>
        <v>232.50000000000011</v>
      </c>
      <c r="D260" s="29"/>
      <c r="E260" s="115">
        <f>'LIGHTING MC'!E261</f>
        <v>0</v>
      </c>
      <c r="F260" s="1032">
        <v>4.6355877274775796</v>
      </c>
      <c r="G260" s="820">
        <f t="shared" si="45"/>
        <v>0</v>
      </c>
      <c r="H260" s="825">
        <f>'LIGHTING MC'!G261</f>
        <v>6.1769122858051198</v>
      </c>
      <c r="I260" s="831">
        <f t="shared" si="46"/>
        <v>0</v>
      </c>
      <c r="J260" s="81">
        <f>'LIGHTING MC'!J261*'LIGHTING MC'!$M$339+'LIGHTING MC'!H261+'LIGHTING MC'!I261</f>
        <v>6.4610112061967611</v>
      </c>
      <c r="K260" s="820">
        <f t="shared" si="47"/>
        <v>0</v>
      </c>
      <c r="L260" s="545">
        <f t="shared" si="48"/>
        <v>1.5127921557202608E-2</v>
      </c>
      <c r="M260" s="122">
        <f t="shared" si="52"/>
        <v>6.3647261285903678</v>
      </c>
      <c r="N260" s="833">
        <f t="shared" si="50"/>
        <v>0</v>
      </c>
      <c r="O260" s="29"/>
      <c r="P260" s="36">
        <f t="shared" si="53"/>
        <v>248</v>
      </c>
      <c r="Q260" s="1133"/>
      <c r="R260" s="1133"/>
      <c r="S260" s="164"/>
    </row>
    <row r="261" spans="1:19" s="2" customFormat="1">
      <c r="A261" s="571">
        <f t="shared" si="51"/>
        <v>249</v>
      </c>
      <c r="B261" s="36"/>
      <c r="C261" s="29">
        <f>'LS-2 LED'!D58*1000</f>
        <v>237.50000000000011</v>
      </c>
      <c r="D261" s="29"/>
      <c r="E261" s="115">
        <f>'LIGHTING MC'!E262</f>
        <v>0</v>
      </c>
      <c r="F261" s="1032">
        <v>4.735277786133012</v>
      </c>
      <c r="G261" s="820">
        <f t="shared" si="45"/>
        <v>0</v>
      </c>
      <c r="H261" s="825">
        <f>'LIGHTING MC'!G262</f>
        <v>6.3097491091557671</v>
      </c>
      <c r="I261" s="831">
        <f t="shared" si="46"/>
        <v>0</v>
      </c>
      <c r="J261" s="81">
        <f>'LIGHTING MC'!J262*'LIGHTING MC'!$M$339+'LIGHTING MC'!H262+'LIGHTING MC'!I262</f>
        <v>6.5999576837493796</v>
      </c>
      <c r="K261" s="820">
        <f t="shared" si="47"/>
        <v>0</v>
      </c>
      <c r="L261" s="545">
        <f t="shared" si="48"/>
        <v>1.5127921557202608E-2</v>
      </c>
      <c r="M261" s="122">
        <f t="shared" si="52"/>
        <v>6.5016019593127412</v>
      </c>
      <c r="N261" s="833">
        <f t="shared" si="50"/>
        <v>0</v>
      </c>
      <c r="O261" s="29"/>
      <c r="P261" s="36">
        <f t="shared" si="53"/>
        <v>249</v>
      </c>
      <c r="Q261" s="1133"/>
      <c r="R261" s="1133"/>
      <c r="S261" s="164"/>
    </row>
    <row r="262" spans="1:19" s="2" customFormat="1">
      <c r="A262" s="571">
        <f t="shared" si="51"/>
        <v>250</v>
      </c>
      <c r="B262" s="36"/>
      <c r="C262" s="29">
        <f>'LS-2 LED'!D59*1000</f>
        <v>242.50000000000014</v>
      </c>
      <c r="D262" s="29"/>
      <c r="E262" s="115">
        <f>'LIGHTING MC'!E263</f>
        <v>0</v>
      </c>
      <c r="F262" s="1032">
        <v>4.8349678447884434</v>
      </c>
      <c r="G262" s="820">
        <f t="shared" si="45"/>
        <v>0</v>
      </c>
      <c r="H262" s="825">
        <f>'LIGHTING MC'!G263</f>
        <v>6.4425859325064154</v>
      </c>
      <c r="I262" s="831">
        <f t="shared" si="46"/>
        <v>0</v>
      </c>
      <c r="J262" s="81">
        <f>'LIGHTING MC'!J263*'LIGHTING MC'!$M$339+'LIGHTING MC'!H263+'LIGHTING MC'!I263</f>
        <v>6.7389041613019991</v>
      </c>
      <c r="K262" s="820">
        <f t="shared" si="47"/>
        <v>0</v>
      </c>
      <c r="L262" s="545">
        <f t="shared" si="48"/>
        <v>1.5127921557202608E-2</v>
      </c>
      <c r="M262" s="122">
        <f t="shared" si="52"/>
        <v>6.6384777900351155</v>
      </c>
      <c r="N262" s="833">
        <f t="shared" si="50"/>
        <v>0</v>
      </c>
      <c r="O262" s="29"/>
      <c r="P262" s="36">
        <f t="shared" si="53"/>
        <v>250</v>
      </c>
      <c r="Q262" s="1133"/>
      <c r="R262" s="1133"/>
      <c r="S262" s="164"/>
    </row>
    <row r="263" spans="1:19" s="2" customFormat="1">
      <c r="A263" s="571">
        <f t="shared" si="51"/>
        <v>251</v>
      </c>
      <c r="B263" s="36"/>
      <c r="C263" s="29">
        <f>'LS-2 LED'!D60*1000</f>
        <v>247.50000000000014</v>
      </c>
      <c r="D263" s="29"/>
      <c r="E263" s="115">
        <f>'LIGHTING MC'!E264</f>
        <v>0</v>
      </c>
      <c r="F263" s="1032">
        <v>4.9346579034438758</v>
      </c>
      <c r="G263" s="820">
        <f t="shared" si="45"/>
        <v>0</v>
      </c>
      <c r="H263" s="825">
        <f>'LIGHTING MC'!G264</f>
        <v>6.5754227558570619</v>
      </c>
      <c r="I263" s="831">
        <f t="shared" si="46"/>
        <v>0</v>
      </c>
      <c r="J263" s="81">
        <f>'LIGHTING MC'!J264*'LIGHTING MC'!$M$339+'LIGHTING MC'!H264+'LIGHTING MC'!I264</f>
        <v>6.8778506388546159</v>
      </c>
      <c r="K263" s="820">
        <f t="shared" si="47"/>
        <v>0</v>
      </c>
      <c r="L263" s="545">
        <f t="shared" si="48"/>
        <v>1.5127921557202608E-2</v>
      </c>
      <c r="M263" s="122">
        <f t="shared" si="52"/>
        <v>6.7753536207574871</v>
      </c>
      <c r="N263" s="833">
        <f t="shared" si="50"/>
        <v>0</v>
      </c>
      <c r="O263" s="29"/>
      <c r="P263" s="36">
        <f t="shared" si="53"/>
        <v>251</v>
      </c>
      <c r="Q263" s="1133"/>
      <c r="R263" s="1133"/>
      <c r="S263" s="164"/>
    </row>
    <row r="264" spans="1:19" s="2" customFormat="1">
      <c r="A264" s="571">
        <f t="shared" si="51"/>
        <v>252</v>
      </c>
      <c r="B264" s="36"/>
      <c r="C264" s="29">
        <f>'LS-2 LED'!D61*1000</f>
        <v>252.50000000000011</v>
      </c>
      <c r="D264" s="29"/>
      <c r="E264" s="115">
        <f>'LIGHTING MC'!E265</f>
        <v>0</v>
      </c>
      <c r="F264" s="1032">
        <v>5.0343479620993072</v>
      </c>
      <c r="G264" s="820">
        <f t="shared" ref="G264:G293" si="54">F264*E264</f>
        <v>0</v>
      </c>
      <c r="H264" s="825">
        <f>'LIGHTING MC'!G265</f>
        <v>6.7082595792077093</v>
      </c>
      <c r="I264" s="831">
        <f t="shared" ref="I264:I293" si="55">E264*H264</f>
        <v>0</v>
      </c>
      <c r="J264" s="81">
        <f>'LIGHTING MC'!J265*'LIGHTING MC'!$M$339+'LIGHTING MC'!H265+'LIGHTING MC'!I265</f>
        <v>7.0167971164072345</v>
      </c>
      <c r="K264" s="820">
        <f t="shared" ref="K264:K293" si="56">J264*E264</f>
        <v>0</v>
      </c>
      <c r="L264" s="545">
        <f t="shared" ref="L264:L293" si="57">$L$102</f>
        <v>1.5127921557202608E-2</v>
      </c>
      <c r="M264" s="122">
        <f t="shared" si="52"/>
        <v>6.9122294514798615</v>
      </c>
      <c r="N264" s="833">
        <f t="shared" si="50"/>
        <v>0</v>
      </c>
      <c r="O264" s="29"/>
      <c r="P264" s="36">
        <f t="shared" si="53"/>
        <v>252</v>
      </c>
      <c r="Q264" s="1133"/>
      <c r="R264" s="1133"/>
      <c r="S264" s="164"/>
    </row>
    <row r="265" spans="1:19" s="2" customFormat="1">
      <c r="A265" s="571">
        <f t="shared" si="51"/>
        <v>253</v>
      </c>
      <c r="B265" s="36"/>
      <c r="C265" s="29">
        <f>'LS-2 LED'!D62*1000</f>
        <v>257.50000000000011</v>
      </c>
      <c r="D265" s="29"/>
      <c r="E265" s="115">
        <f>'LIGHTING MC'!E266</f>
        <v>0</v>
      </c>
      <c r="F265" s="1032">
        <v>5.1340380207547396</v>
      </c>
      <c r="G265" s="820">
        <f t="shared" si="54"/>
        <v>0</v>
      </c>
      <c r="H265" s="825">
        <f>'LIGHTING MC'!G266</f>
        <v>6.8410964025583576</v>
      </c>
      <c r="I265" s="831">
        <f t="shared" si="55"/>
        <v>0</v>
      </c>
      <c r="J265" s="81">
        <f>'LIGHTING MC'!J266*'LIGHTING MC'!$M$339+'LIGHTING MC'!H266+'LIGHTING MC'!I266</f>
        <v>7.155743593959853</v>
      </c>
      <c r="K265" s="820">
        <f t="shared" si="56"/>
        <v>0</v>
      </c>
      <c r="L265" s="545">
        <f t="shared" si="57"/>
        <v>1.5127921557202608E-2</v>
      </c>
      <c r="M265" s="122">
        <f t="shared" si="52"/>
        <v>7.0491052822022349</v>
      </c>
      <c r="N265" s="833">
        <f t="shared" si="50"/>
        <v>0</v>
      </c>
      <c r="O265" s="29"/>
      <c r="P265" s="36">
        <f t="shared" si="53"/>
        <v>253</v>
      </c>
      <c r="Q265" s="1133"/>
      <c r="R265" s="1133"/>
      <c r="S265" s="164"/>
    </row>
    <row r="266" spans="1:19" s="2" customFormat="1">
      <c r="A266" s="571">
        <f t="shared" si="51"/>
        <v>254</v>
      </c>
      <c r="B266" s="36"/>
      <c r="C266" s="29">
        <f>'LS-2 LED'!D63*1000</f>
        <v>262.50000000000011</v>
      </c>
      <c r="D266" s="29"/>
      <c r="E266" s="115">
        <f>'LIGHTING MC'!E267</f>
        <v>0</v>
      </c>
      <c r="F266" s="1032">
        <v>5.233728079410171</v>
      </c>
      <c r="G266" s="820">
        <f t="shared" si="54"/>
        <v>0</v>
      </c>
      <c r="H266" s="825">
        <f>'LIGHTING MC'!G267</f>
        <v>6.973933225909005</v>
      </c>
      <c r="I266" s="831">
        <f t="shared" si="55"/>
        <v>0</v>
      </c>
      <c r="J266" s="81">
        <f>'LIGHTING MC'!J267*'LIGHTING MC'!$M$339+'LIGHTING MC'!H267+'LIGHTING MC'!I267</f>
        <v>7.2946900715124716</v>
      </c>
      <c r="K266" s="820">
        <f t="shared" si="56"/>
        <v>0</v>
      </c>
      <c r="L266" s="545">
        <f t="shared" si="57"/>
        <v>1.5127921557202608E-2</v>
      </c>
      <c r="M266" s="122">
        <f t="shared" si="52"/>
        <v>7.1859811129246083</v>
      </c>
      <c r="N266" s="833">
        <f t="shared" si="50"/>
        <v>0</v>
      </c>
      <c r="O266" s="29"/>
      <c r="P266" s="36">
        <f t="shared" si="53"/>
        <v>254</v>
      </c>
      <c r="Q266" s="1133"/>
      <c r="R266" s="1133"/>
      <c r="S266" s="164"/>
    </row>
    <row r="267" spans="1:19" s="2" customFormat="1">
      <c r="A267" s="571">
        <f t="shared" si="51"/>
        <v>255</v>
      </c>
      <c r="B267" s="36"/>
      <c r="C267" s="29">
        <f>'LS-2 LED'!D64*1000</f>
        <v>267.50000000000011</v>
      </c>
      <c r="D267" s="29"/>
      <c r="E267" s="115">
        <f>'LIGHTING MC'!E268</f>
        <v>0</v>
      </c>
      <c r="F267" s="1032">
        <v>5.3334181380656025</v>
      </c>
      <c r="G267" s="820">
        <f t="shared" si="54"/>
        <v>0</v>
      </c>
      <c r="H267" s="825">
        <f>'LIGHTING MC'!G268</f>
        <v>7.1067700492596542</v>
      </c>
      <c r="I267" s="831">
        <f t="shared" si="55"/>
        <v>0</v>
      </c>
      <c r="J267" s="81">
        <f>'LIGHTING MC'!J268*'LIGHTING MC'!$M$339+'LIGHTING MC'!H268+'LIGHTING MC'!I268</f>
        <v>7.4336365490650911</v>
      </c>
      <c r="K267" s="820">
        <f t="shared" si="56"/>
        <v>0</v>
      </c>
      <c r="L267" s="545">
        <f t="shared" si="57"/>
        <v>1.5127921557202608E-2</v>
      </c>
      <c r="M267" s="122">
        <f t="shared" si="52"/>
        <v>7.3228569436469826</v>
      </c>
      <c r="N267" s="833">
        <f t="shared" si="50"/>
        <v>0</v>
      </c>
      <c r="O267" s="29"/>
      <c r="P267" s="36">
        <f t="shared" si="53"/>
        <v>255</v>
      </c>
      <c r="Q267" s="1133"/>
      <c r="R267" s="1133"/>
      <c r="S267" s="164"/>
    </row>
    <row r="268" spans="1:19" s="2" customFormat="1">
      <c r="A268" s="571">
        <f t="shared" si="51"/>
        <v>256</v>
      </c>
      <c r="B268" s="36"/>
      <c r="C268" s="29">
        <f>'LS-2 LED'!D65*1000</f>
        <v>272.50000000000011</v>
      </c>
      <c r="D268" s="29"/>
      <c r="E268" s="115">
        <f>'LIGHTING MC'!E269</f>
        <v>192</v>
      </c>
      <c r="F268" s="1032">
        <v>5.4331081967210348</v>
      </c>
      <c r="G268" s="820">
        <f t="shared" si="54"/>
        <v>1043.1567737704386</v>
      </c>
      <c r="H268" s="825">
        <f>'LIGHTING MC'!G269</f>
        <v>7.2396068726102998</v>
      </c>
      <c r="I268" s="831">
        <f t="shared" si="55"/>
        <v>1390.0045195411776</v>
      </c>
      <c r="J268" s="81">
        <f>'LIGHTING MC'!J269*'LIGHTING MC'!$M$339+'LIGHTING MC'!H269+'LIGHTING MC'!I269</f>
        <v>7.5725830266177079</v>
      </c>
      <c r="K268" s="820">
        <f t="shared" si="56"/>
        <v>1453.9359411106</v>
      </c>
      <c r="L268" s="545">
        <f t="shared" si="57"/>
        <v>1.5127921557202608E-2</v>
      </c>
      <c r="M268" s="122">
        <f t="shared" si="52"/>
        <v>7.4597327743693542</v>
      </c>
      <c r="N268" s="833">
        <f t="shared" si="50"/>
        <v>1432.2686926789161</v>
      </c>
      <c r="O268" s="29"/>
      <c r="P268" s="36">
        <f t="shared" ref="P268:P302" si="58">A268</f>
        <v>256</v>
      </c>
      <c r="Q268" s="1133"/>
      <c r="R268" s="1133"/>
      <c r="S268" s="164"/>
    </row>
    <row r="269" spans="1:19" s="2" customFormat="1">
      <c r="A269" s="571">
        <f t="shared" si="51"/>
        <v>257</v>
      </c>
      <c r="B269" s="36"/>
      <c r="C269" s="29">
        <f>'LS-2 LED'!D66*1000</f>
        <v>277.50000000000011</v>
      </c>
      <c r="D269" s="29"/>
      <c r="E269" s="115">
        <f>'LIGHTING MC'!E270</f>
        <v>0</v>
      </c>
      <c r="F269" s="1032">
        <v>5.5327982553764663</v>
      </c>
      <c r="G269" s="820">
        <f t="shared" si="54"/>
        <v>0</v>
      </c>
      <c r="H269" s="825">
        <f>'LIGHTING MC'!G270</f>
        <v>7.372443695960949</v>
      </c>
      <c r="I269" s="831">
        <f t="shared" si="55"/>
        <v>0</v>
      </c>
      <c r="J269" s="81">
        <f>'LIGHTING MC'!J270*'LIGHTING MC'!$M$339+'LIGHTING MC'!H270+'LIGHTING MC'!I270</f>
        <v>7.7115295041703273</v>
      </c>
      <c r="K269" s="820">
        <f t="shared" si="56"/>
        <v>0</v>
      </c>
      <c r="L269" s="545">
        <f t="shared" si="57"/>
        <v>1.5127921557202608E-2</v>
      </c>
      <c r="M269" s="122">
        <f t="shared" si="52"/>
        <v>7.5966086050917285</v>
      </c>
      <c r="N269" s="833">
        <f t="shared" si="50"/>
        <v>0</v>
      </c>
      <c r="O269" s="29"/>
      <c r="P269" s="36">
        <f t="shared" si="58"/>
        <v>257</v>
      </c>
      <c r="Q269" s="1133"/>
      <c r="R269" s="1133"/>
      <c r="S269" s="164"/>
    </row>
    <row r="270" spans="1:19" s="2" customFormat="1">
      <c r="A270" s="571">
        <f t="shared" si="51"/>
        <v>258</v>
      </c>
      <c r="B270" s="36"/>
      <c r="C270" s="29">
        <f>'LS-2 LED'!D67*1000</f>
        <v>282.50000000000011</v>
      </c>
      <c r="D270" s="29"/>
      <c r="E270" s="115">
        <f>'LIGHTING MC'!E271</f>
        <v>0</v>
      </c>
      <c r="F270" s="1032">
        <v>5.6324883140318986</v>
      </c>
      <c r="G270" s="820">
        <f t="shared" si="54"/>
        <v>0</v>
      </c>
      <c r="H270" s="825">
        <f>'LIGHTING MC'!G271</f>
        <v>7.5052805193115963</v>
      </c>
      <c r="I270" s="831">
        <f t="shared" si="55"/>
        <v>0</v>
      </c>
      <c r="J270" s="81">
        <f>'LIGHTING MC'!J271*'LIGHTING MC'!$M$339+'LIGHTING MC'!H271+'LIGHTING MC'!I271</f>
        <v>7.8504759817229459</v>
      </c>
      <c r="K270" s="820">
        <f t="shared" si="56"/>
        <v>0</v>
      </c>
      <c r="L270" s="545">
        <f t="shared" si="57"/>
        <v>1.5127921557202608E-2</v>
      </c>
      <c r="M270" s="122">
        <f t="shared" si="52"/>
        <v>7.7334844358141028</v>
      </c>
      <c r="N270" s="833">
        <f t="shared" si="50"/>
        <v>0</v>
      </c>
      <c r="O270" s="29"/>
      <c r="P270" s="36">
        <f t="shared" si="58"/>
        <v>258</v>
      </c>
      <c r="Q270" s="1133"/>
      <c r="R270" s="1133"/>
      <c r="S270" s="164"/>
    </row>
    <row r="271" spans="1:19" s="2" customFormat="1">
      <c r="A271" s="571">
        <f t="shared" si="51"/>
        <v>259</v>
      </c>
      <c r="B271" s="36"/>
      <c r="C271" s="29">
        <f>'LS-2 LED'!D68*1000</f>
        <v>287.50000000000017</v>
      </c>
      <c r="D271" s="29"/>
      <c r="E271" s="115">
        <f>'LIGHTING MC'!E272</f>
        <v>0</v>
      </c>
      <c r="F271" s="1032">
        <v>5.7321783726873301</v>
      </c>
      <c r="G271" s="820">
        <f t="shared" si="54"/>
        <v>0</v>
      </c>
      <c r="H271" s="825">
        <f>'LIGHTING MC'!G272</f>
        <v>7.6381173426622446</v>
      </c>
      <c r="I271" s="831">
        <f t="shared" si="55"/>
        <v>0</v>
      </c>
      <c r="J271" s="81">
        <f>'LIGHTING MC'!J272*'LIGHTING MC'!$M$339+'LIGHTING MC'!H272+'LIGHTING MC'!I272</f>
        <v>7.9894224592755654</v>
      </c>
      <c r="K271" s="820">
        <f t="shared" si="56"/>
        <v>0</v>
      </c>
      <c r="L271" s="545">
        <f t="shared" si="57"/>
        <v>1.5127921557202608E-2</v>
      </c>
      <c r="M271" s="122">
        <f t="shared" si="52"/>
        <v>7.8703602665364771</v>
      </c>
      <c r="N271" s="833">
        <f t="shared" ref="N271:N329" si="59">M271*E271</f>
        <v>0</v>
      </c>
      <c r="O271" s="29"/>
      <c r="P271" s="36">
        <f t="shared" si="58"/>
        <v>259</v>
      </c>
      <c r="Q271" s="1133"/>
      <c r="R271" s="1133"/>
      <c r="S271" s="164"/>
    </row>
    <row r="272" spans="1:19" s="2" customFormat="1">
      <c r="A272" s="571">
        <f t="shared" si="51"/>
        <v>260</v>
      </c>
      <c r="B272" s="36"/>
      <c r="C272" s="29">
        <f>'LS-2 LED'!D69*1000</f>
        <v>292.50000000000017</v>
      </c>
      <c r="D272" s="29"/>
      <c r="E272" s="115">
        <f>'LIGHTING MC'!E273</f>
        <v>0</v>
      </c>
      <c r="F272" s="1032">
        <v>5.8318684313427624</v>
      </c>
      <c r="G272" s="820">
        <f t="shared" si="54"/>
        <v>0</v>
      </c>
      <c r="H272" s="825">
        <f>'LIGHTING MC'!G273</f>
        <v>7.770954166012892</v>
      </c>
      <c r="I272" s="831">
        <f t="shared" si="55"/>
        <v>0</v>
      </c>
      <c r="J272" s="81">
        <f>'LIGHTING MC'!J273*'LIGHTING MC'!$M$339+'LIGHTING MC'!H273+'LIGHTING MC'!I273</f>
        <v>8.1283689368281831</v>
      </c>
      <c r="K272" s="820">
        <f t="shared" si="56"/>
        <v>0</v>
      </c>
      <c r="L272" s="545">
        <f t="shared" si="57"/>
        <v>1.5127921557202608E-2</v>
      </c>
      <c r="M272" s="122">
        <f t="shared" si="52"/>
        <v>8.0072360972588488</v>
      </c>
      <c r="N272" s="833">
        <f t="shared" si="59"/>
        <v>0</v>
      </c>
      <c r="O272" s="29"/>
      <c r="P272" s="36">
        <f t="shared" si="58"/>
        <v>260</v>
      </c>
      <c r="Q272" s="1133"/>
      <c r="R272" s="1133"/>
      <c r="S272" s="164"/>
    </row>
    <row r="273" spans="1:19" s="2" customFormat="1">
      <c r="A273" s="571">
        <f t="shared" si="51"/>
        <v>261</v>
      </c>
      <c r="B273" s="36"/>
      <c r="C273" s="29">
        <f>'LS-2 LED'!D70*1000</f>
        <v>297.50000000000017</v>
      </c>
      <c r="D273" s="29"/>
      <c r="E273" s="115">
        <f>'LIGHTING MC'!E274</f>
        <v>0</v>
      </c>
      <c r="F273" s="1032">
        <v>5.9315584899981939</v>
      </c>
      <c r="G273" s="820">
        <f t="shared" si="54"/>
        <v>0</v>
      </c>
      <c r="H273" s="825">
        <f>'LIGHTING MC'!G274</f>
        <v>7.9037909893635394</v>
      </c>
      <c r="I273" s="831">
        <f t="shared" si="55"/>
        <v>0</v>
      </c>
      <c r="J273" s="81">
        <f>'LIGHTING MC'!J274*'LIGHTING MC'!$M$339+'LIGHTING MC'!H274+'LIGHTING MC'!I274</f>
        <v>8.2673154143808016</v>
      </c>
      <c r="K273" s="820">
        <f t="shared" si="56"/>
        <v>0</v>
      </c>
      <c r="L273" s="545">
        <f t="shared" si="57"/>
        <v>1.5127921557202608E-2</v>
      </c>
      <c r="M273" s="122">
        <f t="shared" si="52"/>
        <v>8.1441119279812231</v>
      </c>
      <c r="N273" s="833">
        <f t="shared" si="59"/>
        <v>0</v>
      </c>
      <c r="O273" s="29"/>
      <c r="P273" s="36">
        <f t="shared" si="58"/>
        <v>261</v>
      </c>
      <c r="Q273" s="1133"/>
      <c r="R273" s="1133"/>
      <c r="S273" s="164"/>
    </row>
    <row r="274" spans="1:19" s="2" customFormat="1">
      <c r="A274" s="571">
        <f t="shared" si="51"/>
        <v>262</v>
      </c>
      <c r="B274" s="36"/>
      <c r="C274" s="29">
        <f>'LS-2 LED'!D71*1000</f>
        <v>302.50000000000017</v>
      </c>
      <c r="D274" s="29"/>
      <c r="E274" s="115">
        <f>'LIGHTING MC'!E275</f>
        <v>0</v>
      </c>
      <c r="F274" s="1032">
        <v>6.0312485486536263</v>
      </c>
      <c r="G274" s="820">
        <f t="shared" si="54"/>
        <v>0</v>
      </c>
      <c r="H274" s="825">
        <f>'LIGHTING MC'!G275</f>
        <v>8.0366278127141868</v>
      </c>
      <c r="I274" s="831">
        <f t="shared" si="55"/>
        <v>0</v>
      </c>
      <c r="J274" s="81">
        <f>'LIGHTING MC'!J275*'LIGHTING MC'!$M$339+'LIGHTING MC'!H275+'LIGHTING MC'!I275</f>
        <v>8.4062618919334202</v>
      </c>
      <c r="K274" s="820">
        <f t="shared" si="56"/>
        <v>0</v>
      </c>
      <c r="L274" s="545">
        <f t="shared" si="57"/>
        <v>1.5127921557202608E-2</v>
      </c>
      <c r="M274" s="122">
        <f t="shared" si="52"/>
        <v>8.2809877587035974</v>
      </c>
      <c r="N274" s="833">
        <f t="shared" si="59"/>
        <v>0</v>
      </c>
      <c r="O274" s="29"/>
      <c r="P274" s="36">
        <f t="shared" si="58"/>
        <v>262</v>
      </c>
      <c r="Q274" s="1133"/>
      <c r="R274" s="1133"/>
      <c r="S274" s="164"/>
    </row>
    <row r="275" spans="1:19" s="2" customFormat="1">
      <c r="A275" s="571">
        <f t="shared" si="51"/>
        <v>263</v>
      </c>
      <c r="B275" s="36"/>
      <c r="C275" s="29">
        <f>'LS-2 LED'!D72*1000</f>
        <v>307.50000000000017</v>
      </c>
      <c r="D275" s="29"/>
      <c r="E275" s="115">
        <f>'LIGHTING MC'!E276</f>
        <v>0</v>
      </c>
      <c r="F275" s="1032">
        <v>6.1309386073090577</v>
      </c>
      <c r="G275" s="820">
        <f t="shared" si="54"/>
        <v>0</v>
      </c>
      <c r="H275" s="825">
        <f>'LIGHTING MC'!G276</f>
        <v>8.169464636064836</v>
      </c>
      <c r="I275" s="831">
        <f t="shared" si="55"/>
        <v>0</v>
      </c>
      <c r="J275" s="81">
        <f>'LIGHTING MC'!J276*'LIGHTING MC'!$M$339+'LIGHTING MC'!H276+'LIGHTING MC'!I276</f>
        <v>8.5452083694860388</v>
      </c>
      <c r="K275" s="820">
        <f t="shared" si="56"/>
        <v>0</v>
      </c>
      <c r="L275" s="545">
        <f t="shared" si="57"/>
        <v>1.5127921557202608E-2</v>
      </c>
      <c r="M275" s="122">
        <f t="shared" si="52"/>
        <v>8.4178635894259699</v>
      </c>
      <c r="N275" s="833">
        <f t="shared" si="59"/>
        <v>0</v>
      </c>
      <c r="O275" s="29"/>
      <c r="P275" s="36">
        <f t="shared" si="58"/>
        <v>263</v>
      </c>
      <c r="Q275" s="1133"/>
      <c r="R275" s="1133"/>
      <c r="S275" s="164"/>
    </row>
    <row r="276" spans="1:19" s="2" customFormat="1">
      <c r="A276" s="571">
        <f t="shared" ref="A276:A330" si="60">A275+1</f>
        <v>264</v>
      </c>
      <c r="B276" s="36"/>
      <c r="C276" s="29">
        <f>'LS-2 LED'!D73*1000</f>
        <v>312.50000000000017</v>
      </c>
      <c r="D276" s="29"/>
      <c r="E276" s="115">
        <f>'LIGHTING MC'!E277</f>
        <v>0</v>
      </c>
      <c r="F276" s="1032">
        <v>6.2306286659644901</v>
      </c>
      <c r="G276" s="820">
        <f t="shared" si="54"/>
        <v>0</v>
      </c>
      <c r="H276" s="825">
        <f>'LIGHTING MC'!G277</f>
        <v>8.3023014594154834</v>
      </c>
      <c r="I276" s="831">
        <f t="shared" si="55"/>
        <v>0</v>
      </c>
      <c r="J276" s="81">
        <f>'LIGHTING MC'!J277*'LIGHTING MC'!$M$339+'LIGHTING MC'!H277+'LIGHTING MC'!I277</f>
        <v>8.6841548470386574</v>
      </c>
      <c r="K276" s="820">
        <f t="shared" si="56"/>
        <v>0</v>
      </c>
      <c r="L276" s="545">
        <f t="shared" si="57"/>
        <v>1.5127921557202608E-2</v>
      </c>
      <c r="M276" s="122">
        <f t="shared" si="52"/>
        <v>8.5547394201483442</v>
      </c>
      <c r="N276" s="833">
        <f t="shared" si="59"/>
        <v>0</v>
      </c>
      <c r="O276" s="29"/>
      <c r="P276" s="36">
        <f t="shared" si="58"/>
        <v>264</v>
      </c>
      <c r="Q276" s="1133"/>
      <c r="R276" s="1133"/>
      <c r="S276" s="164"/>
    </row>
    <row r="277" spans="1:19" s="2" customFormat="1">
      <c r="A277" s="571">
        <f t="shared" si="60"/>
        <v>265</v>
      </c>
      <c r="B277" s="36"/>
      <c r="C277" s="29">
        <f>'LS-2 LED'!D74*1000</f>
        <v>317.50000000000017</v>
      </c>
      <c r="D277" s="29"/>
      <c r="E277" s="115">
        <f>'LIGHTING MC'!E278</f>
        <v>0</v>
      </c>
      <c r="F277" s="1032">
        <v>6.3303187246199215</v>
      </c>
      <c r="G277" s="820">
        <f t="shared" si="54"/>
        <v>0</v>
      </c>
      <c r="H277" s="825">
        <f>'LIGHTING MC'!G278</f>
        <v>8.4351382827661308</v>
      </c>
      <c r="I277" s="831">
        <f t="shared" si="55"/>
        <v>0</v>
      </c>
      <c r="J277" s="81">
        <f>'LIGHTING MC'!J278*'LIGHTING MC'!$M$339+'LIGHTING MC'!H278+'LIGHTING MC'!I278</f>
        <v>8.8231013245912759</v>
      </c>
      <c r="K277" s="820">
        <f t="shared" si="56"/>
        <v>0</v>
      </c>
      <c r="L277" s="545">
        <f t="shared" si="57"/>
        <v>1.5127921557202608E-2</v>
      </c>
      <c r="M277" s="122">
        <f t="shared" si="52"/>
        <v>8.6916152508707167</v>
      </c>
      <c r="N277" s="833">
        <f t="shared" si="59"/>
        <v>0</v>
      </c>
      <c r="O277" s="29"/>
      <c r="P277" s="36">
        <f t="shared" si="58"/>
        <v>265</v>
      </c>
      <c r="Q277" s="1133"/>
      <c r="R277" s="1133"/>
      <c r="S277" s="164"/>
    </row>
    <row r="278" spans="1:19" s="2" customFormat="1">
      <c r="A278" s="571">
        <f t="shared" si="60"/>
        <v>266</v>
      </c>
      <c r="B278" s="36"/>
      <c r="C278" s="29">
        <f>'LS-2 LED'!D75*1000</f>
        <v>322.50000000000017</v>
      </c>
      <c r="D278" s="29"/>
      <c r="E278" s="115">
        <f>'LIGHTING MC'!E279</f>
        <v>0</v>
      </c>
      <c r="F278" s="1032">
        <v>6.4300087832753539</v>
      </c>
      <c r="G278" s="820">
        <f t="shared" si="54"/>
        <v>0</v>
      </c>
      <c r="H278" s="825">
        <f>'LIGHTING MC'!G279</f>
        <v>8.5679751061167782</v>
      </c>
      <c r="I278" s="831">
        <f t="shared" si="55"/>
        <v>0</v>
      </c>
      <c r="J278" s="81">
        <f>'LIGHTING MC'!J279*'LIGHTING MC'!$M$339+'LIGHTING MC'!H279+'LIGHTING MC'!I279</f>
        <v>8.9620478021438945</v>
      </c>
      <c r="K278" s="820">
        <f t="shared" si="56"/>
        <v>0</v>
      </c>
      <c r="L278" s="545">
        <f t="shared" si="57"/>
        <v>1.5127921557202608E-2</v>
      </c>
      <c r="M278" s="122">
        <f t="shared" si="52"/>
        <v>8.828491081593091</v>
      </c>
      <c r="N278" s="833">
        <f t="shared" si="59"/>
        <v>0</v>
      </c>
      <c r="O278" s="29"/>
      <c r="P278" s="36">
        <f t="shared" si="58"/>
        <v>266</v>
      </c>
      <c r="Q278" s="1133"/>
      <c r="R278" s="1133"/>
      <c r="S278" s="164"/>
    </row>
    <row r="279" spans="1:19" s="2" customFormat="1">
      <c r="A279" s="571">
        <f t="shared" si="60"/>
        <v>267</v>
      </c>
      <c r="B279" s="36"/>
      <c r="C279" s="29">
        <f>'LS-2 LED'!D76*1000</f>
        <v>327.50000000000017</v>
      </c>
      <c r="D279" s="29"/>
      <c r="E279" s="115">
        <f>'LIGHTING MC'!E280</f>
        <v>0</v>
      </c>
      <c r="F279" s="1032">
        <v>6.5296988419307853</v>
      </c>
      <c r="G279" s="820">
        <f t="shared" si="54"/>
        <v>0</v>
      </c>
      <c r="H279" s="825">
        <f>'LIGHTING MC'!G280</f>
        <v>8.7008119294674255</v>
      </c>
      <c r="I279" s="831">
        <f t="shared" si="55"/>
        <v>0</v>
      </c>
      <c r="J279" s="81">
        <f>'LIGHTING MC'!J280*'LIGHTING MC'!$M$339+'LIGHTING MC'!H280+'LIGHTING MC'!I280</f>
        <v>9.1009942796965113</v>
      </c>
      <c r="K279" s="820">
        <f t="shared" si="56"/>
        <v>0</v>
      </c>
      <c r="L279" s="545">
        <f t="shared" si="57"/>
        <v>1.5127921557202608E-2</v>
      </c>
      <c r="M279" s="122">
        <f t="shared" si="52"/>
        <v>8.9653669123154636</v>
      </c>
      <c r="N279" s="833">
        <f t="shared" si="59"/>
        <v>0</v>
      </c>
      <c r="O279" s="29"/>
      <c r="P279" s="36">
        <f t="shared" si="58"/>
        <v>267</v>
      </c>
      <c r="Q279" s="1133"/>
      <c r="R279" s="1133"/>
      <c r="S279" s="164"/>
    </row>
    <row r="280" spans="1:19" s="2" customFormat="1">
      <c r="A280" s="571">
        <f t="shared" si="60"/>
        <v>268</v>
      </c>
      <c r="B280" s="36"/>
      <c r="C280" s="29">
        <f>'LS-2 LED'!D77*1000</f>
        <v>332.50000000000017</v>
      </c>
      <c r="D280" s="29"/>
      <c r="E280" s="115">
        <f>'LIGHTING MC'!E281</f>
        <v>0</v>
      </c>
      <c r="F280" s="1032">
        <v>6.6293889005862177</v>
      </c>
      <c r="G280" s="820">
        <f t="shared" si="54"/>
        <v>0</v>
      </c>
      <c r="H280" s="825">
        <f>'LIGHTING MC'!G281</f>
        <v>8.8336487528180729</v>
      </c>
      <c r="I280" s="831">
        <f t="shared" si="55"/>
        <v>0</v>
      </c>
      <c r="J280" s="81">
        <f>'LIGHTING MC'!J281*'LIGHTING MC'!$M$339+'LIGHTING MC'!H281+'LIGHTING MC'!I281</f>
        <v>9.2399407572491299</v>
      </c>
      <c r="K280" s="820">
        <f t="shared" si="56"/>
        <v>0</v>
      </c>
      <c r="L280" s="545">
        <f t="shared" si="57"/>
        <v>1.5127921557202608E-2</v>
      </c>
      <c r="M280" s="122">
        <f t="shared" si="52"/>
        <v>9.1022427430378361</v>
      </c>
      <c r="N280" s="833">
        <f t="shared" si="59"/>
        <v>0</v>
      </c>
      <c r="O280" s="29"/>
      <c r="P280" s="36">
        <f t="shared" si="58"/>
        <v>268</v>
      </c>
      <c r="Q280" s="1133"/>
      <c r="R280" s="1133"/>
      <c r="S280" s="164"/>
    </row>
    <row r="281" spans="1:19" s="2" customFormat="1">
      <c r="A281" s="571">
        <f t="shared" si="60"/>
        <v>269</v>
      </c>
      <c r="B281" s="36"/>
      <c r="C281" s="29">
        <f>'LS-2 LED'!D78*1000</f>
        <v>337.50000000000017</v>
      </c>
      <c r="D281" s="29"/>
      <c r="E281" s="115">
        <f>'LIGHTING MC'!E282</f>
        <v>0</v>
      </c>
      <c r="F281" s="1032">
        <v>6.7290789592416491</v>
      </c>
      <c r="G281" s="820">
        <f t="shared" si="54"/>
        <v>0</v>
      </c>
      <c r="H281" s="825">
        <f>'LIGHTING MC'!G282</f>
        <v>8.9664855761687221</v>
      </c>
      <c r="I281" s="831">
        <f t="shared" si="55"/>
        <v>0</v>
      </c>
      <c r="J281" s="81">
        <f>'LIGHTING MC'!J282*'LIGHTING MC'!$M$339+'LIGHTING MC'!H282+'LIGHTING MC'!I282</f>
        <v>9.3788872348017502</v>
      </c>
      <c r="K281" s="820">
        <f t="shared" si="56"/>
        <v>0</v>
      </c>
      <c r="L281" s="545">
        <f t="shared" si="57"/>
        <v>1.5127921557202608E-2</v>
      </c>
      <c r="M281" s="122">
        <f t="shared" si="52"/>
        <v>9.2391185737602122</v>
      </c>
      <c r="N281" s="833">
        <f t="shared" si="59"/>
        <v>0</v>
      </c>
      <c r="O281" s="29"/>
      <c r="P281" s="36">
        <f t="shared" si="58"/>
        <v>269</v>
      </c>
      <c r="Q281" s="1133"/>
      <c r="R281" s="1133"/>
      <c r="S281" s="164"/>
    </row>
    <row r="282" spans="1:19" s="2" customFormat="1">
      <c r="A282" s="571">
        <f t="shared" si="60"/>
        <v>270</v>
      </c>
      <c r="B282" s="36"/>
      <c r="C282" s="29">
        <f>'LS-2 LED'!D79*1000</f>
        <v>342.50000000000017</v>
      </c>
      <c r="D282" s="29"/>
      <c r="E282" s="115">
        <f>'LIGHTING MC'!E283</f>
        <v>0</v>
      </c>
      <c r="F282" s="1032">
        <v>6.8287690178970815</v>
      </c>
      <c r="G282" s="820">
        <f t="shared" si="54"/>
        <v>0</v>
      </c>
      <c r="H282" s="825">
        <f>'LIGHTING MC'!G283</f>
        <v>9.0993223995193713</v>
      </c>
      <c r="I282" s="831">
        <f t="shared" si="55"/>
        <v>0</v>
      </c>
      <c r="J282" s="81">
        <f>'LIGHTING MC'!J283*'LIGHTING MC'!$M$339+'LIGHTING MC'!H283+'LIGHTING MC'!I283</f>
        <v>9.5178337123543706</v>
      </c>
      <c r="K282" s="820">
        <f t="shared" si="56"/>
        <v>0</v>
      </c>
      <c r="L282" s="545">
        <f t="shared" si="57"/>
        <v>1.5127921557202608E-2</v>
      </c>
      <c r="M282" s="122">
        <f t="shared" si="52"/>
        <v>9.3759944044825865</v>
      </c>
      <c r="N282" s="833">
        <f t="shared" si="59"/>
        <v>0</v>
      </c>
      <c r="O282" s="29"/>
      <c r="P282" s="36">
        <f t="shared" si="58"/>
        <v>270</v>
      </c>
      <c r="Q282" s="1133"/>
      <c r="R282" s="1133"/>
      <c r="S282" s="164"/>
    </row>
    <row r="283" spans="1:19" s="2" customFormat="1">
      <c r="A283" s="571">
        <f t="shared" si="60"/>
        <v>271</v>
      </c>
      <c r="B283" s="36"/>
      <c r="C283" s="29">
        <f>'LS-2 LED'!D80*1000</f>
        <v>347.50000000000017</v>
      </c>
      <c r="D283" s="29"/>
      <c r="E283" s="115">
        <f>'LIGHTING MC'!E284</f>
        <v>0</v>
      </c>
      <c r="F283" s="1032">
        <v>6.9284590765525129</v>
      </c>
      <c r="G283" s="820">
        <f t="shared" si="54"/>
        <v>0</v>
      </c>
      <c r="H283" s="825">
        <f>'LIGHTING MC'!G284</f>
        <v>9.2321592228700169</v>
      </c>
      <c r="I283" s="831">
        <f t="shared" si="55"/>
        <v>0</v>
      </c>
      <c r="J283" s="81">
        <f>'LIGHTING MC'!J284*'LIGHTING MC'!$M$339+'LIGHTING MC'!H284+'LIGHTING MC'!I284</f>
        <v>9.6567801899069874</v>
      </c>
      <c r="K283" s="820">
        <f t="shared" si="56"/>
        <v>0</v>
      </c>
      <c r="L283" s="545">
        <f t="shared" si="57"/>
        <v>1.5127921557202608E-2</v>
      </c>
      <c r="M283" s="122">
        <f t="shared" si="52"/>
        <v>9.512870235204959</v>
      </c>
      <c r="N283" s="833">
        <f t="shared" si="59"/>
        <v>0</v>
      </c>
      <c r="O283" s="29"/>
      <c r="P283" s="36">
        <f t="shared" si="58"/>
        <v>271</v>
      </c>
      <c r="Q283" s="1133"/>
      <c r="R283" s="1133"/>
      <c r="S283" s="164"/>
    </row>
    <row r="284" spans="1:19" s="2" customFormat="1">
      <c r="A284" s="571">
        <f t="shared" si="60"/>
        <v>272</v>
      </c>
      <c r="B284" s="36"/>
      <c r="C284" s="29">
        <f>'LS-2 LED'!D81*1000</f>
        <v>352.50000000000023</v>
      </c>
      <c r="D284" s="29"/>
      <c r="E284" s="115">
        <f>'LIGHTING MC'!E285</f>
        <v>0</v>
      </c>
      <c r="F284" s="1032">
        <v>7.0281491352079453</v>
      </c>
      <c r="G284" s="820">
        <f t="shared" si="54"/>
        <v>0</v>
      </c>
      <c r="H284" s="825">
        <f>'LIGHTING MC'!G285</f>
        <v>9.3649960462206661</v>
      </c>
      <c r="I284" s="831">
        <f t="shared" si="55"/>
        <v>0</v>
      </c>
      <c r="J284" s="81">
        <f>'LIGHTING MC'!J285*'LIGHTING MC'!$M$339+'LIGHTING MC'!H285+'LIGHTING MC'!I285</f>
        <v>9.795726667459606</v>
      </c>
      <c r="K284" s="820">
        <f t="shared" si="56"/>
        <v>0</v>
      </c>
      <c r="L284" s="545">
        <f t="shared" si="57"/>
        <v>1.5127921557202608E-2</v>
      </c>
      <c r="M284" s="122">
        <f t="shared" si="52"/>
        <v>9.6497460659273315</v>
      </c>
      <c r="N284" s="833">
        <f t="shared" si="59"/>
        <v>0</v>
      </c>
      <c r="O284" s="29"/>
      <c r="P284" s="36">
        <f t="shared" si="58"/>
        <v>272</v>
      </c>
      <c r="Q284" s="1133"/>
      <c r="R284" s="1133"/>
      <c r="S284" s="164"/>
    </row>
    <row r="285" spans="1:19" s="2" customFormat="1">
      <c r="A285" s="571">
        <f t="shared" si="60"/>
        <v>273</v>
      </c>
      <c r="B285" s="36"/>
      <c r="C285" s="29">
        <f>'LS-2 LED'!D82*1000</f>
        <v>357.50000000000023</v>
      </c>
      <c r="D285" s="29"/>
      <c r="E285" s="115">
        <f>'LIGHTING MC'!E286</f>
        <v>0</v>
      </c>
      <c r="F285" s="1032">
        <v>7.1278391938633767</v>
      </c>
      <c r="G285" s="820">
        <f t="shared" si="54"/>
        <v>0</v>
      </c>
      <c r="H285" s="825">
        <f>'LIGHTING MC'!G286</f>
        <v>9.4978328695713135</v>
      </c>
      <c r="I285" s="831">
        <f t="shared" si="55"/>
        <v>0</v>
      </c>
      <c r="J285" s="81">
        <f>'LIGHTING MC'!J286*'LIGHTING MC'!$M$339+'LIGHTING MC'!H286+'LIGHTING MC'!I286</f>
        <v>9.9346731450122245</v>
      </c>
      <c r="K285" s="820">
        <f t="shared" si="56"/>
        <v>0</v>
      </c>
      <c r="L285" s="545">
        <f t="shared" si="57"/>
        <v>1.5127921557202608E-2</v>
      </c>
      <c r="M285" s="122">
        <f t="shared" si="52"/>
        <v>9.7866218966497058</v>
      </c>
      <c r="N285" s="833">
        <f t="shared" si="59"/>
        <v>0</v>
      </c>
      <c r="O285" s="29"/>
      <c r="P285" s="36">
        <f t="shared" si="58"/>
        <v>273</v>
      </c>
      <c r="Q285" s="1133"/>
      <c r="R285" s="1133"/>
      <c r="S285" s="164"/>
    </row>
    <row r="286" spans="1:19" s="2" customFormat="1">
      <c r="A286" s="571">
        <f t="shared" si="60"/>
        <v>274</v>
      </c>
      <c r="B286" s="36"/>
      <c r="C286" s="29">
        <f>'LS-2 LED'!D83*1000</f>
        <v>362.50000000000023</v>
      </c>
      <c r="D286" s="29"/>
      <c r="E286" s="115">
        <f>'LIGHTING MC'!E287</f>
        <v>0</v>
      </c>
      <c r="F286" s="1032">
        <v>7.2275292525188091</v>
      </c>
      <c r="G286" s="820">
        <f t="shared" si="54"/>
        <v>0</v>
      </c>
      <c r="H286" s="825">
        <f>'LIGHTING MC'!G287</f>
        <v>9.6306696929219608</v>
      </c>
      <c r="I286" s="831">
        <f t="shared" si="55"/>
        <v>0</v>
      </c>
      <c r="J286" s="81">
        <f>'LIGHTING MC'!J287*'LIGHTING MC'!$M$339+'LIGHTING MC'!H287+'LIGHTING MC'!I287</f>
        <v>10.073619622564843</v>
      </c>
      <c r="K286" s="820">
        <f t="shared" si="56"/>
        <v>0</v>
      </c>
      <c r="L286" s="545">
        <f t="shared" si="57"/>
        <v>1.5127921557202608E-2</v>
      </c>
      <c r="M286" s="122">
        <f t="shared" si="52"/>
        <v>9.9234977273720801</v>
      </c>
      <c r="N286" s="833">
        <f t="shared" si="59"/>
        <v>0</v>
      </c>
      <c r="O286" s="29"/>
      <c r="P286" s="36">
        <f t="shared" si="58"/>
        <v>274</v>
      </c>
      <c r="Q286" s="1133"/>
      <c r="R286" s="1133"/>
      <c r="S286" s="164"/>
    </row>
    <row r="287" spans="1:19" s="2" customFormat="1">
      <c r="A287" s="571">
        <f t="shared" si="60"/>
        <v>275</v>
      </c>
      <c r="B287" s="36"/>
      <c r="C287" s="29">
        <f>'LS-2 LED'!D84*1000</f>
        <v>367.50000000000023</v>
      </c>
      <c r="D287" s="29"/>
      <c r="E287" s="115">
        <f>'LIGHTING MC'!E288</f>
        <v>0</v>
      </c>
      <c r="F287" s="1032">
        <v>7.3272193111742405</v>
      </c>
      <c r="G287" s="820">
        <f t="shared" si="54"/>
        <v>0</v>
      </c>
      <c r="H287" s="825">
        <f>'LIGHTING MC'!G288</f>
        <v>9.7635065162726082</v>
      </c>
      <c r="I287" s="831">
        <f t="shared" si="55"/>
        <v>0</v>
      </c>
      <c r="J287" s="81">
        <f>'LIGHTING MC'!J288*'LIGHTING MC'!$M$339+'LIGHTING MC'!H288+'LIGHTING MC'!I288</f>
        <v>10.212566100117462</v>
      </c>
      <c r="K287" s="820">
        <f t="shared" si="56"/>
        <v>0</v>
      </c>
      <c r="L287" s="545">
        <f t="shared" si="57"/>
        <v>1.5127921557202608E-2</v>
      </c>
      <c r="M287" s="122">
        <f t="shared" si="52"/>
        <v>10.060373558094453</v>
      </c>
      <c r="N287" s="833">
        <f t="shared" si="59"/>
        <v>0</v>
      </c>
      <c r="O287" s="29"/>
      <c r="P287" s="36">
        <f t="shared" si="58"/>
        <v>275</v>
      </c>
      <c r="Q287" s="1133"/>
      <c r="R287" s="1133"/>
      <c r="S287" s="164"/>
    </row>
    <row r="288" spans="1:19" s="2" customFormat="1">
      <c r="A288" s="571">
        <f t="shared" si="60"/>
        <v>276</v>
      </c>
      <c r="B288" s="36"/>
      <c r="C288" s="29">
        <f>'LS-2 LED'!D85*1000</f>
        <v>372.50000000000023</v>
      </c>
      <c r="D288" s="29"/>
      <c r="E288" s="115">
        <f>'LIGHTING MC'!E289</f>
        <v>0</v>
      </c>
      <c r="F288" s="1032">
        <v>7.4269093698296711</v>
      </c>
      <c r="G288" s="820">
        <f t="shared" si="54"/>
        <v>0</v>
      </c>
      <c r="H288" s="825">
        <f>'LIGHTING MC'!G289</f>
        <v>9.8963433396232556</v>
      </c>
      <c r="I288" s="831">
        <f t="shared" si="55"/>
        <v>0</v>
      </c>
      <c r="J288" s="81">
        <f>'LIGHTING MC'!J289*'LIGHTING MC'!$M$339+'LIGHTING MC'!H289+'LIGHTING MC'!I289</f>
        <v>10.351512577670078</v>
      </c>
      <c r="K288" s="820">
        <f t="shared" si="56"/>
        <v>0</v>
      </c>
      <c r="L288" s="545">
        <f t="shared" si="57"/>
        <v>1.5127921557202608E-2</v>
      </c>
      <c r="M288" s="122">
        <f t="shared" si="52"/>
        <v>10.197249388816825</v>
      </c>
      <c r="N288" s="833">
        <f t="shared" si="59"/>
        <v>0</v>
      </c>
      <c r="O288" s="29"/>
      <c r="P288" s="36">
        <f t="shared" si="58"/>
        <v>276</v>
      </c>
      <c r="Q288" s="1133"/>
      <c r="R288" s="1133"/>
      <c r="S288" s="164"/>
    </row>
    <row r="289" spans="1:19" s="2" customFormat="1">
      <c r="A289" s="571">
        <f t="shared" si="60"/>
        <v>277</v>
      </c>
      <c r="B289" s="36"/>
      <c r="C289" s="29">
        <f>'LS-2 LED'!D86*1000</f>
        <v>377.50000000000023</v>
      </c>
      <c r="D289" s="29"/>
      <c r="E289" s="115">
        <f>'LIGHTING MC'!E290</f>
        <v>0</v>
      </c>
      <c r="F289" s="1032">
        <v>7.5265994284851043</v>
      </c>
      <c r="G289" s="820">
        <f t="shared" si="54"/>
        <v>0</v>
      </c>
      <c r="H289" s="825">
        <f>'LIGHTING MC'!G290</f>
        <v>10.029180162973903</v>
      </c>
      <c r="I289" s="831">
        <f t="shared" si="55"/>
        <v>0</v>
      </c>
      <c r="J289" s="81">
        <f>'LIGHTING MC'!J290*'LIGHTING MC'!$M$339+'LIGHTING MC'!H290+'LIGHTING MC'!I290</f>
        <v>10.490459055222697</v>
      </c>
      <c r="K289" s="820">
        <f t="shared" si="56"/>
        <v>0</v>
      </c>
      <c r="L289" s="545">
        <f t="shared" si="57"/>
        <v>1.5127921557202608E-2</v>
      </c>
      <c r="M289" s="122">
        <f t="shared" si="52"/>
        <v>10.334125219539198</v>
      </c>
      <c r="N289" s="833">
        <f t="shared" si="59"/>
        <v>0</v>
      </c>
      <c r="O289" s="29"/>
      <c r="P289" s="36">
        <f t="shared" si="58"/>
        <v>277</v>
      </c>
      <c r="Q289" s="1133"/>
      <c r="R289" s="1133"/>
      <c r="S289" s="164"/>
    </row>
    <row r="290" spans="1:19" s="2" customFormat="1">
      <c r="A290" s="571">
        <f t="shared" si="60"/>
        <v>278</v>
      </c>
      <c r="B290" s="36"/>
      <c r="C290" s="29">
        <f>'LS-2 LED'!D87*1000</f>
        <v>382.50000000000023</v>
      </c>
      <c r="D290" s="29"/>
      <c r="E290" s="115">
        <f>'LIGHTING MC'!E291</f>
        <v>0</v>
      </c>
      <c r="F290" s="1032">
        <v>7.6262894871405358</v>
      </c>
      <c r="G290" s="820">
        <f t="shared" si="54"/>
        <v>0</v>
      </c>
      <c r="H290" s="825">
        <f>'LIGHTING MC'!G291</f>
        <v>10.162016986324552</v>
      </c>
      <c r="I290" s="831">
        <f t="shared" si="55"/>
        <v>0</v>
      </c>
      <c r="J290" s="81">
        <f>'LIGHTING MC'!J291*'LIGHTING MC'!$M$339+'LIGHTING MC'!H291+'LIGHTING MC'!I291</f>
        <v>10.629405532775317</v>
      </c>
      <c r="K290" s="820">
        <f t="shared" si="56"/>
        <v>0</v>
      </c>
      <c r="L290" s="545">
        <f t="shared" si="57"/>
        <v>1.5127921557202608E-2</v>
      </c>
      <c r="M290" s="122">
        <f t="shared" si="52"/>
        <v>10.471001050261574</v>
      </c>
      <c r="N290" s="833">
        <f t="shared" si="59"/>
        <v>0</v>
      </c>
      <c r="O290" s="29"/>
      <c r="P290" s="36">
        <f t="shared" si="58"/>
        <v>278</v>
      </c>
      <c r="Q290" s="1133"/>
      <c r="R290" s="1133"/>
      <c r="S290" s="164"/>
    </row>
    <row r="291" spans="1:19" s="2" customFormat="1">
      <c r="A291" s="571">
        <f t="shared" si="60"/>
        <v>279</v>
      </c>
      <c r="B291" s="36"/>
      <c r="C291" s="29">
        <f>'LS-2 LED'!D88*1000</f>
        <v>387.50000000000023</v>
      </c>
      <c r="D291" s="29"/>
      <c r="E291" s="115">
        <f>'LIGHTING MC'!E292</f>
        <v>0</v>
      </c>
      <c r="F291" s="1032">
        <v>7.7259795457959681</v>
      </c>
      <c r="G291" s="820">
        <f t="shared" si="54"/>
        <v>0</v>
      </c>
      <c r="H291" s="825">
        <f>'LIGHTING MC'!G292</f>
        <v>10.294853809675198</v>
      </c>
      <c r="I291" s="831">
        <f t="shared" si="55"/>
        <v>0</v>
      </c>
      <c r="J291" s="81">
        <f>'LIGHTING MC'!J292*'LIGHTING MC'!$M$339+'LIGHTING MC'!H292+'LIGHTING MC'!I292</f>
        <v>10.768352010327934</v>
      </c>
      <c r="K291" s="820">
        <f t="shared" si="56"/>
        <v>0</v>
      </c>
      <c r="L291" s="545">
        <f t="shared" si="57"/>
        <v>1.5127921557202608E-2</v>
      </c>
      <c r="M291" s="122">
        <f t="shared" si="52"/>
        <v>10.607876880983946</v>
      </c>
      <c r="N291" s="833">
        <f t="shared" si="59"/>
        <v>0</v>
      </c>
      <c r="O291" s="29"/>
      <c r="P291" s="36">
        <f t="shared" si="58"/>
        <v>279</v>
      </c>
      <c r="Q291" s="1133"/>
      <c r="R291" s="1133"/>
      <c r="S291" s="164"/>
    </row>
    <row r="292" spans="1:19" s="2" customFormat="1">
      <c r="A292" s="571">
        <f t="shared" si="60"/>
        <v>280</v>
      </c>
      <c r="B292" s="36"/>
      <c r="C292" s="29">
        <f>'LS-2 LED'!D89*1000</f>
        <v>392.50000000000023</v>
      </c>
      <c r="D292" s="29"/>
      <c r="E292" s="115">
        <f>'LIGHTING MC'!E293</f>
        <v>0</v>
      </c>
      <c r="F292" s="1032">
        <v>7.8256696044513996</v>
      </c>
      <c r="G292" s="820">
        <f t="shared" si="54"/>
        <v>0</v>
      </c>
      <c r="H292" s="825">
        <f>'LIGHTING MC'!G293</f>
        <v>10.427690633025847</v>
      </c>
      <c r="I292" s="831">
        <f t="shared" si="55"/>
        <v>0</v>
      </c>
      <c r="J292" s="81">
        <f>'LIGHTING MC'!J293*'LIGHTING MC'!$M$339+'LIGHTING MC'!H293+'LIGHTING MC'!I293</f>
        <v>10.907298487880555</v>
      </c>
      <c r="K292" s="820">
        <f t="shared" si="56"/>
        <v>0</v>
      </c>
      <c r="L292" s="545">
        <f t="shared" si="57"/>
        <v>1.5127921557202608E-2</v>
      </c>
      <c r="M292" s="122">
        <f t="shared" si="52"/>
        <v>10.744752711706321</v>
      </c>
      <c r="N292" s="833">
        <f t="shared" si="59"/>
        <v>0</v>
      </c>
      <c r="O292" s="29"/>
      <c r="P292" s="36">
        <f t="shared" si="58"/>
        <v>280</v>
      </c>
      <c r="Q292" s="1133"/>
      <c r="R292" s="1133"/>
      <c r="S292" s="164"/>
    </row>
    <row r="293" spans="1:19" s="2" customFormat="1">
      <c r="A293" s="571">
        <f t="shared" si="60"/>
        <v>281</v>
      </c>
      <c r="B293" s="36"/>
      <c r="C293" s="29">
        <f>'LS-2 LED'!D90*1000</f>
        <v>397.50000000000023</v>
      </c>
      <c r="D293" s="29"/>
      <c r="E293" s="115">
        <f>'LIGHTING MC'!E294</f>
        <v>24</v>
      </c>
      <c r="F293" s="1032">
        <v>7.9253596631068319</v>
      </c>
      <c r="G293" s="820">
        <f t="shared" si="54"/>
        <v>190.20863191456397</v>
      </c>
      <c r="H293" s="825">
        <f>'LIGHTING MC'!G294</f>
        <v>10.560527456376496</v>
      </c>
      <c r="I293" s="831">
        <f t="shared" si="55"/>
        <v>253.45265895303589</v>
      </c>
      <c r="J293" s="81">
        <f>'LIGHTING MC'!J294*'LIGHTING MC'!$M$339+'LIGHTING MC'!H294+'LIGHTING MC'!I294</f>
        <v>11.046244965433173</v>
      </c>
      <c r="K293" s="820">
        <f t="shared" si="56"/>
        <v>265.10987917039614</v>
      </c>
      <c r="L293" s="545">
        <f t="shared" si="57"/>
        <v>1.5127921557202608E-2</v>
      </c>
      <c r="M293" s="122">
        <f t="shared" si="52"/>
        <v>10.881628542428695</v>
      </c>
      <c r="N293" s="833">
        <f t="shared" si="59"/>
        <v>261.15908501828869</v>
      </c>
      <c r="O293" s="29"/>
      <c r="P293" s="36">
        <f t="shared" si="58"/>
        <v>281</v>
      </c>
      <c r="Q293" s="1133"/>
      <c r="R293" s="1133"/>
      <c r="S293" s="164"/>
    </row>
    <row r="294" spans="1:19" s="2" customFormat="1">
      <c r="A294" s="571">
        <f t="shared" si="60"/>
        <v>282</v>
      </c>
      <c r="B294" s="36"/>
      <c r="C294" s="29"/>
      <c r="D294" s="29"/>
      <c r="E294" s="120"/>
      <c r="F294" s="1032"/>
      <c r="G294" s="817"/>
      <c r="H294" s="204"/>
      <c r="I294" s="828"/>
      <c r="J294" s="205"/>
      <c r="K294" s="816"/>
      <c r="L294" s="545"/>
      <c r="M294" s="206"/>
      <c r="N294" s="833"/>
      <c r="O294" s="29"/>
      <c r="P294" s="36">
        <f t="shared" si="58"/>
        <v>282</v>
      </c>
      <c r="Q294" s="1133"/>
      <c r="R294" s="1133"/>
      <c r="S294" s="164"/>
    </row>
    <row r="295" spans="1:19" s="2" customFormat="1">
      <c r="A295" s="572">
        <f t="shared" si="60"/>
        <v>283</v>
      </c>
      <c r="B295" s="572"/>
      <c r="C295" s="63" t="s">
        <v>641</v>
      </c>
      <c r="D295" s="29"/>
      <c r="E295" s="120"/>
      <c r="F295" s="1032"/>
      <c r="G295" s="817"/>
      <c r="H295" s="204"/>
      <c r="I295" s="828"/>
      <c r="J295" s="205"/>
      <c r="K295" s="816"/>
      <c r="L295" s="545"/>
      <c r="M295" s="206"/>
      <c r="N295" s="833"/>
      <c r="O295" s="29"/>
      <c r="P295" s="572">
        <f t="shared" si="58"/>
        <v>283</v>
      </c>
      <c r="Q295" s="1133"/>
      <c r="R295" s="1133"/>
      <c r="S295" s="164"/>
    </row>
    <row r="296" spans="1:19" s="2" customFormat="1">
      <c r="A296" s="572">
        <f t="shared" si="60"/>
        <v>284</v>
      </c>
      <c r="B296" s="572"/>
      <c r="C296" s="29" t="s">
        <v>640</v>
      </c>
      <c r="D296" s="29"/>
      <c r="E296" s="120"/>
      <c r="F296" s="1034">
        <v>5.798342305994638E-2</v>
      </c>
      <c r="G296" s="817"/>
      <c r="H296" s="826">
        <f>'LIGHTING MC'!G296</f>
        <v>7.6406872628171155E-2</v>
      </c>
      <c r="I296" s="828">
        <f>E296*H296</f>
        <v>0</v>
      </c>
      <c r="J296" s="205">
        <f>H296</f>
        <v>7.6406872628171155E-2</v>
      </c>
      <c r="K296" s="816">
        <f>J296*E296</f>
        <v>0</v>
      </c>
      <c r="L296" s="545">
        <f>'INPUTS-GENERAL'!$E$21</f>
        <v>1.5127921557202608E-2</v>
      </c>
      <c r="M296" s="206">
        <f>J296/(1+L296)</f>
        <v>7.5268220886844761E-2</v>
      </c>
      <c r="N296" s="833">
        <f t="shared" si="59"/>
        <v>0</v>
      </c>
      <c r="O296" s="29"/>
      <c r="P296" s="572">
        <f t="shared" si="58"/>
        <v>284</v>
      </c>
      <c r="Q296" s="1133"/>
      <c r="R296" s="1133"/>
      <c r="S296" s="164"/>
    </row>
    <row r="297" spans="1:19" s="2" customFormat="1">
      <c r="A297" s="572">
        <f t="shared" si="60"/>
        <v>285</v>
      </c>
      <c r="B297" s="572"/>
      <c r="C297" s="29"/>
      <c r="D297" s="29"/>
      <c r="E297" s="120"/>
      <c r="F297" s="1035"/>
      <c r="G297" s="817"/>
      <c r="H297" s="826"/>
      <c r="I297" s="828"/>
      <c r="J297" s="205"/>
      <c r="K297" s="816"/>
      <c r="L297" s="545"/>
      <c r="M297" s="206"/>
      <c r="N297" s="833"/>
      <c r="O297" s="29"/>
      <c r="P297" s="572">
        <f t="shared" si="58"/>
        <v>285</v>
      </c>
      <c r="Q297" s="1133"/>
      <c r="R297" s="1133"/>
      <c r="S297" s="164"/>
    </row>
    <row r="298" spans="1:19">
      <c r="A298" s="572">
        <f t="shared" si="60"/>
        <v>286</v>
      </c>
      <c r="B298" s="36"/>
      <c r="C298" s="29" t="s">
        <v>220</v>
      </c>
      <c r="F298" s="1035"/>
      <c r="G298" s="817"/>
      <c r="H298" s="826"/>
      <c r="I298" s="828"/>
      <c r="J298" s="205"/>
      <c r="K298" s="816"/>
      <c r="L298" s="545"/>
      <c r="M298" s="206"/>
      <c r="N298" s="833"/>
      <c r="P298" s="572">
        <f t="shared" si="58"/>
        <v>286</v>
      </c>
      <c r="Q298" s="1133"/>
      <c r="R298" s="1133"/>
    </row>
    <row r="299" spans="1:19">
      <c r="A299" s="571">
        <f t="shared" si="60"/>
        <v>287</v>
      </c>
      <c r="B299" s="36"/>
      <c r="C299" s="29" t="s">
        <v>102</v>
      </c>
      <c r="E299" s="120">
        <f>'LIGHTING MC'!F299</f>
        <v>1447312</v>
      </c>
      <c r="F299" s="1034">
        <v>6.6795351265978617E-2</v>
      </c>
      <c r="G299" s="816">
        <f>F299*E299</f>
        <v>96673.713431466051</v>
      </c>
      <c r="H299" s="826">
        <f>'LIGHTING MC'!G299</f>
        <v>7.8498480930969297E-2</v>
      </c>
      <c r="I299" s="828">
        <f>E299*H299</f>
        <v>113611.79343316304</v>
      </c>
      <c r="J299" s="205">
        <f>H299</f>
        <v>7.8498480930969297E-2</v>
      </c>
      <c r="K299" s="816">
        <f>J299*E299</f>
        <v>113611.79343316304</v>
      </c>
      <c r="L299" s="545">
        <f>'INPUTS-GENERAL'!$E$21</f>
        <v>1.5127921557202608E-2</v>
      </c>
      <c r="M299" s="206">
        <f>J299/(1+L299)</f>
        <v>7.7328659042845457E-2</v>
      </c>
      <c r="N299" s="833">
        <f t="shared" si="59"/>
        <v>111918.69617661875</v>
      </c>
      <c r="O299" s="374"/>
      <c r="P299" s="572">
        <f t="shared" si="58"/>
        <v>287</v>
      </c>
      <c r="Q299" s="1133"/>
      <c r="R299" s="1133"/>
    </row>
    <row r="300" spans="1:19">
      <c r="A300" s="571">
        <f t="shared" si="60"/>
        <v>288</v>
      </c>
      <c r="B300" s="36"/>
      <c r="C300" s="29" t="s">
        <v>103</v>
      </c>
      <c r="E300" s="120">
        <f>'LIGHTING MC'!E300</f>
        <v>76.291556728232194</v>
      </c>
      <c r="F300" s="1032">
        <v>7.5808185202336444</v>
      </c>
      <c r="G300" s="816">
        <f>F300*E300</f>
        <v>578.35244618283832</v>
      </c>
      <c r="H300" s="824">
        <f>'LIGHTING MC'!G300</f>
        <v>7.5808185202336444</v>
      </c>
      <c r="I300" s="828">
        <f>E300*H300</f>
        <v>578.35244618283832</v>
      </c>
      <c r="J300" s="81">
        <f>'LIGHTING MC'!J300*'LIGHTING MC'!$M$339+'LIGHTING MC'!H300+'LIGHTING MC'!I300</f>
        <v>7.5808185202336444</v>
      </c>
      <c r="K300" s="816">
        <f>J300*E300</f>
        <v>578.35244618283832</v>
      </c>
      <c r="L300" s="545">
        <v>0</v>
      </c>
      <c r="M300" s="122">
        <f>J300/(1+L300)</f>
        <v>7.5808185202336444</v>
      </c>
      <c r="N300" s="833">
        <f t="shared" si="59"/>
        <v>578.35244618283832</v>
      </c>
      <c r="O300" s="123"/>
      <c r="P300" s="36">
        <f t="shared" si="58"/>
        <v>288</v>
      </c>
      <c r="Q300" s="1133"/>
      <c r="R300" s="1133"/>
    </row>
    <row r="301" spans="1:19">
      <c r="A301" s="571">
        <f t="shared" si="60"/>
        <v>289</v>
      </c>
      <c r="B301" s="36"/>
      <c r="E301" s="120"/>
      <c r="F301" s="1036"/>
      <c r="G301" s="816"/>
      <c r="H301" s="824"/>
      <c r="I301" s="828"/>
      <c r="J301" s="81"/>
      <c r="K301" s="816"/>
      <c r="L301" s="545"/>
      <c r="M301" s="122"/>
      <c r="N301" s="833"/>
      <c r="O301" s="123"/>
      <c r="P301" s="36">
        <f t="shared" si="58"/>
        <v>289</v>
      </c>
      <c r="Q301" s="1133"/>
      <c r="R301" s="1133"/>
    </row>
    <row r="302" spans="1:19">
      <c r="A302" s="571">
        <f t="shared" si="60"/>
        <v>290</v>
      </c>
      <c r="B302" s="36"/>
      <c r="C302" s="29" t="s">
        <v>519</v>
      </c>
      <c r="F302" s="1037"/>
      <c r="G302" s="817"/>
      <c r="H302" s="814"/>
      <c r="I302" s="817"/>
      <c r="K302" s="817"/>
      <c r="L302" s="545"/>
      <c r="M302" s="47"/>
      <c r="N302" s="833"/>
      <c r="P302" s="36">
        <f t="shared" si="58"/>
        <v>290</v>
      </c>
      <c r="Q302" s="1133"/>
      <c r="R302" s="1133"/>
    </row>
    <row r="303" spans="1:19">
      <c r="A303" s="571">
        <f t="shared" si="60"/>
        <v>291</v>
      </c>
      <c r="B303" s="36"/>
      <c r="C303" s="29">
        <v>100</v>
      </c>
      <c r="D303" s="29">
        <v>9500</v>
      </c>
      <c r="E303" s="120">
        <f>'LIGHTING MC'!E303</f>
        <v>33372</v>
      </c>
      <c r="F303" s="1032">
        <v>12.381614244967325</v>
      </c>
      <c r="G303" s="816">
        <f>F303*E303</f>
        <v>413199.23058304959</v>
      </c>
      <c r="H303" s="824">
        <f>'LIGHTING MC'!G303</f>
        <v>10.221036060787222</v>
      </c>
      <c r="I303" s="828">
        <f>E303*H303</f>
        <v>341096.41542059119</v>
      </c>
      <c r="J303" s="81">
        <f>'LIGHTING MC'!J303*'LIGHTING MC'!$M$339+'LIGHTING MC'!H303+'LIGHTING MC'!I303</f>
        <v>10.364001969113339</v>
      </c>
      <c r="K303" s="816">
        <f>J303*E303</f>
        <v>345867.47371325037</v>
      </c>
      <c r="L303" s="545">
        <f>'INPUTS-GENERAL'!$E$21</f>
        <v>1.5127921557202608E-2</v>
      </c>
      <c r="M303" s="122">
        <f>J303/(1+L303)</f>
        <v>10.209552657378389</v>
      </c>
      <c r="N303" s="833">
        <f t="shared" si="59"/>
        <v>340713.19128203159</v>
      </c>
      <c r="O303" s="123"/>
      <c r="P303" s="36">
        <f t="shared" ref="P303:P330" si="61">A303</f>
        <v>291</v>
      </c>
      <c r="Q303" s="1133"/>
      <c r="R303" s="1133"/>
    </row>
    <row r="304" spans="1:19">
      <c r="A304" s="571">
        <f t="shared" si="60"/>
        <v>292</v>
      </c>
      <c r="B304" s="36"/>
      <c r="C304" s="29">
        <v>150</v>
      </c>
      <c r="D304" s="29">
        <v>16000</v>
      </c>
      <c r="E304" s="120">
        <f>'LIGHTING MC'!E304</f>
        <v>6180</v>
      </c>
      <c r="F304" s="1032">
        <v>13.435254989881514</v>
      </c>
      <c r="G304" s="816">
        <f>F304*E304</f>
        <v>83029.875837467756</v>
      </c>
      <c r="H304" s="824">
        <f>'LIGHTING MC'!G304</f>
        <v>11.636522875642717</v>
      </c>
      <c r="I304" s="828">
        <f>E304*H304</f>
        <v>71913.711371471989</v>
      </c>
      <c r="J304" s="81">
        <f>'LIGHTING MC'!J304*'LIGHTING MC'!$M$339+'LIGHTING MC'!H304+'LIGHTING MC'!I304</f>
        <v>11.845473049350119</v>
      </c>
      <c r="K304" s="816">
        <f>J304*E304</f>
        <v>73205.02344498373</v>
      </c>
      <c r="L304" s="545">
        <f>$L$303</f>
        <v>1.5127921557202608E-2</v>
      </c>
      <c r="M304" s="122">
        <f>J304/(1+L304)</f>
        <v>11.668946147377373</v>
      </c>
      <c r="N304" s="833">
        <f t="shared" si="59"/>
        <v>72114.087190792168</v>
      </c>
      <c r="O304" s="123"/>
      <c r="P304" s="36">
        <f t="shared" si="61"/>
        <v>292</v>
      </c>
      <c r="Q304" s="1133"/>
      <c r="R304" s="1133"/>
    </row>
    <row r="305" spans="1:19">
      <c r="A305" s="571">
        <f t="shared" si="60"/>
        <v>293</v>
      </c>
      <c r="B305" s="36"/>
      <c r="C305" s="29" t="s">
        <v>520</v>
      </c>
      <c r="F305" s="1037"/>
      <c r="G305" s="817"/>
      <c r="H305" s="814"/>
      <c r="I305" s="817"/>
      <c r="K305" s="817"/>
      <c r="L305" s="545"/>
      <c r="M305" s="47"/>
      <c r="N305" s="833"/>
      <c r="P305" s="36">
        <f t="shared" si="61"/>
        <v>293</v>
      </c>
      <c r="Q305" s="1133"/>
      <c r="R305" s="1133"/>
    </row>
    <row r="306" spans="1:19">
      <c r="A306" s="571">
        <f t="shared" si="60"/>
        <v>294</v>
      </c>
      <c r="B306" s="36"/>
      <c r="C306" s="29">
        <v>250</v>
      </c>
      <c r="D306" s="29">
        <v>30000</v>
      </c>
      <c r="E306" s="120">
        <f>'LIGHTING MC'!E306</f>
        <v>14568</v>
      </c>
      <c r="F306" s="1032">
        <v>18.126509941909507</v>
      </c>
      <c r="G306" s="816">
        <f>F306*E306</f>
        <v>264066.99683373771</v>
      </c>
      <c r="H306" s="824">
        <f>'LIGHTING MC'!G306</f>
        <v>16.481334776531224</v>
      </c>
      <c r="I306" s="828">
        <f>E306*H306</f>
        <v>240100.08502450687</v>
      </c>
      <c r="J306" s="81">
        <f>'LIGHTING MC'!J306*'LIGHTING MC'!$M$339+'LIGHTING MC'!H306+'LIGHTING MC'!I306</f>
        <v>16.863799129574591</v>
      </c>
      <c r="K306" s="816">
        <f>J306*E306</f>
        <v>245671.82571964266</v>
      </c>
      <c r="L306" s="545">
        <f>$L$303</f>
        <v>1.5127921557202608E-2</v>
      </c>
      <c r="M306" s="122">
        <f>J306/(1+L306)</f>
        <v>16.612486733401621</v>
      </c>
      <c r="N306" s="833">
        <f t="shared" si="59"/>
        <v>242010.70673219481</v>
      </c>
      <c r="O306" s="123"/>
      <c r="P306" s="36">
        <f t="shared" si="61"/>
        <v>294</v>
      </c>
      <c r="Q306" s="1133"/>
      <c r="R306" s="1133"/>
    </row>
    <row r="307" spans="1:19">
      <c r="A307" s="571">
        <f t="shared" si="60"/>
        <v>295</v>
      </c>
      <c r="B307" s="36"/>
      <c r="C307" s="29">
        <v>400</v>
      </c>
      <c r="D307" s="29">
        <v>50000</v>
      </c>
      <c r="E307" s="120">
        <f>'LIGHTING MC'!E307</f>
        <v>2832</v>
      </c>
      <c r="F307" s="1032">
        <v>21.007582282313873</v>
      </c>
      <c r="G307" s="816">
        <f>F307*E307</f>
        <v>59493.473023512888</v>
      </c>
      <c r="H307" s="824">
        <f>'LIGHTING MC'!G307</f>
        <v>20.638103902886147</v>
      </c>
      <c r="I307" s="828">
        <f>E307*H307</f>
        <v>58447.110252973573</v>
      </c>
      <c r="J307" s="81">
        <f>'LIGHTING MC'!J307*'LIGHTING MC'!$M$339+'LIGHTING MC'!H307+'LIGHTING MC'!I307</f>
        <v>21.219742982913765</v>
      </c>
      <c r="K307" s="816">
        <f>J307*E307</f>
        <v>60094.312127611782</v>
      </c>
      <c r="L307" s="545">
        <f>$L$303</f>
        <v>1.5127921557202608E-2</v>
      </c>
      <c r="M307" s="122">
        <f>J307/(1+L307)</f>
        <v>20.903516229129778</v>
      </c>
      <c r="N307" s="833">
        <f t="shared" si="59"/>
        <v>59198.757960895535</v>
      </c>
      <c r="O307" s="123"/>
      <c r="P307" s="36">
        <f t="shared" si="61"/>
        <v>295</v>
      </c>
      <c r="Q307" s="1133"/>
      <c r="R307" s="1133"/>
    </row>
    <row r="308" spans="1:19">
      <c r="A308" s="571">
        <f t="shared" si="60"/>
        <v>296</v>
      </c>
      <c r="B308" s="36"/>
      <c r="C308" s="29">
        <v>1000</v>
      </c>
      <c r="D308" s="29">
        <v>140000</v>
      </c>
      <c r="E308" s="120">
        <f>'LIGHTING MC'!E308</f>
        <v>60</v>
      </c>
      <c r="F308" s="1032">
        <v>33.81911726258754</v>
      </c>
      <c r="G308" s="816">
        <f>F308*E308</f>
        <v>2029.1470357552523</v>
      </c>
      <c r="H308" s="824">
        <f>'LIGHTING MC'!G308</f>
        <v>38.40074602165538</v>
      </c>
      <c r="I308" s="828">
        <f>E308*H308</f>
        <v>2304.044761299323</v>
      </c>
      <c r="J308" s="81">
        <f>'LIGHTING MC'!J308*'LIGHTING MC'!$M$339+'LIGHTING MC'!H308+'LIGHTING MC'!I308</f>
        <v>39.747313807769743</v>
      </c>
      <c r="K308" s="816">
        <f>J308*E308</f>
        <v>2384.8388284661846</v>
      </c>
      <c r="L308" s="545">
        <f>$L$303</f>
        <v>1.5127921557202608E-2</v>
      </c>
      <c r="M308" s="122">
        <f>J308/(1+L308)</f>
        <v>39.154980336662895</v>
      </c>
      <c r="N308" s="833">
        <f t="shared" si="59"/>
        <v>2349.2988201997737</v>
      </c>
      <c r="O308" s="123"/>
      <c r="P308" s="36">
        <f t="shared" si="61"/>
        <v>296</v>
      </c>
      <c r="Q308" s="1133"/>
      <c r="R308" s="1133"/>
    </row>
    <row r="309" spans="1:19">
      <c r="A309" s="571">
        <f t="shared" si="60"/>
        <v>297</v>
      </c>
      <c r="B309" s="36"/>
      <c r="C309" s="29" t="s">
        <v>94</v>
      </c>
      <c r="F309" s="1032"/>
      <c r="G309" s="817"/>
      <c r="H309" s="814"/>
      <c r="I309" s="817"/>
      <c r="K309" s="816"/>
      <c r="L309" s="545"/>
      <c r="M309" s="47"/>
      <c r="N309" s="833"/>
      <c r="P309" s="36">
        <f t="shared" si="61"/>
        <v>297</v>
      </c>
      <c r="Q309" s="1133"/>
      <c r="R309" s="1133"/>
    </row>
    <row r="310" spans="1:19">
      <c r="A310" s="571">
        <f t="shared" si="60"/>
        <v>298</v>
      </c>
      <c r="B310" s="36"/>
      <c r="C310" s="29">
        <v>250</v>
      </c>
      <c r="D310" s="29">
        <v>30000</v>
      </c>
      <c r="E310" s="120">
        <f>'LIGHTING MC'!E310</f>
        <v>1248</v>
      </c>
      <c r="F310" s="1032">
        <v>19.289349228268424</v>
      </c>
      <c r="G310" s="816">
        <f>F310*E310</f>
        <v>24073.107836878993</v>
      </c>
      <c r="H310" s="824">
        <f>'LIGHTING MC'!G310</f>
        <v>17.191947366135761</v>
      </c>
      <c r="I310" s="828">
        <f>E310*H310</f>
        <v>21455.55031293743</v>
      </c>
      <c r="J310" s="81">
        <f>'LIGHTING MC'!J310*'LIGHTING MC'!$M$339+'LIGHTING MC'!H310+'LIGHTING MC'!I310</f>
        <v>17.574411719179128</v>
      </c>
      <c r="K310" s="816">
        <f>J310*E310</f>
        <v>21932.865825535551</v>
      </c>
      <c r="L310" s="545">
        <f>$L$303</f>
        <v>1.5127921557202608E-2</v>
      </c>
      <c r="M310" s="122">
        <f>J310/(1+L310)</f>
        <v>17.312509434495745</v>
      </c>
      <c r="N310" s="833">
        <f t="shared" si="59"/>
        <v>21606.011774250688</v>
      </c>
      <c r="O310" s="123"/>
      <c r="P310" s="36">
        <f t="shared" si="61"/>
        <v>298</v>
      </c>
      <c r="Q310" s="1133"/>
      <c r="R310" s="1133"/>
    </row>
    <row r="311" spans="1:19">
      <c r="A311" s="571">
        <f t="shared" si="60"/>
        <v>299</v>
      </c>
      <c r="B311" s="36"/>
      <c r="C311" s="29">
        <v>400</v>
      </c>
      <c r="D311" s="29">
        <v>50000</v>
      </c>
      <c r="E311" s="120">
        <f>'LIGHTING MC'!E311</f>
        <v>1056</v>
      </c>
      <c r="F311" s="1032">
        <v>22.799448375809028</v>
      </c>
      <c r="G311" s="816">
        <f>F311*E311</f>
        <v>24076.217484854333</v>
      </c>
      <c r="H311" s="824">
        <f>'LIGHTING MC'!G311</f>
        <v>21.593617641122126</v>
      </c>
      <c r="I311" s="828">
        <f>E311*H311</f>
        <v>22802.860229024966</v>
      </c>
      <c r="J311" s="81">
        <f>'LIGHTING MC'!J311*'LIGHTING MC'!$M$339+'LIGHTING MC'!H311+'LIGHTING MC'!I311</f>
        <v>22.175256721149744</v>
      </c>
      <c r="K311" s="816">
        <f>J311*E311</f>
        <v>23417.071097534128</v>
      </c>
      <c r="L311" s="545">
        <f>$L$303</f>
        <v>1.5127921557202608E-2</v>
      </c>
      <c r="M311" s="122">
        <f>J311/(1+L311)</f>
        <v>21.844790444866277</v>
      </c>
      <c r="N311" s="833">
        <f t="shared" si="59"/>
        <v>23068.098709778787</v>
      </c>
      <c r="O311" s="123"/>
      <c r="P311" s="36">
        <f t="shared" si="61"/>
        <v>299</v>
      </c>
      <c r="Q311" s="1133"/>
      <c r="R311" s="1133"/>
    </row>
    <row r="312" spans="1:19">
      <c r="A312" s="571">
        <f t="shared" si="60"/>
        <v>300</v>
      </c>
      <c r="B312" s="36"/>
      <c r="C312" s="29">
        <v>1000</v>
      </c>
      <c r="D312" s="29">
        <v>140000</v>
      </c>
      <c r="E312" s="120">
        <f>'LIGHTING MC'!E312</f>
        <v>996</v>
      </c>
      <c r="F312" s="1032">
        <v>38.107728120999994</v>
      </c>
      <c r="G312" s="816">
        <f>F312*E312</f>
        <v>37955.297208515993</v>
      </c>
      <c r="H312" s="824">
        <f>'LIGHTING MC'!G312</f>
        <v>39.763219179938858</v>
      </c>
      <c r="I312" s="828">
        <f>E312*H312</f>
        <v>39604.166303219099</v>
      </c>
      <c r="J312" s="81">
        <f>'LIGHTING MC'!J312*'LIGHTING MC'!$M$339+'LIGHTING MC'!H312+'LIGHTING MC'!I312</f>
        <v>41.109786966053221</v>
      </c>
      <c r="K312" s="816">
        <f>J312*E312</f>
        <v>40945.34781818901</v>
      </c>
      <c r="L312" s="545">
        <f>$L$303</f>
        <v>1.5127921557202608E-2</v>
      </c>
      <c r="M312" s="122">
        <f>J312/(1+L312)</f>
        <v>40.497149268627105</v>
      </c>
      <c r="N312" s="833">
        <f t="shared" si="59"/>
        <v>40335.1606715526</v>
      </c>
      <c r="O312" s="123"/>
      <c r="P312" s="36">
        <f t="shared" si="61"/>
        <v>300</v>
      </c>
      <c r="Q312" s="1133"/>
      <c r="R312" s="1133"/>
    </row>
    <row r="313" spans="1:19">
      <c r="A313" s="571">
        <f t="shared" si="60"/>
        <v>301</v>
      </c>
      <c r="B313" s="36"/>
      <c r="C313" s="29" t="s">
        <v>105</v>
      </c>
      <c r="E313" s="76"/>
      <c r="F313" s="1032"/>
      <c r="G313" s="816"/>
      <c r="H313" s="814"/>
      <c r="I313" s="816"/>
      <c r="K313" s="816"/>
      <c r="L313" s="545"/>
      <c r="M313" s="46"/>
      <c r="N313" s="833"/>
      <c r="O313" s="76"/>
      <c r="P313" s="36">
        <f t="shared" si="61"/>
        <v>301</v>
      </c>
      <c r="Q313" s="1133"/>
      <c r="R313" s="1133"/>
      <c r="S313" s="29"/>
    </row>
    <row r="314" spans="1:19">
      <c r="A314" s="571">
        <f t="shared" si="60"/>
        <v>302</v>
      </c>
      <c r="B314" s="36"/>
      <c r="C314" s="29">
        <v>55</v>
      </c>
      <c r="D314" s="29">
        <v>8000</v>
      </c>
      <c r="E314" s="120">
        <f>'LIGHTING MC'!E314</f>
        <v>1308</v>
      </c>
      <c r="F314" s="1032">
        <v>16.769863028939817</v>
      </c>
      <c r="G314" s="816">
        <f>F314*E314</f>
        <v>21934.980841853281</v>
      </c>
      <c r="H314" s="824">
        <f>'LIGHTING MC'!G314</f>
        <v>12.271445812433283</v>
      </c>
      <c r="I314" s="828">
        <f>E314*H314</f>
        <v>16051.051122662735</v>
      </c>
      <c r="J314" s="81">
        <f>'LIGHTING MC'!J314*'LIGHTING MC'!$M$339+'LIGHTING MC'!H314+'LIGHTING MC'!I314</f>
        <v>12.378975726387971</v>
      </c>
      <c r="K314" s="816">
        <f>J314*E314</f>
        <v>16191.700250115466</v>
      </c>
      <c r="L314" s="545">
        <f>$L$303</f>
        <v>1.5127921557202608E-2</v>
      </c>
      <c r="M314" s="122">
        <f>J314/(1+L314)</f>
        <v>12.194498312487223</v>
      </c>
      <c r="N314" s="833">
        <f t="shared" si="59"/>
        <v>15950.403792733288</v>
      </c>
      <c r="O314" s="123"/>
      <c r="P314" s="36">
        <f t="shared" si="61"/>
        <v>302</v>
      </c>
      <c r="Q314" s="1133"/>
      <c r="R314" s="1133"/>
      <c r="S314" s="29"/>
    </row>
    <row r="315" spans="1:19">
      <c r="A315" s="571">
        <f t="shared" si="60"/>
        <v>303</v>
      </c>
      <c r="B315" s="36"/>
      <c r="C315" s="29">
        <v>90</v>
      </c>
      <c r="D315" s="29">
        <v>13000</v>
      </c>
      <c r="E315" s="120">
        <f>'LIGHTING MC'!E315</f>
        <v>3264</v>
      </c>
      <c r="F315" s="1032">
        <v>19.199956735949474</v>
      </c>
      <c r="G315" s="816">
        <f>F315*E315</f>
        <v>62668.65878613908</v>
      </c>
      <c r="H315" s="824">
        <f>'LIGHTING MC'!G315</f>
        <v>14.51000004810669</v>
      </c>
      <c r="I315" s="828">
        <f>E315*H315</f>
        <v>47360.640157020236</v>
      </c>
      <c r="J315" s="81">
        <f>'LIGHTING MC'!J315*'LIGHTING MC'!$M$339+'LIGHTING MC'!H315+'LIGHTING MC'!I315</f>
        <v>14.687180019963844</v>
      </c>
      <c r="K315" s="816">
        <f>J315*E315</f>
        <v>47938.955585161988</v>
      </c>
      <c r="L315" s="545">
        <f>$L$303</f>
        <v>1.5127921557202608E-2</v>
      </c>
      <c r="M315" s="122">
        <f>J315/(1+L315)</f>
        <v>14.468304642269874</v>
      </c>
      <c r="N315" s="833">
        <f t="shared" si="59"/>
        <v>47224.546352368867</v>
      </c>
      <c r="O315" s="123"/>
      <c r="P315" s="36">
        <f t="shared" si="61"/>
        <v>303</v>
      </c>
      <c r="Q315" s="1133"/>
      <c r="R315" s="1133"/>
      <c r="S315" s="29"/>
    </row>
    <row r="316" spans="1:19">
      <c r="A316" s="571">
        <f t="shared" si="60"/>
        <v>304</v>
      </c>
      <c r="B316" s="36"/>
      <c r="C316" s="29">
        <v>135</v>
      </c>
      <c r="D316" s="29">
        <v>22500</v>
      </c>
      <c r="E316" s="120">
        <f>'LIGHTING MC'!E316</f>
        <v>1068</v>
      </c>
      <c r="F316" s="1032">
        <v>21.022929283970491</v>
      </c>
      <c r="G316" s="816">
        <f>F316*E316</f>
        <v>22452.488475280483</v>
      </c>
      <c r="H316" s="824">
        <f>'LIGHTING MC'!G316</f>
        <v>16.85313196884476</v>
      </c>
      <c r="I316" s="828">
        <f>E316*H316</f>
        <v>17999.144942726205</v>
      </c>
      <c r="J316" s="81">
        <f>'LIGHTING MC'!J316*'LIGHTING MC'!$M$339+'LIGHTING MC'!H316+'LIGHTING MC'!I316</f>
        <v>17.104849721965955</v>
      </c>
      <c r="K316" s="816">
        <f>J316*E316</f>
        <v>18267.97950305964</v>
      </c>
      <c r="L316" s="545">
        <f>$L$303</f>
        <v>1.5127921557202608E-2</v>
      </c>
      <c r="M316" s="122">
        <f>J316/(1+L316)</f>
        <v>16.849945074633723</v>
      </c>
      <c r="N316" s="833">
        <f t="shared" si="59"/>
        <v>17995.741339708817</v>
      </c>
      <c r="O316" s="123"/>
      <c r="P316" s="36">
        <f t="shared" si="61"/>
        <v>304</v>
      </c>
      <c r="Q316" s="1133"/>
      <c r="R316" s="1133"/>
      <c r="S316" s="29"/>
    </row>
    <row r="317" spans="1:19">
      <c r="A317" s="571">
        <f t="shared" si="60"/>
        <v>305</v>
      </c>
      <c r="B317" s="36"/>
      <c r="C317" s="29">
        <v>180</v>
      </c>
      <c r="D317" s="29">
        <v>33000</v>
      </c>
      <c r="E317" s="120">
        <f>'LIGHTING MC'!E317</f>
        <v>4704</v>
      </c>
      <c r="F317" s="1032">
        <v>24.128533678755467</v>
      </c>
      <c r="G317" s="816">
        <f>F317*E317</f>
        <v>113500.62242486572</v>
      </c>
      <c r="H317" s="824">
        <f>'LIGHTING MC'!G317</f>
        <v>18.748141302210925</v>
      </c>
      <c r="I317" s="828">
        <f>E317*H317</f>
        <v>88191.256685600194</v>
      </c>
      <c r="J317" s="81">
        <f>'LIGHTING MC'!J317*'LIGHTING MC'!$M$339+'LIGHTING MC'!H317+'LIGHTING MC'!I317</f>
        <v>19.035295049703553</v>
      </c>
      <c r="K317" s="816">
        <f>J317*E317</f>
        <v>89542.027913805519</v>
      </c>
      <c r="L317" s="545">
        <f>$L$303</f>
        <v>1.5127921557202608E-2</v>
      </c>
      <c r="M317" s="122">
        <f>J317/(1+L317)</f>
        <v>18.751621983270322</v>
      </c>
      <c r="N317" s="833">
        <f t="shared" si="59"/>
        <v>88207.629809303602</v>
      </c>
      <c r="O317" s="123"/>
      <c r="P317" s="36">
        <f t="shared" si="61"/>
        <v>305</v>
      </c>
      <c r="Q317" s="1133"/>
      <c r="R317" s="1133"/>
      <c r="S317" s="29"/>
    </row>
    <row r="318" spans="1:19">
      <c r="A318" s="571">
        <f t="shared" si="60"/>
        <v>306</v>
      </c>
      <c r="B318" s="36"/>
      <c r="C318" s="77" t="s">
        <v>572</v>
      </c>
      <c r="F318" s="1032"/>
      <c r="G318" s="817"/>
      <c r="H318" s="814"/>
      <c r="I318" s="816"/>
      <c r="K318" s="816"/>
      <c r="L318" s="545"/>
      <c r="M318" s="46"/>
      <c r="N318" s="833"/>
      <c r="O318" s="76"/>
      <c r="P318" s="36">
        <f t="shared" si="61"/>
        <v>306</v>
      </c>
      <c r="Q318" s="1133"/>
      <c r="R318" s="1133"/>
      <c r="S318" s="29"/>
    </row>
    <row r="319" spans="1:19">
      <c r="A319" s="571">
        <f t="shared" si="60"/>
        <v>307</v>
      </c>
      <c r="B319" s="36"/>
      <c r="C319" s="567" t="s">
        <v>560</v>
      </c>
      <c r="E319" s="120">
        <f>'LIGHTING MC'!E319</f>
        <v>7764</v>
      </c>
      <c r="F319" s="1032">
        <v>13.90541777666669</v>
      </c>
      <c r="G319" s="816">
        <f>F319*E319</f>
        <v>107961.66361804018</v>
      </c>
      <c r="H319" s="824">
        <f>'LIGHTING MC'!G319</f>
        <v>6.2042302785293195</v>
      </c>
      <c r="I319" s="828">
        <f>E319*H319</f>
        <v>48169.643882501638</v>
      </c>
      <c r="J319" s="81">
        <f>'LIGHTING MC'!J319*'LIGHTING MC'!$M$339+'LIGHTING MC'!H319+'LIGHTING MC'!I319</f>
        <v>6.2042302785293195</v>
      </c>
      <c r="K319" s="816">
        <f>J319*E319</f>
        <v>48169.643882501638</v>
      </c>
      <c r="L319" s="545">
        <v>0</v>
      </c>
      <c r="M319" s="122">
        <f>J319/(1+L319)</f>
        <v>6.2042302785293195</v>
      </c>
      <c r="N319" s="833">
        <f t="shared" si="59"/>
        <v>48169.643882501638</v>
      </c>
      <c r="O319" s="123"/>
      <c r="P319" s="36">
        <f t="shared" si="61"/>
        <v>307</v>
      </c>
      <c r="Q319" s="1133"/>
      <c r="R319" s="1133"/>
      <c r="S319" s="29"/>
    </row>
    <row r="320" spans="1:19">
      <c r="A320" s="571">
        <f t="shared" si="60"/>
        <v>308</v>
      </c>
      <c r="B320" s="36"/>
      <c r="C320" s="567" t="s">
        <v>561</v>
      </c>
      <c r="E320" s="120">
        <f>'LIGHTING MC'!E320</f>
        <v>10824</v>
      </c>
      <c r="F320" s="1032">
        <v>14.5416964771659</v>
      </c>
      <c r="G320" s="816">
        <f>F320*E320</f>
        <v>157399.3226688437</v>
      </c>
      <c r="H320" s="824">
        <f>'LIGHTING MC'!G320</f>
        <v>6.2433748312703008</v>
      </c>
      <c r="I320" s="828">
        <f>E320*H320</f>
        <v>67578.289173669735</v>
      </c>
      <c r="J320" s="81">
        <f>'LIGHTING MC'!J320*'LIGHTING MC'!$M$339+'LIGHTING MC'!H320+'LIGHTING MC'!I320</f>
        <v>6.2433748312703008</v>
      </c>
      <c r="K320" s="816">
        <f>J320*E320</f>
        <v>67578.289173669735</v>
      </c>
      <c r="L320" s="545">
        <v>0</v>
      </c>
      <c r="M320" s="122">
        <f>J320/(1+L320)</f>
        <v>6.2433748312703008</v>
      </c>
      <c r="N320" s="833">
        <f t="shared" si="59"/>
        <v>67578.289173669735</v>
      </c>
      <c r="O320" s="123"/>
      <c r="P320" s="36">
        <f t="shared" si="61"/>
        <v>308</v>
      </c>
      <c r="Q320" s="1133"/>
      <c r="R320" s="1133"/>
      <c r="S320" s="29"/>
    </row>
    <row r="321" spans="1:19">
      <c r="A321" s="571">
        <f t="shared" si="60"/>
        <v>309</v>
      </c>
      <c r="B321" s="36"/>
      <c r="C321" s="29" t="s">
        <v>198</v>
      </c>
      <c r="E321" s="120"/>
      <c r="F321" s="1038"/>
      <c r="G321" s="816"/>
      <c r="H321" s="121"/>
      <c r="I321" s="828"/>
      <c r="J321" s="81"/>
      <c r="K321" s="816"/>
      <c r="L321" s="545"/>
      <c r="M321" s="122"/>
      <c r="N321" s="833"/>
      <c r="O321" s="123"/>
      <c r="P321" s="36">
        <f t="shared" si="61"/>
        <v>309</v>
      </c>
      <c r="Q321" s="1133"/>
      <c r="R321" s="1133"/>
      <c r="S321" s="29"/>
    </row>
    <row r="322" spans="1:19">
      <c r="A322" s="571">
        <f t="shared" si="60"/>
        <v>310</v>
      </c>
      <c r="B322" s="36"/>
      <c r="C322" s="29" t="s">
        <v>102</v>
      </c>
      <c r="E322" s="120">
        <f>'LIGHTING MC'!F323</f>
        <v>797757.56799999997</v>
      </c>
      <c r="F322" s="1034">
        <v>0.13205431334948448</v>
      </c>
      <c r="G322" s="816">
        <f>F322*E322</f>
        <v>105347.32786159466</v>
      </c>
      <c r="H322" s="497">
        <f>'LIGHTING MC'!G323</f>
        <v>0.15594729367664192</v>
      </c>
      <c r="I322" s="828">
        <f>E322*H322</f>
        <v>124408.13373965964</v>
      </c>
      <c r="J322" s="205">
        <f>H322</f>
        <v>0.15594729367664192</v>
      </c>
      <c r="K322" s="816">
        <f>J322*E322</f>
        <v>124408.13373965964</v>
      </c>
      <c r="L322" s="545">
        <f>'INPUTS-GENERAL'!$E$21</f>
        <v>1.5127921557202608E-2</v>
      </c>
      <c r="M322" s="206">
        <f>J322/(1+L322)</f>
        <v>0.15362329255747328</v>
      </c>
      <c r="N322" s="833">
        <f t="shared" si="59"/>
        <v>122554.14425880238</v>
      </c>
      <c r="O322" s="123"/>
      <c r="P322" s="36">
        <f t="shared" si="61"/>
        <v>310</v>
      </c>
      <c r="Q322" s="1133"/>
      <c r="R322" s="1133"/>
      <c r="S322" s="29"/>
    </row>
    <row r="323" spans="1:19">
      <c r="A323" s="571">
        <f t="shared" si="60"/>
        <v>311</v>
      </c>
      <c r="B323" s="36"/>
      <c r="C323" s="29" t="s">
        <v>200</v>
      </c>
      <c r="E323" s="120">
        <f>'LIGHTING MC'!E324</f>
        <v>408</v>
      </c>
      <c r="F323" s="1032">
        <v>11.470264787340568</v>
      </c>
      <c r="G323" s="816">
        <f>F323*E323</f>
        <v>4679.8680332349522</v>
      </c>
      <c r="H323" s="824">
        <f>'LIGHTING MC'!G324</f>
        <v>11.470264787340568</v>
      </c>
      <c r="I323" s="828">
        <f>E323*H323</f>
        <v>4679.8680332349522</v>
      </c>
      <c r="J323" s="81">
        <f>'LIGHTING MC'!J324*'LIGHTING MC'!$M$339+'LIGHTING MC'!H324+'LIGHTING MC'!I324</f>
        <v>11.470264787340568</v>
      </c>
      <c r="K323" s="816">
        <f>J323*E323</f>
        <v>4679.8680332349522</v>
      </c>
      <c r="L323" s="545">
        <v>0</v>
      </c>
      <c r="M323" s="122">
        <f>J323/(1+L323)</f>
        <v>11.470264787340568</v>
      </c>
      <c r="N323" s="833">
        <f t="shared" si="59"/>
        <v>4679.8680332349522</v>
      </c>
      <c r="O323" s="123"/>
      <c r="P323" s="36">
        <f t="shared" si="61"/>
        <v>311</v>
      </c>
      <c r="Q323" s="1133"/>
      <c r="R323" s="1133"/>
      <c r="S323" s="29"/>
    </row>
    <row r="324" spans="1:19">
      <c r="A324" s="571">
        <f t="shared" si="60"/>
        <v>312</v>
      </c>
      <c r="B324" s="36"/>
      <c r="E324" s="120"/>
      <c r="F324" s="1039"/>
      <c r="G324" s="816"/>
      <c r="H324" s="121"/>
      <c r="I324" s="828"/>
      <c r="J324" s="81"/>
      <c r="K324" s="816"/>
      <c r="L324" s="545"/>
      <c r="M324" s="122"/>
      <c r="N324" s="833"/>
      <c r="O324" s="123"/>
      <c r="P324" s="36">
        <f t="shared" si="61"/>
        <v>312</v>
      </c>
      <c r="Q324" s="1133"/>
      <c r="R324" s="1133"/>
      <c r="S324" s="29"/>
    </row>
    <row r="325" spans="1:19">
      <c r="A325" s="571">
        <f t="shared" si="60"/>
        <v>313</v>
      </c>
      <c r="B325" s="36"/>
      <c r="C325" s="29" t="s">
        <v>96</v>
      </c>
      <c r="F325" s="1037"/>
      <c r="G325" s="817"/>
      <c r="I325" s="817"/>
      <c r="K325" s="817"/>
      <c r="L325" s="545"/>
      <c r="N325" s="833"/>
      <c r="O325" s="123"/>
      <c r="P325" s="36">
        <f t="shared" si="61"/>
        <v>313</v>
      </c>
      <c r="Q325" s="1133"/>
      <c r="R325" s="1133"/>
      <c r="S325" s="29"/>
    </row>
    <row r="326" spans="1:19">
      <c r="A326" s="571">
        <f t="shared" si="60"/>
        <v>314</v>
      </c>
      <c r="B326" s="36"/>
      <c r="C326" s="29" t="s">
        <v>445</v>
      </c>
      <c r="E326" s="120">
        <f>'LIGHTING MC'!E327</f>
        <v>7637616.2400000002</v>
      </c>
      <c r="F326" s="1035">
        <v>1.1508143443527359E-2</v>
      </c>
      <c r="G326" s="816">
        <f>F326*E326</f>
        <v>87894.78325653408</v>
      </c>
      <c r="H326" s="827">
        <f>'LIGHTING MC'!G327</f>
        <v>7.9076420344940477E-3</v>
      </c>
      <c r="I326" s="828">
        <f>'LIGHTING MC'!E327*H326</f>
        <v>60395.535222758379</v>
      </c>
      <c r="J326" s="267">
        <f>H326</f>
        <v>7.9076420344940477E-3</v>
      </c>
      <c r="K326" s="816">
        <f>J326*E326</f>
        <v>60395.535222758379</v>
      </c>
      <c r="L326" s="545">
        <v>0</v>
      </c>
      <c r="M326" s="267">
        <f>J326/(1+L326)</f>
        <v>7.9076420344940477E-3</v>
      </c>
      <c r="N326" s="833">
        <f t="shared" si="59"/>
        <v>60395.535222758379</v>
      </c>
      <c r="P326" s="36">
        <f t="shared" si="61"/>
        <v>314</v>
      </c>
      <c r="Q326" s="1133"/>
      <c r="R326" s="1133"/>
      <c r="S326" s="29"/>
    </row>
    <row r="327" spans="1:19">
      <c r="A327" s="571">
        <f t="shared" si="60"/>
        <v>315</v>
      </c>
      <c r="B327" s="36"/>
      <c r="C327" s="29" t="s">
        <v>174</v>
      </c>
      <c r="E327" s="120"/>
      <c r="F327" s="1040"/>
      <c r="G327" s="822"/>
      <c r="H327" s="144"/>
      <c r="I327" s="816"/>
      <c r="K327" s="816"/>
      <c r="L327" s="545"/>
      <c r="M327" s="46"/>
      <c r="N327" s="833"/>
      <c r="O327" s="76"/>
      <c r="P327" s="36">
        <f t="shared" si="61"/>
        <v>315</v>
      </c>
      <c r="Q327" s="1133"/>
      <c r="R327" s="1133"/>
      <c r="S327" s="29"/>
    </row>
    <row r="328" spans="1:19">
      <c r="A328" s="571">
        <f t="shared" si="60"/>
        <v>316</v>
      </c>
      <c r="B328" s="36"/>
      <c r="C328" s="29" t="s">
        <v>106</v>
      </c>
      <c r="E328" s="120">
        <f>'LIGHTING MC'!E329</f>
        <v>11520</v>
      </c>
      <c r="F328" s="1032">
        <v>2.6641536638489156</v>
      </c>
      <c r="G328" s="816">
        <f>F328*E328</f>
        <v>30691.050207539509</v>
      </c>
      <c r="H328" s="815">
        <f>'LIGHTING MC'!G329</f>
        <v>3.3535458449219036</v>
      </c>
      <c r="I328" s="828">
        <f>E328*H328</f>
        <v>38632.848133500331</v>
      </c>
      <c r="J328" s="81">
        <f>'LIGHTING MC'!J329*'LIGHTING MC'!$M$339+'LIGHTING MC'!H329+'LIGHTING MC'!I329</f>
        <v>3.4256397645051591</v>
      </c>
      <c r="K328" s="816">
        <f>J328*E328</f>
        <v>39463.370087099429</v>
      </c>
      <c r="L328" s="545">
        <f>'INPUTS-GENERAL'!$E$21</f>
        <v>1.5127921557202608E-2</v>
      </c>
      <c r="M328" s="122">
        <f>J328/(1+L328)</f>
        <v>3.3745892431470508</v>
      </c>
      <c r="N328" s="833">
        <f t="shared" si="59"/>
        <v>38875.268081054026</v>
      </c>
      <c r="O328" s="123"/>
      <c r="P328" s="36">
        <f t="shared" si="61"/>
        <v>316</v>
      </c>
      <c r="Q328" s="1133"/>
      <c r="R328" s="1133"/>
      <c r="S328" s="29"/>
    </row>
    <row r="329" spans="1:19">
      <c r="A329" s="571">
        <f t="shared" si="60"/>
        <v>317</v>
      </c>
      <c r="B329" s="36"/>
      <c r="C329" s="29" t="s">
        <v>107</v>
      </c>
      <c r="E329" s="120">
        <f>'LIGHTING MC'!E330</f>
        <v>0</v>
      </c>
      <c r="F329" s="1032">
        <v>59.584657269033521</v>
      </c>
      <c r="G329" s="816">
        <f>F329*E329</f>
        <v>0</v>
      </c>
      <c r="H329" s="815">
        <f>'LIGHTING MC'!G330</f>
        <v>61.74442955746435</v>
      </c>
      <c r="I329" s="828">
        <f>E329*H329</f>
        <v>0</v>
      </c>
      <c r="J329" s="81">
        <f>'LIGHTING MC'!J330*'LIGHTING MC'!$M$339+'LIGHTING MC'!H330+'LIGHTING MC'!I330</f>
        <v>61.74442955746435</v>
      </c>
      <c r="K329" s="816">
        <f>J329*E329</f>
        <v>0</v>
      </c>
      <c r="L329" s="545">
        <v>0</v>
      </c>
      <c r="M329" s="122">
        <f>J329/(1+L329)</f>
        <v>61.74442955746435</v>
      </c>
      <c r="N329" s="833">
        <f t="shared" si="59"/>
        <v>0</v>
      </c>
      <c r="O329" s="123"/>
      <c r="P329" s="36">
        <f t="shared" si="61"/>
        <v>317</v>
      </c>
      <c r="Q329" s="1133"/>
      <c r="R329" s="1133"/>
    </row>
    <row r="330" spans="1:19">
      <c r="A330" s="572">
        <f t="shared" si="60"/>
        <v>318</v>
      </c>
      <c r="B330" s="36"/>
      <c r="C330" s="58" t="s">
        <v>108</v>
      </c>
      <c r="D330" s="59"/>
      <c r="E330" s="59"/>
      <c r="F330" s="59"/>
      <c r="G330" s="823">
        <f>SUM(G14:G329)</f>
        <v>9174192.6795078013</v>
      </c>
      <c r="H330" s="59"/>
      <c r="I330" s="823">
        <f>SUM(I14:I329)</f>
        <v>9991609.1621724591</v>
      </c>
      <c r="J330" s="823"/>
      <c r="K330" s="823">
        <f>SUM(K14:K329)</f>
        <v>10283898.765681665</v>
      </c>
      <c r="L330" s="823"/>
      <c r="M330" s="823"/>
      <c r="N330" s="823">
        <f>SUM(N14:N329)</f>
        <v>10134063.883881826</v>
      </c>
      <c r="O330" s="76"/>
      <c r="P330" s="572">
        <f t="shared" si="61"/>
        <v>318</v>
      </c>
      <c r="Q330" s="1133"/>
      <c r="R330" s="1133"/>
    </row>
    <row r="331" spans="1:19" ht="11.25" customHeight="1">
      <c r="L331" s="546"/>
    </row>
    <row r="332" spans="1:19" ht="11.25" customHeight="1">
      <c r="G332" s="47"/>
      <c r="I332" s="817"/>
      <c r="J332" s="817"/>
      <c r="K332" s="817"/>
      <c r="L332" s="817"/>
      <c r="M332" s="817"/>
      <c r="N332" s="817"/>
      <c r="S332" s="29"/>
    </row>
    <row r="333" spans="1:19">
      <c r="G333" s="47"/>
      <c r="I333" s="60"/>
      <c r="J333" s="75"/>
      <c r="K333" s="47"/>
      <c r="L333" s="546"/>
      <c r="M333" s="60"/>
      <c r="N333" s="60"/>
      <c r="S333" s="29"/>
    </row>
  </sheetData>
  <mergeCells count="4">
    <mergeCell ref="A1:P1"/>
    <mergeCell ref="A2:P2"/>
    <mergeCell ref="A5:P5"/>
    <mergeCell ref="A3:P3"/>
  </mergeCells>
  <phoneticPr fontId="3" type="noConversion"/>
  <printOptions horizontalCentered="1"/>
  <pageMargins left="0.75" right="0.75" top="1" bottom="1" header="0.5" footer="0.5"/>
  <pageSetup scale="82" orientation="landscape" r:id="rId1"/>
  <headerFooter alignWithMargins="0">
    <oddFooter>&amp;L&amp;F
&amp;A&amp;R&amp;P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5DDD44-BD5F-42BE-9C62-8A1420BA1175}">
  <dimension ref="A1:X333"/>
  <sheetViews>
    <sheetView zoomScaleNormal="100" zoomScaleSheetLayoutView="100" workbookViewId="0">
      <pane ySplit="11" topLeftCell="A12" activePane="bottomLeft" state="frozen"/>
      <selection activeCell="A37" sqref="A37"/>
      <selection pane="bottomLeft" activeCell="A37" sqref="A37"/>
    </sheetView>
  </sheetViews>
  <sheetFormatPr defaultColWidth="9.28515625" defaultRowHeight="11.25"/>
  <cols>
    <col min="1" max="1" width="4" style="29" customWidth="1"/>
    <col min="2" max="2" width="1.7109375" style="29" customWidth="1"/>
    <col min="3" max="3" width="21.28515625" style="29" customWidth="1"/>
    <col min="4" max="4" width="14" style="29" customWidth="1"/>
    <col min="5" max="5" width="9.42578125" style="29" bestFit="1" customWidth="1"/>
    <col min="6" max="6" width="10.140625" style="29" bestFit="1" customWidth="1"/>
    <col min="7" max="7" width="13.28515625" style="29" bestFit="1" customWidth="1"/>
    <col min="8" max="8" width="13.7109375" style="29" customWidth="1"/>
    <col min="9" max="9" width="11.28515625" style="29" bestFit="1" customWidth="1"/>
    <col min="10" max="10" width="13.28515625" style="29" bestFit="1" customWidth="1"/>
    <col min="11" max="11" width="15" style="29" bestFit="1" customWidth="1"/>
    <col min="12" max="12" width="8" style="29" bestFit="1" customWidth="1"/>
    <col min="13" max="13" width="13.28515625" style="29" bestFit="1" customWidth="1"/>
    <col min="14" max="14" width="13.28515625" style="29" customWidth="1"/>
    <col min="15" max="15" width="1.7109375" style="29" customWidth="1"/>
    <col min="16" max="16" width="4" style="29" customWidth="1"/>
    <col min="17" max="17" width="9.28515625" style="29"/>
    <col min="18" max="18" width="7.5703125" style="140" customWidth="1"/>
    <col min="19" max="19" width="14.7109375" style="119" bestFit="1" customWidth="1"/>
    <col min="20" max="20" width="10.42578125" style="29" bestFit="1" customWidth="1"/>
    <col min="21" max="16384" width="9.28515625" style="29"/>
  </cols>
  <sheetData>
    <row r="1" spans="1:24">
      <c r="A1" s="1169" t="str">
        <f>DESCRIPTION!A1</f>
        <v>SAN DIEGO GAS AND ELECTRIC COMPANY ("SDG&amp;E")</v>
      </c>
      <c r="B1" s="1169"/>
      <c r="C1" s="1169"/>
      <c r="D1" s="1169"/>
      <c r="E1" s="1169"/>
      <c r="F1" s="1169"/>
      <c r="G1" s="1169"/>
      <c r="H1" s="1169"/>
      <c r="I1" s="1169"/>
      <c r="J1" s="1169"/>
      <c r="K1" s="1169"/>
      <c r="L1" s="1169"/>
      <c r="M1" s="1169"/>
      <c r="N1" s="1169"/>
      <c r="O1" s="1169"/>
      <c r="P1" s="1169"/>
    </row>
    <row r="2" spans="1:24">
      <c r="A2" s="1169" t="str">
        <f>DESCRIPTION!A2</f>
        <v>TEST YEAR ("TY") 2019 GENERAL RATE CASE ("GRC") PHASE 2, APPLICATION ("A.") 19-03-002</v>
      </c>
      <c r="B2" s="1169"/>
      <c r="C2" s="1169"/>
      <c r="D2" s="1169"/>
      <c r="E2" s="1169"/>
      <c r="F2" s="1169"/>
      <c r="G2" s="1169"/>
      <c r="H2" s="1169"/>
      <c r="I2" s="1169"/>
      <c r="J2" s="1169"/>
      <c r="K2" s="1169"/>
      <c r="L2" s="1169"/>
      <c r="M2" s="1169"/>
      <c r="N2" s="1169"/>
      <c r="O2" s="1169"/>
      <c r="P2" s="1169"/>
    </row>
    <row r="3" spans="1:24">
      <c r="A3" s="1169" t="str">
        <f>DESCRIPTION!A3</f>
        <v>NON-SCHOOL STREET LIGHTING MODEL WORKPAPER - CHAPTER 7 ("SAXE")</v>
      </c>
      <c r="B3" s="1169"/>
      <c r="C3" s="1169"/>
      <c r="D3" s="1169"/>
      <c r="E3" s="1169"/>
      <c r="F3" s="1169"/>
      <c r="G3" s="1169"/>
      <c r="H3" s="1169"/>
      <c r="I3" s="1169"/>
      <c r="J3" s="1169"/>
      <c r="K3" s="1169"/>
      <c r="L3" s="1169"/>
      <c r="M3" s="1169"/>
      <c r="N3" s="1169"/>
      <c r="O3" s="1169"/>
      <c r="P3" s="1169"/>
    </row>
    <row r="4" spans="1:24">
      <c r="A4" s="978"/>
      <c r="B4" s="978"/>
      <c r="C4" s="978"/>
      <c r="D4" s="978"/>
      <c r="E4" s="978"/>
      <c r="F4" s="978"/>
      <c r="G4" s="978"/>
      <c r="H4" s="978"/>
      <c r="I4" s="978"/>
      <c r="J4" s="978"/>
      <c r="K4" s="978"/>
      <c r="L4" s="978"/>
      <c r="M4" s="978"/>
      <c r="N4" s="978"/>
      <c r="O4" s="978"/>
      <c r="P4" s="978"/>
    </row>
    <row r="5" spans="1:24">
      <c r="A5" s="1178" t="s">
        <v>840</v>
      </c>
      <c r="B5" s="1178"/>
      <c r="C5" s="1178"/>
      <c r="D5" s="1178"/>
      <c r="E5" s="1178"/>
      <c r="F5" s="1178"/>
      <c r="G5" s="1178"/>
      <c r="H5" s="1178"/>
      <c r="I5" s="1178"/>
      <c r="J5" s="1178"/>
      <c r="K5" s="1178"/>
      <c r="L5" s="1178"/>
      <c r="M5" s="1178"/>
      <c r="N5" s="1178"/>
      <c r="O5" s="1178"/>
      <c r="P5" s="1178"/>
    </row>
    <row r="6" spans="1:24">
      <c r="A6" s="572"/>
      <c r="B6" s="572"/>
      <c r="E6" s="572"/>
      <c r="F6" s="572"/>
      <c r="G6" s="572"/>
      <c r="H6" s="372"/>
      <c r="K6" s="572" t="s">
        <v>120</v>
      </c>
      <c r="M6" s="57"/>
      <c r="N6" s="572" t="s">
        <v>120</v>
      </c>
      <c r="O6" s="57"/>
      <c r="P6" s="572"/>
    </row>
    <row r="7" spans="1:24">
      <c r="A7" s="572"/>
      <c r="B7" s="572"/>
      <c r="F7" s="572" t="s">
        <v>119</v>
      </c>
      <c r="G7" s="572" t="s">
        <v>120</v>
      </c>
      <c r="H7" s="572" t="s">
        <v>45</v>
      </c>
      <c r="I7" s="572"/>
      <c r="J7" s="572" t="s">
        <v>165</v>
      </c>
      <c r="K7" s="572" t="s">
        <v>758</v>
      </c>
      <c r="M7" s="572" t="s">
        <v>118</v>
      </c>
      <c r="N7" s="572" t="s">
        <v>758</v>
      </c>
      <c r="O7" s="57"/>
      <c r="P7" s="572"/>
    </row>
    <row r="8" spans="1:24">
      <c r="A8" s="572"/>
      <c r="B8" s="572"/>
      <c r="F8" s="572" t="s">
        <v>758</v>
      </c>
      <c r="G8" s="572" t="s">
        <v>758</v>
      </c>
      <c r="H8" s="572" t="s">
        <v>758</v>
      </c>
      <c r="I8" s="572" t="s">
        <v>45</v>
      </c>
      <c r="J8" s="572" t="s">
        <v>758</v>
      </c>
      <c r="K8" s="572" t="s">
        <v>150</v>
      </c>
      <c r="L8" s="572" t="s">
        <v>46</v>
      </c>
      <c r="M8" s="572" t="s">
        <v>758</v>
      </c>
      <c r="N8" s="572" t="s">
        <v>150</v>
      </c>
      <c r="O8" s="572"/>
      <c r="P8" s="572"/>
    </row>
    <row r="9" spans="1:24">
      <c r="A9" s="572"/>
      <c r="B9" s="572"/>
      <c r="C9" s="141" t="s">
        <v>51</v>
      </c>
      <c r="E9" s="572" t="s">
        <v>170</v>
      </c>
      <c r="F9" s="572" t="s">
        <v>35</v>
      </c>
      <c r="G9" s="572" t="s">
        <v>121</v>
      </c>
      <c r="H9" s="142" t="s">
        <v>167</v>
      </c>
      <c r="I9" s="572" t="s">
        <v>168</v>
      </c>
      <c r="J9" s="572" t="s">
        <v>122</v>
      </c>
      <c r="K9" s="572" t="s">
        <v>687</v>
      </c>
      <c r="L9" s="572" t="s">
        <v>42</v>
      </c>
      <c r="M9" s="572" t="s">
        <v>122</v>
      </c>
      <c r="N9" s="572" t="s">
        <v>757</v>
      </c>
      <c r="O9" s="572"/>
      <c r="P9" s="572"/>
    </row>
    <row r="10" spans="1:24">
      <c r="A10" s="104" t="s">
        <v>2</v>
      </c>
      <c r="B10" s="104"/>
      <c r="C10" s="572" t="s">
        <v>53</v>
      </c>
      <c r="D10" s="572" t="s">
        <v>54</v>
      </c>
      <c r="E10" s="572" t="s">
        <v>169</v>
      </c>
      <c r="F10" s="211" t="s">
        <v>55</v>
      </c>
      <c r="G10" s="572" t="s">
        <v>57</v>
      </c>
      <c r="H10" s="142" t="s">
        <v>55</v>
      </c>
      <c r="I10" s="572" t="s">
        <v>57</v>
      </c>
      <c r="J10" s="142" t="s">
        <v>55</v>
      </c>
      <c r="K10" s="572" t="s">
        <v>57</v>
      </c>
      <c r="L10" s="572" t="s">
        <v>58</v>
      </c>
      <c r="M10" s="572" t="s">
        <v>57</v>
      </c>
      <c r="N10" s="572" t="s">
        <v>57</v>
      </c>
      <c r="O10" s="572"/>
      <c r="P10" s="104" t="s">
        <v>2</v>
      </c>
    </row>
    <row r="11" spans="1:24">
      <c r="A11" s="373" t="s">
        <v>59</v>
      </c>
      <c r="B11" s="373"/>
      <c r="C11" s="272" t="s">
        <v>62</v>
      </c>
      <c r="D11" s="272" t="s">
        <v>72</v>
      </c>
      <c r="E11" s="272" t="s">
        <v>73</v>
      </c>
      <c r="F11" s="273" t="s">
        <v>74</v>
      </c>
      <c r="G11" s="272" t="s">
        <v>75</v>
      </c>
      <c r="H11" s="272" t="s">
        <v>76</v>
      </c>
      <c r="I11" s="272" t="s">
        <v>77</v>
      </c>
      <c r="J11" s="272" t="s">
        <v>123</v>
      </c>
      <c r="K11" s="272" t="s">
        <v>124</v>
      </c>
      <c r="L11" s="272" t="s">
        <v>125</v>
      </c>
      <c r="M11" s="272" t="s">
        <v>156</v>
      </c>
      <c r="N11" s="272" t="s">
        <v>756</v>
      </c>
      <c r="O11" s="274"/>
      <c r="P11" s="373" t="s">
        <v>59</v>
      </c>
    </row>
    <row r="12" spans="1:24">
      <c r="A12" s="572"/>
      <c r="B12" s="572"/>
      <c r="P12" s="572"/>
      <c r="S12" s="29"/>
    </row>
    <row r="13" spans="1:24">
      <c r="A13" s="572">
        <f>A12+1</f>
        <v>1</v>
      </c>
      <c r="B13" s="572"/>
      <c r="C13" s="76" t="s">
        <v>297</v>
      </c>
      <c r="F13" s="294"/>
      <c r="G13" s="47"/>
      <c r="H13" s="144"/>
      <c r="I13" s="47"/>
      <c r="J13" s="81"/>
      <c r="K13" s="47"/>
      <c r="M13" s="47"/>
      <c r="N13" s="47"/>
      <c r="P13" s="572">
        <f t="shared" ref="P13:P76" si="0">A13</f>
        <v>1</v>
      </c>
      <c r="R13" s="119"/>
      <c r="S13" s="29"/>
    </row>
    <row r="14" spans="1:24">
      <c r="A14" s="572">
        <f>A13+1</f>
        <v>2</v>
      </c>
      <c r="B14" s="572"/>
      <c r="C14" s="76">
        <v>175</v>
      </c>
      <c r="D14" s="60">
        <f>D16</f>
        <v>7000</v>
      </c>
      <c r="E14" s="76"/>
      <c r="F14" s="1032">
        <v>11.737751693723855</v>
      </c>
      <c r="G14" s="816">
        <f>F14*E14</f>
        <v>0</v>
      </c>
      <c r="H14" s="824">
        <f>'LIGHTING MC (SCHOOL)'!G14</f>
        <v>13.098596126397979</v>
      </c>
      <c r="I14" s="828">
        <f>E14*H14</f>
        <v>0</v>
      </c>
      <c r="J14" s="81">
        <f>'LIGHTING MC (SCHOOL)'!J14*'LIGHTING MC (SCHOOL)'!$M$339+'LIGHTING MC (SCHOOL)'!H14+'LIGHTING MC (SCHOOL)'!I14</f>
        <v>13.35261015992211</v>
      </c>
      <c r="K14" s="816">
        <f>J14*E14</f>
        <v>0</v>
      </c>
      <c r="L14" s="545">
        <f>'INPUTS-GENERAL'!$E$21</f>
        <v>1.5127921557202608E-2</v>
      </c>
      <c r="M14" s="122">
        <f>J14/(1+L14)</f>
        <v>13.153623180258162</v>
      </c>
      <c r="N14" s="833">
        <f>M14*E14</f>
        <v>0</v>
      </c>
      <c r="O14" s="123"/>
      <c r="P14" s="572">
        <f t="shared" si="0"/>
        <v>2</v>
      </c>
      <c r="R14" s="713"/>
      <c r="S14" s="697"/>
      <c r="T14" s="188"/>
      <c r="U14" s="345"/>
      <c r="V14" s="345"/>
      <c r="W14" s="345"/>
      <c r="X14" s="698"/>
    </row>
    <row r="15" spans="1:24">
      <c r="A15" s="572">
        <f t="shared" ref="A15:A78" si="1">A14+1</f>
        <v>3</v>
      </c>
      <c r="B15" s="572"/>
      <c r="C15" s="38" t="s">
        <v>296</v>
      </c>
      <c r="F15" s="1033"/>
      <c r="G15" s="817"/>
      <c r="H15" s="824"/>
      <c r="I15" s="816"/>
      <c r="J15" s="81"/>
      <c r="K15" s="817"/>
      <c r="L15" s="546"/>
      <c r="M15" s="76"/>
      <c r="N15" s="833">
        <f t="shared" ref="N15:N77" si="2">M15*E15</f>
        <v>0</v>
      </c>
      <c r="O15" s="76"/>
      <c r="P15" s="572">
        <f t="shared" si="0"/>
        <v>3</v>
      </c>
      <c r="S15" s="63"/>
      <c r="T15" s="530"/>
    </row>
    <row r="16" spans="1:24">
      <c r="A16" s="572">
        <f t="shared" si="1"/>
        <v>4</v>
      </c>
      <c r="B16" s="572"/>
      <c r="C16" s="76">
        <v>175</v>
      </c>
      <c r="D16" s="76">
        <v>7000</v>
      </c>
      <c r="E16" s="76"/>
      <c r="F16" s="1032">
        <v>12.096635904883406</v>
      </c>
      <c r="G16" s="816">
        <f>F16*E16</f>
        <v>0</v>
      </c>
      <c r="H16" s="824">
        <f>'LIGHTING MC (SCHOOL)'!G16</f>
        <v>13.616358919067769</v>
      </c>
      <c r="I16" s="829">
        <f>E16*H16</f>
        <v>0</v>
      </c>
      <c r="J16" s="81">
        <f>'LIGHTING MC (SCHOOL)'!J16*'LIGHTING MC (SCHOOL)'!$M$339+'LIGHTING MC (SCHOOL)'!H16+'LIGHTING MC (SCHOOL)'!I16</f>
        <v>13.894186768234787</v>
      </c>
      <c r="K16" s="816">
        <f>J16*E16</f>
        <v>0</v>
      </c>
      <c r="L16" s="545">
        <f>$L$14</f>
        <v>1.5127921557202608E-2</v>
      </c>
      <c r="M16" s="122">
        <f>J16/(1+L16)</f>
        <v>13.687128955059332</v>
      </c>
      <c r="N16" s="833">
        <f t="shared" si="2"/>
        <v>0</v>
      </c>
      <c r="O16" s="143"/>
      <c r="P16" s="572">
        <f t="shared" si="0"/>
        <v>4</v>
      </c>
      <c r="R16" s="119"/>
      <c r="S16" s="63"/>
      <c r="T16" s="531"/>
    </row>
    <row r="17" spans="1:20">
      <c r="A17" s="572">
        <f t="shared" si="1"/>
        <v>5</v>
      </c>
      <c r="B17" s="572"/>
      <c r="C17" s="76">
        <v>400</v>
      </c>
      <c r="D17" s="76">
        <v>20000</v>
      </c>
      <c r="E17" s="76"/>
      <c r="F17" s="1032">
        <v>19.970589963618931</v>
      </c>
      <c r="G17" s="816">
        <f>F17*E17</f>
        <v>0</v>
      </c>
      <c r="H17" s="824">
        <f>'LIGHTING MC (SCHOOL)'!G17</f>
        <v>23.412542791935511</v>
      </c>
      <c r="I17" s="828">
        <f>E17*H17</f>
        <v>0</v>
      </c>
      <c r="J17" s="81">
        <f>'LIGHTING MC (SCHOOL)'!J17*'LIGHTING MC (SCHOOL)'!$M$339+'LIGHTING MC (SCHOOL)'!H17+'LIGHTING MC (SCHOOL)'!I17</f>
        <v>24.021118080587073</v>
      </c>
      <c r="K17" s="816">
        <f>J17*E17</f>
        <v>0</v>
      </c>
      <c r="L17" s="545">
        <f>$L$14</f>
        <v>1.5127921557202608E-2</v>
      </c>
      <c r="M17" s="122">
        <f>J17/(1+L17)</f>
        <v>23.663143895932606</v>
      </c>
      <c r="N17" s="833">
        <f t="shared" si="2"/>
        <v>0</v>
      </c>
      <c r="O17" s="123"/>
      <c r="P17" s="572">
        <f t="shared" si="0"/>
        <v>5</v>
      </c>
      <c r="R17" s="119"/>
      <c r="S17" s="63"/>
      <c r="T17" s="63"/>
    </row>
    <row r="18" spans="1:20">
      <c r="A18" s="572">
        <f t="shared" si="1"/>
        <v>6</v>
      </c>
      <c r="B18" s="572"/>
      <c r="C18" s="77" t="s">
        <v>474</v>
      </c>
      <c r="F18" s="1032"/>
      <c r="G18" s="817"/>
      <c r="H18" s="824"/>
      <c r="I18" s="816"/>
      <c r="J18" s="81"/>
      <c r="K18" s="816"/>
      <c r="L18" s="545"/>
      <c r="M18" s="46"/>
      <c r="N18" s="833"/>
      <c r="O18" s="76"/>
      <c r="P18" s="572">
        <f t="shared" si="0"/>
        <v>6</v>
      </c>
      <c r="R18" s="119"/>
      <c r="S18" s="63"/>
      <c r="T18" s="63"/>
    </row>
    <row r="19" spans="1:20">
      <c r="A19" s="572">
        <f t="shared" si="1"/>
        <v>7</v>
      </c>
      <c r="B19" s="572"/>
      <c r="C19" s="76">
        <v>70</v>
      </c>
      <c r="D19" s="76">
        <v>5800</v>
      </c>
      <c r="E19" s="76"/>
      <c r="F19" s="1032">
        <v>9.5180809644001449</v>
      </c>
      <c r="G19" s="816">
        <f t="shared" ref="G19:G25" si="3">F19*E19</f>
        <v>0</v>
      </c>
      <c r="H19" s="824">
        <f>'LIGHTING MC (SCHOOL)'!G19</f>
        <v>9.235043879684655</v>
      </c>
      <c r="I19" s="828">
        <f t="shared" ref="I19:I25" si="4">E19*H19</f>
        <v>0</v>
      </c>
      <c r="J19" s="81">
        <f>'LIGHTING MC (SCHOOL)'!J19*'LIGHTING MC (SCHOOL)'!$M$339+'LIGHTING MC (SCHOOL)'!H19+'LIGHTING MC (SCHOOL)'!I19</f>
        <v>9.3448520295935253</v>
      </c>
      <c r="K19" s="816">
        <f t="shared" ref="K19:K25" si="5">J19*E19</f>
        <v>0</v>
      </c>
      <c r="L19" s="545">
        <f>$L$14</f>
        <v>1.5127921557202608E-2</v>
      </c>
      <c r="M19" s="122">
        <f>J19/(1+L19)</f>
        <v>9.2055905774501365</v>
      </c>
      <c r="N19" s="833">
        <f t="shared" si="2"/>
        <v>0</v>
      </c>
      <c r="O19" s="123"/>
      <c r="P19" s="572">
        <f t="shared" si="0"/>
        <v>7</v>
      </c>
      <c r="R19" s="119"/>
      <c r="S19" s="63"/>
      <c r="T19" s="63"/>
    </row>
    <row r="20" spans="1:20">
      <c r="A20" s="572">
        <f t="shared" si="1"/>
        <v>8</v>
      </c>
      <c r="B20" s="572"/>
      <c r="C20" s="76">
        <v>100</v>
      </c>
      <c r="D20" s="76">
        <v>9500</v>
      </c>
      <c r="E20" s="76">
        <f>'LIGHTING MC (SCHOOL)'!E20</f>
        <v>180</v>
      </c>
      <c r="F20" s="1032">
        <v>10.389972867373833</v>
      </c>
      <c r="G20" s="816">
        <f t="shared" si="3"/>
        <v>1870.19511612729</v>
      </c>
      <c r="H20" s="824">
        <f>'LIGHTING MC (SCHOOL)'!G20</f>
        <v>10.354427310621416</v>
      </c>
      <c r="I20" s="828">
        <f t="shared" si="4"/>
        <v>1863.796915911855</v>
      </c>
      <c r="J20" s="81">
        <f>'LIGHTING MC (SCHOOL)'!J20*'LIGHTING MC (SCHOOL)'!$M$339+'LIGHTING MC (SCHOOL)'!H20+'LIGHTING MC (SCHOOL)'!I20</f>
        <v>10.509217112300185</v>
      </c>
      <c r="K20" s="816">
        <f t="shared" si="5"/>
        <v>1891.6590802140333</v>
      </c>
      <c r="L20" s="545">
        <f>$L$14</f>
        <v>1.5127921557202608E-2</v>
      </c>
      <c r="M20" s="122">
        <f>J20/(1+L20)</f>
        <v>10.352603735083045</v>
      </c>
      <c r="N20" s="833">
        <f t="shared" si="2"/>
        <v>1863.4686723149482</v>
      </c>
      <c r="O20" s="123"/>
      <c r="P20" s="572">
        <f t="shared" si="0"/>
        <v>8</v>
      </c>
      <c r="R20" s="119"/>
      <c r="S20" s="63"/>
      <c r="T20" s="63"/>
    </row>
    <row r="21" spans="1:20">
      <c r="A21" s="572">
        <f t="shared" si="1"/>
        <v>9</v>
      </c>
      <c r="B21" s="572"/>
      <c r="C21" s="76">
        <v>150</v>
      </c>
      <c r="D21" s="76">
        <v>16000</v>
      </c>
      <c r="E21" s="76"/>
      <c r="F21" s="1032">
        <v>11.448967090874437</v>
      </c>
      <c r="G21" s="816">
        <f>F21*E21</f>
        <v>0</v>
      </c>
      <c r="H21" s="824">
        <f>'LIGHTING MC (SCHOOL)'!G21</f>
        <v>11.889009501780151</v>
      </c>
      <c r="I21" s="828">
        <f t="shared" si="4"/>
        <v>0</v>
      </c>
      <c r="J21" s="81">
        <f>'LIGHTING MC (SCHOOL)'!J21*'LIGHTING MC (SCHOOL)'!$M$339+'LIGHTING MC (SCHOOL)'!H21+'LIGHTING MC (SCHOOL)'!I21</f>
        <v>12.115240750387581</v>
      </c>
      <c r="K21" s="816">
        <f t="shared" si="5"/>
        <v>0</v>
      </c>
      <c r="L21" s="545">
        <f>$L$14</f>
        <v>1.5127921557202608E-2</v>
      </c>
      <c r="M21" s="122">
        <f>J21/(1+L21)</f>
        <v>11.934693641174645</v>
      </c>
      <c r="N21" s="833">
        <f t="shared" si="2"/>
        <v>0</v>
      </c>
      <c r="O21" s="123"/>
      <c r="P21" s="572">
        <f t="shared" si="0"/>
        <v>9</v>
      </c>
      <c r="R21" s="119"/>
      <c r="S21" s="63"/>
      <c r="T21" s="63"/>
    </row>
    <row r="22" spans="1:20">
      <c r="A22" s="572">
        <f t="shared" si="1"/>
        <v>10</v>
      </c>
      <c r="B22" s="572"/>
      <c r="C22" s="77" t="s">
        <v>475</v>
      </c>
      <c r="F22" s="1032"/>
      <c r="G22" s="817"/>
      <c r="H22" s="824"/>
      <c r="I22" s="816"/>
      <c r="J22" s="81"/>
      <c r="K22" s="816"/>
      <c r="L22" s="545"/>
      <c r="M22" s="46"/>
      <c r="N22" s="833"/>
      <c r="O22" s="76"/>
      <c r="P22" s="572">
        <f t="shared" si="0"/>
        <v>10</v>
      </c>
      <c r="R22" s="119"/>
      <c r="S22" s="63"/>
      <c r="T22" s="63"/>
    </row>
    <row r="23" spans="1:20">
      <c r="A23" s="572">
        <f t="shared" si="1"/>
        <v>11</v>
      </c>
      <c r="B23" s="572"/>
      <c r="C23" s="76">
        <v>200</v>
      </c>
      <c r="D23" s="76">
        <v>22000</v>
      </c>
      <c r="E23" s="76"/>
      <c r="F23" s="1032">
        <v>13.742591504347086</v>
      </c>
      <c r="G23" s="816">
        <f t="shared" si="3"/>
        <v>0</v>
      </c>
      <c r="H23" s="824">
        <f>'LIGHTING MC (SCHOOL)'!G23</f>
        <v>14.602186009142164</v>
      </c>
      <c r="I23" s="828">
        <f t="shared" si="4"/>
        <v>0</v>
      </c>
      <c r="J23" s="81">
        <f>'LIGHTING MC (SCHOOL)'!J23*'LIGHTING MC (SCHOOL)'!$M$339+'LIGHTING MC (SCHOOL)'!H23+'LIGHTING MC (SCHOOL)'!I23</f>
        <v>14.927641489594958</v>
      </c>
      <c r="K23" s="816">
        <f t="shared" si="5"/>
        <v>0</v>
      </c>
      <c r="L23" s="545">
        <f>L$14</f>
        <v>1.5127921557202608E-2</v>
      </c>
      <c r="M23" s="122">
        <f>J23/(1+L23)</f>
        <v>14.705182640130722</v>
      </c>
      <c r="N23" s="833">
        <f t="shared" si="2"/>
        <v>0</v>
      </c>
      <c r="O23" s="123"/>
      <c r="P23" s="572">
        <f t="shared" si="0"/>
        <v>11</v>
      </c>
      <c r="R23" s="119"/>
      <c r="S23" s="63"/>
      <c r="T23" s="63"/>
    </row>
    <row r="24" spans="1:20">
      <c r="A24" s="572">
        <f t="shared" si="1"/>
        <v>12</v>
      </c>
      <c r="B24" s="572"/>
      <c r="C24" s="76">
        <v>250</v>
      </c>
      <c r="D24" s="76">
        <v>30000</v>
      </c>
      <c r="E24" s="76">
        <f>'LIGHTING MC (SCHOOL)'!E24</f>
        <v>36</v>
      </c>
      <c r="F24" s="1032">
        <v>15.707498895328079</v>
      </c>
      <c r="G24" s="816">
        <f t="shared" si="3"/>
        <v>565.46996023181089</v>
      </c>
      <c r="H24" s="824">
        <f>'LIGHTING MC (SCHOOL)'!G24</f>
        <v>17.020930808787956</v>
      </c>
      <c r="I24" s="828">
        <f t="shared" si="4"/>
        <v>612.75350911636644</v>
      </c>
      <c r="J24" s="81">
        <f>'LIGHTING MC (SCHOOL)'!J24*'LIGHTING MC (SCHOOL)'!$M$339+'LIGHTING MC (SCHOOL)'!H24+'LIGHTING MC (SCHOOL)'!I24</f>
        <v>17.435026603022603</v>
      </c>
      <c r="K24" s="816">
        <f t="shared" si="5"/>
        <v>627.66095770881373</v>
      </c>
      <c r="L24" s="545">
        <f>L$14</f>
        <v>1.5127921557202608E-2</v>
      </c>
      <c r="M24" s="122">
        <f>J24/(1+L24)</f>
        <v>17.175201501971628</v>
      </c>
      <c r="N24" s="833">
        <f t="shared" si="2"/>
        <v>618.30725407097862</v>
      </c>
      <c r="O24" s="123"/>
      <c r="P24" s="572">
        <f t="shared" si="0"/>
        <v>12</v>
      </c>
      <c r="R24" s="119"/>
      <c r="S24" s="63"/>
      <c r="T24" s="63"/>
    </row>
    <row r="25" spans="1:20">
      <c r="A25" s="572">
        <f t="shared" si="1"/>
        <v>13</v>
      </c>
      <c r="B25" s="572"/>
      <c r="C25" s="76">
        <v>400</v>
      </c>
      <c r="D25" s="76">
        <v>50000</v>
      </c>
      <c r="E25" s="76"/>
      <c r="F25" s="1032">
        <v>18.674374236562407</v>
      </c>
      <c r="G25" s="816">
        <f t="shared" si="3"/>
        <v>0</v>
      </c>
      <c r="H25" s="824">
        <f>'LIGHTING MC (SCHOOL)'!G25</f>
        <v>21.53988286874953</v>
      </c>
      <c r="I25" s="828">
        <f t="shared" si="4"/>
        <v>0</v>
      </c>
      <c r="J25" s="81">
        <f>'LIGHTING MC (SCHOOL)'!J25*'LIGHTING MC (SCHOOL)'!$M$339+'LIGHTING MC (SCHOOL)'!H25+'LIGHTING MC (SCHOOL)'!I25</f>
        <v>22.169625993528101</v>
      </c>
      <c r="K25" s="816">
        <f t="shared" si="5"/>
        <v>0</v>
      </c>
      <c r="L25" s="545">
        <f>L$14</f>
        <v>1.5127921557202608E-2</v>
      </c>
      <c r="M25" s="122">
        <f>J25/(1+L25)</f>
        <v>21.839243629039355</v>
      </c>
      <c r="N25" s="833">
        <f t="shared" si="2"/>
        <v>0</v>
      </c>
      <c r="O25" s="123"/>
      <c r="P25" s="572">
        <f t="shared" si="0"/>
        <v>13</v>
      </c>
      <c r="R25" s="119"/>
      <c r="S25" s="63"/>
      <c r="T25" s="63"/>
    </row>
    <row r="26" spans="1:20">
      <c r="A26" s="572">
        <f t="shared" si="1"/>
        <v>14</v>
      </c>
      <c r="B26" s="572"/>
      <c r="C26" s="77" t="s">
        <v>476</v>
      </c>
      <c r="F26" s="1032"/>
      <c r="G26" s="817"/>
      <c r="H26" s="824"/>
      <c r="I26" s="816"/>
      <c r="J26" s="81"/>
      <c r="K26" s="816"/>
      <c r="L26" s="545"/>
      <c r="M26" s="46"/>
      <c r="N26" s="833"/>
      <c r="O26" s="76"/>
      <c r="P26" s="572">
        <f t="shared" si="0"/>
        <v>14</v>
      </c>
      <c r="R26" s="119"/>
      <c r="S26" s="63"/>
      <c r="T26" s="63"/>
    </row>
    <row r="27" spans="1:20">
      <c r="A27" s="572">
        <f t="shared" si="1"/>
        <v>15</v>
      </c>
      <c r="B27" s="572"/>
      <c r="C27" s="76">
        <v>70</v>
      </c>
      <c r="D27" s="76">
        <v>5800</v>
      </c>
      <c r="E27" s="76"/>
      <c r="F27" s="1032">
        <v>9.6578772896780656</v>
      </c>
      <c r="G27" s="816">
        <f t="shared" ref="G27:G33" si="6">F27*E27</f>
        <v>0</v>
      </c>
      <c r="H27" s="824">
        <f>'LIGHTING MC (SCHOOL)'!G27</f>
        <v>9.5992342822413406</v>
      </c>
      <c r="I27" s="828">
        <f t="shared" ref="I27:I33" si="7">E27*H27</f>
        <v>0</v>
      </c>
      <c r="J27" s="81">
        <f>'LIGHTING MC (SCHOOL)'!J27*'LIGHTING MC (SCHOOL)'!$M$339+'LIGHTING MC (SCHOOL)'!H27+'LIGHTING MC (SCHOOL)'!I27</f>
        <v>9.7090424321502109</v>
      </c>
      <c r="K27" s="816">
        <f t="shared" ref="K27:K33" si="8">J27*E27</f>
        <v>0</v>
      </c>
      <c r="L27" s="545">
        <f>L$14</f>
        <v>1.5127921557202608E-2</v>
      </c>
      <c r="M27" s="122">
        <f>J27/(1+L27)</f>
        <v>9.5643536405309142</v>
      </c>
      <c r="N27" s="833">
        <f t="shared" si="2"/>
        <v>0</v>
      </c>
      <c r="O27" s="123"/>
      <c r="P27" s="572">
        <f t="shared" si="0"/>
        <v>15</v>
      </c>
      <c r="R27" s="119"/>
      <c r="S27" s="63"/>
      <c r="T27" s="63"/>
    </row>
    <row r="28" spans="1:20">
      <c r="A28" s="572">
        <f t="shared" si="1"/>
        <v>16</v>
      </c>
      <c r="B28" s="572"/>
      <c r="C28" s="76">
        <v>100</v>
      </c>
      <c r="D28" s="76">
        <v>9500</v>
      </c>
      <c r="E28" s="76"/>
      <c r="F28" s="1032">
        <v>10.585512407723028</v>
      </c>
      <c r="G28" s="816">
        <f t="shared" si="6"/>
        <v>0</v>
      </c>
      <c r="H28" s="824">
        <f>'LIGHTING MC (SCHOOL)'!G28</f>
        <v>10.780439486155382</v>
      </c>
      <c r="I28" s="828">
        <f t="shared" si="7"/>
        <v>0</v>
      </c>
      <c r="J28" s="81">
        <f>'LIGHTING MC (SCHOOL)'!J28*'LIGHTING MC (SCHOOL)'!$M$339+'LIGHTING MC (SCHOOL)'!H28+'LIGHTING MC (SCHOOL)'!I28</f>
        <v>10.935229287834151</v>
      </c>
      <c r="K28" s="816">
        <f t="shared" si="8"/>
        <v>0</v>
      </c>
      <c r="L28" s="545">
        <f>L$14</f>
        <v>1.5127921557202608E-2</v>
      </c>
      <c r="M28" s="122">
        <f>J28/(1+L28)</f>
        <v>10.772267273527012</v>
      </c>
      <c r="N28" s="833">
        <f t="shared" si="2"/>
        <v>0</v>
      </c>
      <c r="O28" s="123"/>
      <c r="P28" s="572">
        <f t="shared" si="0"/>
        <v>16</v>
      </c>
      <c r="R28" s="119"/>
      <c r="S28" s="63"/>
      <c r="T28" s="63"/>
    </row>
    <row r="29" spans="1:20">
      <c r="A29" s="572">
        <f t="shared" si="1"/>
        <v>17</v>
      </c>
      <c r="B29" s="572"/>
      <c r="C29" s="76">
        <v>150</v>
      </c>
      <c r="D29" s="76">
        <v>16000</v>
      </c>
      <c r="E29" s="76"/>
      <c r="F29" s="1032">
        <v>11.510588784276644</v>
      </c>
      <c r="G29" s="816">
        <f t="shared" si="6"/>
        <v>0</v>
      </c>
      <c r="H29" s="824">
        <f>'LIGHTING MC (SCHOOL)'!G29</f>
        <v>12.151794214538294</v>
      </c>
      <c r="I29" s="828">
        <f t="shared" si="7"/>
        <v>0</v>
      </c>
      <c r="J29" s="81">
        <f>'LIGHTING MC (SCHOOL)'!J29*'LIGHTING MC (SCHOOL)'!$M$339+'LIGHTING MC (SCHOOL)'!H29+'LIGHTING MC (SCHOOL)'!I29</f>
        <v>12.378025463145724</v>
      </c>
      <c r="K29" s="816">
        <f t="shared" si="8"/>
        <v>0</v>
      </c>
      <c r="L29" s="545">
        <f>L$14</f>
        <v>1.5127921557202608E-2</v>
      </c>
      <c r="M29" s="122">
        <f>J29/(1+L29)</f>
        <v>12.193562210522074</v>
      </c>
      <c r="N29" s="833">
        <f t="shared" si="2"/>
        <v>0</v>
      </c>
      <c r="O29" s="123"/>
      <c r="P29" s="572">
        <f t="shared" si="0"/>
        <v>17</v>
      </c>
      <c r="R29" s="119"/>
      <c r="S29" s="63"/>
      <c r="T29" s="63"/>
    </row>
    <row r="30" spans="1:20">
      <c r="A30" s="572">
        <f t="shared" si="1"/>
        <v>18</v>
      </c>
      <c r="B30" s="572"/>
      <c r="C30" s="77" t="s">
        <v>477</v>
      </c>
      <c r="F30" s="1032"/>
      <c r="G30" s="817"/>
      <c r="H30" s="824"/>
      <c r="I30" s="816"/>
      <c r="J30" s="81"/>
      <c r="K30" s="816"/>
      <c r="L30" s="545"/>
      <c r="M30" s="46"/>
      <c r="N30" s="833"/>
      <c r="O30" s="76"/>
      <c r="P30" s="572">
        <f t="shared" si="0"/>
        <v>18</v>
      </c>
      <c r="R30" s="119"/>
      <c r="S30" s="63"/>
      <c r="T30" s="63"/>
    </row>
    <row r="31" spans="1:20">
      <c r="A31" s="572">
        <f t="shared" si="1"/>
        <v>19</v>
      </c>
      <c r="B31" s="572"/>
      <c r="C31" s="76">
        <v>200</v>
      </c>
      <c r="D31" s="76">
        <v>22000</v>
      </c>
      <c r="E31" s="76"/>
      <c r="F31" s="1032">
        <v>13.781148546558118</v>
      </c>
      <c r="G31" s="816">
        <f t="shared" si="6"/>
        <v>0</v>
      </c>
      <c r="H31" s="824">
        <f>'LIGHTING MC (SCHOOL)'!G31</f>
        <v>14.771990903013332</v>
      </c>
      <c r="I31" s="828">
        <f t="shared" si="7"/>
        <v>0</v>
      </c>
      <c r="J31" s="81">
        <f>'LIGHTING MC (SCHOOL)'!J31*'LIGHTING MC (SCHOOL)'!$M$339+'LIGHTING MC (SCHOOL)'!H31+'LIGHTING MC (SCHOOL)'!I31</f>
        <v>15.097446383466126</v>
      </c>
      <c r="K31" s="816">
        <f t="shared" si="8"/>
        <v>0</v>
      </c>
      <c r="L31" s="545">
        <f>L$14</f>
        <v>1.5127921557202608E-2</v>
      </c>
      <c r="M31" s="122">
        <f>J31/(1+L31)</f>
        <v>14.872457020300157</v>
      </c>
      <c r="N31" s="833">
        <f t="shared" si="2"/>
        <v>0</v>
      </c>
      <c r="O31" s="123"/>
      <c r="P31" s="572">
        <f t="shared" si="0"/>
        <v>19</v>
      </c>
      <c r="R31" s="119"/>
      <c r="S31" s="63"/>
      <c r="T31" s="63"/>
    </row>
    <row r="32" spans="1:20">
      <c r="A32" s="572">
        <f t="shared" si="1"/>
        <v>20</v>
      </c>
      <c r="B32" s="572"/>
      <c r="C32" s="76">
        <v>250</v>
      </c>
      <c r="D32" s="76">
        <v>30000</v>
      </c>
      <c r="E32" s="76"/>
      <c r="F32" s="1032">
        <v>15.758590019172736</v>
      </c>
      <c r="G32" s="816">
        <f t="shared" si="6"/>
        <v>0</v>
      </c>
      <c r="H32" s="824">
        <f>'LIGHTING MC (SCHOOL)'!G32</f>
        <v>17.211763120063626</v>
      </c>
      <c r="I32" s="828">
        <f t="shared" si="7"/>
        <v>0</v>
      </c>
      <c r="J32" s="81">
        <f>'LIGHTING MC (SCHOOL)'!J32*'LIGHTING MC (SCHOOL)'!$M$339+'LIGHTING MC (SCHOOL)'!H32+'LIGHTING MC (SCHOOL)'!I32</f>
        <v>17.625858914298274</v>
      </c>
      <c r="K32" s="816">
        <f t="shared" si="8"/>
        <v>0</v>
      </c>
      <c r="L32" s="545">
        <f>L$14</f>
        <v>1.5127921557202608E-2</v>
      </c>
      <c r="M32" s="122">
        <f>J32/(1+L32)</f>
        <v>17.36318993891949</v>
      </c>
      <c r="N32" s="833">
        <f t="shared" si="2"/>
        <v>0</v>
      </c>
      <c r="O32" s="123"/>
      <c r="P32" s="572">
        <f t="shared" si="0"/>
        <v>20</v>
      </c>
      <c r="R32" s="119"/>
      <c r="S32" s="63"/>
      <c r="T32" s="63"/>
    </row>
    <row r="33" spans="1:20">
      <c r="A33" s="572">
        <f t="shared" si="1"/>
        <v>21</v>
      </c>
      <c r="B33" s="572"/>
      <c r="C33" s="76">
        <v>400</v>
      </c>
      <c r="D33" s="76">
        <v>50000</v>
      </c>
      <c r="E33" s="76"/>
      <c r="F33" s="1032">
        <v>18.606536917369837</v>
      </c>
      <c r="G33" s="816">
        <f t="shared" si="6"/>
        <v>0</v>
      </c>
      <c r="H33" s="824">
        <f>'LIGHTING MC (SCHOOL)'!G33</f>
        <v>21.649725872739612</v>
      </c>
      <c r="I33" s="828">
        <f t="shared" si="7"/>
        <v>0</v>
      </c>
      <c r="J33" s="81">
        <f>'LIGHTING MC (SCHOOL)'!J33*'LIGHTING MC (SCHOOL)'!$M$339+'LIGHTING MC (SCHOOL)'!H33+'LIGHTING MC (SCHOOL)'!I33</f>
        <v>22.279468997518183</v>
      </c>
      <c r="K33" s="816">
        <f t="shared" si="8"/>
        <v>0</v>
      </c>
      <c r="L33" s="545">
        <f>L$14</f>
        <v>1.5127921557202608E-2</v>
      </c>
      <c r="M33" s="122">
        <f>J33/(1+L33)</f>
        <v>21.947449700074799</v>
      </c>
      <c r="N33" s="833">
        <f t="shared" si="2"/>
        <v>0</v>
      </c>
      <c r="O33" s="123"/>
      <c r="P33" s="572">
        <f t="shared" si="0"/>
        <v>21</v>
      </c>
      <c r="R33" s="119"/>
      <c r="S33" s="63"/>
      <c r="T33" s="63"/>
    </row>
    <row r="34" spans="1:20">
      <c r="A34" s="572">
        <f t="shared" si="1"/>
        <v>22</v>
      </c>
      <c r="B34" s="572"/>
      <c r="C34" s="77" t="s">
        <v>478</v>
      </c>
      <c r="F34" s="1032"/>
      <c r="G34" s="817"/>
      <c r="H34" s="824"/>
      <c r="I34" s="816"/>
      <c r="J34" s="81"/>
      <c r="K34" s="816"/>
      <c r="L34" s="545"/>
      <c r="M34" s="46"/>
      <c r="N34" s="833"/>
      <c r="O34" s="76"/>
      <c r="P34" s="572">
        <f t="shared" si="0"/>
        <v>22</v>
      </c>
      <c r="R34" s="119"/>
      <c r="S34" s="63"/>
      <c r="T34" s="63"/>
    </row>
    <row r="35" spans="1:20">
      <c r="A35" s="572">
        <f t="shared" si="1"/>
        <v>23</v>
      </c>
      <c r="B35" s="572"/>
      <c r="C35" s="76">
        <v>70</v>
      </c>
      <c r="D35" s="76">
        <v>5800</v>
      </c>
      <c r="E35" s="76"/>
      <c r="F35" s="1032">
        <v>8.5063674752902223</v>
      </c>
      <c r="G35" s="816">
        <f t="shared" ref="G35:G41" si="9">F35*E35</f>
        <v>0</v>
      </c>
      <c r="H35" s="824">
        <f>'LIGHTING MC (SCHOOL)'!G35</f>
        <v>8.4164664310688782</v>
      </c>
      <c r="I35" s="828">
        <f t="shared" ref="I35:I41" si="10">E35*H35</f>
        <v>0</v>
      </c>
      <c r="J35" s="81">
        <f>'LIGHTING MC (SCHOOL)'!J35*'LIGHTING MC (SCHOOL)'!$M$339+'LIGHTING MC (SCHOOL)'!H35+'LIGHTING MC (SCHOOL)'!I35</f>
        <v>8.5262745809777485</v>
      </c>
      <c r="K35" s="816">
        <f t="shared" ref="K35:K41" si="11">J35*E35</f>
        <v>0</v>
      </c>
      <c r="L35" s="545">
        <f>L$14</f>
        <v>1.5127921557202608E-2</v>
      </c>
      <c r="M35" s="122">
        <f>J35/(1+L35)</f>
        <v>8.3992119612851095</v>
      </c>
      <c r="N35" s="833">
        <f t="shared" si="2"/>
        <v>0</v>
      </c>
      <c r="O35" s="123"/>
      <c r="P35" s="572">
        <f t="shared" si="0"/>
        <v>23</v>
      </c>
      <c r="R35" s="119"/>
      <c r="S35" s="482"/>
      <c r="T35" s="63"/>
    </row>
    <row r="36" spans="1:20">
      <c r="A36" s="572">
        <f t="shared" si="1"/>
        <v>24</v>
      </c>
      <c r="B36" s="572"/>
      <c r="C36" s="76">
        <v>100</v>
      </c>
      <c r="D36" s="76">
        <v>9500</v>
      </c>
      <c r="E36" s="76"/>
      <c r="F36" s="1032">
        <v>9.4053328642278569</v>
      </c>
      <c r="G36" s="816">
        <f t="shared" si="9"/>
        <v>0</v>
      </c>
      <c r="H36" s="824">
        <f>'LIGHTING MC (SCHOOL)'!G36</f>
        <v>9.5358498620056391</v>
      </c>
      <c r="I36" s="828">
        <f t="shared" si="10"/>
        <v>0</v>
      </c>
      <c r="J36" s="81">
        <f>'LIGHTING MC (SCHOOL)'!J36*'LIGHTING MC (SCHOOL)'!$M$339+'LIGHTING MC (SCHOOL)'!H36+'LIGHTING MC (SCHOOL)'!I36</f>
        <v>9.6906396636844079</v>
      </c>
      <c r="K36" s="816">
        <f t="shared" si="11"/>
        <v>0</v>
      </c>
      <c r="L36" s="545">
        <f>L$14</f>
        <v>1.5127921557202608E-2</v>
      </c>
      <c r="M36" s="122">
        <f>J36/(1+L36)</f>
        <v>9.5462251189180183</v>
      </c>
      <c r="N36" s="833">
        <f t="shared" si="2"/>
        <v>0</v>
      </c>
      <c r="O36" s="123"/>
      <c r="P36" s="572">
        <f t="shared" si="0"/>
        <v>24</v>
      </c>
      <c r="R36" s="119"/>
      <c r="S36" s="29"/>
    </row>
    <row r="37" spans="1:20">
      <c r="A37" s="572">
        <f t="shared" si="1"/>
        <v>25</v>
      </c>
      <c r="B37" s="572"/>
      <c r="C37" s="76">
        <v>150</v>
      </c>
      <c r="D37" s="76">
        <v>16000</v>
      </c>
      <c r="E37" s="76"/>
      <c r="F37" s="1032">
        <v>10.437253601764517</v>
      </c>
      <c r="G37" s="816">
        <f t="shared" si="9"/>
        <v>0</v>
      </c>
      <c r="H37" s="824">
        <f>'LIGHTING MC (SCHOOL)'!G37</f>
        <v>11.070432053164375</v>
      </c>
      <c r="I37" s="828">
        <f t="shared" si="10"/>
        <v>0</v>
      </c>
      <c r="J37" s="81">
        <f>'LIGHTING MC (SCHOOL)'!J37*'LIGHTING MC (SCHOOL)'!$M$339+'LIGHTING MC (SCHOOL)'!H37+'LIGHTING MC (SCHOOL)'!I37</f>
        <v>11.296663301771805</v>
      </c>
      <c r="K37" s="816">
        <f t="shared" si="11"/>
        <v>0</v>
      </c>
      <c r="L37" s="545">
        <f>L$14</f>
        <v>1.5127921557202608E-2</v>
      </c>
      <c r="M37" s="122">
        <f>J37/(1+L37)</f>
        <v>11.12831502500962</v>
      </c>
      <c r="N37" s="833">
        <f t="shared" si="2"/>
        <v>0</v>
      </c>
      <c r="O37" s="123"/>
      <c r="P37" s="572">
        <f t="shared" si="0"/>
        <v>25</v>
      </c>
      <c r="R37" s="119"/>
      <c r="S37" s="29"/>
    </row>
    <row r="38" spans="1:20">
      <c r="A38" s="572">
        <f t="shared" si="1"/>
        <v>26</v>
      </c>
      <c r="B38" s="572"/>
      <c r="C38" s="77" t="s">
        <v>479</v>
      </c>
      <c r="F38" s="1032"/>
      <c r="G38" s="817"/>
      <c r="H38" s="824"/>
      <c r="I38" s="816"/>
      <c r="J38" s="81"/>
      <c r="K38" s="816"/>
      <c r="L38" s="545"/>
      <c r="M38" s="46"/>
      <c r="N38" s="833"/>
      <c r="O38" s="76"/>
      <c r="P38" s="572">
        <f t="shared" si="0"/>
        <v>26</v>
      </c>
      <c r="R38" s="119"/>
      <c r="S38" s="29"/>
    </row>
    <row r="39" spans="1:20">
      <c r="A39" s="572">
        <f t="shared" si="1"/>
        <v>27</v>
      </c>
      <c r="B39" s="572"/>
      <c r="C39" s="76">
        <v>200</v>
      </c>
      <c r="D39" s="76">
        <v>22000</v>
      </c>
      <c r="E39" s="76"/>
      <c r="F39" s="1032">
        <v>12.730878015237165</v>
      </c>
      <c r="G39" s="816">
        <f t="shared" si="9"/>
        <v>0</v>
      </c>
      <c r="H39" s="824">
        <f>'LIGHTING MC (SCHOOL)'!G39</f>
        <v>13.783608560526387</v>
      </c>
      <c r="I39" s="828">
        <f t="shared" si="10"/>
        <v>0</v>
      </c>
      <c r="J39" s="81">
        <f>'LIGHTING MC (SCHOOL)'!J39*'LIGHTING MC (SCHOOL)'!$M$339+'LIGHTING MC (SCHOOL)'!H39+'LIGHTING MC (SCHOOL)'!I39</f>
        <v>14.109064040979181</v>
      </c>
      <c r="K39" s="816">
        <f t="shared" si="11"/>
        <v>0</v>
      </c>
      <c r="L39" s="545">
        <f>L$14</f>
        <v>1.5127921557202608E-2</v>
      </c>
      <c r="M39" s="122">
        <f>J39/(1+L39)</f>
        <v>13.898804023965695</v>
      </c>
      <c r="N39" s="833">
        <f t="shared" si="2"/>
        <v>0</v>
      </c>
      <c r="O39" s="123"/>
      <c r="P39" s="572">
        <f t="shared" si="0"/>
        <v>27</v>
      </c>
      <c r="R39" s="119"/>
      <c r="S39" s="29"/>
    </row>
    <row r="40" spans="1:20">
      <c r="A40" s="572">
        <f t="shared" si="1"/>
        <v>28</v>
      </c>
      <c r="B40" s="572"/>
      <c r="C40" s="76">
        <v>250</v>
      </c>
      <c r="D40" s="76">
        <v>30000</v>
      </c>
      <c r="E40" s="76"/>
      <c r="F40" s="1032">
        <v>14.786295434290869</v>
      </c>
      <c r="G40" s="816">
        <f t="shared" si="9"/>
        <v>0</v>
      </c>
      <c r="H40" s="824">
        <f>'LIGHTING MC (SCHOOL)'!G40</f>
        <v>16.293677920972016</v>
      </c>
      <c r="I40" s="828">
        <f t="shared" si="10"/>
        <v>0</v>
      </c>
      <c r="J40" s="81">
        <f>'LIGHTING MC (SCHOOL)'!J40*'LIGHTING MC (SCHOOL)'!$M$339+'LIGHTING MC (SCHOOL)'!H40+'LIGHTING MC (SCHOOL)'!I40</f>
        <v>16.707773715206663</v>
      </c>
      <c r="K40" s="816">
        <f t="shared" si="11"/>
        <v>0</v>
      </c>
      <c r="L40" s="545">
        <f>L$14</f>
        <v>1.5127921557202608E-2</v>
      </c>
      <c r="M40" s="122">
        <f>J40/(1+L40)</f>
        <v>16.458786484344749</v>
      </c>
      <c r="N40" s="833">
        <f t="shared" si="2"/>
        <v>0</v>
      </c>
      <c r="O40" s="123"/>
      <c r="P40" s="572">
        <f t="shared" si="0"/>
        <v>28</v>
      </c>
      <c r="R40" s="119"/>
      <c r="S40" s="29"/>
    </row>
    <row r="41" spans="1:20">
      <c r="A41" s="572">
        <f t="shared" si="1"/>
        <v>29</v>
      </c>
      <c r="B41" s="572"/>
      <c r="C41" s="76">
        <v>400</v>
      </c>
      <c r="D41" s="76">
        <v>50000</v>
      </c>
      <c r="E41" s="76"/>
      <c r="F41" s="1032">
        <v>17.662660747452492</v>
      </c>
      <c r="G41" s="816">
        <f t="shared" si="9"/>
        <v>0</v>
      </c>
      <c r="H41" s="824">
        <f>'LIGHTING MC (SCHOOL)'!G41</f>
        <v>20.721305420133756</v>
      </c>
      <c r="I41" s="828">
        <f t="shared" si="10"/>
        <v>0</v>
      </c>
      <c r="J41" s="81">
        <f>'LIGHTING MC (SCHOOL)'!J41*'LIGHTING MC (SCHOOL)'!$M$339+'LIGHTING MC (SCHOOL)'!H41+'LIGHTING MC (SCHOOL)'!I41</f>
        <v>21.351048544912327</v>
      </c>
      <c r="K41" s="816">
        <f t="shared" si="11"/>
        <v>0</v>
      </c>
      <c r="L41" s="545">
        <f>L$14</f>
        <v>1.5127921557202608E-2</v>
      </c>
      <c r="M41" s="122">
        <f>J41/(1+L41)</f>
        <v>21.032865012874332</v>
      </c>
      <c r="N41" s="833">
        <f t="shared" si="2"/>
        <v>0</v>
      </c>
      <c r="O41" s="123"/>
      <c r="P41" s="572">
        <f t="shared" si="0"/>
        <v>29</v>
      </c>
      <c r="R41" s="119"/>
      <c r="S41" s="29"/>
    </row>
    <row r="42" spans="1:20">
      <c r="A42" s="572">
        <f t="shared" si="1"/>
        <v>30</v>
      </c>
      <c r="B42" s="572"/>
      <c r="C42" s="77" t="s">
        <v>480</v>
      </c>
      <c r="F42" s="1032"/>
      <c r="G42" s="817"/>
      <c r="H42" s="824"/>
      <c r="I42" s="816"/>
      <c r="J42" s="81"/>
      <c r="K42" s="816"/>
      <c r="L42" s="545"/>
      <c r="M42" s="46"/>
      <c r="N42" s="833"/>
      <c r="O42" s="76"/>
      <c r="P42" s="572">
        <f t="shared" si="0"/>
        <v>30</v>
      </c>
      <c r="R42" s="119"/>
      <c r="S42" s="29"/>
    </row>
    <row r="43" spans="1:20">
      <c r="A43" s="572">
        <f t="shared" si="1"/>
        <v>31</v>
      </c>
      <c r="B43" s="572"/>
      <c r="C43" s="76">
        <v>70</v>
      </c>
      <c r="D43" s="76">
        <v>5800</v>
      </c>
      <c r="E43" s="76"/>
      <c r="F43" s="1032">
        <v>14.345396266216913</v>
      </c>
      <c r="G43" s="816">
        <f t="shared" ref="G43:G49" si="12">F43*E43</f>
        <v>0</v>
      </c>
      <c r="H43" s="824">
        <f>'LIGHTING MC (SCHOOL)'!G43</f>
        <v>13.451570695629991</v>
      </c>
      <c r="I43" s="828">
        <f t="shared" ref="I43:I49" si="13">E43*H43</f>
        <v>0</v>
      </c>
      <c r="J43" s="81">
        <f>'LIGHTING MC (SCHOOL)'!J43*'LIGHTING MC (SCHOOL)'!$M$339+'LIGHTING MC (SCHOOL)'!H43+'LIGHTING MC (SCHOOL)'!I43</f>
        <v>13.561378845538862</v>
      </c>
      <c r="K43" s="816">
        <f t="shared" ref="K43:K49" si="14">J43*E43</f>
        <v>0</v>
      </c>
      <c r="L43" s="545">
        <f>L$14</f>
        <v>1.5127921557202608E-2</v>
      </c>
      <c r="M43" s="122">
        <f>J43/(1+L43)</f>
        <v>13.359280695122399</v>
      </c>
      <c r="N43" s="833">
        <f t="shared" si="2"/>
        <v>0</v>
      </c>
      <c r="O43" s="123"/>
      <c r="P43" s="572">
        <f t="shared" si="0"/>
        <v>31</v>
      </c>
      <c r="R43" s="119"/>
      <c r="S43" s="29"/>
    </row>
    <row r="44" spans="1:20">
      <c r="A44" s="572">
        <f t="shared" si="1"/>
        <v>32</v>
      </c>
      <c r="B44" s="572"/>
      <c r="C44" s="76">
        <v>100</v>
      </c>
      <c r="D44" s="76">
        <v>9500</v>
      </c>
      <c r="E44" s="76"/>
      <c r="F44" s="1032">
        <v>15.102563723491627</v>
      </c>
      <c r="G44" s="816">
        <f t="shared" si="12"/>
        <v>0</v>
      </c>
      <c r="H44" s="824">
        <f>'LIGHTING MC (SCHOOL)'!G44</f>
        <v>14.512601854276937</v>
      </c>
      <c r="I44" s="828">
        <f t="shared" si="13"/>
        <v>0</v>
      </c>
      <c r="J44" s="81">
        <f>'LIGHTING MC (SCHOOL)'!J44*'LIGHTING MC (SCHOOL)'!$M$339+'LIGHTING MC (SCHOOL)'!H44+'LIGHTING MC (SCHOOL)'!I44</f>
        <v>14.667391655955706</v>
      </c>
      <c r="K44" s="816">
        <f t="shared" si="14"/>
        <v>0</v>
      </c>
      <c r="L44" s="545">
        <f>L$14</f>
        <v>1.5127921557202608E-2</v>
      </c>
      <c r="M44" s="122">
        <f>J44/(1+L44)</f>
        <v>14.448811173921785</v>
      </c>
      <c r="N44" s="833">
        <f t="shared" si="2"/>
        <v>0</v>
      </c>
      <c r="O44" s="123"/>
      <c r="P44" s="572">
        <f t="shared" si="0"/>
        <v>32</v>
      </c>
      <c r="R44" s="119"/>
      <c r="S44" s="29"/>
    </row>
    <row r="45" spans="1:20">
      <c r="A45" s="572">
        <f t="shared" si="1"/>
        <v>33</v>
      </c>
      <c r="B45" s="572"/>
      <c r="C45" s="76">
        <v>150</v>
      </c>
      <c r="D45" s="76">
        <v>16000</v>
      </c>
      <c r="E45" s="76"/>
      <c r="F45" s="1032">
        <v>16.045495001071515</v>
      </c>
      <c r="G45" s="816">
        <f t="shared" si="12"/>
        <v>0</v>
      </c>
      <c r="H45" s="824">
        <f>'LIGHTING MC (SCHOOL)'!G45</f>
        <v>15.902091012675376</v>
      </c>
      <c r="I45" s="828">
        <f t="shared" si="13"/>
        <v>0</v>
      </c>
      <c r="J45" s="81">
        <f>'LIGHTING MC (SCHOOL)'!J45*'LIGHTING MC (SCHOOL)'!$M$339+'LIGHTING MC (SCHOOL)'!H45+'LIGHTING MC (SCHOOL)'!I45</f>
        <v>16.128322261282804</v>
      </c>
      <c r="K45" s="816">
        <f t="shared" si="14"/>
        <v>0</v>
      </c>
      <c r="L45" s="545">
        <f>L$14</f>
        <v>1.5127921557202608E-2</v>
      </c>
      <c r="M45" s="122">
        <f>J45/(1+L45)</f>
        <v>15.887970292987326</v>
      </c>
      <c r="N45" s="833">
        <f t="shared" si="2"/>
        <v>0</v>
      </c>
      <c r="O45" s="123"/>
      <c r="P45" s="572">
        <f t="shared" si="0"/>
        <v>33</v>
      </c>
      <c r="R45" s="119"/>
      <c r="S45" s="29"/>
    </row>
    <row r="46" spans="1:20">
      <c r="A46" s="572">
        <f t="shared" si="1"/>
        <v>34</v>
      </c>
      <c r="B46" s="572"/>
      <c r="C46" s="77" t="s">
        <v>481</v>
      </c>
      <c r="F46" s="1032"/>
      <c r="G46" s="817"/>
      <c r="H46" s="824"/>
      <c r="I46" s="816"/>
      <c r="J46" s="81"/>
      <c r="K46" s="816"/>
      <c r="L46" s="545"/>
      <c r="M46" s="46"/>
      <c r="N46" s="833"/>
      <c r="O46" s="76"/>
      <c r="P46" s="572">
        <f t="shared" si="0"/>
        <v>34</v>
      </c>
      <c r="R46" s="119"/>
      <c r="S46" s="29"/>
    </row>
    <row r="47" spans="1:20">
      <c r="A47" s="572">
        <f t="shared" si="1"/>
        <v>35</v>
      </c>
      <c r="B47" s="572"/>
      <c r="C47" s="76">
        <v>200</v>
      </c>
      <c r="D47" s="76">
        <v>22000</v>
      </c>
      <c r="E47" s="76"/>
      <c r="F47" s="1032">
        <v>19.329358362665229</v>
      </c>
      <c r="G47" s="816">
        <f t="shared" si="12"/>
        <v>0</v>
      </c>
      <c r="H47" s="824">
        <f>'LIGHTING MC (SCHOOL)'!G47</f>
        <v>19.415941364209672</v>
      </c>
      <c r="I47" s="828">
        <f t="shared" si="13"/>
        <v>0</v>
      </c>
      <c r="J47" s="81">
        <f>'LIGHTING MC (SCHOOL)'!J47*'LIGHTING MC (SCHOOL)'!$M$339+'LIGHTING MC (SCHOOL)'!H47+'LIGHTING MC (SCHOOL)'!I47</f>
        <v>19.741396844662464</v>
      </c>
      <c r="K47" s="816">
        <f t="shared" si="14"/>
        <v>0</v>
      </c>
      <c r="L47" s="545">
        <f>L$14</f>
        <v>1.5127921557202608E-2</v>
      </c>
      <c r="M47" s="122">
        <f>J47/(1+L47)</f>
        <v>19.447201111736963</v>
      </c>
      <c r="N47" s="833">
        <f t="shared" si="2"/>
        <v>0</v>
      </c>
      <c r="O47" s="123"/>
      <c r="P47" s="572">
        <f t="shared" si="0"/>
        <v>35</v>
      </c>
      <c r="R47" s="119"/>
      <c r="S47" s="29"/>
    </row>
    <row r="48" spans="1:20">
      <c r="A48" s="572">
        <f t="shared" si="1"/>
        <v>36</v>
      </c>
      <c r="B48" s="572"/>
      <c r="C48" s="76">
        <v>250</v>
      </c>
      <c r="D48" s="76">
        <v>30000</v>
      </c>
      <c r="E48" s="76"/>
      <c r="F48" s="1032">
        <v>20.69812777793717</v>
      </c>
      <c r="G48" s="816">
        <f t="shared" si="12"/>
        <v>0</v>
      </c>
      <c r="H48" s="824">
        <f>'LIGHTING MC (SCHOOL)'!G48</f>
        <v>21.391330619006123</v>
      </c>
      <c r="I48" s="828">
        <f t="shared" si="13"/>
        <v>0</v>
      </c>
      <c r="J48" s="81">
        <f>'LIGHTING MC (SCHOOL)'!J48*'LIGHTING MC (SCHOOL)'!$M$339+'LIGHTING MC (SCHOOL)'!H48+'LIGHTING MC (SCHOOL)'!I48</f>
        <v>21.80542641324077</v>
      </c>
      <c r="K48" s="816">
        <f t="shared" si="14"/>
        <v>0</v>
      </c>
      <c r="L48" s="545">
        <f>L$14</f>
        <v>1.5127921557202608E-2</v>
      </c>
      <c r="M48" s="122">
        <f>J48/(1+L48)</f>
        <v>21.480471524998862</v>
      </c>
      <c r="N48" s="833">
        <f t="shared" si="2"/>
        <v>0</v>
      </c>
      <c r="O48" s="123"/>
      <c r="P48" s="572">
        <f t="shared" si="0"/>
        <v>36</v>
      </c>
      <c r="R48" s="119"/>
      <c r="S48" s="29"/>
    </row>
    <row r="49" spans="1:19">
      <c r="A49" s="572">
        <f t="shared" si="1"/>
        <v>37</v>
      </c>
      <c r="B49" s="572"/>
      <c r="C49" s="76">
        <v>400</v>
      </c>
      <c r="D49" s="76">
        <v>50000</v>
      </c>
      <c r="E49" s="76"/>
      <c r="F49" s="1032">
        <v>25.65531774111242</v>
      </c>
      <c r="G49" s="816">
        <f t="shared" si="12"/>
        <v>0</v>
      </c>
      <c r="H49" s="824">
        <f>'LIGHTING MC (SCHOOL)'!G49</f>
        <v>27.451612773123426</v>
      </c>
      <c r="I49" s="828">
        <f t="shared" si="13"/>
        <v>0</v>
      </c>
      <c r="J49" s="81">
        <f>'LIGHTING MC (SCHOOL)'!J49*'LIGHTING MC (SCHOOL)'!$M$339+'LIGHTING MC (SCHOOL)'!H49+'LIGHTING MC (SCHOOL)'!I49</f>
        <v>28.081355897901997</v>
      </c>
      <c r="K49" s="816">
        <f t="shared" si="14"/>
        <v>0</v>
      </c>
      <c r="L49" s="545">
        <f>L$14</f>
        <v>1.5127921557202608E-2</v>
      </c>
      <c r="M49" s="122">
        <f>J49/(1+L49)</f>
        <v>27.662874108344194</v>
      </c>
      <c r="N49" s="833">
        <f t="shared" si="2"/>
        <v>0</v>
      </c>
      <c r="O49" s="123"/>
      <c r="P49" s="572">
        <f t="shared" si="0"/>
        <v>37</v>
      </c>
      <c r="R49" s="119"/>
      <c r="S49" s="29"/>
    </row>
    <row r="50" spans="1:19">
      <c r="A50" s="572">
        <f t="shared" si="1"/>
        <v>38</v>
      </c>
      <c r="B50" s="572"/>
      <c r="C50" s="77" t="s">
        <v>482</v>
      </c>
      <c r="F50" s="1032"/>
      <c r="G50" s="817"/>
      <c r="H50" s="824"/>
      <c r="I50" s="816"/>
      <c r="J50" s="81"/>
      <c r="K50" s="816"/>
      <c r="L50" s="545"/>
      <c r="M50" s="46"/>
      <c r="N50" s="833"/>
      <c r="O50" s="76"/>
      <c r="P50" s="572">
        <f t="shared" si="0"/>
        <v>38</v>
      </c>
      <c r="R50" s="119"/>
      <c r="S50" s="29"/>
    </row>
    <row r="51" spans="1:19">
      <c r="A51" s="572">
        <f t="shared" si="1"/>
        <v>39</v>
      </c>
      <c r="B51" s="572"/>
      <c r="C51" s="76">
        <v>70</v>
      </c>
      <c r="D51" s="76">
        <v>5800</v>
      </c>
      <c r="E51" s="76"/>
      <c r="F51" s="1032">
        <v>9.376538952823898</v>
      </c>
      <c r="G51" s="816">
        <f t="shared" ref="G51:G57" si="15">F51*E51</f>
        <v>0</v>
      </c>
      <c r="H51" s="824">
        <f>'LIGHTING MC (SCHOOL)'!G51</f>
        <v>9.306616056220907</v>
      </c>
      <c r="I51" s="828">
        <f t="shared" ref="I51:I57" si="16">E51*H51</f>
        <v>0</v>
      </c>
      <c r="J51" s="81">
        <f>'LIGHTING MC (SCHOOL)'!J51*'LIGHTING MC (SCHOOL)'!$M$339+'LIGHTING MC (SCHOOL)'!H51+'LIGHTING MC (SCHOOL)'!I51</f>
        <v>9.4164242061297774</v>
      </c>
      <c r="K51" s="816">
        <f t="shared" ref="K51:K57" si="17">J51*E51</f>
        <v>0</v>
      </c>
      <c r="L51" s="545">
        <f>L$14</f>
        <v>1.5127921557202608E-2</v>
      </c>
      <c r="M51" s="122">
        <f>J51/(1+L51)</f>
        <v>9.2760961511973932</v>
      </c>
      <c r="N51" s="833">
        <f t="shared" si="2"/>
        <v>0</v>
      </c>
      <c r="O51" s="123"/>
      <c r="P51" s="572">
        <f t="shared" si="0"/>
        <v>39</v>
      </c>
      <c r="R51" s="119"/>
      <c r="S51" s="29"/>
    </row>
    <row r="52" spans="1:19">
      <c r="A52" s="572">
        <f t="shared" si="1"/>
        <v>40</v>
      </c>
      <c r="B52" s="572"/>
      <c r="C52" s="76">
        <v>100</v>
      </c>
      <c r="D52" s="76">
        <v>9500</v>
      </c>
      <c r="E52" s="76"/>
      <c r="F52" s="1032">
        <v>10.073949071438681</v>
      </c>
      <c r="G52" s="816">
        <f t="shared" si="15"/>
        <v>0</v>
      </c>
      <c r="H52" s="824">
        <f>'LIGHTING MC (SCHOOL)'!G52</f>
        <v>10.620761787168519</v>
      </c>
      <c r="I52" s="828">
        <f t="shared" si="16"/>
        <v>0</v>
      </c>
      <c r="J52" s="81">
        <f>'LIGHTING MC (SCHOOL)'!J52*'LIGHTING MC (SCHOOL)'!$M$339+'LIGHTING MC (SCHOOL)'!H52+'LIGHTING MC (SCHOOL)'!I52</f>
        <v>10.775551588847287</v>
      </c>
      <c r="K52" s="816">
        <f t="shared" si="17"/>
        <v>0</v>
      </c>
      <c r="L52" s="545">
        <f>L$14</f>
        <v>1.5127921557202608E-2</v>
      </c>
      <c r="M52" s="122">
        <f>J52/(1+L52)</f>
        <v>10.614969167942528</v>
      </c>
      <c r="N52" s="833">
        <f t="shared" si="2"/>
        <v>0</v>
      </c>
      <c r="O52" s="123"/>
      <c r="P52" s="572">
        <f t="shared" si="0"/>
        <v>40</v>
      </c>
      <c r="R52" s="119"/>
      <c r="S52" s="29"/>
    </row>
    <row r="53" spans="1:19">
      <c r="A53" s="572">
        <f t="shared" si="1"/>
        <v>41</v>
      </c>
      <c r="B53" s="572"/>
      <c r="C53" s="76">
        <v>150</v>
      </c>
      <c r="D53" s="76">
        <v>16000</v>
      </c>
      <c r="E53" s="76"/>
      <c r="F53" s="1032">
        <v>11.41903113111006</v>
      </c>
      <c r="G53" s="816">
        <f t="shared" si="15"/>
        <v>0</v>
      </c>
      <c r="H53" s="824">
        <f>'LIGHTING MC (SCHOOL)'!G53</f>
        <v>11.944635736888609</v>
      </c>
      <c r="I53" s="828">
        <f t="shared" si="16"/>
        <v>0</v>
      </c>
      <c r="J53" s="81">
        <f>'LIGHTING MC (SCHOOL)'!J53*'LIGHTING MC (SCHOOL)'!$M$339+'LIGHTING MC (SCHOOL)'!H53+'LIGHTING MC (SCHOOL)'!I53</f>
        <v>12.170866985496039</v>
      </c>
      <c r="K53" s="816">
        <f t="shared" si="17"/>
        <v>0</v>
      </c>
      <c r="L53" s="545">
        <f>L$14</f>
        <v>1.5127921557202608E-2</v>
      </c>
      <c r="M53" s="122">
        <f>J53/(1+L53)</f>
        <v>11.989490907536039</v>
      </c>
      <c r="N53" s="833">
        <f t="shared" si="2"/>
        <v>0</v>
      </c>
      <c r="O53" s="123"/>
      <c r="P53" s="572">
        <f t="shared" si="0"/>
        <v>41</v>
      </c>
      <c r="R53" s="119"/>
      <c r="S53" s="29"/>
    </row>
    <row r="54" spans="1:19">
      <c r="A54" s="572">
        <f t="shared" si="1"/>
        <v>42</v>
      </c>
      <c r="B54" s="572"/>
      <c r="C54" s="77" t="s">
        <v>483</v>
      </c>
      <c r="F54" s="1032"/>
      <c r="G54" s="817"/>
      <c r="H54" s="824"/>
      <c r="I54" s="816"/>
      <c r="J54" s="81"/>
      <c r="K54" s="816"/>
      <c r="L54" s="545"/>
      <c r="M54" s="46"/>
      <c r="N54" s="833"/>
      <c r="O54" s="76"/>
      <c r="P54" s="572">
        <f t="shared" si="0"/>
        <v>42</v>
      </c>
      <c r="R54" s="119"/>
      <c r="S54" s="29"/>
    </row>
    <row r="55" spans="1:19">
      <c r="A55" s="572">
        <f t="shared" si="1"/>
        <v>43</v>
      </c>
      <c r="B55" s="572"/>
      <c r="C55" s="76">
        <v>200</v>
      </c>
      <c r="D55" s="76">
        <v>22000</v>
      </c>
      <c r="E55" s="76"/>
      <c r="F55" s="1032">
        <v>13.101627936984604</v>
      </c>
      <c r="G55" s="816">
        <f t="shared" si="15"/>
        <v>0</v>
      </c>
      <c r="H55" s="824">
        <f>'LIGHTING MC (SCHOOL)'!G55</f>
        <v>14.049825832552884</v>
      </c>
      <c r="I55" s="828">
        <f t="shared" si="16"/>
        <v>0</v>
      </c>
      <c r="J55" s="81">
        <f>'LIGHTING MC (SCHOOL)'!J55*'LIGHTING MC (SCHOOL)'!$M$339+'LIGHTING MC (SCHOOL)'!H55+'LIGHTING MC (SCHOOL)'!I55</f>
        <v>14.375281313005678</v>
      </c>
      <c r="K55" s="816">
        <f t="shared" si="17"/>
        <v>0</v>
      </c>
      <c r="L55" s="545">
        <f>L$14</f>
        <v>1.5127921557202608E-2</v>
      </c>
      <c r="M55" s="122">
        <f>J55/(1+L55)</f>
        <v>14.161053998942366</v>
      </c>
      <c r="N55" s="833">
        <f t="shared" si="2"/>
        <v>0</v>
      </c>
      <c r="O55" s="123"/>
      <c r="P55" s="572">
        <f t="shared" si="0"/>
        <v>43</v>
      </c>
      <c r="R55" s="119"/>
      <c r="S55" s="29"/>
    </row>
    <row r="56" spans="1:19">
      <c r="A56" s="572">
        <f t="shared" si="1"/>
        <v>44</v>
      </c>
      <c r="B56" s="572"/>
      <c r="C56" s="76">
        <v>250</v>
      </c>
      <c r="D56" s="76">
        <v>30000</v>
      </c>
      <c r="E56" s="76"/>
      <c r="F56" s="1032">
        <v>15.741428956884821</v>
      </c>
      <c r="G56" s="816">
        <f t="shared" si="15"/>
        <v>0</v>
      </c>
      <c r="H56" s="824">
        <f>'LIGHTING MC (SCHOOL)'!G56</f>
        <v>17.135599203193181</v>
      </c>
      <c r="I56" s="828">
        <f t="shared" si="16"/>
        <v>0</v>
      </c>
      <c r="J56" s="81">
        <f>'LIGHTING MC (SCHOOL)'!J56*'LIGHTING MC (SCHOOL)'!$M$339+'LIGHTING MC (SCHOOL)'!H56+'LIGHTING MC (SCHOOL)'!I56</f>
        <v>17.549694997427832</v>
      </c>
      <c r="K56" s="816">
        <f t="shared" si="17"/>
        <v>0</v>
      </c>
      <c r="L56" s="545">
        <f>L$14</f>
        <v>1.5127921557202608E-2</v>
      </c>
      <c r="M56" s="122">
        <f>J56/(1+L56)</f>
        <v>17.28816105314753</v>
      </c>
      <c r="N56" s="833">
        <f t="shared" si="2"/>
        <v>0</v>
      </c>
      <c r="O56" s="123"/>
      <c r="P56" s="572">
        <f t="shared" si="0"/>
        <v>44</v>
      </c>
      <c r="R56" s="119"/>
      <c r="S56" s="29"/>
    </row>
    <row r="57" spans="1:19">
      <c r="A57" s="572">
        <f t="shared" si="1"/>
        <v>45</v>
      </c>
      <c r="B57" s="572"/>
      <c r="C57" s="76">
        <v>400</v>
      </c>
      <c r="D57" s="76">
        <v>50000</v>
      </c>
      <c r="E57" s="76"/>
      <c r="F57" s="1032">
        <v>18.103220958034367</v>
      </c>
      <c r="G57" s="816">
        <f t="shared" si="15"/>
        <v>0</v>
      </c>
      <c r="H57" s="824">
        <f>'LIGHTING MC (SCHOOL)'!G57</f>
        <v>21.071715672423053</v>
      </c>
      <c r="I57" s="828">
        <f t="shared" si="16"/>
        <v>0</v>
      </c>
      <c r="J57" s="81">
        <f>'LIGHTING MC (SCHOOL)'!J57*'LIGHTING MC (SCHOOL)'!$M$339+'LIGHTING MC (SCHOOL)'!H57+'LIGHTING MC (SCHOOL)'!I57</f>
        <v>21.701458797201628</v>
      </c>
      <c r="K57" s="816">
        <f t="shared" si="17"/>
        <v>0</v>
      </c>
      <c r="L57" s="545">
        <f>L$14</f>
        <v>1.5127921557202608E-2</v>
      </c>
      <c r="M57" s="122">
        <f>J57/(1+L57)</f>
        <v>21.378053284074451</v>
      </c>
      <c r="N57" s="833">
        <f t="shared" si="2"/>
        <v>0</v>
      </c>
      <c r="O57" s="123"/>
      <c r="P57" s="572">
        <f t="shared" si="0"/>
        <v>45</v>
      </c>
      <c r="R57" s="119"/>
      <c r="S57" s="29"/>
    </row>
    <row r="58" spans="1:19">
      <c r="A58" s="572">
        <f t="shared" si="1"/>
        <v>46</v>
      </c>
      <c r="B58" s="572"/>
      <c r="C58" s="77" t="s">
        <v>78</v>
      </c>
      <c r="F58" s="1032"/>
      <c r="G58" s="817"/>
      <c r="H58" s="824"/>
      <c r="I58" s="816"/>
      <c r="J58" s="81"/>
      <c r="K58" s="816"/>
      <c r="L58" s="545"/>
      <c r="M58" s="46"/>
      <c r="N58" s="833"/>
      <c r="O58" s="76"/>
      <c r="P58" s="572">
        <f t="shared" si="0"/>
        <v>46</v>
      </c>
      <c r="R58" s="119"/>
      <c r="S58" s="29"/>
    </row>
    <row r="59" spans="1:19">
      <c r="A59" s="572">
        <f t="shared" si="1"/>
        <v>47</v>
      </c>
      <c r="B59" s="572"/>
      <c r="C59" s="76">
        <v>55</v>
      </c>
      <c r="D59" s="76">
        <v>8000</v>
      </c>
      <c r="E59" s="76"/>
      <c r="F59" s="1032">
        <v>13.622828009088471</v>
      </c>
      <c r="G59" s="816">
        <f>F59*E59</f>
        <v>0</v>
      </c>
      <c r="H59" s="824">
        <f>'LIGHTING MC (SCHOOL)'!G59</f>
        <v>12.275615755889588</v>
      </c>
      <c r="I59" s="829">
        <f>E59*H59</f>
        <v>0</v>
      </c>
      <c r="J59" s="81">
        <f>'LIGHTING MC (SCHOOL)'!J59*'LIGHTING MC (SCHOOL)'!$M$339+'LIGHTING MC (SCHOOL)'!H59+'LIGHTING MC (SCHOOL)'!I59</f>
        <v>12.392038854588149</v>
      </c>
      <c r="K59" s="816">
        <f>J59*E59</f>
        <v>0</v>
      </c>
      <c r="L59" s="545">
        <f>L$14</f>
        <v>1.5127921557202608E-2</v>
      </c>
      <c r="M59" s="122">
        <f>J59/(1+L59)</f>
        <v>12.207366767706286</v>
      </c>
      <c r="N59" s="833">
        <f t="shared" si="2"/>
        <v>0</v>
      </c>
      <c r="O59" s="143"/>
      <c r="P59" s="572">
        <f t="shared" si="0"/>
        <v>47</v>
      </c>
      <c r="R59" s="119"/>
      <c r="S59" s="29"/>
    </row>
    <row r="60" spans="1:19">
      <c r="A60" s="572">
        <f t="shared" si="1"/>
        <v>48</v>
      </c>
      <c r="B60" s="572"/>
      <c r="C60" s="76">
        <v>90</v>
      </c>
      <c r="D60" s="76">
        <v>13500</v>
      </c>
      <c r="E60" s="76"/>
      <c r="F60" s="1032">
        <v>15.751972724921485</v>
      </c>
      <c r="G60" s="816">
        <f>F60*E60</f>
        <v>0</v>
      </c>
      <c r="H60" s="824">
        <f>'LIGHTING MC (SCHOOL)'!G60</f>
        <v>14.622595853792077</v>
      </c>
      <c r="I60" s="828">
        <f>E60*H60</f>
        <v>0</v>
      </c>
      <c r="J60" s="81">
        <f>'LIGHTING MC (SCHOOL)'!J60*'LIGHTING MC (SCHOOL)'!$M$339+'LIGHTING MC (SCHOOL)'!H60+'LIGHTING MC (SCHOOL)'!I60</f>
        <v>14.814429368693114</v>
      </c>
      <c r="K60" s="816">
        <f>J60*E60</f>
        <v>0</v>
      </c>
      <c r="L60" s="545">
        <f>L$14</f>
        <v>1.5127921557202608E-2</v>
      </c>
      <c r="M60" s="122">
        <f>J60/(1+L60)</f>
        <v>14.593657660374301</v>
      </c>
      <c r="N60" s="833">
        <f t="shared" si="2"/>
        <v>0</v>
      </c>
      <c r="O60" s="123"/>
      <c r="P60" s="572">
        <f t="shared" si="0"/>
        <v>48</v>
      </c>
      <c r="R60" s="119"/>
      <c r="S60" s="29"/>
    </row>
    <row r="61" spans="1:19">
      <c r="A61" s="572">
        <f t="shared" si="1"/>
        <v>49</v>
      </c>
      <c r="B61" s="572"/>
      <c r="C61" s="76">
        <v>135</v>
      </c>
      <c r="D61" s="76">
        <v>22500</v>
      </c>
      <c r="E61" s="76"/>
      <c r="F61" s="1032">
        <v>17.433790250397962</v>
      </c>
      <c r="G61" s="816">
        <f>F61*E61</f>
        <v>0</v>
      </c>
      <c r="H61" s="824">
        <f>'LIGHTING MC (SCHOOL)'!G61</f>
        <v>17.082981860061164</v>
      </c>
      <c r="I61" s="828">
        <f>E61*H61</f>
        <v>0</v>
      </c>
      <c r="J61" s="81">
        <f>'LIGHTING MC (SCHOOL)'!J61*'LIGHTING MC (SCHOOL)'!$M$339+'LIGHTING MC (SCHOOL)'!H61+'LIGHTING MC (SCHOOL)'!I61</f>
        <v>17.35551775019643</v>
      </c>
      <c r="K61" s="816">
        <f>J61*E61</f>
        <v>0</v>
      </c>
      <c r="L61" s="545">
        <f>L$14</f>
        <v>1.5127921557202608E-2</v>
      </c>
      <c r="M61" s="122">
        <f>J61/(1+L61)</f>
        <v>17.096877528078558</v>
      </c>
      <c r="N61" s="833">
        <f t="shared" si="2"/>
        <v>0</v>
      </c>
      <c r="O61" s="76"/>
      <c r="P61" s="572">
        <f t="shared" si="0"/>
        <v>49</v>
      </c>
      <c r="R61" s="119"/>
      <c r="S61" s="29"/>
    </row>
    <row r="62" spans="1:19">
      <c r="A62" s="572">
        <f t="shared" si="1"/>
        <v>50</v>
      </c>
      <c r="B62" s="572"/>
      <c r="C62" s="76">
        <v>180</v>
      </c>
      <c r="D62" s="76">
        <v>33000</v>
      </c>
      <c r="E62" s="76"/>
      <c r="F62" s="1032">
        <v>19.951420618602572</v>
      </c>
      <c r="G62" s="816">
        <f>F62*E62</f>
        <v>0</v>
      </c>
      <c r="H62" s="824">
        <f>'LIGHTING MC (SCHOOL)'!G62</f>
        <v>19.015598404024711</v>
      </c>
      <c r="I62" s="828">
        <f>E62*H62</f>
        <v>0</v>
      </c>
      <c r="J62" s="81">
        <f>'LIGHTING MC (SCHOOL)'!J62*'LIGHTING MC (SCHOOL)'!$M$339+'LIGHTING MC (SCHOOL)'!H62+'LIGHTING MC (SCHOOL)'!I62</f>
        <v>19.326500997140183</v>
      </c>
      <c r="K62" s="816">
        <f>J62*E62</f>
        <v>0</v>
      </c>
      <c r="L62" s="545">
        <f>L$14</f>
        <v>1.5127921557202608E-2</v>
      </c>
      <c r="M62" s="122">
        <f>J62/(1+L62)</f>
        <v>19.038488240470617</v>
      </c>
      <c r="N62" s="833">
        <f t="shared" si="2"/>
        <v>0</v>
      </c>
      <c r="O62" s="76"/>
      <c r="P62" s="572">
        <f t="shared" si="0"/>
        <v>50</v>
      </c>
      <c r="R62" s="119"/>
      <c r="S62" s="29"/>
    </row>
    <row r="63" spans="1:19">
      <c r="A63" s="572">
        <f t="shared" si="1"/>
        <v>51</v>
      </c>
      <c r="B63" s="572"/>
      <c r="C63" s="77" t="s">
        <v>79</v>
      </c>
      <c r="F63" s="1032"/>
      <c r="G63" s="817"/>
      <c r="H63" s="824"/>
      <c r="I63" s="816"/>
      <c r="J63" s="81"/>
      <c r="K63" s="816"/>
      <c r="L63" s="545"/>
      <c r="M63" s="46"/>
      <c r="N63" s="833"/>
      <c r="O63" s="76"/>
      <c r="P63" s="572">
        <f t="shared" si="0"/>
        <v>51</v>
      </c>
      <c r="R63" s="119"/>
      <c r="S63" s="29"/>
    </row>
    <row r="64" spans="1:19">
      <c r="A64" s="572">
        <f t="shared" si="1"/>
        <v>52</v>
      </c>
      <c r="B64" s="572"/>
      <c r="C64" s="76">
        <v>55</v>
      </c>
      <c r="D64" s="76">
        <v>8000</v>
      </c>
      <c r="E64" s="76"/>
      <c r="F64" s="1032">
        <v>13.795557350798383</v>
      </c>
      <c r="G64" s="816">
        <f>F64*E64</f>
        <v>0</v>
      </c>
      <c r="H64" s="824">
        <f>'LIGHTING MC (SCHOOL)'!G64</f>
        <v>12.592126908401569</v>
      </c>
      <c r="I64" s="828">
        <f>E64*H64</f>
        <v>0</v>
      </c>
      <c r="J64" s="81">
        <f>'LIGHTING MC (SCHOOL)'!J64*'LIGHTING MC (SCHOOL)'!$M$339+'LIGHTING MC (SCHOOL)'!H64+'LIGHTING MC (SCHOOL)'!I64</f>
        <v>12.708550007100131</v>
      </c>
      <c r="K64" s="816">
        <f>J64*E64</f>
        <v>0</v>
      </c>
      <c r="L64" s="545">
        <f>L$14</f>
        <v>1.5127921557202608E-2</v>
      </c>
      <c r="M64" s="122">
        <f>J64/(1+L64)</f>
        <v>12.51916111971904</v>
      </c>
      <c r="N64" s="833">
        <f t="shared" si="2"/>
        <v>0</v>
      </c>
      <c r="O64" s="76"/>
      <c r="P64" s="572">
        <f t="shared" si="0"/>
        <v>52</v>
      </c>
      <c r="R64" s="119"/>
      <c r="S64" s="29"/>
    </row>
    <row r="65" spans="1:19">
      <c r="A65" s="572">
        <f t="shared" si="1"/>
        <v>53</v>
      </c>
      <c r="B65" s="572"/>
      <c r="C65" s="76">
        <v>90</v>
      </c>
      <c r="D65" s="76">
        <v>13500</v>
      </c>
      <c r="E65" s="76"/>
      <c r="F65" s="1032">
        <v>15.92242068464334</v>
      </c>
      <c r="G65" s="816">
        <f>F65*E65</f>
        <v>0</v>
      </c>
      <c r="H65" s="824">
        <f>'LIGHTING MC (SCHOOL)'!G65</f>
        <v>14.936477040721705</v>
      </c>
      <c r="I65" s="828">
        <f>E65*H65</f>
        <v>0</v>
      </c>
      <c r="J65" s="81">
        <f>'LIGHTING MC (SCHOOL)'!J65*'LIGHTING MC (SCHOOL)'!$M$339+'LIGHTING MC (SCHOOL)'!H65+'LIGHTING MC (SCHOOL)'!I65</f>
        <v>15.128310555622742</v>
      </c>
      <c r="K65" s="816">
        <f>J65*E65</f>
        <v>0</v>
      </c>
      <c r="L65" s="545">
        <f>L$14</f>
        <v>1.5127921557202608E-2</v>
      </c>
      <c r="M65" s="122">
        <f>J65/(1+L65)</f>
        <v>14.902861239809035</v>
      </c>
      <c r="N65" s="833">
        <f t="shared" si="2"/>
        <v>0</v>
      </c>
      <c r="O65" s="76"/>
      <c r="P65" s="572">
        <f t="shared" si="0"/>
        <v>53</v>
      </c>
      <c r="R65" s="119"/>
      <c r="S65" s="29"/>
    </row>
    <row r="66" spans="1:19">
      <c r="A66" s="572">
        <f t="shared" si="1"/>
        <v>54</v>
      </c>
      <c r="B66" s="572"/>
      <c r="C66" s="76">
        <v>135</v>
      </c>
      <c r="D66" s="76">
        <v>22500</v>
      </c>
      <c r="E66" s="76"/>
      <c r="F66" s="1032">
        <v>17.564973091236549</v>
      </c>
      <c r="G66" s="816">
        <f>F66*E66</f>
        <v>0</v>
      </c>
      <c r="H66" s="824">
        <f>'LIGHTING MC (SCHOOL)'!G66</f>
        <v>17.251476504700516</v>
      </c>
      <c r="I66" s="828">
        <f>E66*H66</f>
        <v>0</v>
      </c>
      <c r="J66" s="81">
        <f>'LIGHTING MC (SCHOOL)'!J66*'LIGHTING MC (SCHOOL)'!$M$339+'LIGHTING MC (SCHOOL)'!H66+'LIGHTING MC (SCHOOL)'!I66</f>
        <v>17.524012394835783</v>
      </c>
      <c r="K66" s="816">
        <f>J66*E66</f>
        <v>0</v>
      </c>
      <c r="L66" s="545">
        <f>L$14</f>
        <v>1.5127921557202608E-2</v>
      </c>
      <c r="M66" s="122">
        <f>J66/(1+L66)</f>
        <v>17.262861184976579</v>
      </c>
      <c r="N66" s="833">
        <f t="shared" si="2"/>
        <v>0</v>
      </c>
      <c r="O66" s="76"/>
      <c r="P66" s="572">
        <f t="shared" si="0"/>
        <v>54</v>
      </c>
      <c r="R66" s="119"/>
      <c r="S66" s="29"/>
    </row>
    <row r="67" spans="1:19">
      <c r="A67" s="572">
        <f t="shared" si="1"/>
        <v>55</v>
      </c>
      <c r="B67" s="572"/>
      <c r="C67" s="76">
        <v>180</v>
      </c>
      <c r="D67" s="76">
        <v>33000</v>
      </c>
      <c r="E67" s="76"/>
      <c r="F67" s="1032">
        <v>20.078152229695576</v>
      </c>
      <c r="G67" s="816">
        <f>F67*E67</f>
        <v>0</v>
      </c>
      <c r="H67" s="824">
        <f>'LIGHTING MC (SCHOOL)'!G67</f>
        <v>19.180008933645251</v>
      </c>
      <c r="I67" s="828">
        <f>E67*H67</f>
        <v>0</v>
      </c>
      <c r="J67" s="81">
        <f>'LIGHTING MC (SCHOOL)'!J67*'LIGHTING MC (SCHOOL)'!$M$339+'LIGHTING MC (SCHOOL)'!H67+'LIGHTING MC (SCHOOL)'!I67</f>
        <v>19.490911526760723</v>
      </c>
      <c r="K67" s="816">
        <f>J67*E67</f>
        <v>0</v>
      </c>
      <c r="L67" s="545">
        <f>L$14</f>
        <v>1.5127921557202608E-2</v>
      </c>
      <c r="M67" s="122">
        <f>J67/(1+L67)</f>
        <v>19.200448645784203</v>
      </c>
      <c r="N67" s="833">
        <f t="shared" si="2"/>
        <v>0</v>
      </c>
      <c r="O67" s="76"/>
      <c r="P67" s="572">
        <f t="shared" si="0"/>
        <v>55</v>
      </c>
      <c r="R67" s="119"/>
      <c r="S67" s="29"/>
    </row>
    <row r="68" spans="1:19">
      <c r="A68" s="572">
        <f t="shared" si="1"/>
        <v>56</v>
      </c>
      <c r="B68" s="572"/>
      <c r="C68" s="77" t="s">
        <v>80</v>
      </c>
      <c r="F68" s="1032"/>
      <c r="G68" s="817"/>
      <c r="H68" s="824"/>
      <c r="I68" s="816"/>
      <c r="J68" s="81"/>
      <c r="K68" s="816"/>
      <c r="L68" s="545"/>
      <c r="M68" s="46"/>
      <c r="N68" s="833"/>
      <c r="O68" s="76"/>
      <c r="P68" s="572">
        <f t="shared" si="0"/>
        <v>56</v>
      </c>
      <c r="R68" s="119"/>
      <c r="S68" s="29"/>
    </row>
    <row r="69" spans="1:19">
      <c r="A69" s="572">
        <f t="shared" si="1"/>
        <v>57</v>
      </c>
      <c r="B69" s="572"/>
      <c r="C69" s="76">
        <v>55</v>
      </c>
      <c r="D69" s="76">
        <v>8000</v>
      </c>
      <c r="E69" s="76"/>
      <c r="F69" s="1032">
        <v>13.14948011125715</v>
      </c>
      <c r="G69" s="816">
        <f>F69*E69</f>
        <v>0</v>
      </c>
      <c r="H69" s="824">
        <f>'LIGHTING MC (SCHOOL)'!G69</f>
        <v>11.954096122067812</v>
      </c>
      <c r="I69" s="828">
        <f>E69*H69</f>
        <v>0</v>
      </c>
      <c r="J69" s="81">
        <f>'LIGHTING MC (SCHOOL)'!J69*'LIGHTING MC (SCHOOL)'!$M$339+'LIGHTING MC (SCHOOL)'!H69+'LIGHTING MC (SCHOOL)'!I69</f>
        <v>12.070519220766373</v>
      </c>
      <c r="K69" s="816">
        <f>J69*E69</f>
        <v>0</v>
      </c>
      <c r="L69" s="545">
        <f>L$14</f>
        <v>1.5127921557202608E-2</v>
      </c>
      <c r="M69" s="122">
        <f>J69/(1+L69)</f>
        <v>11.890638573166463</v>
      </c>
      <c r="N69" s="833">
        <f t="shared" si="2"/>
        <v>0</v>
      </c>
      <c r="O69" s="76"/>
      <c r="P69" s="572">
        <f t="shared" si="0"/>
        <v>57</v>
      </c>
      <c r="R69" s="119"/>
      <c r="S69" s="29"/>
    </row>
    <row r="70" spans="1:19">
      <c r="A70" s="572">
        <f t="shared" si="1"/>
        <v>58</v>
      </c>
      <c r="B70" s="572"/>
      <c r="C70" s="76">
        <v>90</v>
      </c>
      <c r="D70" s="76">
        <v>13500</v>
      </c>
      <c r="E70" s="76"/>
      <c r="F70" s="1032">
        <v>15.280490490582617</v>
      </c>
      <c r="G70" s="816">
        <f>F70*E70</f>
        <v>0</v>
      </c>
      <c r="H70" s="824">
        <f>'LIGHTING MC (SCHOOL)'!G70</f>
        <v>14.302291798014849</v>
      </c>
      <c r="I70" s="828">
        <f>E70*H70</f>
        <v>0</v>
      </c>
      <c r="J70" s="81">
        <f>'LIGHTING MC (SCHOOL)'!J70*'LIGHTING MC (SCHOOL)'!$M$339+'LIGHTING MC (SCHOOL)'!H70+'LIGHTING MC (SCHOOL)'!I70</f>
        <v>14.494125312915886</v>
      </c>
      <c r="K70" s="816">
        <f>J70*E70</f>
        <v>0</v>
      </c>
      <c r="L70" s="545">
        <f>L$14</f>
        <v>1.5127921557202608E-2</v>
      </c>
      <c r="M70" s="122">
        <f>J70/(1+L70)</f>
        <v>14.278126928753913</v>
      </c>
      <c r="N70" s="833">
        <f t="shared" si="2"/>
        <v>0</v>
      </c>
      <c r="O70" s="76"/>
      <c r="P70" s="572">
        <f t="shared" si="0"/>
        <v>58</v>
      </c>
      <c r="R70" s="119"/>
      <c r="S70" s="29"/>
    </row>
    <row r="71" spans="1:19">
      <c r="A71" s="572">
        <f t="shared" si="1"/>
        <v>59</v>
      </c>
      <c r="B71" s="572"/>
      <c r="C71" s="76">
        <v>135</v>
      </c>
      <c r="D71" s="76">
        <v>22500</v>
      </c>
      <c r="E71" s="76"/>
      <c r="F71" s="1032">
        <v>17.161264804368361</v>
      </c>
      <c r="G71" s="816">
        <f>F71*E71</f>
        <v>0</v>
      </c>
      <c r="H71" s="824">
        <f>'LIGHTING MC (SCHOOL)'!G71</f>
        <v>16.96023195760737</v>
      </c>
      <c r="I71" s="828">
        <f>E71*H71</f>
        <v>0</v>
      </c>
      <c r="J71" s="81">
        <f>'LIGHTING MC (SCHOOL)'!J71*'LIGHTING MC (SCHOOL)'!$M$339+'LIGHTING MC (SCHOOL)'!H71+'LIGHTING MC (SCHOOL)'!I71</f>
        <v>17.232767847742636</v>
      </c>
      <c r="K71" s="816">
        <f>J71*E71</f>
        <v>0</v>
      </c>
      <c r="L71" s="545">
        <f>L$14</f>
        <v>1.5127921557202608E-2</v>
      </c>
      <c r="M71" s="122">
        <f>J71/(1+L71)</f>
        <v>16.975956903350301</v>
      </c>
      <c r="N71" s="833">
        <f t="shared" si="2"/>
        <v>0</v>
      </c>
      <c r="O71" s="76"/>
      <c r="P71" s="572">
        <f t="shared" si="0"/>
        <v>59</v>
      </c>
      <c r="R71" s="119"/>
      <c r="S71" s="29"/>
    </row>
    <row r="72" spans="1:19">
      <c r="A72" s="572">
        <f t="shared" si="1"/>
        <v>60</v>
      </c>
      <c r="B72" s="572"/>
      <c r="C72" s="76">
        <v>180</v>
      </c>
      <c r="D72" s="76">
        <v>33000</v>
      </c>
      <c r="E72" s="76"/>
      <c r="F72" s="1032">
        <v>19.669997782819561</v>
      </c>
      <c r="G72" s="816">
        <f>F72*E72</f>
        <v>0</v>
      </c>
      <c r="H72" s="824">
        <f>'LIGHTING MC (SCHOOL)'!G72</f>
        <v>18.884685951804517</v>
      </c>
      <c r="I72" s="828">
        <f>E72*H72</f>
        <v>0</v>
      </c>
      <c r="J72" s="81">
        <f>'LIGHTING MC (SCHOOL)'!J72*'LIGHTING MC (SCHOOL)'!$M$339+'LIGHTING MC (SCHOOL)'!H72+'LIGHTING MC (SCHOOL)'!I72</f>
        <v>19.195588544919989</v>
      </c>
      <c r="K72" s="816">
        <f>J72*E72</f>
        <v>0</v>
      </c>
      <c r="L72" s="545">
        <f>L$14</f>
        <v>1.5127921557202608E-2</v>
      </c>
      <c r="M72" s="122">
        <f>J72/(1+L72)</f>
        <v>18.909526708194594</v>
      </c>
      <c r="N72" s="833">
        <f t="shared" si="2"/>
        <v>0</v>
      </c>
      <c r="O72" s="76"/>
      <c r="P72" s="572">
        <f t="shared" si="0"/>
        <v>60</v>
      </c>
      <c r="R72" s="119"/>
      <c r="S72" s="29"/>
    </row>
    <row r="73" spans="1:19">
      <c r="A73" s="572">
        <f t="shared" si="1"/>
        <v>61</v>
      </c>
      <c r="B73" s="572"/>
      <c r="C73" s="77" t="s">
        <v>81</v>
      </c>
      <c r="F73" s="1032"/>
      <c r="G73" s="817"/>
      <c r="H73" s="824"/>
      <c r="I73" s="816"/>
      <c r="J73" s="81"/>
      <c r="K73" s="816"/>
      <c r="L73" s="545"/>
      <c r="M73" s="46"/>
      <c r="N73" s="833"/>
      <c r="O73" s="76"/>
      <c r="P73" s="572">
        <f t="shared" si="0"/>
        <v>61</v>
      </c>
      <c r="R73" s="119"/>
      <c r="S73" s="29"/>
    </row>
    <row r="74" spans="1:19">
      <c r="A74" s="572">
        <f t="shared" si="1"/>
        <v>62</v>
      </c>
      <c r="B74" s="572"/>
      <c r="C74" s="76">
        <v>55</v>
      </c>
      <c r="D74" s="76">
        <v>8000</v>
      </c>
      <c r="E74" s="76"/>
      <c r="F74" s="1032">
        <v>16.875744726809568</v>
      </c>
      <c r="G74" s="816">
        <f>F74*E74</f>
        <v>0</v>
      </c>
      <c r="H74" s="824">
        <f>'LIGHTING MC (SCHOOL)'!G74</f>
        <v>15.505063595388606</v>
      </c>
      <c r="I74" s="828">
        <f>E74*H74</f>
        <v>0</v>
      </c>
      <c r="J74" s="81">
        <f>'LIGHTING MC (SCHOOL)'!J74*'LIGHTING MC (SCHOOL)'!$M$339+'LIGHTING MC (SCHOOL)'!H74+'LIGHTING MC (SCHOOL)'!I74</f>
        <v>15.621486694087167</v>
      </c>
      <c r="K74" s="816">
        <f>J74*E74</f>
        <v>0</v>
      </c>
      <c r="L74" s="545">
        <f>L$14</f>
        <v>1.5127921557202608E-2</v>
      </c>
      <c r="M74" s="122">
        <f>J74/(1+L74)</f>
        <v>15.388687831700917</v>
      </c>
      <c r="N74" s="833">
        <f t="shared" si="2"/>
        <v>0</v>
      </c>
      <c r="O74" s="76"/>
      <c r="P74" s="572">
        <f t="shared" si="0"/>
        <v>62</v>
      </c>
      <c r="R74" s="119"/>
      <c r="S74" s="29"/>
    </row>
    <row r="75" spans="1:19">
      <c r="A75" s="572">
        <f t="shared" si="1"/>
        <v>63</v>
      </c>
      <c r="B75" s="572"/>
      <c r="C75" s="76">
        <v>90</v>
      </c>
      <c r="D75" s="76">
        <v>13500</v>
      </c>
      <c r="E75" s="76"/>
      <c r="F75" s="1032">
        <v>18.333873678292129</v>
      </c>
      <c r="G75" s="816">
        <f>F75*E75</f>
        <v>0</v>
      </c>
      <c r="H75" s="824">
        <f>'LIGHTING MC (SCHOOL)'!G75</f>
        <v>17.411131915558158</v>
      </c>
      <c r="I75" s="828">
        <f>E75*H75</f>
        <v>0</v>
      </c>
      <c r="J75" s="81">
        <f>'LIGHTING MC (SCHOOL)'!J75*'LIGHTING MC (SCHOOL)'!$M$339+'LIGHTING MC (SCHOOL)'!H75+'LIGHTING MC (SCHOOL)'!I75</f>
        <v>17.602965430459193</v>
      </c>
      <c r="K75" s="816">
        <f>J75*E75</f>
        <v>0</v>
      </c>
      <c r="L75" s="545">
        <f>L$14</f>
        <v>1.5127921557202608E-2</v>
      </c>
      <c r="M75" s="122">
        <f>J75/(1+L75)</f>
        <v>17.340637624720543</v>
      </c>
      <c r="N75" s="833">
        <f t="shared" si="2"/>
        <v>0</v>
      </c>
      <c r="O75" s="76"/>
      <c r="P75" s="572">
        <f t="shared" si="0"/>
        <v>63</v>
      </c>
      <c r="R75" s="119"/>
      <c r="S75" s="29"/>
    </row>
    <row r="76" spans="1:19">
      <c r="A76" s="572">
        <f t="shared" si="1"/>
        <v>64</v>
      </c>
      <c r="B76" s="572"/>
      <c r="C76" s="76">
        <v>135</v>
      </c>
      <c r="D76" s="76">
        <v>22500</v>
      </c>
      <c r="E76" s="76"/>
      <c r="F76" s="1032">
        <v>21.267348446023412</v>
      </c>
      <c r="G76" s="816">
        <f>F76*E76</f>
        <v>0</v>
      </c>
      <c r="H76" s="824">
        <f>'LIGHTING MC (SCHOOL)'!G76</f>
        <v>20.455513518533646</v>
      </c>
      <c r="I76" s="828">
        <f>E76*H76</f>
        <v>0</v>
      </c>
      <c r="J76" s="81">
        <f>'LIGHTING MC (SCHOOL)'!J76*'LIGHTING MC (SCHOOL)'!$M$339+'LIGHTING MC (SCHOOL)'!H76+'LIGHTING MC (SCHOOL)'!I76</f>
        <v>20.728049408668912</v>
      </c>
      <c r="K76" s="816">
        <f>J76*E76</f>
        <v>0</v>
      </c>
      <c r="L76" s="545">
        <f>L$14</f>
        <v>1.5127921557202608E-2</v>
      </c>
      <c r="M76" s="122">
        <f>J76/(1+L76)</f>
        <v>20.419150107576744</v>
      </c>
      <c r="N76" s="833">
        <f t="shared" si="2"/>
        <v>0</v>
      </c>
      <c r="O76" s="76"/>
      <c r="P76" s="572">
        <f t="shared" si="0"/>
        <v>64</v>
      </c>
      <c r="R76" s="119"/>
      <c r="S76" s="29"/>
    </row>
    <row r="77" spans="1:19">
      <c r="A77" s="572">
        <f t="shared" si="1"/>
        <v>65</v>
      </c>
      <c r="B77" s="572"/>
      <c r="C77" s="76">
        <v>180</v>
      </c>
      <c r="D77" s="76">
        <v>33000</v>
      </c>
      <c r="E77" s="76"/>
      <c r="F77" s="1032">
        <v>22.348143641155062</v>
      </c>
      <c r="G77" s="816">
        <f>F77*E77</f>
        <v>0</v>
      </c>
      <c r="H77" s="824">
        <f>'LIGHTING MC (SCHOOL)'!G77</f>
        <v>21.686867310808179</v>
      </c>
      <c r="I77" s="828">
        <f>E77*H77</f>
        <v>0</v>
      </c>
      <c r="J77" s="81">
        <f>'LIGHTING MC (SCHOOL)'!J77*'LIGHTING MC (SCHOOL)'!$M$339+'LIGHTING MC (SCHOOL)'!H77+'LIGHTING MC (SCHOOL)'!I77</f>
        <v>21.997769903923651</v>
      </c>
      <c r="K77" s="816">
        <f>J77*E77</f>
        <v>0</v>
      </c>
      <c r="L77" s="545">
        <f>L$14</f>
        <v>1.5127921557202608E-2</v>
      </c>
      <c r="M77" s="122">
        <f>J77/(1+L77)</f>
        <v>21.669948621036006</v>
      </c>
      <c r="N77" s="833">
        <f t="shared" si="2"/>
        <v>0</v>
      </c>
      <c r="O77" s="76"/>
      <c r="P77" s="572">
        <f t="shared" ref="P77:P140" si="18">A77</f>
        <v>65</v>
      </c>
      <c r="R77" s="119"/>
      <c r="S77" s="29"/>
    </row>
    <row r="78" spans="1:19">
      <c r="A78" s="572">
        <f t="shared" si="1"/>
        <v>66</v>
      </c>
      <c r="B78" s="572"/>
      <c r="C78" s="77" t="s">
        <v>82</v>
      </c>
      <c r="F78" s="1032"/>
      <c r="G78" s="817"/>
      <c r="H78" s="824"/>
      <c r="I78" s="816"/>
      <c r="J78" s="81"/>
      <c r="K78" s="816"/>
      <c r="L78" s="545"/>
      <c r="M78" s="46"/>
      <c r="N78" s="833"/>
      <c r="O78" s="76"/>
      <c r="P78" s="572">
        <f t="shared" si="18"/>
        <v>66</v>
      </c>
      <c r="R78" s="119"/>
      <c r="S78" s="29"/>
    </row>
    <row r="79" spans="1:19">
      <c r="A79" s="572">
        <f t="shared" ref="A79:A142" si="19">A78+1</f>
        <v>67</v>
      </c>
      <c r="B79" s="572"/>
      <c r="C79" s="76">
        <v>55</v>
      </c>
      <c r="D79" s="76">
        <v>8000</v>
      </c>
      <c r="E79" s="76"/>
      <c r="F79" s="1032">
        <v>13.25505739992651</v>
      </c>
      <c r="G79" s="816">
        <f>F79*E79</f>
        <v>0</v>
      </c>
      <c r="H79" s="824">
        <f>'LIGHTING MC (SCHOOL)'!G79</f>
        <v>11.986280538892062</v>
      </c>
      <c r="I79" s="828">
        <f>E79*H79</f>
        <v>0</v>
      </c>
      <c r="J79" s="81">
        <f>'LIGHTING MC (SCHOOL)'!J79*'LIGHTING MC (SCHOOL)'!$M$339+'LIGHTING MC (SCHOOL)'!H79+'LIGHTING MC (SCHOOL)'!I79</f>
        <v>12.102703637590624</v>
      </c>
      <c r="K79" s="816">
        <f>J79*E79</f>
        <v>0</v>
      </c>
      <c r="L79" s="545">
        <f>L$14</f>
        <v>1.5127921557202608E-2</v>
      </c>
      <c r="M79" s="122">
        <f>J79/(1+L79)</f>
        <v>11.92234336242581</v>
      </c>
      <c r="N79" s="833">
        <f t="shared" ref="N79:N141" si="20">M79*E79</f>
        <v>0</v>
      </c>
      <c r="O79" s="76"/>
      <c r="P79" s="572">
        <f t="shared" si="18"/>
        <v>67</v>
      </c>
      <c r="R79" s="119"/>
      <c r="S79" s="29"/>
    </row>
    <row r="80" spans="1:19">
      <c r="A80" s="572">
        <f t="shared" si="19"/>
        <v>68</v>
      </c>
      <c r="B80" s="572"/>
      <c r="C80" s="76">
        <v>90</v>
      </c>
      <c r="D80" s="76">
        <v>13500</v>
      </c>
      <c r="E80" s="76"/>
      <c r="F80" s="1032">
        <v>15.408739646475478</v>
      </c>
      <c r="G80" s="816">
        <f>F80*E80</f>
        <v>0</v>
      </c>
      <c r="H80" s="824">
        <f>'LIGHTING MC (SCHOOL)'!G80</f>
        <v>14.359986312960828</v>
      </c>
      <c r="I80" s="828">
        <f>E80*H80</f>
        <v>0</v>
      </c>
      <c r="J80" s="81">
        <f>'LIGHTING MC (SCHOOL)'!J80*'LIGHTING MC (SCHOOL)'!$M$339+'LIGHTING MC (SCHOOL)'!H80+'LIGHTING MC (SCHOOL)'!I80</f>
        <v>14.551819827861864</v>
      </c>
      <c r="K80" s="816">
        <f>J80*E80</f>
        <v>0</v>
      </c>
      <c r="L80" s="545">
        <f>L$14</f>
        <v>1.5127921557202608E-2</v>
      </c>
      <c r="M80" s="122">
        <f>J80/(1+L80)</f>
        <v>14.334961652457972</v>
      </c>
      <c r="N80" s="833">
        <f t="shared" si="20"/>
        <v>0</v>
      </c>
      <c r="O80" s="76"/>
      <c r="P80" s="572">
        <f t="shared" si="18"/>
        <v>68</v>
      </c>
      <c r="R80" s="119"/>
      <c r="S80" s="29"/>
    </row>
    <row r="81" spans="1:19">
      <c r="A81" s="572">
        <f t="shared" si="19"/>
        <v>69</v>
      </c>
      <c r="B81" s="572"/>
      <c r="C81" s="76">
        <v>135</v>
      </c>
      <c r="D81" s="76">
        <v>22500</v>
      </c>
      <c r="E81" s="76"/>
      <c r="F81" s="1032">
        <v>17.492171657128885</v>
      </c>
      <c r="G81" s="816">
        <f>F81*E81</f>
        <v>0</v>
      </c>
      <c r="H81" s="824">
        <f>'LIGHTING MC (SCHOOL)'!G81</f>
        <v>17.251834361788397</v>
      </c>
      <c r="I81" s="828">
        <f>E81*H81</f>
        <v>0</v>
      </c>
      <c r="J81" s="81">
        <f>'LIGHTING MC (SCHOOL)'!J81*'LIGHTING MC (SCHOOL)'!$M$339+'LIGHTING MC (SCHOOL)'!H81+'LIGHTING MC (SCHOOL)'!I81</f>
        <v>17.524370251923663</v>
      </c>
      <c r="K81" s="816">
        <f>J81*E81</f>
        <v>0</v>
      </c>
      <c r="L81" s="545">
        <f>L$14</f>
        <v>1.5127921557202608E-2</v>
      </c>
      <c r="M81" s="122">
        <f>J81/(1+L81)</f>
        <v>17.263213709107067</v>
      </c>
      <c r="N81" s="833">
        <f t="shared" si="20"/>
        <v>0</v>
      </c>
      <c r="O81" s="76"/>
      <c r="P81" s="572">
        <f t="shared" si="18"/>
        <v>69</v>
      </c>
      <c r="R81" s="119"/>
      <c r="S81" s="29"/>
    </row>
    <row r="82" spans="1:19">
      <c r="A82" s="572">
        <f t="shared" si="19"/>
        <v>70</v>
      </c>
      <c r="B82" s="572"/>
      <c r="C82" s="76">
        <v>180</v>
      </c>
      <c r="D82" s="76">
        <v>33000</v>
      </c>
      <c r="E82" s="76"/>
      <c r="F82" s="1032">
        <v>19.736416417098422</v>
      </c>
      <c r="G82" s="816">
        <f>F82*E82</f>
        <v>0</v>
      </c>
      <c r="H82" s="824">
        <f>'LIGHTING MC (SCHOOL)'!G82</f>
        <v>18.908775982117199</v>
      </c>
      <c r="I82" s="828">
        <f>E82*H82</f>
        <v>0</v>
      </c>
      <c r="J82" s="81">
        <f>'LIGHTING MC (SCHOOL)'!J82*'LIGHTING MC (SCHOOL)'!$M$339+'LIGHTING MC (SCHOOL)'!H82+'LIGHTING MC (SCHOOL)'!I82</f>
        <v>19.21967857523267</v>
      </c>
      <c r="K82" s="816">
        <f>J82*E82</f>
        <v>0</v>
      </c>
      <c r="L82" s="545">
        <f>L$14</f>
        <v>1.5127921557202608E-2</v>
      </c>
      <c r="M82" s="122">
        <f>J82/(1+L82)</f>
        <v>18.933257737359593</v>
      </c>
      <c r="N82" s="833">
        <f t="shared" si="20"/>
        <v>0</v>
      </c>
      <c r="O82" s="76"/>
      <c r="P82" s="572">
        <f t="shared" si="18"/>
        <v>70</v>
      </c>
      <c r="R82" s="119"/>
      <c r="S82" s="29"/>
    </row>
    <row r="83" spans="1:19">
      <c r="A83" s="572">
        <f t="shared" si="19"/>
        <v>71</v>
      </c>
      <c r="B83" s="572"/>
      <c r="C83" s="136" t="s">
        <v>209</v>
      </c>
      <c r="F83" s="1032"/>
      <c r="G83" s="818"/>
      <c r="H83" s="824"/>
      <c r="I83" s="816"/>
      <c r="J83" s="81"/>
      <c r="K83" s="816"/>
      <c r="L83" s="545"/>
      <c r="M83" s="46"/>
      <c r="N83" s="833"/>
      <c r="O83" s="76"/>
      <c r="P83" s="572">
        <f t="shared" si="18"/>
        <v>71</v>
      </c>
      <c r="R83" s="119"/>
      <c r="S83" s="29"/>
    </row>
    <row r="84" spans="1:19">
      <c r="A84" s="572">
        <f t="shared" si="19"/>
        <v>72</v>
      </c>
      <c r="B84" s="572"/>
      <c r="C84" s="29">
        <v>100</v>
      </c>
      <c r="D84" s="29">
        <v>8500</v>
      </c>
      <c r="F84" s="1032">
        <v>8.5308792798855606</v>
      </c>
      <c r="G84" s="816">
        <f>F84*E84</f>
        <v>0</v>
      </c>
      <c r="H84" s="824">
        <f>'LIGHTING MC (SCHOOL)'!G84</f>
        <v>9.560036881467143</v>
      </c>
      <c r="I84" s="828">
        <f>E84*H84</f>
        <v>0</v>
      </c>
      <c r="J84" s="81">
        <f>'LIGHTING MC (SCHOOL)'!J84*'LIGHTING MC (SCHOOL)'!$M$339+'LIGHTING MC (SCHOOL)'!H84+'LIGHTING MC (SCHOOL)'!I84</f>
        <v>9.7346715295149835</v>
      </c>
      <c r="K84" s="816">
        <f>J84*E84</f>
        <v>0</v>
      </c>
      <c r="L84" s="545">
        <f>L$14</f>
        <v>1.5127921557202608E-2</v>
      </c>
      <c r="M84" s="122">
        <f>J84/(1+L84)</f>
        <v>9.5896008008350631</v>
      </c>
      <c r="N84" s="833">
        <f t="shared" si="20"/>
        <v>0</v>
      </c>
      <c r="O84" s="76"/>
      <c r="P84" s="572">
        <f t="shared" si="18"/>
        <v>72</v>
      </c>
      <c r="R84" s="119"/>
      <c r="S84" s="29"/>
    </row>
    <row r="85" spans="1:19">
      <c r="A85" s="572">
        <f t="shared" si="19"/>
        <v>73</v>
      </c>
      <c r="B85" s="572"/>
      <c r="C85" s="41">
        <v>175</v>
      </c>
      <c r="D85" s="41">
        <v>12000</v>
      </c>
      <c r="F85" s="1032">
        <v>10.02623015971704</v>
      </c>
      <c r="G85" s="816">
        <f>F85*E85</f>
        <v>0</v>
      </c>
      <c r="H85" s="824">
        <f>'LIGHTING MC (SCHOOL)'!G85</f>
        <v>11.717381850924598</v>
      </c>
      <c r="I85" s="830">
        <f>E85*H85</f>
        <v>0</v>
      </c>
      <c r="J85" s="81">
        <f>'LIGHTING MC (SCHOOL)'!J85*'LIGHTING MC (SCHOOL)'!$M$339+'LIGHTING MC (SCHOOL)'!H85+'LIGHTING MC (SCHOOL)'!I85</f>
        <v>11.991240730817802</v>
      </c>
      <c r="K85" s="816">
        <f>J85*E85</f>
        <v>0</v>
      </c>
      <c r="L85" s="545">
        <f>L$14</f>
        <v>1.5127921557202608E-2</v>
      </c>
      <c r="M85" s="122">
        <f>J85/(1+L85)</f>
        <v>11.81254152917327</v>
      </c>
      <c r="N85" s="833">
        <f t="shared" si="20"/>
        <v>0</v>
      </c>
      <c r="O85" s="76"/>
      <c r="P85" s="572">
        <f t="shared" si="18"/>
        <v>73</v>
      </c>
      <c r="R85" s="119"/>
      <c r="S85" s="29"/>
    </row>
    <row r="86" spans="1:19">
      <c r="A86" s="572">
        <f t="shared" si="19"/>
        <v>74</v>
      </c>
      <c r="B86" s="572"/>
      <c r="C86" s="41">
        <v>250</v>
      </c>
      <c r="D86" s="41">
        <v>18000</v>
      </c>
      <c r="F86" s="1032">
        <v>11.734620433252504</v>
      </c>
      <c r="G86" s="816">
        <f>F86*E86</f>
        <v>0</v>
      </c>
      <c r="H86" s="824">
        <f>'LIGHTING MC (SCHOOL)'!G86</f>
        <v>14.131530990655484</v>
      </c>
      <c r="I86" s="830">
        <f>E86*H86</f>
        <v>0</v>
      </c>
      <c r="J86" s="81">
        <f>'LIGHTING MC (SCHOOL)'!J86*'LIGHTING MC (SCHOOL)'!$M$339+'LIGHTING MC (SCHOOL)'!H86+'LIGHTING MC (SCHOOL)'!I86</f>
        <v>14.512552040941683</v>
      </c>
      <c r="K86" s="816">
        <f>J86*E86</f>
        <v>0</v>
      </c>
      <c r="L86" s="545">
        <f>L$14</f>
        <v>1.5127921557202608E-2</v>
      </c>
      <c r="M86" s="122">
        <f>J86/(1+L86)</f>
        <v>14.296279052869986</v>
      </c>
      <c r="N86" s="833">
        <f t="shared" si="20"/>
        <v>0</v>
      </c>
      <c r="O86" s="76"/>
      <c r="P86" s="572">
        <f t="shared" si="18"/>
        <v>74</v>
      </c>
      <c r="R86" s="119"/>
      <c r="S86" s="29"/>
    </row>
    <row r="87" spans="1:19">
      <c r="A87" s="572">
        <f t="shared" si="19"/>
        <v>75</v>
      </c>
      <c r="B87" s="572"/>
      <c r="C87" s="41">
        <v>400</v>
      </c>
      <c r="D87" s="41">
        <v>32000</v>
      </c>
      <c r="F87" s="1032">
        <v>15.405159803972179</v>
      </c>
      <c r="G87" s="816">
        <f>F87*E87</f>
        <v>0</v>
      </c>
      <c r="H87" s="824">
        <f>'LIGHTING MC (SCHOOL)'!G87</f>
        <v>19.123874999188114</v>
      </c>
      <c r="I87" s="830">
        <f>E87*H87</f>
        <v>0</v>
      </c>
      <c r="J87" s="81">
        <f>'LIGHTING MC (SCHOOL)'!J87*'LIGHTING MC (SCHOOL)'!$M$339+'LIGHTING MC (SCHOOL)'!H87+'LIGHTING MC (SCHOOL)'!I87</f>
        <v>19.711282451712663</v>
      </c>
      <c r="K87" s="816">
        <f>J87*E87</f>
        <v>0</v>
      </c>
      <c r="L87" s="545">
        <f>L$14</f>
        <v>1.5127921557202608E-2</v>
      </c>
      <c r="M87" s="122">
        <f>J87/(1+L87)</f>
        <v>19.417535497866737</v>
      </c>
      <c r="N87" s="833">
        <f t="shared" si="20"/>
        <v>0</v>
      </c>
      <c r="O87" s="76"/>
      <c r="P87" s="572">
        <f t="shared" si="18"/>
        <v>75</v>
      </c>
      <c r="R87" s="119"/>
      <c r="S87" s="29"/>
    </row>
    <row r="88" spans="1:19">
      <c r="A88" s="572">
        <f t="shared" si="19"/>
        <v>76</v>
      </c>
      <c r="B88" s="572"/>
      <c r="C88" s="136" t="s">
        <v>84</v>
      </c>
      <c r="F88" s="1032"/>
      <c r="G88" s="817"/>
      <c r="H88" s="824"/>
      <c r="I88" s="817"/>
      <c r="J88" s="81"/>
      <c r="K88" s="817"/>
      <c r="L88" s="545"/>
      <c r="M88" s="47"/>
      <c r="N88" s="833"/>
      <c r="P88" s="572">
        <f t="shared" si="18"/>
        <v>76</v>
      </c>
      <c r="R88" s="119"/>
      <c r="S88" s="29"/>
    </row>
    <row r="89" spans="1:19">
      <c r="A89" s="572">
        <f t="shared" si="19"/>
        <v>77</v>
      </c>
      <c r="B89" s="572"/>
      <c r="C89" s="29">
        <v>100</v>
      </c>
      <c r="D89" s="29">
        <v>8500</v>
      </c>
      <c r="F89" s="1032">
        <v>8.9840539760402454</v>
      </c>
      <c r="G89" s="816">
        <f>F89*E89</f>
        <v>0</v>
      </c>
      <c r="H89" s="824">
        <f>'LIGHTING MC (SCHOOL)'!G89</f>
        <v>10.233101501766702</v>
      </c>
      <c r="I89" s="828">
        <f>E89*H89</f>
        <v>0</v>
      </c>
      <c r="J89" s="81">
        <f>'LIGHTING MC (SCHOOL)'!J89*'LIGHTING MC (SCHOOL)'!$M$339+'LIGHTING MC (SCHOOL)'!H89+'LIGHTING MC (SCHOOL)'!I89</f>
        <v>10.407736149814543</v>
      </c>
      <c r="K89" s="816">
        <f>J89*E89</f>
        <v>0</v>
      </c>
      <c r="L89" s="545">
        <f>L$14</f>
        <v>1.5127921557202608E-2</v>
      </c>
      <c r="M89" s="122">
        <f>J89/(1+L89)</f>
        <v>10.252635090412165</v>
      </c>
      <c r="N89" s="833">
        <f t="shared" si="20"/>
        <v>0</v>
      </c>
      <c r="O89" s="76"/>
      <c r="P89" s="572">
        <f t="shared" si="18"/>
        <v>77</v>
      </c>
      <c r="R89" s="119"/>
      <c r="S89" s="29"/>
    </row>
    <row r="90" spans="1:19">
      <c r="A90" s="572">
        <f t="shared" si="19"/>
        <v>78</v>
      </c>
      <c r="B90" s="572"/>
      <c r="C90" s="41">
        <v>175</v>
      </c>
      <c r="D90" s="41">
        <v>12000</v>
      </c>
      <c r="F90" s="1032">
        <v>10.479404855871721</v>
      </c>
      <c r="G90" s="816">
        <f>F90*E90</f>
        <v>0</v>
      </c>
      <c r="H90" s="824">
        <f>'LIGHTING MC (SCHOOL)'!G90</f>
        <v>12.390446471224157</v>
      </c>
      <c r="I90" s="830">
        <f>E90*H90</f>
        <v>0</v>
      </c>
      <c r="J90" s="81">
        <f>'LIGHTING MC (SCHOOL)'!J90*'LIGHTING MC (SCHOOL)'!$M$339+'LIGHTING MC (SCHOOL)'!H90+'LIGHTING MC (SCHOOL)'!I90</f>
        <v>12.664305351117362</v>
      </c>
      <c r="K90" s="816">
        <f>J90*E90</f>
        <v>0</v>
      </c>
      <c r="L90" s="545">
        <f>L$14</f>
        <v>1.5127921557202608E-2</v>
      </c>
      <c r="M90" s="122">
        <f>J90/(1+L90)</f>
        <v>12.475575818750372</v>
      </c>
      <c r="N90" s="833">
        <f t="shared" si="20"/>
        <v>0</v>
      </c>
      <c r="O90" s="76"/>
      <c r="P90" s="572">
        <f t="shared" si="18"/>
        <v>78</v>
      </c>
      <c r="R90" s="119"/>
      <c r="S90" s="29"/>
    </row>
    <row r="91" spans="1:19">
      <c r="A91" s="572">
        <f t="shared" si="19"/>
        <v>79</v>
      </c>
      <c r="B91" s="572"/>
      <c r="C91" s="41">
        <v>250</v>
      </c>
      <c r="D91" s="41">
        <v>18000</v>
      </c>
      <c r="F91" s="1032">
        <v>12.187795129407185</v>
      </c>
      <c r="G91" s="816">
        <f>F91*E91</f>
        <v>0</v>
      </c>
      <c r="H91" s="824">
        <f>'LIGHTING MC (SCHOOL)'!G91</f>
        <v>14.804595610955042</v>
      </c>
      <c r="I91" s="830">
        <f>E91*H91</f>
        <v>0</v>
      </c>
      <c r="J91" s="81">
        <f>'LIGHTING MC (SCHOOL)'!J91*'LIGHTING MC (SCHOOL)'!$M$339+'LIGHTING MC (SCHOOL)'!H91+'LIGHTING MC (SCHOOL)'!I91</f>
        <v>15.185616661241239</v>
      </c>
      <c r="K91" s="816">
        <f>J91*E91</f>
        <v>0</v>
      </c>
      <c r="L91" s="545">
        <f>L$14</f>
        <v>1.5127921557202608E-2</v>
      </c>
      <c r="M91" s="122">
        <f>J91/(1+L91)</f>
        <v>14.959313342447084</v>
      </c>
      <c r="N91" s="833">
        <f t="shared" si="20"/>
        <v>0</v>
      </c>
      <c r="O91" s="76"/>
      <c r="P91" s="572">
        <f t="shared" si="18"/>
        <v>79</v>
      </c>
      <c r="R91" s="119"/>
      <c r="S91" s="29"/>
    </row>
    <row r="92" spans="1:19">
      <c r="A92" s="572">
        <f t="shared" si="19"/>
        <v>80</v>
      </c>
      <c r="B92" s="572"/>
      <c r="C92" s="41">
        <v>400</v>
      </c>
      <c r="D92" s="41">
        <v>32000</v>
      </c>
      <c r="F92" s="1032">
        <v>15.85833450012686</v>
      </c>
      <c r="G92" s="816">
        <f>F92*E92</f>
        <v>0</v>
      </c>
      <c r="H92" s="824">
        <f>'LIGHTING MC (SCHOOL)'!G92</f>
        <v>19.79693961948767</v>
      </c>
      <c r="I92" s="830">
        <f>E92*H92</f>
        <v>0</v>
      </c>
      <c r="J92" s="81">
        <f>'LIGHTING MC (SCHOOL)'!J92*'LIGHTING MC (SCHOOL)'!$M$339+'LIGHTING MC (SCHOOL)'!H92+'LIGHTING MC (SCHOOL)'!I92</f>
        <v>20.384347072012222</v>
      </c>
      <c r="K92" s="816">
        <f>J92*E92</f>
        <v>0</v>
      </c>
      <c r="L92" s="545">
        <f>L$14</f>
        <v>1.5127921557202608E-2</v>
      </c>
      <c r="M92" s="122">
        <f>J92/(1+L92)</f>
        <v>20.080569787443839</v>
      </c>
      <c r="N92" s="833">
        <f t="shared" si="20"/>
        <v>0</v>
      </c>
      <c r="O92" s="76"/>
      <c r="P92" s="572">
        <f t="shared" si="18"/>
        <v>80</v>
      </c>
      <c r="R92" s="119"/>
      <c r="S92" s="29"/>
    </row>
    <row r="93" spans="1:19">
      <c r="A93" s="572">
        <f t="shared" si="19"/>
        <v>81</v>
      </c>
      <c r="B93" s="572"/>
      <c r="C93" s="136" t="s">
        <v>85</v>
      </c>
      <c r="F93" s="1032"/>
      <c r="G93" s="817"/>
      <c r="H93" s="824"/>
      <c r="I93" s="817"/>
      <c r="J93" s="81"/>
      <c r="K93" s="817"/>
      <c r="L93" s="545"/>
      <c r="M93" s="47"/>
      <c r="N93" s="833"/>
      <c r="P93" s="572">
        <f t="shared" si="18"/>
        <v>81</v>
      </c>
      <c r="R93" s="119"/>
      <c r="S93" s="29"/>
    </row>
    <row r="94" spans="1:19">
      <c r="A94" s="572">
        <f t="shared" si="19"/>
        <v>82</v>
      </c>
      <c r="B94" s="572"/>
      <c r="C94" s="29">
        <v>100</v>
      </c>
      <c r="D94" s="29">
        <v>8500</v>
      </c>
      <c r="F94" s="1032">
        <v>20.763372317669926</v>
      </c>
      <c r="G94" s="816">
        <f>F94*E94</f>
        <v>0</v>
      </c>
      <c r="H94" s="824">
        <f>'LIGHTING MC (SCHOOL)'!G94</f>
        <v>20.588449742331154</v>
      </c>
      <c r="I94" s="828">
        <f>E94*H94</f>
        <v>0</v>
      </c>
      <c r="J94" s="81">
        <f>'LIGHTING MC (SCHOOL)'!J94*'LIGHTING MC (SCHOOL)'!$M$339+'LIGHTING MC (SCHOOL)'!H94+'LIGHTING MC (SCHOOL)'!I94</f>
        <v>20.763084390378992</v>
      </c>
      <c r="K94" s="816">
        <f>J94*E94</f>
        <v>0</v>
      </c>
      <c r="L94" s="545">
        <f>L$14</f>
        <v>1.5127921557202608E-2</v>
      </c>
      <c r="M94" s="122">
        <f>J94/(1+L94)</f>
        <v>20.453662981241315</v>
      </c>
      <c r="N94" s="833">
        <f t="shared" si="20"/>
        <v>0</v>
      </c>
      <c r="O94" s="76"/>
      <c r="P94" s="572">
        <f t="shared" si="18"/>
        <v>82</v>
      </c>
      <c r="R94" s="119"/>
      <c r="S94" s="29"/>
    </row>
    <row r="95" spans="1:19">
      <c r="A95" s="572">
        <f t="shared" si="19"/>
        <v>83</v>
      </c>
      <c r="B95" s="572"/>
      <c r="C95" s="41">
        <v>175</v>
      </c>
      <c r="D95" s="41">
        <v>12000</v>
      </c>
      <c r="F95" s="1032">
        <v>22.258723197501403</v>
      </c>
      <c r="G95" s="816">
        <f>F95*E95</f>
        <v>0</v>
      </c>
      <c r="H95" s="824">
        <f>'LIGHTING MC (SCHOOL)'!G95</f>
        <v>22.745794711788609</v>
      </c>
      <c r="I95" s="830">
        <f>E95*H95</f>
        <v>0</v>
      </c>
      <c r="J95" s="81">
        <f>'LIGHTING MC (SCHOOL)'!J95*'LIGHTING MC (SCHOOL)'!$M$339+'LIGHTING MC (SCHOOL)'!H95+'LIGHTING MC (SCHOOL)'!I95</f>
        <v>23.019653591681813</v>
      </c>
      <c r="K95" s="816">
        <f>J95*E95</f>
        <v>0</v>
      </c>
      <c r="L95" s="545">
        <f>L$14</f>
        <v>1.5127921557202608E-2</v>
      </c>
      <c r="M95" s="122">
        <f>J95/(1+L95)</f>
        <v>22.676603709579524</v>
      </c>
      <c r="N95" s="833">
        <f t="shared" si="20"/>
        <v>0</v>
      </c>
      <c r="O95" s="76"/>
      <c r="P95" s="572">
        <f t="shared" si="18"/>
        <v>83</v>
      </c>
      <c r="R95" s="119"/>
      <c r="S95" s="29"/>
    </row>
    <row r="96" spans="1:19">
      <c r="A96" s="572">
        <f t="shared" si="19"/>
        <v>84</v>
      </c>
      <c r="B96" s="572"/>
      <c r="C96" s="41">
        <v>250</v>
      </c>
      <c r="D96" s="41">
        <v>18000</v>
      </c>
      <c r="F96" s="1032">
        <v>23.967113471036875</v>
      </c>
      <c r="G96" s="816">
        <f>F96*E96</f>
        <v>0</v>
      </c>
      <c r="H96" s="824">
        <f>'LIGHTING MC (SCHOOL)'!G96</f>
        <v>25.15994385151949</v>
      </c>
      <c r="I96" s="830">
        <f>E96*H96</f>
        <v>0</v>
      </c>
      <c r="J96" s="81">
        <f>'LIGHTING MC (SCHOOL)'!J96*'LIGHTING MC (SCHOOL)'!$M$339+'LIGHTING MC (SCHOOL)'!H96+'LIGHTING MC (SCHOOL)'!I96</f>
        <v>25.540964901805683</v>
      </c>
      <c r="K96" s="816">
        <f>J96*E96</f>
        <v>0</v>
      </c>
      <c r="L96" s="545">
        <f>L$14</f>
        <v>1.5127921557202608E-2</v>
      </c>
      <c r="M96" s="122">
        <f>J96/(1+L96)</f>
        <v>25.160341233276228</v>
      </c>
      <c r="N96" s="833">
        <f t="shared" si="20"/>
        <v>0</v>
      </c>
      <c r="O96" s="76"/>
      <c r="P96" s="572">
        <f t="shared" si="18"/>
        <v>84</v>
      </c>
      <c r="R96" s="119"/>
      <c r="S96" s="29"/>
    </row>
    <row r="97" spans="1:20">
      <c r="A97" s="572">
        <f t="shared" si="19"/>
        <v>85</v>
      </c>
      <c r="B97" s="572"/>
      <c r="C97" s="41">
        <v>400</v>
      </c>
      <c r="D97" s="41">
        <v>32000</v>
      </c>
      <c r="E97" s="146"/>
      <c r="F97" s="1032">
        <v>27.637652841756552</v>
      </c>
      <c r="G97" s="816">
        <f>F97*E97</f>
        <v>0</v>
      </c>
      <c r="H97" s="824">
        <f>'LIGHTING MC (SCHOOL)'!G97</f>
        <v>30.152287860052127</v>
      </c>
      <c r="I97" s="830">
        <f>E97*H97</f>
        <v>0</v>
      </c>
      <c r="J97" s="81">
        <f>'LIGHTING MC (SCHOOL)'!J97*'LIGHTING MC (SCHOOL)'!$M$339+'LIGHTING MC (SCHOOL)'!H97+'LIGHTING MC (SCHOOL)'!I97</f>
        <v>30.739695312576679</v>
      </c>
      <c r="K97" s="816">
        <f>J97*E97</f>
        <v>0</v>
      </c>
      <c r="L97" s="545">
        <f>L$14</f>
        <v>1.5127921557202608E-2</v>
      </c>
      <c r="M97" s="122">
        <f>J97/(1+L97)</f>
        <v>30.281597678272995</v>
      </c>
      <c r="N97" s="833">
        <f t="shared" si="20"/>
        <v>0</v>
      </c>
      <c r="O97" s="76"/>
      <c r="P97" s="572">
        <f t="shared" si="18"/>
        <v>85</v>
      </c>
      <c r="R97" s="119"/>
      <c r="S97" s="29"/>
    </row>
    <row r="98" spans="1:20">
      <c r="A98" s="572">
        <f t="shared" si="19"/>
        <v>86</v>
      </c>
      <c r="B98" s="572"/>
      <c r="C98" s="77" t="s">
        <v>573</v>
      </c>
      <c r="F98" s="1032"/>
      <c r="G98" s="817"/>
      <c r="H98" s="824"/>
      <c r="I98" s="817"/>
      <c r="J98" s="81"/>
      <c r="K98" s="817"/>
      <c r="L98" s="545"/>
      <c r="M98" s="47"/>
      <c r="N98" s="833"/>
      <c r="P98" s="572">
        <f t="shared" si="18"/>
        <v>86</v>
      </c>
      <c r="R98" s="119"/>
      <c r="S98" s="29"/>
    </row>
    <row r="99" spans="1:20">
      <c r="A99" s="572">
        <f t="shared" si="19"/>
        <v>87</v>
      </c>
      <c r="B99" s="572"/>
      <c r="C99" s="567" t="s">
        <v>560</v>
      </c>
      <c r="E99" s="76"/>
      <c r="F99" s="1032">
        <v>8.2563418048958486</v>
      </c>
      <c r="G99" s="816">
        <f>F99*E99</f>
        <v>0</v>
      </c>
      <c r="H99" s="824">
        <f>'LIGHTING MC (SCHOOL)'!G99</f>
        <v>5.8595508186110239</v>
      </c>
      <c r="I99" s="828">
        <f>E99*H99</f>
        <v>0</v>
      </c>
      <c r="J99" s="81">
        <f>'LIGHTING MC (SCHOOL)'!J99*'LIGHTING MC (SCHOOL)'!$M$339+'LIGHTING MC (SCHOOL)'!H99+'LIGHTING MC (SCHOOL)'!I99</f>
        <v>5.8595508186110239</v>
      </c>
      <c r="K99" s="816">
        <f>J99*E99</f>
        <v>0</v>
      </c>
      <c r="L99" s="545">
        <v>0</v>
      </c>
      <c r="M99" s="122">
        <f>J99/(1+L99)</f>
        <v>5.8595508186110239</v>
      </c>
      <c r="N99" s="833">
        <f t="shared" si="20"/>
        <v>0</v>
      </c>
      <c r="O99" s="123"/>
      <c r="P99" s="572">
        <f t="shared" si="18"/>
        <v>87</v>
      </c>
      <c r="R99" s="119"/>
      <c r="S99" s="29"/>
    </row>
    <row r="100" spans="1:20">
      <c r="A100" s="572">
        <f t="shared" si="19"/>
        <v>88</v>
      </c>
      <c r="B100" s="572"/>
      <c r="C100" s="567" t="s">
        <v>561</v>
      </c>
      <c r="E100" s="76"/>
      <c r="F100" s="1032">
        <v>8.6341322833172534</v>
      </c>
      <c r="G100" s="816">
        <f>F100*E100</f>
        <v>0</v>
      </c>
      <c r="H100" s="824">
        <f>'LIGHTING MC (SCHOOL)'!G100</f>
        <v>5.8965206739775056</v>
      </c>
      <c r="I100" s="828">
        <f>E100*H100</f>
        <v>0</v>
      </c>
      <c r="J100" s="81">
        <f>'LIGHTING MC (SCHOOL)'!J100*'LIGHTING MC (SCHOOL)'!$M$339+'LIGHTING MC (SCHOOL)'!H100+'LIGHTING MC (SCHOOL)'!I100</f>
        <v>5.8965206739775056</v>
      </c>
      <c r="K100" s="816">
        <f>J100*E100</f>
        <v>0</v>
      </c>
      <c r="L100" s="545">
        <v>0</v>
      </c>
      <c r="M100" s="122">
        <f>J100/(1+L100)</f>
        <v>5.8965206739775056</v>
      </c>
      <c r="N100" s="833">
        <f t="shared" si="20"/>
        <v>0</v>
      </c>
      <c r="O100" s="123"/>
      <c r="P100" s="572">
        <f t="shared" si="18"/>
        <v>88</v>
      </c>
      <c r="Q100" s="151"/>
      <c r="R100" s="119"/>
      <c r="S100" s="29"/>
    </row>
    <row r="101" spans="1:20">
      <c r="A101" s="572">
        <f t="shared" si="19"/>
        <v>89</v>
      </c>
      <c r="B101" s="572"/>
      <c r="C101" s="29" t="s">
        <v>305</v>
      </c>
      <c r="F101" s="1032"/>
      <c r="G101" s="817"/>
      <c r="H101" s="824"/>
      <c r="I101" s="817"/>
      <c r="J101" s="81"/>
      <c r="K101" s="817"/>
      <c r="L101" s="545"/>
      <c r="M101" s="47"/>
      <c r="N101" s="833"/>
      <c r="P101" s="572">
        <f t="shared" si="18"/>
        <v>89</v>
      </c>
      <c r="R101" s="119"/>
    </row>
    <row r="102" spans="1:20">
      <c r="A102" s="572">
        <f t="shared" si="19"/>
        <v>90</v>
      </c>
      <c r="B102" s="572"/>
      <c r="C102" s="29">
        <v>175</v>
      </c>
      <c r="D102" s="29">
        <v>7000</v>
      </c>
      <c r="E102" s="76"/>
      <c r="F102" s="1032">
        <v>4.1869824635281345</v>
      </c>
      <c r="G102" s="816">
        <f>F102*E102</f>
        <v>0</v>
      </c>
      <c r="H102" s="824">
        <f>'LIGHTING MC (SCHOOL)'!G103</f>
        <v>6.040565914480875</v>
      </c>
      <c r="I102" s="828">
        <f>E102*H102</f>
        <v>0</v>
      </c>
      <c r="J102" s="81">
        <f>'LIGHTING MC (SCHOOL)'!J103*'LIGHTING MC (SCHOOL)'!$M$339+'LIGHTING MC (SCHOOL)'!H103+'LIGHTING MC (SCHOOL)'!I103</f>
        <v>6.3183937636478928</v>
      </c>
      <c r="K102" s="816">
        <f>J102*E102</f>
        <v>0</v>
      </c>
      <c r="L102" s="545">
        <f>'INPUTS-GENERAL'!$E$21</f>
        <v>1.5127921557202608E-2</v>
      </c>
      <c r="M102" s="122">
        <f>J102/(1+L102)</f>
        <v>6.2242340393469808</v>
      </c>
      <c r="N102" s="833">
        <f t="shared" si="20"/>
        <v>0</v>
      </c>
      <c r="P102" s="572">
        <f t="shared" si="18"/>
        <v>90</v>
      </c>
      <c r="R102" s="119"/>
      <c r="T102" s="298"/>
    </row>
    <row r="103" spans="1:20">
      <c r="A103" s="572">
        <f t="shared" si="19"/>
        <v>91</v>
      </c>
      <c r="B103" s="572"/>
      <c r="C103" s="29">
        <v>250</v>
      </c>
      <c r="D103" s="29">
        <v>10000</v>
      </c>
      <c r="E103" s="76"/>
      <c r="F103" s="1032">
        <v>5.8218994254772163</v>
      </c>
      <c r="G103" s="816">
        <f>F103*E103</f>
        <v>0</v>
      </c>
      <c r="H103" s="824">
        <f>'LIGHTING MC (SCHOOL)'!G104</f>
        <v>8.3992630810876925</v>
      </c>
      <c r="I103" s="828">
        <f>E103*H103</f>
        <v>0</v>
      </c>
      <c r="J103" s="81">
        <f>'LIGHTING MC (SCHOOL)'!J104*'LIGHTING MC (SCHOOL)'!$M$339+'LIGHTING MC (SCHOOL)'!H104+'LIGHTING MC (SCHOOL)'!I104</f>
        <v>8.785576090405641</v>
      </c>
      <c r="K103" s="816">
        <f>J103*E103</f>
        <v>0</v>
      </c>
      <c r="L103" s="545">
        <f>$L$102</f>
        <v>1.5127921557202608E-2</v>
      </c>
      <c r="M103" s="122">
        <f t="shared" ref="M103:M166" si="21">J103/(1+L103)</f>
        <v>8.6546492356634204</v>
      </c>
      <c r="N103" s="833">
        <f t="shared" si="20"/>
        <v>0</v>
      </c>
      <c r="P103" s="572">
        <f t="shared" si="18"/>
        <v>91</v>
      </c>
      <c r="R103" s="119"/>
      <c r="T103" s="298"/>
    </row>
    <row r="104" spans="1:20">
      <c r="A104" s="572">
        <f t="shared" si="19"/>
        <v>92</v>
      </c>
      <c r="B104" s="572"/>
      <c r="C104" s="29">
        <v>400</v>
      </c>
      <c r="D104" s="29">
        <v>20000</v>
      </c>
      <c r="E104" s="76"/>
      <c r="F104" s="1032">
        <v>9.1714853962997243</v>
      </c>
      <c r="G104" s="816">
        <f>F104*E104</f>
        <v>0</v>
      </c>
      <c r="H104" s="824">
        <f>'LIGHTING MC (SCHOOL)'!G105</f>
        <v>13.231715812672391</v>
      </c>
      <c r="I104" s="828">
        <f>E104*H104</f>
        <v>0</v>
      </c>
      <c r="J104" s="81">
        <f>'LIGHTING MC (SCHOOL)'!J105*'LIGHTING MC (SCHOOL)'!$M$339+'LIGHTING MC (SCHOOL)'!H105+'LIGHTING MC (SCHOOL)'!I105</f>
        <v>13.840291101323954</v>
      </c>
      <c r="K104" s="816">
        <f>J104*E104</f>
        <v>0</v>
      </c>
      <c r="L104" s="545">
        <f>$L$102</f>
        <v>1.5127921557202608E-2</v>
      </c>
      <c r="M104" s="122">
        <f t="shared" si="21"/>
        <v>13.634036467141005</v>
      </c>
      <c r="N104" s="833">
        <f t="shared" si="20"/>
        <v>0</v>
      </c>
      <c r="P104" s="572">
        <f t="shared" si="18"/>
        <v>92</v>
      </c>
      <c r="R104" s="119"/>
      <c r="T104" s="298"/>
    </row>
    <row r="105" spans="1:20">
      <c r="A105" s="572">
        <f t="shared" si="19"/>
        <v>93</v>
      </c>
      <c r="B105" s="572"/>
      <c r="C105" s="29">
        <v>700</v>
      </c>
      <c r="D105" s="29">
        <v>35000</v>
      </c>
      <c r="E105" s="76"/>
      <c r="F105" s="1032">
        <v>15.551649150247359</v>
      </c>
      <c r="G105" s="816">
        <f>F105*E105</f>
        <v>0</v>
      </c>
      <c r="H105" s="824">
        <f>'LIGHTING MC (SCHOOL)'!G106</f>
        <v>22.43638768235753</v>
      </c>
      <c r="I105" s="828">
        <f>E105*H105</f>
        <v>0</v>
      </c>
      <c r="J105" s="81">
        <f>'LIGHTING MC (SCHOOL)'!J106*'LIGHTING MC (SCHOOL)'!$M$339+'LIGHTING MC (SCHOOL)'!H106+'LIGHTING MC (SCHOOL)'!I106</f>
        <v>23.468319693549311</v>
      </c>
      <c r="K105" s="816">
        <f>J105*E105</f>
        <v>0</v>
      </c>
      <c r="L105" s="545">
        <f>$L$102</f>
        <v>1.5127921557202608E-2</v>
      </c>
      <c r="M105" s="122">
        <f t="shared" si="21"/>
        <v>23.118583574717352</v>
      </c>
      <c r="N105" s="833">
        <f t="shared" si="20"/>
        <v>0</v>
      </c>
      <c r="P105" s="572">
        <f t="shared" si="18"/>
        <v>93</v>
      </c>
      <c r="R105" s="119"/>
      <c r="T105" s="298"/>
    </row>
    <row r="106" spans="1:20">
      <c r="A106" s="572">
        <f t="shared" si="19"/>
        <v>94</v>
      </c>
      <c r="B106" s="572"/>
      <c r="C106" s="29">
        <v>1000</v>
      </c>
      <c r="D106" s="29">
        <v>55000</v>
      </c>
      <c r="E106" s="76"/>
      <c r="F106" s="1032">
        <v>21.971688927657162</v>
      </c>
      <c r="G106" s="816">
        <f>F106*E106</f>
        <v>0</v>
      </c>
      <c r="H106" s="824">
        <f>'LIGHTING MC (SCHOOL)'!G107</f>
        <v>31.698588751228204</v>
      </c>
      <c r="I106" s="828">
        <f>E106*H106</f>
        <v>0</v>
      </c>
      <c r="J106" s="81">
        <f>'LIGHTING MC (SCHOOL)'!J107*'LIGHTING MC (SCHOOL)'!$M$339+'LIGHTING MC (SCHOOL)'!H107+'LIGHTING MC (SCHOOL)'!I107</f>
        <v>33.156523464476081</v>
      </c>
      <c r="K106" s="816">
        <f>J106*E106</f>
        <v>0</v>
      </c>
      <c r="L106" s="545">
        <f>$L$102</f>
        <v>1.5127921557202608E-2</v>
      </c>
      <c r="M106" s="122">
        <f t="shared" si="21"/>
        <v>32.662409101716058</v>
      </c>
      <c r="N106" s="833">
        <f t="shared" si="20"/>
        <v>0</v>
      </c>
      <c r="P106" s="572">
        <f t="shared" si="18"/>
        <v>94</v>
      </c>
      <c r="R106" s="119"/>
      <c r="T106" s="298"/>
    </row>
    <row r="107" spans="1:20">
      <c r="A107" s="572">
        <f t="shared" si="19"/>
        <v>95</v>
      </c>
      <c r="B107" s="572"/>
      <c r="C107" s="29" t="s">
        <v>300</v>
      </c>
      <c r="E107" s="76"/>
      <c r="F107" s="1032"/>
      <c r="G107" s="816"/>
      <c r="H107" s="824"/>
      <c r="I107" s="828"/>
      <c r="J107" s="81"/>
      <c r="K107" s="816"/>
      <c r="L107" s="545"/>
      <c r="M107" s="122"/>
      <c r="N107" s="833"/>
      <c r="P107" s="572">
        <f t="shared" si="18"/>
        <v>95</v>
      </c>
      <c r="R107" s="119"/>
    </row>
    <row r="108" spans="1:20">
      <c r="A108" s="572">
        <f t="shared" si="19"/>
        <v>96</v>
      </c>
      <c r="B108" s="572"/>
      <c r="C108" s="29">
        <v>175</v>
      </c>
      <c r="D108" s="29">
        <v>7000</v>
      </c>
      <c r="E108" s="76"/>
      <c r="F108" s="1032">
        <v>3.8280982523685809</v>
      </c>
      <c r="G108" s="816">
        <f>F108*E108</f>
        <v>0</v>
      </c>
      <c r="H108" s="824">
        <f>'LIGHTING MC (SCHOOL)'!G109</f>
        <v>5.5228031218110845</v>
      </c>
      <c r="I108" s="828">
        <f>E108*H108</f>
        <v>0</v>
      </c>
      <c r="J108" s="81">
        <f>'LIGHTING MC (SCHOOL)'!J109*'LIGHTING MC (SCHOOL)'!$M$339+'LIGHTING MC (SCHOOL)'!H109+'LIGHTING MC (SCHOOL)'!I109</f>
        <v>5.7768171553352152</v>
      </c>
      <c r="K108" s="816">
        <f>J108*E108</f>
        <v>0</v>
      </c>
      <c r="L108" s="545">
        <f>$L$102</f>
        <v>1.5127921557202608E-2</v>
      </c>
      <c r="M108" s="122">
        <f t="shared" si="21"/>
        <v>5.6907282645458102</v>
      </c>
      <c r="N108" s="833">
        <f t="shared" si="20"/>
        <v>0</v>
      </c>
      <c r="P108" s="572">
        <f t="shared" si="18"/>
        <v>96</v>
      </c>
      <c r="R108" s="119"/>
    </row>
    <row r="109" spans="1:20">
      <c r="A109" s="572">
        <f t="shared" si="19"/>
        <v>97</v>
      </c>
      <c r="B109" s="572"/>
      <c r="C109" s="29" t="s">
        <v>283</v>
      </c>
      <c r="F109" s="1032"/>
      <c r="G109" s="817"/>
      <c r="H109" s="824"/>
      <c r="I109" s="816"/>
      <c r="J109" s="81"/>
      <c r="K109" s="816"/>
      <c r="L109" s="545"/>
      <c r="M109" s="46"/>
      <c r="N109" s="833">
        <f t="shared" si="20"/>
        <v>0</v>
      </c>
      <c r="P109" s="572">
        <f t="shared" si="18"/>
        <v>97</v>
      </c>
      <c r="R109" s="119"/>
    </row>
    <row r="110" spans="1:20">
      <c r="A110" s="572">
        <f t="shared" si="19"/>
        <v>98</v>
      </c>
      <c r="B110" s="572"/>
      <c r="C110" s="29">
        <v>175</v>
      </c>
      <c r="D110" s="29">
        <v>7000</v>
      </c>
      <c r="E110" s="76"/>
      <c r="F110" s="1032">
        <v>5.871209342234156</v>
      </c>
      <c r="G110" s="816">
        <f>F110*E110</f>
        <v>0</v>
      </c>
      <c r="H110" s="824">
        <f>'LIGHTING MC (SCHOOL)'!G111</f>
        <v>8.7087242226062678</v>
      </c>
      <c r="I110" s="828">
        <f>E110*H110</f>
        <v>0</v>
      </c>
      <c r="J110" s="81">
        <f>'LIGHTING MC (SCHOOL)'!J111*'LIGHTING MC (SCHOOL)'!$M$339+'LIGHTING MC (SCHOOL)'!H111+'LIGHTING MC (SCHOOL)'!I111</f>
        <v>9.1092704883055049</v>
      </c>
      <c r="K110" s="816">
        <f>J110*E110</f>
        <v>0</v>
      </c>
      <c r="L110" s="545">
        <f>$L$102</f>
        <v>1.5127921557202608E-2</v>
      </c>
      <c r="M110" s="122">
        <f t="shared" si="21"/>
        <v>8.9735197849074186</v>
      </c>
      <c r="N110" s="833">
        <f t="shared" si="20"/>
        <v>0</v>
      </c>
      <c r="P110" s="572">
        <f t="shared" si="18"/>
        <v>98</v>
      </c>
      <c r="R110" s="119"/>
    </row>
    <row r="111" spans="1:20">
      <c r="A111" s="572">
        <f t="shared" si="19"/>
        <v>99</v>
      </c>
      <c r="B111" s="572"/>
      <c r="C111" s="29">
        <v>250</v>
      </c>
      <c r="D111" s="29">
        <v>10000</v>
      </c>
      <c r="E111" s="76"/>
      <c r="F111" s="1032">
        <v>7.0908325389301421</v>
      </c>
      <c r="G111" s="816">
        <f>F111*E111</f>
        <v>0</v>
      </c>
      <c r="H111" s="824">
        <f>'LIGHTING MC (SCHOOL)'!G112</f>
        <v>10.517782877543802</v>
      </c>
      <c r="I111" s="828">
        <f>E111*H111</f>
        <v>0</v>
      </c>
      <c r="J111" s="81">
        <f>'LIGHTING MC (SCHOOL)'!J112*'LIGHTING MC (SCHOOL)'!$M$339+'LIGHTING MC (SCHOOL)'!H112+'LIGHTING MC (SCHOOL)'!I112</f>
        <v>11.001534406166069</v>
      </c>
      <c r="K111" s="816">
        <f>J111*E111</f>
        <v>0</v>
      </c>
      <c r="L111" s="545">
        <f>$L$102</f>
        <v>1.5127921557202608E-2</v>
      </c>
      <c r="M111" s="122">
        <f t="shared" si="21"/>
        <v>10.837584281289153</v>
      </c>
      <c r="N111" s="833">
        <f t="shared" si="20"/>
        <v>0</v>
      </c>
      <c r="P111" s="572">
        <f t="shared" si="18"/>
        <v>99</v>
      </c>
      <c r="R111" s="119"/>
    </row>
    <row r="112" spans="1:20">
      <c r="A112" s="572">
        <f t="shared" si="19"/>
        <v>100</v>
      </c>
      <c r="B112" s="572"/>
      <c r="C112" s="29">
        <v>400</v>
      </c>
      <c r="D112" s="29">
        <v>20000</v>
      </c>
      <c r="E112" s="76"/>
      <c r="F112" s="1032">
        <v>12.621681919295652</v>
      </c>
      <c r="G112" s="816">
        <f>F112*E112</f>
        <v>0</v>
      </c>
      <c r="H112" s="824">
        <f>'LIGHTING MC (SCHOOL)'!G113</f>
        <v>18.721653522027967</v>
      </c>
      <c r="I112" s="828">
        <f>E112*H112</f>
        <v>0</v>
      </c>
      <c r="J112" s="81">
        <f>'LIGHTING MC (SCHOOL)'!J113*'LIGHTING MC (SCHOOL)'!$M$339+'LIGHTING MC (SCHOOL)'!H113+'LIGHTING MC (SCHOOL)'!I113</f>
        <v>19.582731242975601</v>
      </c>
      <c r="K112" s="816">
        <f>J112*E112</f>
        <v>0</v>
      </c>
      <c r="L112" s="545">
        <f>$L$102</f>
        <v>1.5127921557202608E-2</v>
      </c>
      <c r="M112" s="122">
        <f t="shared" si="21"/>
        <v>19.290900020694693</v>
      </c>
      <c r="N112" s="833">
        <f t="shared" si="20"/>
        <v>0</v>
      </c>
      <c r="P112" s="572">
        <f t="shared" si="18"/>
        <v>100</v>
      </c>
      <c r="R112" s="119"/>
    </row>
    <row r="113" spans="1:19">
      <c r="A113" s="572">
        <f t="shared" si="19"/>
        <v>101</v>
      </c>
      <c r="B113" s="572"/>
      <c r="C113" s="29">
        <v>700</v>
      </c>
      <c r="D113" s="29">
        <v>35000</v>
      </c>
      <c r="E113" s="76"/>
      <c r="F113" s="1032">
        <v>22.123397521462042</v>
      </c>
      <c r="G113" s="816">
        <f>F113*E113</f>
        <v>0</v>
      </c>
      <c r="H113" s="824">
        <f>'LIGHTING MC (SCHOOL)'!G114</f>
        <v>32.815482577936663</v>
      </c>
      <c r="I113" s="828">
        <f>E113*H113</f>
        <v>0</v>
      </c>
      <c r="J113" s="81">
        <f>'LIGHTING MC (SCHOOL)'!J114*'LIGHTING MC (SCHOOL)'!$M$339+'LIGHTING MC (SCHOOL)'!H114+'LIGHTING MC (SCHOOL)'!I114</f>
        <v>34.324787347238136</v>
      </c>
      <c r="K113" s="816">
        <f>J113*E113</f>
        <v>0</v>
      </c>
      <c r="L113" s="545">
        <f>$L$102</f>
        <v>1.5127921557202608E-2</v>
      </c>
      <c r="M113" s="122">
        <f t="shared" si="21"/>
        <v>33.813262957622165</v>
      </c>
      <c r="N113" s="833">
        <f t="shared" si="20"/>
        <v>0</v>
      </c>
      <c r="P113" s="572">
        <f t="shared" si="18"/>
        <v>101</v>
      </c>
      <c r="R113" s="119"/>
    </row>
    <row r="114" spans="1:19">
      <c r="A114" s="572">
        <f t="shared" si="19"/>
        <v>102</v>
      </c>
      <c r="B114" s="572"/>
      <c r="C114" s="29" t="s">
        <v>456</v>
      </c>
      <c r="F114" s="1032"/>
      <c r="G114" s="817"/>
      <c r="H114" s="824"/>
      <c r="I114" s="816"/>
      <c r="J114" s="81"/>
      <c r="K114" s="816"/>
      <c r="L114" s="545"/>
      <c r="M114" s="46"/>
      <c r="N114" s="833"/>
      <c r="P114" s="572">
        <f t="shared" si="18"/>
        <v>102</v>
      </c>
      <c r="R114" s="119"/>
    </row>
    <row r="115" spans="1:19">
      <c r="A115" s="572">
        <f t="shared" si="19"/>
        <v>103</v>
      </c>
      <c r="B115" s="572"/>
      <c r="C115" s="29">
        <v>175</v>
      </c>
      <c r="D115" s="29">
        <v>7000</v>
      </c>
      <c r="E115" s="76"/>
      <c r="F115" s="1032">
        <v>5.6747934352429557</v>
      </c>
      <c r="G115" s="816">
        <f>F115*E115</f>
        <v>0</v>
      </c>
      <c r="H115" s="824">
        <f>'LIGHTING MC (SCHOOL)'!G116</f>
        <v>7.8266372438651359</v>
      </c>
      <c r="I115" s="828">
        <f>E115*H115</f>
        <v>0</v>
      </c>
      <c r="J115" s="81">
        <f>'LIGHTING MC (SCHOOL)'!J116*'LIGHTING MC (SCHOOL)'!$M$339+'LIGHTING MC (SCHOOL)'!H116+'LIGHTING MC (SCHOOL)'!I116</f>
        <v>8.1044650930321538</v>
      </c>
      <c r="K115" s="816">
        <f>J115*E115</f>
        <v>0</v>
      </c>
      <c r="L115" s="545">
        <f>$L$102</f>
        <v>1.5127921557202608E-2</v>
      </c>
      <c r="M115" s="122">
        <f t="shared" si="21"/>
        <v>7.9836884799700245</v>
      </c>
      <c r="N115" s="833">
        <f t="shared" si="20"/>
        <v>0</v>
      </c>
      <c r="P115" s="572">
        <f t="shared" si="18"/>
        <v>103</v>
      </c>
      <c r="R115" s="119"/>
    </row>
    <row r="116" spans="1:19">
      <c r="A116" s="572">
        <f t="shared" si="19"/>
        <v>104</v>
      </c>
      <c r="B116" s="572"/>
      <c r="C116" s="29">
        <v>250</v>
      </c>
      <c r="D116" s="29">
        <v>10000</v>
      </c>
      <c r="E116" s="76"/>
      <c r="F116" s="1032">
        <v>7.3097103971920365</v>
      </c>
      <c r="G116" s="816">
        <f>F116*E116</f>
        <v>0</v>
      </c>
      <c r="H116" s="824">
        <f>'LIGHTING MC (SCHOOL)'!G117</f>
        <v>10.185334410471954</v>
      </c>
      <c r="I116" s="828">
        <f>E116*H116</f>
        <v>0</v>
      </c>
      <c r="J116" s="81">
        <f>'LIGHTING MC (SCHOOL)'!J117*'LIGHTING MC (SCHOOL)'!$M$339+'LIGHTING MC (SCHOOL)'!H117+'LIGHTING MC (SCHOOL)'!I117</f>
        <v>10.571647419789903</v>
      </c>
      <c r="K116" s="816">
        <f>J116*E116</f>
        <v>0</v>
      </c>
      <c r="L116" s="545">
        <f>$L$102</f>
        <v>1.5127921557202608E-2</v>
      </c>
      <c r="M116" s="122">
        <f t="shared" si="21"/>
        <v>10.414103676286466</v>
      </c>
      <c r="N116" s="833">
        <f t="shared" si="20"/>
        <v>0</v>
      </c>
      <c r="P116" s="572">
        <f t="shared" si="18"/>
        <v>104</v>
      </c>
      <c r="R116" s="119"/>
      <c r="S116" s="29"/>
    </row>
    <row r="117" spans="1:19">
      <c r="A117" s="572">
        <f t="shared" si="19"/>
        <v>105</v>
      </c>
      <c r="B117" s="572"/>
      <c r="C117" s="29">
        <v>400</v>
      </c>
      <c r="D117" s="29">
        <v>20000</v>
      </c>
      <c r="E117" s="76"/>
      <c r="F117" s="1032">
        <v>10.659296368014544</v>
      </c>
      <c r="G117" s="816">
        <f>F117*E117</f>
        <v>0</v>
      </c>
      <c r="H117" s="824">
        <f>'LIGHTING MC (SCHOOL)'!G118</f>
        <v>15.017787142056653</v>
      </c>
      <c r="I117" s="828">
        <f>E117*H117</f>
        <v>0</v>
      </c>
      <c r="J117" s="81">
        <f>'LIGHTING MC (SCHOOL)'!J118*'LIGHTING MC (SCHOOL)'!$M$339+'LIGHTING MC (SCHOOL)'!H118+'LIGHTING MC (SCHOOL)'!I118</f>
        <v>15.626362430708216</v>
      </c>
      <c r="K117" s="816">
        <f>J117*E117</f>
        <v>0</v>
      </c>
      <c r="L117" s="545">
        <f>$L$102</f>
        <v>1.5127921557202608E-2</v>
      </c>
      <c r="M117" s="122">
        <f t="shared" si="21"/>
        <v>15.393490907764049</v>
      </c>
      <c r="N117" s="833">
        <f t="shared" si="20"/>
        <v>0</v>
      </c>
      <c r="P117" s="572">
        <f t="shared" si="18"/>
        <v>105</v>
      </c>
      <c r="R117" s="119"/>
      <c r="S117" s="29"/>
    </row>
    <row r="118" spans="1:19">
      <c r="A118" s="572">
        <f t="shared" si="19"/>
        <v>106</v>
      </c>
      <c r="B118" s="572"/>
      <c r="C118" s="29" t="s">
        <v>284</v>
      </c>
      <c r="F118" s="1032"/>
      <c r="G118" s="817"/>
      <c r="H118" s="824"/>
      <c r="I118" s="816"/>
      <c r="J118" s="81"/>
      <c r="K118" s="816"/>
      <c r="L118" s="545"/>
      <c r="M118" s="46"/>
      <c r="N118" s="833"/>
      <c r="P118" s="572">
        <f t="shared" si="18"/>
        <v>106</v>
      </c>
      <c r="R118" s="119"/>
      <c r="S118" s="29"/>
    </row>
    <row r="119" spans="1:19">
      <c r="A119" s="572">
        <f t="shared" si="19"/>
        <v>107</v>
      </c>
      <c r="B119" s="572"/>
      <c r="C119" s="29">
        <v>175</v>
      </c>
      <c r="D119" s="29">
        <v>7000</v>
      </c>
      <c r="E119" s="76"/>
      <c r="F119" s="1032">
        <v>7.359020313948978</v>
      </c>
      <c r="G119" s="816">
        <f>F119*E119</f>
        <v>0</v>
      </c>
      <c r="H119" s="824">
        <f>'LIGHTING MC (SCHOOL)'!G120</f>
        <v>10.49479555199053</v>
      </c>
      <c r="I119" s="828">
        <f>E119*H119</f>
        <v>0</v>
      </c>
      <c r="J119" s="81">
        <f>'LIGHTING MC (SCHOOL)'!J120*'LIGHTING MC (SCHOOL)'!$M$339+'LIGHTING MC (SCHOOL)'!H120+'LIGHTING MC (SCHOOL)'!I120</f>
        <v>10.895341817689767</v>
      </c>
      <c r="K119" s="816">
        <f>J119*E119</f>
        <v>0</v>
      </c>
      <c r="L119" s="545">
        <f>$L$102</f>
        <v>1.5127921557202608E-2</v>
      </c>
      <c r="M119" s="122">
        <f t="shared" si="21"/>
        <v>10.732974225530464</v>
      </c>
      <c r="N119" s="833">
        <f t="shared" si="20"/>
        <v>0</v>
      </c>
      <c r="P119" s="572">
        <f t="shared" si="18"/>
        <v>107</v>
      </c>
      <c r="R119" s="119"/>
      <c r="S119" s="29"/>
    </row>
    <row r="120" spans="1:19">
      <c r="A120" s="572">
        <f t="shared" si="19"/>
        <v>108</v>
      </c>
      <c r="B120" s="572"/>
      <c r="C120" s="29" t="s">
        <v>301</v>
      </c>
      <c r="F120" s="1032"/>
      <c r="G120" s="817"/>
      <c r="H120" s="824"/>
      <c r="I120" s="816"/>
      <c r="J120" s="81"/>
      <c r="K120" s="816"/>
      <c r="L120" s="545"/>
      <c r="M120" s="46"/>
      <c r="N120" s="833"/>
      <c r="P120" s="572">
        <f t="shared" si="18"/>
        <v>108</v>
      </c>
      <c r="R120" s="119"/>
      <c r="S120" s="29"/>
    </row>
    <row r="121" spans="1:19">
      <c r="A121" s="572">
        <f t="shared" si="19"/>
        <v>109</v>
      </c>
      <c r="B121" s="572"/>
      <c r="C121" s="29">
        <v>50</v>
      </c>
      <c r="D121" s="29">
        <v>4000</v>
      </c>
      <c r="E121" s="76"/>
      <c r="F121" s="1032">
        <v>1.1564046804030086</v>
      </c>
      <c r="G121" s="816">
        <f t="shared" ref="G121:G129" si="22">F121*E121</f>
        <v>0</v>
      </c>
      <c r="H121" s="824">
        <f>'LIGHTING MC (SCHOOL)'!G122</f>
        <v>1.6683467763804318</v>
      </c>
      <c r="I121" s="828">
        <f t="shared" ref="I121:I129" si="23">E121*H121</f>
        <v>0</v>
      </c>
      <c r="J121" s="81">
        <f>'LIGHTING MC (SCHOOL)'!J122*'LIGHTING MC (SCHOOL)'!$M$339+'LIGHTING MC (SCHOOL)'!H122+'LIGHTING MC (SCHOOL)'!I122</f>
        <v>1.7450801823408464</v>
      </c>
      <c r="K121" s="816">
        <f t="shared" ref="K121:K129" si="24">J121*E121</f>
        <v>0</v>
      </c>
      <c r="L121" s="545">
        <f t="shared" ref="L121:L129" si="25">$L$102</f>
        <v>1.5127921557202608E-2</v>
      </c>
      <c r="M121" s="122">
        <f t="shared" si="21"/>
        <v>1.7190741632482136</v>
      </c>
      <c r="N121" s="833">
        <f t="shared" si="20"/>
        <v>0</v>
      </c>
      <c r="P121" s="572">
        <f t="shared" si="18"/>
        <v>109</v>
      </c>
      <c r="R121" s="119"/>
      <c r="S121" s="29"/>
    </row>
    <row r="122" spans="1:19">
      <c r="A122" s="572">
        <f t="shared" si="19"/>
        <v>110</v>
      </c>
      <c r="B122" s="572"/>
      <c r="C122" s="29">
        <v>70</v>
      </c>
      <c r="D122" s="29">
        <v>5800</v>
      </c>
      <c r="E122" s="76"/>
      <c r="F122" s="1032">
        <v>2.0137391848397215</v>
      </c>
      <c r="G122" s="816">
        <f t="shared" si="22"/>
        <v>0</v>
      </c>
      <c r="H122" s="824">
        <f>'LIGHTING MC (SCHOOL)'!G123</f>
        <v>2.9052245588693726</v>
      </c>
      <c r="I122" s="828">
        <f t="shared" si="23"/>
        <v>0</v>
      </c>
      <c r="J122" s="81">
        <f>'LIGHTING MC (SCHOOL)'!J123*'LIGHTING MC (SCHOOL)'!$M$339+'LIGHTING MC (SCHOOL)'!H123+'LIGHTING MC (SCHOOL)'!I123</f>
        <v>3.0388465244211291</v>
      </c>
      <c r="K122" s="816">
        <f t="shared" si="24"/>
        <v>0</v>
      </c>
      <c r="L122" s="545">
        <f t="shared" si="25"/>
        <v>1.5127921557202608E-2</v>
      </c>
      <c r="M122" s="122">
        <f t="shared" si="21"/>
        <v>2.9935601808287857</v>
      </c>
      <c r="N122" s="833">
        <f t="shared" si="20"/>
        <v>0</v>
      </c>
      <c r="O122" s="123"/>
      <c r="P122" s="572">
        <f t="shared" si="18"/>
        <v>110</v>
      </c>
      <c r="R122" s="119"/>
      <c r="S122" s="29"/>
    </row>
    <row r="123" spans="1:19">
      <c r="A123" s="572">
        <f t="shared" si="19"/>
        <v>111</v>
      </c>
      <c r="B123" s="572"/>
      <c r="C123" s="29">
        <v>100</v>
      </c>
      <c r="D123" s="29">
        <v>9500</v>
      </c>
      <c r="E123" s="76"/>
      <c r="F123" s="1032">
        <v>2.8112596540831762</v>
      </c>
      <c r="G123" s="816">
        <f t="shared" si="22"/>
        <v>0</v>
      </c>
      <c r="H123" s="824">
        <f>'LIGHTING MC (SCHOOL)'!G124</f>
        <v>4.0558085425800163</v>
      </c>
      <c r="I123" s="828">
        <f t="shared" si="23"/>
        <v>0</v>
      </c>
      <c r="J123" s="81">
        <f>'LIGHTING MC (SCHOOL)'!J124*'LIGHTING MC (SCHOOL)'!$M$339+'LIGHTING MC (SCHOOL)'!H124+'LIGHTING MC (SCHOOL)'!I124</f>
        <v>4.2423500984493003</v>
      </c>
      <c r="K123" s="816">
        <f t="shared" si="24"/>
        <v>0</v>
      </c>
      <c r="L123" s="545">
        <f t="shared" si="25"/>
        <v>1.5127921557202608E-2</v>
      </c>
      <c r="M123" s="122">
        <f t="shared" si="21"/>
        <v>4.1791285692758313</v>
      </c>
      <c r="N123" s="833">
        <f t="shared" si="20"/>
        <v>0</v>
      </c>
      <c r="O123" s="123"/>
      <c r="P123" s="572">
        <f t="shared" si="18"/>
        <v>111</v>
      </c>
      <c r="R123" s="119"/>
      <c r="S123" s="29"/>
    </row>
    <row r="124" spans="1:19">
      <c r="A124" s="572">
        <f t="shared" si="19"/>
        <v>112</v>
      </c>
      <c r="B124" s="572"/>
      <c r="C124" s="29">
        <v>150</v>
      </c>
      <c r="D124" s="29">
        <v>16000</v>
      </c>
      <c r="E124" s="76"/>
      <c r="F124" s="1032">
        <v>3.8480362640996661</v>
      </c>
      <c r="G124" s="816">
        <f t="shared" si="22"/>
        <v>0</v>
      </c>
      <c r="H124" s="824">
        <f>'LIGHTING MC (SCHOOL)'!G125</f>
        <v>5.5515677214038517</v>
      </c>
      <c r="I124" s="828">
        <f t="shared" si="23"/>
        <v>0</v>
      </c>
      <c r="J124" s="81">
        <f>'LIGHTING MC (SCHOOL)'!J125*'LIGHTING MC (SCHOOL)'!$M$339+'LIGHTING MC (SCHOOL)'!H125+'LIGHTING MC (SCHOOL)'!I125</f>
        <v>5.8069047446859212</v>
      </c>
      <c r="K124" s="816">
        <f t="shared" si="24"/>
        <v>0</v>
      </c>
      <c r="L124" s="545">
        <f t="shared" si="25"/>
        <v>1.5127921557202608E-2</v>
      </c>
      <c r="M124" s="122">
        <f t="shared" si="21"/>
        <v>5.7203674742569879</v>
      </c>
      <c r="N124" s="833">
        <f t="shared" si="20"/>
        <v>0</v>
      </c>
      <c r="O124" s="123"/>
      <c r="P124" s="572">
        <f t="shared" si="18"/>
        <v>112</v>
      </c>
      <c r="R124" s="119"/>
      <c r="S124" s="29"/>
    </row>
    <row r="125" spans="1:19">
      <c r="A125" s="572">
        <f t="shared" si="19"/>
        <v>113</v>
      </c>
      <c r="B125" s="572"/>
      <c r="C125" s="29">
        <v>200</v>
      </c>
      <c r="D125" s="29">
        <v>22000</v>
      </c>
      <c r="E125" s="76"/>
      <c r="F125" s="1032">
        <v>4.9047508858472435</v>
      </c>
      <c r="G125" s="816">
        <f t="shared" si="22"/>
        <v>0</v>
      </c>
      <c r="H125" s="824">
        <f>'LIGHTING MC (SCHOOL)'!G126</f>
        <v>7.0760914998204525</v>
      </c>
      <c r="I125" s="828">
        <f t="shared" si="23"/>
        <v>0</v>
      </c>
      <c r="J125" s="81">
        <f>'LIGHTING MC (SCHOOL)'!J126*'LIGHTING MC (SCHOOL)'!$M$339+'LIGHTING MC (SCHOOL)'!H126+'LIGHTING MC (SCHOOL)'!I126</f>
        <v>7.4015469802732454</v>
      </c>
      <c r="K125" s="816">
        <f t="shared" si="24"/>
        <v>0</v>
      </c>
      <c r="L125" s="545">
        <f t="shared" si="25"/>
        <v>1.5127921557202608E-2</v>
      </c>
      <c r="M125" s="122">
        <f t="shared" si="21"/>
        <v>7.2912455889493204</v>
      </c>
      <c r="N125" s="833">
        <f t="shared" si="20"/>
        <v>0</v>
      </c>
      <c r="O125" s="123"/>
      <c r="P125" s="572">
        <f t="shared" si="18"/>
        <v>113</v>
      </c>
      <c r="R125" s="119"/>
      <c r="S125" s="29"/>
    </row>
    <row r="126" spans="1:19">
      <c r="A126" s="572">
        <f t="shared" si="19"/>
        <v>114</v>
      </c>
      <c r="B126" s="572"/>
      <c r="C126" s="29">
        <v>250</v>
      </c>
      <c r="D126" s="29">
        <v>30000</v>
      </c>
      <c r="E126" s="76"/>
      <c r="F126" s="1032">
        <v>6.2405976718300291</v>
      </c>
      <c r="G126" s="816">
        <f t="shared" si="22"/>
        <v>0</v>
      </c>
      <c r="H126" s="824">
        <f>'LIGHTING MC (SCHOOL)'!G127</f>
        <v>9.0033196725357794</v>
      </c>
      <c r="I126" s="828">
        <f t="shared" si="23"/>
        <v>0</v>
      </c>
      <c r="J126" s="81">
        <f>'LIGHTING MC (SCHOOL)'!J127*'LIGHTING MC (SCHOOL)'!$M$339+'LIGHTING MC (SCHOOL)'!H127+'LIGHTING MC (SCHOOL)'!I127</f>
        <v>9.4174154667704304</v>
      </c>
      <c r="K126" s="816">
        <f t="shared" si="24"/>
        <v>0</v>
      </c>
      <c r="L126" s="545">
        <f t="shared" si="25"/>
        <v>1.5127921557202608E-2</v>
      </c>
      <c r="M126" s="122">
        <f t="shared" si="21"/>
        <v>9.2770726395981189</v>
      </c>
      <c r="N126" s="833">
        <f t="shared" si="20"/>
        <v>0</v>
      </c>
      <c r="O126" s="123"/>
      <c r="P126" s="572">
        <f t="shared" si="18"/>
        <v>114</v>
      </c>
      <c r="R126" s="119"/>
      <c r="S126" s="29"/>
    </row>
    <row r="127" spans="1:19">
      <c r="A127" s="572">
        <f t="shared" si="19"/>
        <v>115</v>
      </c>
      <c r="B127" s="572"/>
      <c r="C127" s="29">
        <v>310</v>
      </c>
      <c r="D127" s="29">
        <v>37000</v>
      </c>
      <c r="E127" s="76"/>
      <c r="F127" s="1032">
        <v>7.636258493006074</v>
      </c>
      <c r="G127" s="816">
        <f t="shared" si="22"/>
        <v>0</v>
      </c>
      <c r="H127" s="824">
        <f>'LIGHTING MC (SCHOOL)'!G128</f>
        <v>11.016841644029403</v>
      </c>
      <c r="I127" s="828">
        <f t="shared" si="23"/>
        <v>0</v>
      </c>
      <c r="J127" s="81">
        <f>'LIGHTING MC (SCHOOL)'!J128*'LIGHTING MC (SCHOOL)'!$M$339+'LIGHTING MC (SCHOOL)'!H128+'LIGHTING MC (SCHOOL)'!I128</f>
        <v>11.523546721319727</v>
      </c>
      <c r="K127" s="816">
        <f t="shared" si="24"/>
        <v>0</v>
      </c>
      <c r="L127" s="545">
        <f t="shared" si="25"/>
        <v>1.5127921557202608E-2</v>
      </c>
      <c r="M127" s="122">
        <f t="shared" si="21"/>
        <v>11.351817319380444</v>
      </c>
      <c r="N127" s="833">
        <f t="shared" si="20"/>
        <v>0</v>
      </c>
      <c r="O127" s="123"/>
      <c r="P127" s="572">
        <f t="shared" si="18"/>
        <v>115</v>
      </c>
      <c r="R127" s="119"/>
      <c r="S127" s="29"/>
    </row>
    <row r="128" spans="1:19">
      <c r="A128" s="572">
        <f t="shared" si="19"/>
        <v>116</v>
      </c>
      <c r="B128" s="572"/>
      <c r="C128" s="29">
        <v>400</v>
      </c>
      <c r="D128" s="29">
        <v>50000</v>
      </c>
      <c r="E128" s="76"/>
      <c r="F128" s="1032">
        <v>9.4904935839971056</v>
      </c>
      <c r="G128" s="816">
        <f t="shared" si="22"/>
        <v>0</v>
      </c>
      <c r="H128" s="824">
        <f>'LIGHTING MC (SCHOOL)'!G129</f>
        <v>13.691949406156647</v>
      </c>
      <c r="I128" s="828">
        <f t="shared" si="23"/>
        <v>0</v>
      </c>
      <c r="J128" s="81">
        <f>'LIGHTING MC (SCHOOL)'!J129*'LIGHTING MC (SCHOOL)'!$M$339+'LIGHTING MC (SCHOOL)'!H129+'LIGHTING MC (SCHOOL)'!I129</f>
        <v>14.321692530935222</v>
      </c>
      <c r="K128" s="816">
        <f t="shared" si="24"/>
        <v>0</v>
      </c>
      <c r="L128" s="545">
        <f t="shared" si="25"/>
        <v>1.5127921557202608E-2</v>
      </c>
      <c r="M128" s="122">
        <f t="shared" si="21"/>
        <v>14.108263822519822</v>
      </c>
      <c r="N128" s="833">
        <f t="shared" si="20"/>
        <v>0</v>
      </c>
      <c r="O128" s="123"/>
      <c r="P128" s="572">
        <f t="shared" si="18"/>
        <v>116</v>
      </c>
      <c r="R128" s="119"/>
      <c r="S128" s="29"/>
    </row>
    <row r="129" spans="1:19">
      <c r="A129" s="572">
        <f t="shared" si="19"/>
        <v>117</v>
      </c>
      <c r="B129" s="572"/>
      <c r="C129" s="29">
        <v>1000</v>
      </c>
      <c r="D129" s="29">
        <v>140000</v>
      </c>
      <c r="E129" s="76"/>
      <c r="F129" s="1032">
        <v>21.971688927657162</v>
      </c>
      <c r="G129" s="816">
        <f t="shared" si="22"/>
        <v>0</v>
      </c>
      <c r="H129" s="824">
        <f>'LIGHTING MC (SCHOOL)'!G130</f>
        <v>31.698588751228204</v>
      </c>
      <c r="I129" s="828">
        <f t="shared" si="23"/>
        <v>0</v>
      </c>
      <c r="J129" s="81">
        <f>'LIGHTING MC (SCHOOL)'!J130*'LIGHTING MC (SCHOOL)'!$M$339+'LIGHTING MC (SCHOOL)'!H130+'LIGHTING MC (SCHOOL)'!I130</f>
        <v>33.156523464476081</v>
      </c>
      <c r="K129" s="816">
        <f t="shared" si="24"/>
        <v>0</v>
      </c>
      <c r="L129" s="545">
        <f t="shared" si="25"/>
        <v>1.5127921557202608E-2</v>
      </c>
      <c r="M129" s="122">
        <f t="shared" si="21"/>
        <v>32.662409101716058</v>
      </c>
      <c r="N129" s="833">
        <f t="shared" si="20"/>
        <v>0</v>
      </c>
      <c r="O129" s="123"/>
      <c r="P129" s="572">
        <f t="shared" si="18"/>
        <v>117</v>
      </c>
      <c r="R129" s="119"/>
      <c r="S129" s="29"/>
    </row>
    <row r="130" spans="1:19">
      <c r="A130" s="572">
        <f t="shared" si="19"/>
        <v>118</v>
      </c>
      <c r="B130" s="572"/>
      <c r="C130" s="29" t="s">
        <v>302</v>
      </c>
      <c r="F130" s="1032"/>
      <c r="G130" s="817"/>
      <c r="H130" s="824"/>
      <c r="I130" s="817"/>
      <c r="J130" s="81"/>
      <c r="K130" s="817"/>
      <c r="L130" s="545"/>
      <c r="M130" s="47"/>
      <c r="N130" s="833"/>
      <c r="P130" s="572">
        <f t="shared" si="18"/>
        <v>118</v>
      </c>
      <c r="R130" s="119"/>
      <c r="S130" s="29"/>
    </row>
    <row r="131" spans="1:19">
      <c r="A131" s="572">
        <f t="shared" si="19"/>
        <v>119</v>
      </c>
      <c r="B131" s="572"/>
      <c r="C131" s="29">
        <v>50</v>
      </c>
      <c r="D131" s="41">
        <v>4000</v>
      </c>
      <c r="E131" s="120"/>
      <c r="F131" s="1032">
        <v>0.99690058655431768</v>
      </c>
      <c r="G131" s="816">
        <f>F131*E131</f>
        <v>0</v>
      </c>
      <c r="H131" s="824">
        <f>'LIGHTING MC (SCHOOL)'!G132</f>
        <v>1.4382299796383033</v>
      </c>
      <c r="I131" s="828">
        <f>E131*H131</f>
        <v>0</v>
      </c>
      <c r="J131" s="81">
        <f>'LIGHTING MC (SCHOOL)'!J132*'LIGHTING MC (SCHOOL)'!$M$339+'LIGHTING MC (SCHOOL)'!H132+'LIGHTING MC (SCHOOL)'!I132</f>
        <v>1.5043794675352125</v>
      </c>
      <c r="K131" s="816">
        <f>J131*E131</f>
        <v>0</v>
      </c>
      <c r="L131" s="545">
        <f>$L$102</f>
        <v>1.5127921557202608E-2</v>
      </c>
      <c r="M131" s="122">
        <f t="shared" si="21"/>
        <v>1.4819604855588049</v>
      </c>
      <c r="N131" s="833">
        <f t="shared" si="20"/>
        <v>0</v>
      </c>
      <c r="P131" s="572">
        <f t="shared" si="18"/>
        <v>119</v>
      </c>
      <c r="R131" s="119"/>
      <c r="S131" s="29"/>
    </row>
    <row r="132" spans="1:19">
      <c r="A132" s="572">
        <f t="shared" si="19"/>
        <v>120</v>
      </c>
      <c r="B132" s="572"/>
      <c r="C132" s="29">
        <v>70</v>
      </c>
      <c r="D132" s="29">
        <v>5800</v>
      </c>
      <c r="E132" s="120"/>
      <c r="F132" s="1032">
        <v>1.6548549736801674</v>
      </c>
      <c r="G132" s="816">
        <f>F132*E132</f>
        <v>0</v>
      </c>
      <c r="H132" s="824">
        <f>'LIGHTING MC (SCHOOL)'!G133</f>
        <v>2.3874617661995838</v>
      </c>
      <c r="I132" s="828">
        <f>E132*H132</f>
        <v>0</v>
      </c>
      <c r="J132" s="81">
        <f>'LIGHTING MC (SCHOOL)'!J133*'LIGHTING MC (SCHOOL)'!$M$339+'LIGHTING MC (SCHOOL)'!H133+'LIGHTING MC (SCHOOL)'!I133</f>
        <v>2.4972699161084528</v>
      </c>
      <c r="K132" s="816">
        <f>J132*E132</f>
        <v>0</v>
      </c>
      <c r="L132" s="545">
        <f>$L$102</f>
        <v>1.5127921557202608E-2</v>
      </c>
      <c r="M132" s="122">
        <f t="shared" si="21"/>
        <v>2.4600544060276164</v>
      </c>
      <c r="N132" s="833">
        <f t="shared" si="20"/>
        <v>0</v>
      </c>
      <c r="O132" s="143"/>
      <c r="P132" s="572">
        <f t="shared" si="18"/>
        <v>120</v>
      </c>
      <c r="R132" s="119"/>
      <c r="S132" s="29"/>
    </row>
    <row r="133" spans="1:19">
      <c r="A133" s="572">
        <f t="shared" si="19"/>
        <v>121</v>
      </c>
      <c r="B133" s="572"/>
      <c r="C133" s="29">
        <v>100</v>
      </c>
      <c r="D133" s="29">
        <v>9500</v>
      </c>
      <c r="E133" s="120"/>
      <c r="F133" s="1032">
        <v>2.3327473725371042</v>
      </c>
      <c r="G133" s="816">
        <f>F133*E133</f>
        <v>0</v>
      </c>
      <c r="H133" s="824">
        <f>'LIGHTING MC (SCHOOL)'!G134</f>
        <v>3.36545815235363</v>
      </c>
      <c r="I133" s="828">
        <f>E133*H133</f>
        <v>0</v>
      </c>
      <c r="J133" s="81">
        <f>'LIGHTING MC (SCHOOL)'!J134*'LIGHTING MC (SCHOOL)'!$M$339+'LIGHTING MC (SCHOOL)'!H134+'LIGHTING MC (SCHOOL)'!I134</f>
        <v>3.5202479540323974</v>
      </c>
      <c r="K133" s="816">
        <f>J133*E133</f>
        <v>0</v>
      </c>
      <c r="L133" s="545">
        <f>$L$102</f>
        <v>1.5127921557202608E-2</v>
      </c>
      <c r="M133" s="122">
        <f t="shared" si="21"/>
        <v>3.4677875362076036</v>
      </c>
      <c r="N133" s="833">
        <f t="shared" si="20"/>
        <v>0</v>
      </c>
      <c r="O133" s="123"/>
      <c r="P133" s="572">
        <f t="shared" si="18"/>
        <v>121</v>
      </c>
      <c r="R133" s="119"/>
      <c r="S133" s="29"/>
    </row>
    <row r="134" spans="1:19">
      <c r="A134" s="572">
        <f t="shared" si="19"/>
        <v>122</v>
      </c>
      <c r="B134" s="572"/>
      <c r="C134" s="29">
        <v>150</v>
      </c>
      <c r="D134" s="29">
        <v>16000</v>
      </c>
      <c r="E134" s="120"/>
      <c r="F134" s="1032">
        <v>3.4094000060157668</v>
      </c>
      <c r="G134" s="816">
        <f>F134*E134</f>
        <v>0</v>
      </c>
      <c r="H134" s="824">
        <f>'LIGHTING MC (SCHOOL)'!G135</f>
        <v>4.9187465303629976</v>
      </c>
      <c r="I134" s="828">
        <f>E134*H134</f>
        <v>0</v>
      </c>
      <c r="J134" s="81">
        <f>'LIGHTING MC (SCHOOL)'!J135*'LIGHTING MC (SCHOOL)'!$M$339+'LIGHTING MC (SCHOOL)'!H135+'LIGHTING MC (SCHOOL)'!I135</f>
        <v>5.1449777789704267</v>
      </c>
      <c r="K134" s="816">
        <f>J134*E134</f>
        <v>0</v>
      </c>
      <c r="L134" s="545">
        <f>$L$102</f>
        <v>1.5127921557202608E-2</v>
      </c>
      <c r="M134" s="122">
        <f t="shared" si="21"/>
        <v>5.0683048606111125</v>
      </c>
      <c r="N134" s="833">
        <f t="shared" si="20"/>
        <v>0</v>
      </c>
      <c r="O134" s="123"/>
      <c r="P134" s="572">
        <f t="shared" si="18"/>
        <v>122</v>
      </c>
      <c r="R134" s="119"/>
      <c r="S134" s="29"/>
    </row>
    <row r="135" spans="1:19">
      <c r="A135" s="572">
        <f t="shared" si="19"/>
        <v>123</v>
      </c>
      <c r="B135" s="572"/>
      <c r="C135" s="29" t="s">
        <v>287</v>
      </c>
      <c r="F135" s="1032"/>
      <c r="G135" s="817"/>
      <c r="H135" s="824"/>
      <c r="I135" s="817"/>
      <c r="J135" s="81"/>
      <c r="K135" s="817"/>
      <c r="L135" s="545"/>
      <c r="M135" s="47"/>
      <c r="N135" s="833"/>
      <c r="O135" s="123"/>
      <c r="P135" s="572">
        <f t="shared" si="18"/>
        <v>123</v>
      </c>
      <c r="R135" s="119"/>
      <c r="S135" s="29"/>
    </row>
    <row r="136" spans="1:19">
      <c r="A136" s="572">
        <f t="shared" si="19"/>
        <v>124</v>
      </c>
      <c r="B136" s="572"/>
      <c r="C136" s="29">
        <v>50</v>
      </c>
      <c r="D136" s="29">
        <v>4000</v>
      </c>
      <c r="E136" s="120"/>
      <c r="F136" s="1032">
        <v>1.8152531299661163</v>
      </c>
      <c r="G136" s="816">
        <f t="shared" ref="G136:G141" si="26">F136*E136</f>
        <v>0</v>
      </c>
      <c r="H136" s="824">
        <f>'LIGHTING MC (SCHOOL)'!G137</f>
        <v>2.6925524166512136</v>
      </c>
      <c r="I136" s="828">
        <f t="shared" ref="I136:I141" si="27">E136*H136</f>
        <v>0</v>
      </c>
      <c r="J136" s="81">
        <f>'LIGHTING MC (SCHOOL)'!J137*'LIGHTING MC (SCHOOL)'!$M$339+'LIGHTING MC (SCHOOL)'!H137+'LIGHTING MC (SCHOOL)'!I137</f>
        <v>2.8163928079785139</v>
      </c>
      <c r="K136" s="816">
        <f t="shared" ref="K136:K141" si="28">J136*E136</f>
        <v>0</v>
      </c>
      <c r="L136" s="545">
        <f t="shared" ref="L136:L141" si="29">$L$102</f>
        <v>1.5127921557202608E-2</v>
      </c>
      <c r="M136" s="122">
        <f t="shared" si="21"/>
        <v>2.7744215760100235</v>
      </c>
      <c r="N136" s="833">
        <f t="shared" si="20"/>
        <v>0</v>
      </c>
      <c r="O136" s="123"/>
      <c r="P136" s="572">
        <f t="shared" si="18"/>
        <v>124</v>
      </c>
      <c r="R136" s="119"/>
      <c r="S136" s="29"/>
    </row>
    <row r="137" spans="1:19">
      <c r="A137" s="572">
        <f t="shared" si="19"/>
        <v>125</v>
      </c>
      <c r="B137" s="572"/>
      <c r="C137" s="29">
        <v>70</v>
      </c>
      <c r="D137" s="29">
        <v>5800</v>
      </c>
      <c r="E137" s="120"/>
      <c r="F137" s="1032">
        <v>3.0632396568178217</v>
      </c>
      <c r="G137" s="816">
        <f t="shared" si="26"/>
        <v>0</v>
      </c>
      <c r="H137" s="824">
        <f>'LIGHTING MC (SCHOOL)'!G138</f>
        <v>4.5436822030989221</v>
      </c>
      <c r="I137" s="828">
        <f t="shared" si="27"/>
        <v>0</v>
      </c>
      <c r="J137" s="81">
        <f>'LIGHTING MC (SCHOOL)'!J138*'LIGHTING MC (SCHOOL)'!$M$339+'LIGHTING MC (SCHOOL)'!H138+'LIGHTING MC (SCHOOL)'!I138</f>
        <v>4.7526628634637413</v>
      </c>
      <c r="K137" s="816">
        <f t="shared" si="28"/>
        <v>0</v>
      </c>
      <c r="L137" s="545">
        <f t="shared" si="29"/>
        <v>1.5127921557202608E-2</v>
      </c>
      <c r="M137" s="122">
        <f t="shared" si="21"/>
        <v>4.6818364095169143</v>
      </c>
      <c r="N137" s="833">
        <f t="shared" si="20"/>
        <v>0</v>
      </c>
      <c r="O137" s="123"/>
      <c r="P137" s="572">
        <f t="shared" si="18"/>
        <v>125</v>
      </c>
      <c r="R137" s="119"/>
      <c r="S137" s="29"/>
    </row>
    <row r="138" spans="1:19">
      <c r="A138" s="572">
        <f t="shared" si="19"/>
        <v>126</v>
      </c>
      <c r="B138" s="572"/>
      <c r="C138" s="29">
        <v>100</v>
      </c>
      <c r="D138" s="29">
        <v>9500</v>
      </c>
      <c r="E138" s="120"/>
      <c r="F138" s="1032">
        <v>3.4319629488421883</v>
      </c>
      <c r="G138" s="816">
        <f t="shared" si="26"/>
        <v>0</v>
      </c>
      <c r="H138" s="824">
        <f>'LIGHTING MC (SCHOOL)'!G139</f>
        <v>5.0906069127312001</v>
      </c>
      <c r="I138" s="828">
        <f t="shared" si="27"/>
        <v>0</v>
      </c>
      <c r="J138" s="81">
        <f>'LIGHTING MC (SCHOOL)'!J139*'LIGHTING MC (SCHOOL)'!$M$339+'LIGHTING MC (SCHOOL)'!H139+'LIGHTING MC (SCHOOL)'!I139</f>
        <v>5.3247426525843773</v>
      </c>
      <c r="K138" s="816">
        <f t="shared" si="28"/>
        <v>0</v>
      </c>
      <c r="L138" s="545">
        <f t="shared" si="29"/>
        <v>1.5127921557202608E-2</v>
      </c>
      <c r="M138" s="122">
        <f t="shared" si="21"/>
        <v>5.2453907921439509</v>
      </c>
      <c r="N138" s="833">
        <f t="shared" si="20"/>
        <v>0</v>
      </c>
      <c r="O138" s="123"/>
      <c r="P138" s="572">
        <f t="shared" si="18"/>
        <v>126</v>
      </c>
      <c r="R138" s="119"/>
      <c r="S138" s="29"/>
    </row>
    <row r="139" spans="1:19">
      <c r="A139" s="572">
        <f t="shared" si="19"/>
        <v>127</v>
      </c>
      <c r="B139" s="572"/>
      <c r="C139" s="29">
        <v>150</v>
      </c>
      <c r="D139" s="29">
        <v>16000</v>
      </c>
      <c r="E139" s="120"/>
      <c r="F139" s="1032">
        <v>4.9352194470953785</v>
      </c>
      <c r="G139" s="816">
        <f t="shared" si="26"/>
        <v>0</v>
      </c>
      <c r="H139" s="824">
        <f>'LIGHTING MC (SCHOOL)'!G140</f>
        <v>7.3203768827704856</v>
      </c>
      <c r="I139" s="828">
        <f t="shared" si="27"/>
        <v>0</v>
      </c>
      <c r="J139" s="81">
        <f>'LIGHTING MC (SCHOOL)'!J140*'LIGHTING MC (SCHOOL)'!$M$339+'LIGHTING MC (SCHOOL)'!H140+'LIGHTING MC (SCHOOL)'!I140</f>
        <v>7.6570679466915834</v>
      </c>
      <c r="K139" s="816">
        <f t="shared" si="28"/>
        <v>0</v>
      </c>
      <c r="L139" s="545">
        <f t="shared" si="29"/>
        <v>1.5127921557202608E-2</v>
      </c>
      <c r="M139" s="122">
        <f t="shared" si="21"/>
        <v>7.5429586597772502</v>
      </c>
      <c r="N139" s="833">
        <f t="shared" si="20"/>
        <v>0</v>
      </c>
      <c r="O139" s="123"/>
      <c r="P139" s="572">
        <f t="shared" si="18"/>
        <v>127</v>
      </c>
      <c r="R139" s="119"/>
      <c r="S139" s="29"/>
    </row>
    <row r="140" spans="1:19">
      <c r="A140" s="572">
        <f t="shared" si="19"/>
        <v>128</v>
      </c>
      <c r="B140" s="572"/>
      <c r="C140" s="29">
        <v>200</v>
      </c>
      <c r="D140" s="29">
        <v>22000</v>
      </c>
      <c r="E140" s="120"/>
      <c r="F140" s="1032">
        <v>6.6086559262828919</v>
      </c>
      <c r="G140" s="816">
        <f t="shared" si="26"/>
        <v>0</v>
      </c>
      <c r="H140" s="824">
        <f>'LIGHTING MC (SCHOOL)'!G141</f>
        <v>9.8025736418708238</v>
      </c>
      <c r="I140" s="828">
        <f t="shared" si="27"/>
        <v>0</v>
      </c>
      <c r="J140" s="81">
        <f>'LIGHTING MC (SCHOOL)'!J141*'LIGHTING MC (SCHOOL)'!$M$339+'LIGHTING MC (SCHOOL)'!H141+'LIGHTING MC (SCHOOL)'!I141</f>
        <v>10.253430066546777</v>
      </c>
      <c r="K140" s="816">
        <f t="shared" si="28"/>
        <v>0</v>
      </c>
      <c r="L140" s="545">
        <f t="shared" si="29"/>
        <v>1.5127921557202608E-2</v>
      </c>
      <c r="M140" s="122">
        <f t="shared" si="21"/>
        <v>10.100628550161492</v>
      </c>
      <c r="N140" s="833">
        <f t="shared" si="20"/>
        <v>0</v>
      </c>
      <c r="O140" s="123"/>
      <c r="P140" s="572">
        <f t="shared" si="18"/>
        <v>128</v>
      </c>
      <c r="R140" s="119"/>
      <c r="S140" s="29"/>
    </row>
    <row r="141" spans="1:19">
      <c r="A141" s="572">
        <f t="shared" si="19"/>
        <v>129</v>
      </c>
      <c r="B141" s="572"/>
      <c r="C141" s="29">
        <v>250</v>
      </c>
      <c r="D141" s="140">
        <v>30000</v>
      </c>
      <c r="E141" s="120"/>
      <c r="F141" s="1032">
        <v>8.8777223387405382</v>
      </c>
      <c r="G141" s="816">
        <f t="shared" si="26"/>
        <v>0</v>
      </c>
      <c r="H141" s="824">
        <f>'LIGHTING MC (SCHOOL)'!G142</f>
        <v>13.16826416268484</v>
      </c>
      <c r="I141" s="828">
        <f t="shared" si="27"/>
        <v>0</v>
      </c>
      <c r="J141" s="81">
        <f>'LIGHTING MC (SCHOOL)'!J142*'LIGHTING MC (SCHOOL)'!$M$339+'LIGHTING MC (SCHOOL)'!H142+'LIGHTING MC (SCHOOL)'!I142</f>
        <v>13.773921076519919</v>
      </c>
      <c r="K141" s="816">
        <f t="shared" si="28"/>
        <v>0</v>
      </c>
      <c r="L141" s="545">
        <f t="shared" si="29"/>
        <v>1.5127921557202608E-2</v>
      </c>
      <c r="M141" s="122">
        <f t="shared" si="21"/>
        <v>13.568655520174021</v>
      </c>
      <c r="N141" s="833">
        <f t="shared" si="20"/>
        <v>0</v>
      </c>
      <c r="O141" s="123"/>
      <c r="P141" s="572">
        <f t="shared" ref="P141:P202" si="30">A141</f>
        <v>129</v>
      </c>
      <c r="R141" s="119"/>
      <c r="S141" s="29"/>
    </row>
    <row r="142" spans="1:19">
      <c r="A142" s="572">
        <f t="shared" si="19"/>
        <v>130</v>
      </c>
      <c r="B142" s="572"/>
      <c r="C142" s="29" t="s">
        <v>457</v>
      </c>
      <c r="F142" s="1032"/>
      <c r="G142" s="817"/>
      <c r="H142" s="824"/>
      <c r="I142" s="816"/>
      <c r="J142" s="81"/>
      <c r="K142" s="816"/>
      <c r="L142" s="545"/>
      <c r="M142" s="46"/>
      <c r="N142" s="833"/>
      <c r="O142" s="76"/>
      <c r="P142" s="572">
        <f t="shared" si="30"/>
        <v>130</v>
      </c>
      <c r="R142" s="119"/>
      <c r="S142" s="29"/>
    </row>
    <row r="143" spans="1:19">
      <c r="A143" s="572">
        <f t="shared" ref="A143:A206" si="31">A142+1</f>
        <v>131</v>
      </c>
      <c r="B143" s="572"/>
      <c r="C143" s="29">
        <v>50</v>
      </c>
      <c r="D143" s="29">
        <v>4000</v>
      </c>
      <c r="E143" s="76"/>
      <c r="F143" s="1032">
        <v>2.6442156521178295</v>
      </c>
      <c r="G143" s="816">
        <f t="shared" ref="G143:G151" si="32">F143*E143</f>
        <v>0</v>
      </c>
      <c r="H143" s="824">
        <f>'LIGHTING MC (SCHOOL)'!G144</f>
        <v>3.454418105764693</v>
      </c>
      <c r="I143" s="828">
        <f t="shared" ref="I143:I151" si="33">E143*H143</f>
        <v>0</v>
      </c>
      <c r="J143" s="81">
        <f>'LIGHTING MC (SCHOOL)'!J144*'LIGHTING MC (SCHOOL)'!$M$339+'LIGHTING MC (SCHOOL)'!H144+'LIGHTING MC (SCHOOL)'!I144</f>
        <v>3.5311515117251076</v>
      </c>
      <c r="K143" s="816">
        <f t="shared" ref="K143:K151" si="34">J143*E143</f>
        <v>0</v>
      </c>
      <c r="L143" s="545">
        <f t="shared" ref="L143:L151" si="35">$L$102</f>
        <v>1.5127921557202608E-2</v>
      </c>
      <c r="M143" s="122">
        <f t="shared" si="21"/>
        <v>3.4785286038712573</v>
      </c>
      <c r="N143" s="833">
        <f t="shared" ref="N143:N206" si="36">M143*E143</f>
        <v>0</v>
      </c>
      <c r="O143" s="123"/>
      <c r="P143" s="572">
        <f t="shared" si="30"/>
        <v>131</v>
      </c>
      <c r="R143" s="119"/>
      <c r="S143" s="29"/>
    </row>
    <row r="144" spans="1:19">
      <c r="A144" s="572">
        <f t="shared" si="31"/>
        <v>132</v>
      </c>
      <c r="B144" s="572"/>
      <c r="C144" s="29">
        <v>70</v>
      </c>
      <c r="D144" s="29">
        <v>5800</v>
      </c>
      <c r="E144" s="76"/>
      <c r="F144" s="1032">
        <v>3.5015501565545422</v>
      </c>
      <c r="G144" s="816">
        <f t="shared" si="32"/>
        <v>0</v>
      </c>
      <c r="H144" s="824">
        <f>'LIGHTING MC (SCHOOL)'!G145</f>
        <v>4.6912958882536344</v>
      </c>
      <c r="I144" s="828">
        <f t="shared" si="33"/>
        <v>0</v>
      </c>
      <c r="J144" s="81">
        <f>'LIGHTING MC (SCHOOL)'!J145*'LIGHTING MC (SCHOOL)'!$M$339+'LIGHTING MC (SCHOOL)'!H145+'LIGHTING MC (SCHOOL)'!I145</f>
        <v>4.824917853805391</v>
      </c>
      <c r="K144" s="816">
        <f t="shared" si="34"/>
        <v>0</v>
      </c>
      <c r="L144" s="545">
        <f t="shared" si="35"/>
        <v>1.5127921557202608E-2</v>
      </c>
      <c r="M144" s="122">
        <f t="shared" si="21"/>
        <v>4.7530146214518307</v>
      </c>
      <c r="N144" s="833">
        <f t="shared" si="36"/>
        <v>0</v>
      </c>
      <c r="O144" s="123"/>
      <c r="P144" s="572">
        <f t="shared" si="30"/>
        <v>132</v>
      </c>
      <c r="R144" s="119"/>
      <c r="S144" s="29"/>
    </row>
    <row r="145" spans="1:19">
      <c r="A145" s="572">
        <f t="shared" si="31"/>
        <v>133</v>
      </c>
      <c r="B145" s="572"/>
      <c r="C145" s="29">
        <v>100</v>
      </c>
      <c r="D145" s="29">
        <v>9500</v>
      </c>
      <c r="E145" s="76"/>
      <c r="F145" s="1032">
        <v>4.2990706257979969</v>
      </c>
      <c r="G145" s="816">
        <f t="shared" si="32"/>
        <v>0</v>
      </c>
      <c r="H145" s="824">
        <f>'LIGHTING MC (SCHOOL)'!G146</f>
        <v>5.8418798719642773</v>
      </c>
      <c r="I145" s="828">
        <f t="shared" si="33"/>
        <v>0</v>
      </c>
      <c r="J145" s="81">
        <f>'LIGHTING MC (SCHOOL)'!J146*'LIGHTING MC (SCHOOL)'!$M$339+'LIGHTING MC (SCHOOL)'!H146+'LIGHTING MC (SCHOOL)'!I146</f>
        <v>6.0284214278335613</v>
      </c>
      <c r="K145" s="816">
        <f t="shared" si="34"/>
        <v>0</v>
      </c>
      <c r="L145" s="545">
        <f t="shared" si="35"/>
        <v>1.5127921557202608E-2</v>
      </c>
      <c r="M145" s="122">
        <f t="shared" si="21"/>
        <v>5.938583009898875</v>
      </c>
      <c r="N145" s="833">
        <f t="shared" si="36"/>
        <v>0</v>
      </c>
      <c r="O145" s="123"/>
      <c r="P145" s="572">
        <f t="shared" si="30"/>
        <v>133</v>
      </c>
      <c r="R145" s="119"/>
      <c r="S145" s="29"/>
    </row>
    <row r="146" spans="1:19">
      <c r="A146" s="572">
        <f t="shared" si="31"/>
        <v>134</v>
      </c>
      <c r="B146" s="572"/>
      <c r="C146" s="29">
        <v>150</v>
      </c>
      <c r="D146" s="29">
        <v>16000</v>
      </c>
      <c r="E146" s="76"/>
      <c r="F146" s="1032">
        <v>5.3358472358144873</v>
      </c>
      <c r="G146" s="816">
        <f t="shared" si="32"/>
        <v>0</v>
      </c>
      <c r="H146" s="824">
        <f>'LIGHTING MC (SCHOOL)'!G147</f>
        <v>7.3376390507881126</v>
      </c>
      <c r="I146" s="828">
        <f t="shared" si="33"/>
        <v>0</v>
      </c>
      <c r="J146" s="81">
        <f>'LIGHTING MC (SCHOOL)'!J147*'LIGHTING MC (SCHOOL)'!$M$339+'LIGHTING MC (SCHOOL)'!H147+'LIGHTING MC (SCHOOL)'!I147</f>
        <v>7.5929760740701822</v>
      </c>
      <c r="K146" s="816">
        <f t="shared" si="34"/>
        <v>0</v>
      </c>
      <c r="L146" s="545">
        <f t="shared" si="35"/>
        <v>1.5127921557202608E-2</v>
      </c>
      <c r="M146" s="122">
        <f t="shared" si="21"/>
        <v>7.4798219148800316</v>
      </c>
      <c r="N146" s="833">
        <f t="shared" si="36"/>
        <v>0</v>
      </c>
      <c r="O146" s="123"/>
      <c r="P146" s="572">
        <f t="shared" si="30"/>
        <v>134</v>
      </c>
      <c r="R146" s="119"/>
      <c r="S146" s="29"/>
    </row>
    <row r="147" spans="1:19">
      <c r="A147" s="572">
        <f t="shared" si="31"/>
        <v>135</v>
      </c>
      <c r="B147" s="572"/>
      <c r="C147" s="29">
        <v>200</v>
      </c>
      <c r="D147" s="29">
        <v>22000</v>
      </c>
      <c r="E147" s="76"/>
      <c r="F147" s="1032">
        <v>6.3925618575620646</v>
      </c>
      <c r="G147" s="816">
        <f t="shared" si="32"/>
        <v>0</v>
      </c>
      <c r="H147" s="824">
        <f>'LIGHTING MC (SCHOOL)'!G148</f>
        <v>8.8621628292047134</v>
      </c>
      <c r="I147" s="828">
        <f t="shared" si="33"/>
        <v>0</v>
      </c>
      <c r="J147" s="81">
        <f>'LIGHTING MC (SCHOOL)'!J148*'LIGHTING MC (SCHOOL)'!$M$339+'LIGHTING MC (SCHOOL)'!H148+'LIGHTING MC (SCHOOL)'!I148</f>
        <v>9.1876183096575073</v>
      </c>
      <c r="K147" s="816">
        <f t="shared" si="34"/>
        <v>0</v>
      </c>
      <c r="L147" s="545">
        <f t="shared" si="35"/>
        <v>1.5127921557202608E-2</v>
      </c>
      <c r="M147" s="122">
        <f t="shared" si="21"/>
        <v>9.050700029572365</v>
      </c>
      <c r="N147" s="833">
        <f t="shared" si="36"/>
        <v>0</v>
      </c>
      <c r="O147" s="123"/>
      <c r="P147" s="572">
        <f t="shared" si="30"/>
        <v>135</v>
      </c>
      <c r="R147" s="119"/>
      <c r="S147" s="29"/>
    </row>
    <row r="148" spans="1:19">
      <c r="A148" s="572">
        <f t="shared" si="31"/>
        <v>136</v>
      </c>
      <c r="B148" s="572"/>
      <c r="C148" s="29">
        <v>250</v>
      </c>
      <c r="D148" s="29">
        <v>30000</v>
      </c>
      <c r="E148" s="76"/>
      <c r="F148" s="1032">
        <v>7.7284086435448485</v>
      </c>
      <c r="G148" s="816">
        <f t="shared" si="32"/>
        <v>0</v>
      </c>
      <c r="H148" s="824">
        <f>'LIGHTING MC (SCHOOL)'!G149</f>
        <v>10.789391001920039</v>
      </c>
      <c r="I148" s="828">
        <f t="shared" si="33"/>
        <v>0</v>
      </c>
      <c r="J148" s="81">
        <f>'LIGHTING MC (SCHOOL)'!J149*'LIGHTING MC (SCHOOL)'!$M$339+'LIGHTING MC (SCHOOL)'!H149+'LIGHTING MC (SCHOOL)'!I149</f>
        <v>11.20348679615469</v>
      </c>
      <c r="K148" s="816">
        <f t="shared" si="34"/>
        <v>0</v>
      </c>
      <c r="L148" s="545">
        <f t="shared" si="35"/>
        <v>1.5127921557202608E-2</v>
      </c>
      <c r="M148" s="122">
        <f t="shared" si="21"/>
        <v>11.036527080221163</v>
      </c>
      <c r="N148" s="833">
        <f t="shared" si="36"/>
        <v>0</v>
      </c>
      <c r="O148" s="123"/>
      <c r="P148" s="572">
        <f t="shared" si="30"/>
        <v>136</v>
      </c>
      <c r="R148" s="119"/>
      <c r="S148" s="29"/>
    </row>
    <row r="149" spans="1:19">
      <c r="A149" s="572">
        <f t="shared" si="31"/>
        <v>137</v>
      </c>
      <c r="B149" s="572"/>
      <c r="C149" s="29">
        <v>310</v>
      </c>
      <c r="D149" s="29">
        <v>37000</v>
      </c>
      <c r="E149" s="76"/>
      <c r="F149" s="1032">
        <v>9.1240694647208951</v>
      </c>
      <c r="G149" s="816">
        <f t="shared" si="32"/>
        <v>0</v>
      </c>
      <c r="H149" s="824">
        <f>'LIGHTING MC (SCHOOL)'!G150</f>
        <v>12.802912973413664</v>
      </c>
      <c r="I149" s="828">
        <f t="shared" si="33"/>
        <v>0</v>
      </c>
      <c r="J149" s="81">
        <f>'LIGHTING MC (SCHOOL)'!J150*'LIGHTING MC (SCHOOL)'!$M$339+'LIGHTING MC (SCHOOL)'!H150+'LIGHTING MC (SCHOOL)'!I150</f>
        <v>13.309618050703987</v>
      </c>
      <c r="K149" s="816">
        <f t="shared" si="34"/>
        <v>0</v>
      </c>
      <c r="L149" s="545">
        <f t="shared" si="35"/>
        <v>1.5127921557202608E-2</v>
      </c>
      <c r="M149" s="122">
        <f t="shared" si="21"/>
        <v>13.111271760003488</v>
      </c>
      <c r="N149" s="833">
        <f t="shared" si="36"/>
        <v>0</v>
      </c>
      <c r="O149" s="123"/>
      <c r="P149" s="572">
        <f t="shared" si="30"/>
        <v>137</v>
      </c>
      <c r="R149" s="119"/>
      <c r="S149" s="29"/>
    </row>
    <row r="150" spans="1:19">
      <c r="A150" s="572">
        <f t="shared" si="31"/>
        <v>138</v>
      </c>
      <c r="B150" s="572"/>
      <c r="C150" s="29">
        <v>400</v>
      </c>
      <c r="D150" s="29">
        <v>50000</v>
      </c>
      <c r="E150" s="76"/>
      <c r="F150" s="1032">
        <v>10.978304555711926</v>
      </c>
      <c r="G150" s="816">
        <f t="shared" si="32"/>
        <v>0</v>
      </c>
      <c r="H150" s="824">
        <f>'LIGHTING MC (SCHOOL)'!G151</f>
        <v>15.478020735540909</v>
      </c>
      <c r="I150" s="828">
        <f t="shared" si="33"/>
        <v>0</v>
      </c>
      <c r="J150" s="81">
        <f>'LIGHTING MC (SCHOOL)'!J151*'LIGHTING MC (SCHOOL)'!$M$339+'LIGHTING MC (SCHOOL)'!H151+'LIGHTING MC (SCHOOL)'!I151</f>
        <v>16.107763860319483</v>
      </c>
      <c r="K150" s="816">
        <f t="shared" si="34"/>
        <v>0</v>
      </c>
      <c r="L150" s="545">
        <f t="shared" si="35"/>
        <v>1.5127921557202608E-2</v>
      </c>
      <c r="M150" s="122">
        <f t="shared" si="21"/>
        <v>15.867718263142866</v>
      </c>
      <c r="N150" s="833">
        <f t="shared" si="36"/>
        <v>0</v>
      </c>
      <c r="O150" s="123"/>
      <c r="P150" s="572">
        <f t="shared" si="30"/>
        <v>138</v>
      </c>
      <c r="R150" s="119"/>
      <c r="S150" s="29"/>
    </row>
    <row r="151" spans="1:19">
      <c r="A151" s="572">
        <f t="shared" si="31"/>
        <v>139</v>
      </c>
      <c r="B151" s="572"/>
      <c r="C151" s="29">
        <v>1000</v>
      </c>
      <c r="D151" s="29">
        <v>140000</v>
      </c>
      <c r="E151" s="76"/>
      <c r="F151" s="1032">
        <v>23.459499899371977</v>
      </c>
      <c r="G151" s="816">
        <f t="shared" si="32"/>
        <v>0</v>
      </c>
      <c r="H151" s="824">
        <f>'LIGHTING MC (SCHOOL)'!G152</f>
        <v>33.484660080612464</v>
      </c>
      <c r="I151" s="828">
        <f t="shared" si="33"/>
        <v>0</v>
      </c>
      <c r="J151" s="81">
        <f>'LIGHTING MC (SCHOOL)'!J152*'LIGHTING MC (SCHOOL)'!$M$339+'LIGHTING MC (SCHOOL)'!H152+'LIGHTING MC (SCHOOL)'!I152</f>
        <v>34.942594793860344</v>
      </c>
      <c r="K151" s="816">
        <f t="shared" si="34"/>
        <v>0</v>
      </c>
      <c r="L151" s="545">
        <f t="shared" si="35"/>
        <v>1.5127921557202608E-2</v>
      </c>
      <c r="M151" s="122">
        <f t="shared" si="21"/>
        <v>34.421863542339104</v>
      </c>
      <c r="N151" s="833">
        <f t="shared" si="36"/>
        <v>0</v>
      </c>
      <c r="O151" s="123"/>
      <c r="P151" s="572">
        <f t="shared" si="30"/>
        <v>139</v>
      </c>
      <c r="R151" s="119"/>
      <c r="S151" s="29"/>
    </row>
    <row r="152" spans="1:19">
      <c r="A152" s="572">
        <f t="shared" si="31"/>
        <v>140</v>
      </c>
      <c r="B152" s="572"/>
      <c r="C152" s="29" t="s">
        <v>458</v>
      </c>
      <c r="F152" s="1032"/>
      <c r="G152" s="817"/>
      <c r="H152" s="824"/>
      <c r="I152" s="817"/>
      <c r="J152" s="81"/>
      <c r="K152" s="817"/>
      <c r="L152" s="545"/>
      <c r="M152" s="47"/>
      <c r="N152" s="833"/>
      <c r="P152" s="572">
        <f t="shared" si="30"/>
        <v>140</v>
      </c>
      <c r="R152" s="119"/>
      <c r="S152" s="29"/>
    </row>
    <row r="153" spans="1:19">
      <c r="A153" s="572">
        <f t="shared" si="31"/>
        <v>141</v>
      </c>
      <c r="B153" s="572"/>
      <c r="C153" s="29">
        <v>50</v>
      </c>
      <c r="D153" s="41">
        <v>4000</v>
      </c>
      <c r="E153" s="120"/>
      <c r="F153" s="1032">
        <v>2.4847115582691384</v>
      </c>
      <c r="G153" s="816">
        <f>F153*E153</f>
        <v>0</v>
      </c>
      <c r="H153" s="824">
        <f>'LIGHTING MC (SCHOOL)'!G154</f>
        <v>3.2243013090225645</v>
      </c>
      <c r="I153" s="828">
        <f>E153*H153</f>
        <v>0</v>
      </c>
      <c r="J153" s="81">
        <f>'LIGHTING MC (SCHOOL)'!J154*'LIGHTING MC (SCHOOL)'!$M$339+'LIGHTING MC (SCHOOL)'!H154+'LIGHTING MC (SCHOOL)'!I154</f>
        <v>3.2904507969194734</v>
      </c>
      <c r="K153" s="816">
        <f>J153*E153</f>
        <v>0</v>
      </c>
      <c r="L153" s="545">
        <f>$L$102</f>
        <v>1.5127921557202608E-2</v>
      </c>
      <c r="M153" s="122">
        <f t="shared" si="21"/>
        <v>3.2414149261818483</v>
      </c>
      <c r="N153" s="833">
        <f t="shared" si="36"/>
        <v>0</v>
      </c>
      <c r="P153" s="572">
        <f t="shared" si="30"/>
        <v>141</v>
      </c>
      <c r="R153" s="119"/>
      <c r="S153" s="29"/>
    </row>
    <row r="154" spans="1:19">
      <c r="A154" s="572">
        <f t="shared" si="31"/>
        <v>142</v>
      </c>
      <c r="B154" s="572"/>
      <c r="C154" s="29">
        <v>70</v>
      </c>
      <c r="D154" s="29">
        <v>5800</v>
      </c>
      <c r="E154" s="120"/>
      <c r="F154" s="1032">
        <v>3.1426659453949881</v>
      </c>
      <c r="G154" s="816">
        <f>F154*E154</f>
        <v>0</v>
      </c>
      <c r="H154" s="824">
        <f>'LIGHTING MC (SCHOOL)'!G155</f>
        <v>4.1735330955838448</v>
      </c>
      <c r="I154" s="828">
        <f>E154*H154</f>
        <v>0</v>
      </c>
      <c r="J154" s="81">
        <f>'LIGHTING MC (SCHOOL)'!J155*'LIGHTING MC (SCHOOL)'!$M$339+'LIGHTING MC (SCHOOL)'!H155+'LIGHTING MC (SCHOOL)'!I155</f>
        <v>4.2833412454927142</v>
      </c>
      <c r="K154" s="816">
        <f>J154*E154</f>
        <v>0</v>
      </c>
      <c r="L154" s="545">
        <f>$L$102</f>
        <v>1.5127921557202608E-2</v>
      </c>
      <c r="M154" s="122">
        <f t="shared" si="21"/>
        <v>4.2195088466506601</v>
      </c>
      <c r="N154" s="833">
        <f t="shared" si="36"/>
        <v>0</v>
      </c>
      <c r="O154" s="143"/>
      <c r="P154" s="572">
        <f t="shared" si="30"/>
        <v>142</v>
      </c>
      <c r="R154" s="119"/>
      <c r="S154" s="29"/>
    </row>
    <row r="155" spans="1:19">
      <c r="A155" s="572">
        <f t="shared" si="31"/>
        <v>143</v>
      </c>
      <c r="B155" s="572"/>
      <c r="C155" s="29">
        <v>100</v>
      </c>
      <c r="D155" s="29">
        <v>9500</v>
      </c>
      <c r="E155" s="120"/>
      <c r="F155" s="1032">
        <v>3.8205583442519244</v>
      </c>
      <c r="G155" s="816">
        <f>F155*E155</f>
        <v>0</v>
      </c>
      <c r="H155" s="824">
        <f>'LIGHTING MC (SCHOOL)'!G156</f>
        <v>5.1515294817378914</v>
      </c>
      <c r="I155" s="828">
        <f>E155*H155</f>
        <v>0</v>
      </c>
      <c r="J155" s="81">
        <f>'LIGHTING MC (SCHOOL)'!J156*'LIGHTING MC (SCHOOL)'!$M$339+'LIGHTING MC (SCHOOL)'!H156+'LIGHTING MC (SCHOOL)'!I156</f>
        <v>5.3063192834166593</v>
      </c>
      <c r="K155" s="816">
        <f>J155*E155</f>
        <v>0</v>
      </c>
      <c r="L155" s="545">
        <f>$L$102</f>
        <v>1.5127921557202608E-2</v>
      </c>
      <c r="M155" s="122">
        <f t="shared" si="21"/>
        <v>5.2272419768306486</v>
      </c>
      <c r="N155" s="833">
        <f t="shared" si="36"/>
        <v>0</v>
      </c>
      <c r="O155" s="123"/>
      <c r="P155" s="572">
        <f t="shared" si="30"/>
        <v>143</v>
      </c>
      <c r="R155" s="119"/>
      <c r="S155" s="29"/>
    </row>
    <row r="156" spans="1:19">
      <c r="A156" s="572">
        <f t="shared" si="31"/>
        <v>144</v>
      </c>
      <c r="B156" s="572"/>
      <c r="C156" s="29">
        <v>150</v>
      </c>
      <c r="D156" s="29">
        <v>16000</v>
      </c>
      <c r="E156" s="120"/>
      <c r="F156" s="1032">
        <v>4.8972109777305866</v>
      </c>
      <c r="G156" s="816">
        <f>F156*E156</f>
        <v>0</v>
      </c>
      <c r="H156" s="824">
        <f>'LIGHTING MC (SCHOOL)'!G157</f>
        <v>6.7048178597472585</v>
      </c>
      <c r="I156" s="828">
        <f>E156*H156</f>
        <v>0</v>
      </c>
      <c r="J156" s="81">
        <f>'LIGHTING MC (SCHOOL)'!J157*'LIGHTING MC (SCHOOL)'!$M$339+'LIGHTING MC (SCHOOL)'!H157+'LIGHTING MC (SCHOOL)'!I157</f>
        <v>6.9310491083546877</v>
      </c>
      <c r="K156" s="816">
        <f>J156*E156</f>
        <v>0</v>
      </c>
      <c r="L156" s="545">
        <f>$L$102</f>
        <v>1.5127921557202608E-2</v>
      </c>
      <c r="M156" s="122">
        <f t="shared" si="21"/>
        <v>6.8277593012341562</v>
      </c>
      <c r="N156" s="833">
        <f t="shared" si="36"/>
        <v>0</v>
      </c>
      <c r="O156" s="123"/>
      <c r="P156" s="572">
        <f t="shared" si="30"/>
        <v>144</v>
      </c>
      <c r="R156" s="119"/>
      <c r="S156" s="29"/>
    </row>
    <row r="157" spans="1:19">
      <c r="A157" s="572">
        <f t="shared" si="31"/>
        <v>145</v>
      </c>
      <c r="B157" s="572"/>
      <c r="C157" s="29" t="s">
        <v>286</v>
      </c>
      <c r="F157" s="1032"/>
      <c r="G157" s="817"/>
      <c r="H157" s="824"/>
      <c r="I157" s="817"/>
      <c r="J157" s="81"/>
      <c r="K157" s="817"/>
      <c r="L157" s="545"/>
      <c r="M157" s="47"/>
      <c r="N157" s="833"/>
      <c r="O157" s="123"/>
      <c r="P157" s="572">
        <f t="shared" si="30"/>
        <v>145</v>
      </c>
      <c r="R157" s="119"/>
      <c r="S157" s="29"/>
    </row>
    <row r="158" spans="1:19">
      <c r="A158" s="572">
        <f t="shared" si="31"/>
        <v>146</v>
      </c>
      <c r="B158" s="572"/>
      <c r="C158" s="29">
        <v>50</v>
      </c>
      <c r="D158" s="29">
        <v>4000</v>
      </c>
      <c r="E158" s="120"/>
      <c r="F158" s="1032">
        <v>3.303064101680937</v>
      </c>
      <c r="G158" s="816">
        <f t="shared" ref="G158:G163" si="37">F158*E158</f>
        <v>0</v>
      </c>
      <c r="H158" s="824">
        <f>'LIGHTING MC (SCHOOL)'!G159</f>
        <v>4.478623746035475</v>
      </c>
      <c r="I158" s="828">
        <f t="shared" ref="I158:I163" si="38">E158*H158</f>
        <v>0</v>
      </c>
      <c r="J158" s="81">
        <f>'LIGHTING MC (SCHOOL)'!J159*'LIGHTING MC (SCHOOL)'!$M$339+'LIGHTING MC (SCHOOL)'!H159+'LIGHTING MC (SCHOOL)'!I159</f>
        <v>4.6024641373627757</v>
      </c>
      <c r="K158" s="816">
        <f t="shared" ref="K158:K163" si="39">J158*E158</f>
        <v>0</v>
      </c>
      <c r="L158" s="545">
        <f t="shared" ref="L158:L163" si="40">$L$102</f>
        <v>1.5127921557202608E-2</v>
      </c>
      <c r="M158" s="122">
        <f t="shared" si="21"/>
        <v>4.5338760166330685</v>
      </c>
      <c r="N158" s="833">
        <f t="shared" si="36"/>
        <v>0</v>
      </c>
      <c r="O158" s="123"/>
      <c r="P158" s="572">
        <f t="shared" si="30"/>
        <v>146</v>
      </c>
      <c r="R158" s="119"/>
      <c r="S158" s="29"/>
    </row>
    <row r="159" spans="1:19">
      <c r="A159" s="572">
        <f t="shared" si="31"/>
        <v>147</v>
      </c>
      <c r="B159" s="572"/>
      <c r="C159" s="29">
        <v>70</v>
      </c>
      <c r="D159" s="29">
        <v>5800</v>
      </c>
      <c r="E159" s="120"/>
      <c r="F159" s="1032">
        <v>4.551050628532642</v>
      </c>
      <c r="G159" s="816">
        <f t="shared" si="37"/>
        <v>0</v>
      </c>
      <c r="H159" s="824">
        <f>'LIGHTING MC (SCHOOL)'!G160</f>
        <v>6.329753532483184</v>
      </c>
      <c r="I159" s="828">
        <f t="shared" si="38"/>
        <v>0</v>
      </c>
      <c r="J159" s="81">
        <f>'LIGHTING MC (SCHOOL)'!J160*'LIGHTING MC (SCHOOL)'!$M$339+'LIGHTING MC (SCHOOL)'!H160+'LIGHTING MC (SCHOOL)'!I160</f>
        <v>6.5387341928480032</v>
      </c>
      <c r="K159" s="816">
        <f t="shared" si="39"/>
        <v>0</v>
      </c>
      <c r="L159" s="545">
        <f t="shared" si="40"/>
        <v>1.5127921557202608E-2</v>
      </c>
      <c r="M159" s="122">
        <f t="shared" si="21"/>
        <v>6.4412908501399588</v>
      </c>
      <c r="N159" s="833">
        <f t="shared" si="36"/>
        <v>0</v>
      </c>
      <c r="O159" s="123"/>
      <c r="P159" s="572">
        <f t="shared" si="30"/>
        <v>147</v>
      </c>
      <c r="R159" s="119"/>
      <c r="S159" s="29"/>
    </row>
    <row r="160" spans="1:19">
      <c r="A160" s="572">
        <f t="shared" si="31"/>
        <v>148</v>
      </c>
      <c r="B160" s="572"/>
      <c r="C160" s="29">
        <v>100</v>
      </c>
      <c r="D160" s="29">
        <v>9500</v>
      </c>
      <c r="E160" s="120"/>
      <c r="F160" s="1032">
        <v>4.9197739205570095</v>
      </c>
      <c r="G160" s="816">
        <f t="shared" si="37"/>
        <v>0</v>
      </c>
      <c r="H160" s="824">
        <f>'LIGHTING MC (SCHOOL)'!G161</f>
        <v>6.8766782421154611</v>
      </c>
      <c r="I160" s="828">
        <f t="shared" si="38"/>
        <v>0</v>
      </c>
      <c r="J160" s="81">
        <f>'LIGHTING MC (SCHOOL)'!J161*'LIGHTING MC (SCHOOL)'!$M$339+'LIGHTING MC (SCHOOL)'!H161+'LIGHTING MC (SCHOOL)'!I161</f>
        <v>7.1108139819686382</v>
      </c>
      <c r="K160" s="816">
        <f t="shared" si="39"/>
        <v>0</v>
      </c>
      <c r="L160" s="545">
        <f t="shared" si="40"/>
        <v>1.5127921557202608E-2</v>
      </c>
      <c r="M160" s="122">
        <f t="shared" si="21"/>
        <v>7.0048452327669946</v>
      </c>
      <c r="N160" s="833">
        <f t="shared" si="36"/>
        <v>0</v>
      </c>
      <c r="O160" s="123"/>
      <c r="P160" s="572">
        <f t="shared" si="30"/>
        <v>148</v>
      </c>
      <c r="R160" s="119"/>
      <c r="S160" s="29"/>
    </row>
    <row r="161" spans="1:19">
      <c r="A161" s="572">
        <f t="shared" si="31"/>
        <v>149</v>
      </c>
      <c r="B161" s="572"/>
      <c r="C161" s="29">
        <v>150</v>
      </c>
      <c r="D161" s="29">
        <v>16000</v>
      </c>
      <c r="E161" s="120"/>
      <c r="F161" s="1032">
        <v>6.4230304188101996</v>
      </c>
      <c r="G161" s="816">
        <f t="shared" si="37"/>
        <v>0</v>
      </c>
      <c r="H161" s="824">
        <f>'LIGHTING MC (SCHOOL)'!G162</f>
        <v>9.1064482121547474</v>
      </c>
      <c r="I161" s="828">
        <f t="shared" si="38"/>
        <v>0</v>
      </c>
      <c r="J161" s="81">
        <f>'LIGHTING MC (SCHOOL)'!J162*'LIGHTING MC (SCHOOL)'!$M$339+'LIGHTING MC (SCHOOL)'!H162+'LIGHTING MC (SCHOOL)'!I162</f>
        <v>9.4431392760758452</v>
      </c>
      <c r="K161" s="816">
        <f t="shared" si="39"/>
        <v>0</v>
      </c>
      <c r="L161" s="545">
        <f t="shared" si="40"/>
        <v>1.5127921557202608E-2</v>
      </c>
      <c r="M161" s="122">
        <f t="shared" si="21"/>
        <v>9.3024131004002957</v>
      </c>
      <c r="N161" s="833">
        <f t="shared" si="36"/>
        <v>0</v>
      </c>
      <c r="O161" s="123"/>
      <c r="P161" s="572">
        <f t="shared" si="30"/>
        <v>149</v>
      </c>
      <c r="R161" s="119"/>
      <c r="S161" s="29"/>
    </row>
    <row r="162" spans="1:19">
      <c r="A162" s="572">
        <f t="shared" si="31"/>
        <v>150</v>
      </c>
      <c r="B162" s="572"/>
      <c r="C162" s="29">
        <v>200</v>
      </c>
      <c r="D162" s="29">
        <v>22000</v>
      </c>
      <c r="E162" s="120"/>
      <c r="F162" s="1032">
        <v>8.096466897997713</v>
      </c>
      <c r="G162" s="816">
        <f t="shared" si="37"/>
        <v>0</v>
      </c>
      <c r="H162" s="824">
        <f>'LIGHTING MC (SCHOOL)'!G163</f>
        <v>11.588644971255084</v>
      </c>
      <c r="I162" s="828">
        <f t="shared" si="38"/>
        <v>0</v>
      </c>
      <c r="J162" s="81">
        <f>'LIGHTING MC (SCHOOL)'!J163*'LIGHTING MC (SCHOOL)'!$M$339+'LIGHTING MC (SCHOOL)'!H163+'LIGHTING MC (SCHOOL)'!I163</f>
        <v>12.039501395931037</v>
      </c>
      <c r="K162" s="816">
        <f t="shared" si="39"/>
        <v>0</v>
      </c>
      <c r="L162" s="545">
        <f t="shared" si="40"/>
        <v>1.5127921557202608E-2</v>
      </c>
      <c r="M162" s="122">
        <f t="shared" si="21"/>
        <v>11.860082990784536</v>
      </c>
      <c r="N162" s="833">
        <f t="shared" si="36"/>
        <v>0</v>
      </c>
      <c r="O162" s="123"/>
      <c r="P162" s="572">
        <f t="shared" si="30"/>
        <v>150</v>
      </c>
      <c r="R162" s="119"/>
      <c r="S162" s="29"/>
    </row>
    <row r="163" spans="1:19">
      <c r="A163" s="572">
        <f t="shared" si="31"/>
        <v>151</v>
      </c>
      <c r="B163" s="572"/>
      <c r="C163" s="29">
        <v>250</v>
      </c>
      <c r="D163" s="140">
        <v>30000</v>
      </c>
      <c r="E163" s="120"/>
      <c r="F163" s="1032">
        <v>10.365533310455358</v>
      </c>
      <c r="G163" s="816">
        <f t="shared" si="37"/>
        <v>0</v>
      </c>
      <c r="H163" s="824">
        <f>'LIGHTING MC (SCHOOL)'!G164</f>
        <v>14.954335492069101</v>
      </c>
      <c r="I163" s="828">
        <f t="shared" si="38"/>
        <v>0</v>
      </c>
      <c r="J163" s="81">
        <f>'LIGHTING MC (SCHOOL)'!J164*'LIGHTING MC (SCHOOL)'!$M$339+'LIGHTING MC (SCHOOL)'!H164+'LIGHTING MC (SCHOOL)'!I164</f>
        <v>15.559992405904179</v>
      </c>
      <c r="K163" s="816">
        <f t="shared" si="39"/>
        <v>0</v>
      </c>
      <c r="L163" s="545">
        <f t="shared" si="40"/>
        <v>1.5127921557202608E-2</v>
      </c>
      <c r="M163" s="122">
        <f t="shared" si="21"/>
        <v>15.328109960797065</v>
      </c>
      <c r="N163" s="833">
        <f t="shared" si="36"/>
        <v>0</v>
      </c>
      <c r="O163" s="123"/>
      <c r="P163" s="572">
        <f t="shared" si="30"/>
        <v>151</v>
      </c>
      <c r="R163" s="119"/>
      <c r="S163" s="29"/>
    </row>
    <row r="164" spans="1:19">
      <c r="A164" s="572">
        <f t="shared" si="31"/>
        <v>152</v>
      </c>
      <c r="B164" s="572"/>
      <c r="C164" s="29" t="s">
        <v>90</v>
      </c>
      <c r="F164" s="1032"/>
      <c r="G164" s="817"/>
      <c r="H164" s="824"/>
      <c r="I164" s="816"/>
      <c r="J164" s="81"/>
      <c r="K164" s="816"/>
      <c r="L164" s="545"/>
      <c r="M164" s="46"/>
      <c r="N164" s="833"/>
      <c r="O164" s="76"/>
      <c r="P164" s="572">
        <f t="shared" si="30"/>
        <v>152</v>
      </c>
      <c r="R164" s="119"/>
    </row>
    <row r="165" spans="1:19">
      <c r="A165" s="572">
        <f t="shared" si="31"/>
        <v>153</v>
      </c>
      <c r="B165" s="572"/>
      <c r="C165" s="29">
        <v>35</v>
      </c>
      <c r="D165" s="29">
        <v>4800</v>
      </c>
      <c r="E165" s="120"/>
      <c r="F165" s="1032">
        <v>1.3358467859827856</v>
      </c>
      <c r="G165" s="816">
        <f>F165*E165</f>
        <v>0</v>
      </c>
      <c r="H165" s="824">
        <f>'LIGHTING MC (SCHOOL)'!G166</f>
        <v>1.9272281727153266</v>
      </c>
      <c r="I165" s="828">
        <f>E165*H165</f>
        <v>0</v>
      </c>
      <c r="J165" s="81">
        <f>'LIGHTING MC (SCHOOL)'!J166*'LIGHTING MC (SCHOOL)'!$M$339+'LIGHTING MC (SCHOOL)'!H166+'LIGHTING MC (SCHOOL)'!I166</f>
        <v>2.015868486497185</v>
      </c>
      <c r="K165" s="816">
        <f>J165*E165</f>
        <v>0</v>
      </c>
      <c r="L165" s="545">
        <f>$L$102</f>
        <v>1.5127921557202608E-2</v>
      </c>
      <c r="M165" s="122">
        <f t="shared" si="21"/>
        <v>1.9858270506487987</v>
      </c>
      <c r="N165" s="833">
        <f t="shared" si="36"/>
        <v>0</v>
      </c>
      <c r="O165" s="76"/>
      <c r="P165" s="572">
        <f t="shared" si="30"/>
        <v>153</v>
      </c>
      <c r="R165" s="119"/>
    </row>
    <row r="166" spans="1:19">
      <c r="A166" s="572">
        <f t="shared" si="31"/>
        <v>154</v>
      </c>
      <c r="B166" s="572"/>
      <c r="C166" s="29">
        <v>55</v>
      </c>
      <c r="D166" s="29">
        <v>8000</v>
      </c>
      <c r="E166" s="120"/>
      <c r="F166" s="1032">
        <v>1.7545450323355993</v>
      </c>
      <c r="G166" s="816">
        <f>F166*E166</f>
        <v>0</v>
      </c>
      <c r="H166" s="824">
        <f>'LIGHTING MC (SCHOOL)'!G167</f>
        <v>2.5312847641634142</v>
      </c>
      <c r="I166" s="828">
        <f>E166*H166</f>
        <v>0</v>
      </c>
      <c r="J166" s="81">
        <f>'LIGHTING MC (SCHOOL)'!J167*'LIGHTING MC (SCHOOL)'!$M$339+'LIGHTING MC (SCHOOL)'!H167+'LIGHTING MC (SCHOOL)'!I167</f>
        <v>2.6477078628619743</v>
      </c>
      <c r="K166" s="816">
        <f>J166*E166</f>
        <v>0</v>
      </c>
      <c r="L166" s="545">
        <f>$L$102</f>
        <v>1.5127921557202608E-2</v>
      </c>
      <c r="M166" s="122">
        <f t="shared" si="21"/>
        <v>2.608250454583497</v>
      </c>
      <c r="N166" s="833">
        <f t="shared" si="36"/>
        <v>0</v>
      </c>
      <c r="O166" s="76"/>
      <c r="P166" s="572">
        <f t="shared" si="30"/>
        <v>154</v>
      </c>
      <c r="R166" s="119"/>
    </row>
    <row r="167" spans="1:19">
      <c r="A167" s="572">
        <f t="shared" si="31"/>
        <v>155</v>
      </c>
      <c r="B167" s="572"/>
      <c r="C167" s="29">
        <v>90</v>
      </c>
      <c r="D167" s="29">
        <v>13500</v>
      </c>
      <c r="E167" s="120">
        <f>'LIGHTING MC (SCHOOL)'!E168</f>
        <v>24</v>
      </c>
      <c r="F167" s="1032">
        <v>2.8910117010075216</v>
      </c>
      <c r="G167" s="816">
        <f>F167*E167</f>
        <v>69.384280824180522</v>
      </c>
      <c r="H167" s="824">
        <f>'LIGHTING MC (SCHOOL)'!G168</f>
        <v>4.1708669409510799</v>
      </c>
      <c r="I167" s="828">
        <f>E167*H167</f>
        <v>100.10080658282592</v>
      </c>
      <c r="J167" s="81">
        <f>'LIGHTING MC (SCHOOL)'!J168*'LIGHTING MC (SCHOOL)'!$M$339+'LIGHTING MC (SCHOOL)'!H168+'LIGHTING MC (SCHOOL)'!I168</f>
        <v>4.3627004558521163</v>
      </c>
      <c r="K167" s="816">
        <f>J167*E167</f>
        <v>104.70481094045078</v>
      </c>
      <c r="L167" s="545">
        <f>$L$102</f>
        <v>1.5127921557202608E-2</v>
      </c>
      <c r="M167" s="122">
        <f t="shared" ref="M167:M230" si="41">J167/(1+L167)</f>
        <v>4.2976854081205342</v>
      </c>
      <c r="N167" s="833">
        <f t="shared" si="36"/>
        <v>103.14444979489282</v>
      </c>
      <c r="O167" s="76"/>
      <c r="P167" s="572">
        <f t="shared" si="30"/>
        <v>155</v>
      </c>
      <c r="R167" s="119"/>
    </row>
    <row r="168" spans="1:19">
      <c r="A168" s="572">
        <f t="shared" si="31"/>
        <v>156</v>
      </c>
      <c r="B168" s="572"/>
      <c r="C168" s="29">
        <v>135</v>
      </c>
      <c r="D168" s="29">
        <v>22500</v>
      </c>
      <c r="E168" s="120"/>
      <c r="F168" s="1032">
        <v>4.1072304166037883</v>
      </c>
      <c r="G168" s="816">
        <f>F168*E168</f>
        <v>0</v>
      </c>
      <c r="H168" s="824">
        <f>'LIGHTING MC (SCHOOL)'!G169</f>
        <v>5.9255075161098096</v>
      </c>
      <c r="I168" s="828">
        <f>E168*H168</f>
        <v>0</v>
      </c>
      <c r="J168" s="81">
        <f>'LIGHTING MC (SCHOOL)'!J169*'LIGHTING MC (SCHOOL)'!$M$339+'LIGHTING MC (SCHOOL)'!H169+'LIGHTING MC (SCHOOL)'!I169</f>
        <v>6.1980434062450751</v>
      </c>
      <c r="K168" s="816">
        <f>J168*E168</f>
        <v>0</v>
      </c>
      <c r="L168" s="545">
        <f>$L$102</f>
        <v>1.5127921557202608E-2</v>
      </c>
      <c r="M168" s="122">
        <f t="shared" si="41"/>
        <v>6.1056772005022761</v>
      </c>
      <c r="N168" s="833">
        <f t="shared" si="36"/>
        <v>0</v>
      </c>
      <c r="O168" s="76"/>
      <c r="P168" s="572">
        <f t="shared" si="30"/>
        <v>156</v>
      </c>
      <c r="R168" s="119"/>
    </row>
    <row r="169" spans="1:19">
      <c r="A169" s="572">
        <f t="shared" si="31"/>
        <v>157</v>
      </c>
      <c r="B169" s="572"/>
      <c r="C169" s="29">
        <v>180</v>
      </c>
      <c r="D169" s="29">
        <v>33000</v>
      </c>
      <c r="E169" s="120">
        <f>'LIGHTING MC (SCHOOL)'!E170</f>
        <v>48</v>
      </c>
      <c r="F169" s="1032">
        <v>4.6854327568052936</v>
      </c>
      <c r="G169" s="816">
        <f>F169*E169</f>
        <v>224.90077232665408</v>
      </c>
      <c r="H169" s="824">
        <f>'LIGHTING MC (SCHOOL)'!G170</f>
        <v>6.7596809043000263</v>
      </c>
      <c r="I169" s="828">
        <f>E169*H169</f>
        <v>324.46468340640126</v>
      </c>
      <c r="J169" s="81">
        <f>'LIGHTING MC (SCHOOL)'!J170*'LIGHTING MC (SCHOOL)'!$M$339+'LIGHTING MC (SCHOOL)'!H170+'LIGHTING MC (SCHOOL)'!I170</f>
        <v>7.0705834974154991</v>
      </c>
      <c r="K169" s="816">
        <f>J169*E169</f>
        <v>339.38800787594397</v>
      </c>
      <c r="L169" s="545">
        <f>$L$102</f>
        <v>1.5127921557202608E-2</v>
      </c>
      <c r="M169" s="122">
        <f t="shared" si="41"/>
        <v>6.9652142821263832</v>
      </c>
      <c r="N169" s="833">
        <f t="shared" si="36"/>
        <v>334.33028554206641</v>
      </c>
      <c r="O169" s="76"/>
      <c r="P169" s="572">
        <f t="shared" si="30"/>
        <v>157</v>
      </c>
      <c r="R169" s="119"/>
    </row>
    <row r="170" spans="1:19">
      <c r="A170" s="572">
        <f t="shared" si="31"/>
        <v>158</v>
      </c>
      <c r="B170" s="572"/>
      <c r="C170" s="29" t="s">
        <v>285</v>
      </c>
      <c r="F170" s="1032"/>
      <c r="G170" s="817"/>
      <c r="H170" s="824"/>
      <c r="I170" s="816"/>
      <c r="J170" s="81"/>
      <c r="K170" s="816"/>
      <c r="L170" s="545"/>
      <c r="M170" s="46"/>
      <c r="N170" s="833"/>
      <c r="O170" s="76"/>
      <c r="P170" s="572">
        <f t="shared" si="30"/>
        <v>158</v>
      </c>
      <c r="R170" s="119"/>
    </row>
    <row r="171" spans="1:19">
      <c r="A171" s="572">
        <f t="shared" si="31"/>
        <v>159</v>
      </c>
      <c r="B171" s="572"/>
      <c r="C171" s="29">
        <v>35</v>
      </c>
      <c r="D171" s="29">
        <v>4800</v>
      </c>
      <c r="E171" s="120"/>
      <c r="F171" s="1032">
        <v>1.4181665077860284</v>
      </c>
      <c r="G171" s="816">
        <f>F171*E171</f>
        <v>0</v>
      </c>
      <c r="H171" s="824">
        <f>'LIGHTING MC (SCHOOL)'!G172</f>
        <v>2.1035565755087604</v>
      </c>
      <c r="I171" s="828">
        <f>E171*H171</f>
        <v>0</v>
      </c>
      <c r="J171" s="81">
        <f>'LIGHTING MC (SCHOOL)'!J172*'LIGHTING MC (SCHOOL)'!$M$339+'LIGHTING MC (SCHOOL)'!H172+'LIGHTING MC (SCHOOL)'!I172</f>
        <v>2.2003068812332138</v>
      </c>
      <c r="K171" s="816">
        <f>J171*E171</f>
        <v>0</v>
      </c>
      <c r="L171" s="545">
        <f>$L$102</f>
        <v>1.5127921557202608E-2</v>
      </c>
      <c r="M171" s="122">
        <f t="shared" si="41"/>
        <v>2.1675168562578309</v>
      </c>
      <c r="N171" s="833">
        <f t="shared" si="36"/>
        <v>0</v>
      </c>
      <c r="O171" s="76"/>
      <c r="P171" s="572">
        <f t="shared" si="30"/>
        <v>159</v>
      </c>
      <c r="R171" s="119"/>
    </row>
    <row r="172" spans="1:19">
      <c r="A172" s="572">
        <f t="shared" si="31"/>
        <v>160</v>
      </c>
      <c r="B172" s="572"/>
      <c r="C172" s="29">
        <v>55</v>
      </c>
      <c r="D172" s="29">
        <v>8000</v>
      </c>
      <c r="E172" s="120"/>
      <c r="F172" s="1032">
        <v>2.0421597712118809</v>
      </c>
      <c r="G172" s="816">
        <f>F172*E172</f>
        <v>0</v>
      </c>
      <c r="H172" s="824">
        <f>'LIGHTING MC (SCHOOL)'!G173</f>
        <v>3.0291214687326149</v>
      </c>
      <c r="I172" s="828">
        <f>E172*H172</f>
        <v>0</v>
      </c>
      <c r="J172" s="81">
        <f>'LIGHTING MC (SCHOOL)'!J173*'LIGHTING MC (SCHOOL)'!$M$339+'LIGHTING MC (SCHOOL)'!H173+'LIGHTING MC (SCHOOL)'!I173</f>
        <v>3.168441908975828</v>
      </c>
      <c r="K172" s="816">
        <f>J172*E172</f>
        <v>0</v>
      </c>
      <c r="L172" s="545">
        <f>$L$102</f>
        <v>1.5127921557202608E-2</v>
      </c>
      <c r="M172" s="122">
        <f t="shared" si="41"/>
        <v>3.1212242730112765</v>
      </c>
      <c r="N172" s="833">
        <f t="shared" si="36"/>
        <v>0</v>
      </c>
      <c r="O172" s="76"/>
      <c r="P172" s="572">
        <f t="shared" si="30"/>
        <v>160</v>
      </c>
      <c r="R172" s="119"/>
    </row>
    <row r="173" spans="1:19">
      <c r="A173" s="572">
        <f t="shared" si="31"/>
        <v>161</v>
      </c>
      <c r="B173" s="572"/>
      <c r="C173" s="29">
        <v>90</v>
      </c>
      <c r="D173" s="29">
        <v>13500</v>
      </c>
      <c r="E173" s="120"/>
      <c r="F173" s="1032">
        <v>3.6872329202436736</v>
      </c>
      <c r="G173" s="816">
        <f>F173*E173</f>
        <v>0</v>
      </c>
      <c r="H173" s="824">
        <f>'LIGHTING MC (SCHOOL)'!G174</f>
        <v>5.4692470963227775</v>
      </c>
      <c r="I173" s="828">
        <f>E173*H173</f>
        <v>0</v>
      </c>
      <c r="J173" s="81">
        <f>'LIGHTING MC (SCHOOL)'!J174*'LIGHTING MC (SCHOOL)'!$M$339+'LIGHTING MC (SCHOOL)'!H174+'LIGHTING MC (SCHOOL)'!I174</f>
        <v>5.7207978912063568</v>
      </c>
      <c r="K173" s="816">
        <f>J173*E173</f>
        <v>0</v>
      </c>
      <c r="L173" s="545">
        <f>$L$102</f>
        <v>1.5127921557202608E-2</v>
      </c>
      <c r="M173" s="122">
        <f t="shared" si="41"/>
        <v>5.6355438262703608</v>
      </c>
      <c r="N173" s="833">
        <f t="shared" si="36"/>
        <v>0</v>
      </c>
      <c r="O173" s="76"/>
      <c r="P173" s="572">
        <f t="shared" si="30"/>
        <v>161</v>
      </c>
      <c r="R173" s="119"/>
    </row>
    <row r="174" spans="1:19">
      <c r="A174" s="572">
        <f t="shared" si="31"/>
        <v>162</v>
      </c>
      <c r="B174" s="572"/>
      <c r="C174" s="29">
        <v>135</v>
      </c>
      <c r="D174" s="29">
        <v>22500</v>
      </c>
      <c r="E174" s="120"/>
      <c r="F174" s="1032">
        <v>5.2472160788083055</v>
      </c>
      <c r="G174" s="816">
        <f>F174*E174</f>
        <v>0</v>
      </c>
      <c r="H174" s="824">
        <f>'LIGHTING MC (SCHOOL)'!G175</f>
        <v>7.7831593293824133</v>
      </c>
      <c r="I174" s="828">
        <f>E174*H174</f>
        <v>0</v>
      </c>
      <c r="J174" s="81">
        <f>'LIGHTING MC (SCHOOL)'!J175*'LIGHTING MC (SCHOOL)'!$M$339+'LIGHTING MC (SCHOOL)'!H175+'LIGHTING MC (SCHOOL)'!I175</f>
        <v>8.1411354605628912</v>
      </c>
      <c r="K174" s="816">
        <f>J174*E174</f>
        <v>0</v>
      </c>
      <c r="L174" s="545">
        <f>$L$102</f>
        <v>1.5127921557202608E-2</v>
      </c>
      <c r="M174" s="122">
        <f t="shared" si="41"/>
        <v>8.0198123681539748</v>
      </c>
      <c r="N174" s="833">
        <f t="shared" si="36"/>
        <v>0</v>
      </c>
      <c r="O174" s="76"/>
      <c r="P174" s="572">
        <f t="shared" si="30"/>
        <v>162</v>
      </c>
      <c r="R174" s="119"/>
    </row>
    <row r="175" spans="1:19">
      <c r="A175" s="572">
        <f t="shared" si="31"/>
        <v>163</v>
      </c>
      <c r="B175" s="572"/>
      <c r="C175" s="29">
        <v>180</v>
      </c>
      <c r="D175" s="29">
        <v>33000</v>
      </c>
      <c r="E175" s="120"/>
      <c r="F175" s="1032">
        <v>6.2115693041028033</v>
      </c>
      <c r="G175" s="816">
        <f>F175*E175</f>
        <v>0</v>
      </c>
      <c r="H175" s="824">
        <f>'LIGHTING MC (SCHOOL)'!G176</f>
        <v>9.2135778007283697</v>
      </c>
      <c r="I175" s="828">
        <f>E175*H175</f>
        <v>0</v>
      </c>
      <c r="J175" s="81">
        <f>'LIGHTING MC (SCHOOL)'!J176*'LIGHTING MC (SCHOOL)'!$M$339+'LIGHTING MC (SCHOOL)'!H176+'LIGHTING MC (SCHOOL)'!I176</f>
        <v>9.6373441398014759</v>
      </c>
      <c r="K175" s="816">
        <f>J175*E175</f>
        <v>0</v>
      </c>
      <c r="L175" s="545">
        <f>$L$102</f>
        <v>1.5127921557202608E-2</v>
      </c>
      <c r="M175" s="122">
        <f t="shared" si="41"/>
        <v>9.4937238304092979</v>
      </c>
      <c r="N175" s="833">
        <f t="shared" si="36"/>
        <v>0</v>
      </c>
      <c r="O175" s="76"/>
      <c r="P175" s="572">
        <f t="shared" si="30"/>
        <v>163</v>
      </c>
      <c r="R175" s="119"/>
    </row>
    <row r="176" spans="1:19">
      <c r="A176" s="572">
        <f t="shared" si="31"/>
        <v>164</v>
      </c>
      <c r="B176" s="572"/>
      <c r="C176" s="148" t="s">
        <v>222</v>
      </c>
      <c r="D176" s="63"/>
      <c r="E176" s="115"/>
      <c r="F176" s="1032"/>
      <c r="G176" s="819"/>
      <c r="H176" s="824"/>
      <c r="I176" s="831"/>
      <c r="J176" s="81"/>
      <c r="K176" s="820"/>
      <c r="L176" s="545"/>
      <c r="M176" s="117"/>
      <c r="N176" s="833"/>
      <c r="O176" s="123"/>
      <c r="P176" s="572">
        <f t="shared" si="30"/>
        <v>164</v>
      </c>
      <c r="R176" s="119"/>
    </row>
    <row r="177" spans="1:20">
      <c r="A177" s="572">
        <f t="shared" si="31"/>
        <v>165</v>
      </c>
      <c r="B177" s="572"/>
      <c r="C177" s="63"/>
      <c r="D177" s="135">
        <v>1000</v>
      </c>
      <c r="E177" s="115"/>
      <c r="F177" s="1032">
        <v>1.4554748563693041</v>
      </c>
      <c r="G177" s="820">
        <f>F177*E177</f>
        <v>0</v>
      </c>
      <c r="H177" s="824">
        <f>'LIGHTING MC (SCHOOL)'!G178</f>
        <v>2.0998157702719231</v>
      </c>
      <c r="I177" s="831">
        <f>E177*H177</f>
        <v>0</v>
      </c>
      <c r="J177" s="81">
        <f>'LIGHTING MC (SCHOOL)'!J178*'LIGHTING MC (SCHOOL)'!$M$339+'LIGHTING MC (SCHOOL)'!H178+'LIGHTING MC (SCHOOL)'!I178</f>
        <v>2.1963940226014103</v>
      </c>
      <c r="K177" s="820">
        <f>J177*E177</f>
        <v>0</v>
      </c>
      <c r="L177" s="545">
        <f>$L$102</f>
        <v>1.5127921557202608E-2</v>
      </c>
      <c r="M177" s="122">
        <f t="shared" si="41"/>
        <v>2.1636623089158551</v>
      </c>
      <c r="N177" s="833">
        <f t="shared" si="36"/>
        <v>0</v>
      </c>
      <c r="O177" s="123"/>
      <c r="P177" s="572">
        <f t="shared" si="30"/>
        <v>165</v>
      </c>
      <c r="R177" s="119"/>
      <c r="T177" s="298"/>
    </row>
    <row r="178" spans="1:20">
      <c r="A178" s="572">
        <f t="shared" si="31"/>
        <v>166</v>
      </c>
      <c r="B178" s="572"/>
      <c r="D178" s="76">
        <v>2500</v>
      </c>
      <c r="E178" s="120"/>
      <c r="F178" s="1032">
        <v>3.2299579004359895</v>
      </c>
      <c r="G178" s="816">
        <f>F178*E178</f>
        <v>0</v>
      </c>
      <c r="H178" s="824">
        <f>'LIGHTING MC (SCHOOL)'!G179</f>
        <v>4.6598651340281032</v>
      </c>
      <c r="I178" s="828">
        <f>E178*H178</f>
        <v>0</v>
      </c>
      <c r="J178" s="81">
        <f>'LIGHTING MC (SCHOOL)'!J179*'LIGHTING MC (SCHOOL)'!$M$339+'LIGHTING MC (SCHOOL)'!H179+'LIGHTING MC (SCHOOL)'!I179</f>
        <v>4.8741894748140888</v>
      </c>
      <c r="K178" s="816">
        <f>J178*E178</f>
        <v>0</v>
      </c>
      <c r="L178" s="545">
        <f>$L$102</f>
        <v>1.5127921557202608E-2</v>
      </c>
      <c r="M178" s="122">
        <f t="shared" si="41"/>
        <v>4.8015519732105281</v>
      </c>
      <c r="N178" s="833">
        <f t="shared" si="36"/>
        <v>0</v>
      </c>
      <c r="O178" s="123"/>
      <c r="P178" s="572">
        <f t="shared" si="30"/>
        <v>166</v>
      </c>
      <c r="R178" s="119"/>
      <c r="T178" s="298"/>
    </row>
    <row r="179" spans="1:20">
      <c r="A179" s="572">
        <f t="shared" si="31"/>
        <v>167</v>
      </c>
      <c r="B179" s="572"/>
      <c r="D179" s="76">
        <v>4000</v>
      </c>
      <c r="E179" s="120"/>
      <c r="F179" s="1032">
        <v>5.8817134606704746</v>
      </c>
      <c r="G179" s="816">
        <f>F179*E179</f>
        <v>0</v>
      </c>
      <c r="H179" s="824">
        <f>'LIGHTING MC (SCHOOL)'!G180</f>
        <v>8.4855568798659906</v>
      </c>
      <c r="I179" s="828">
        <f>E179*H179</f>
        <v>0</v>
      </c>
      <c r="J179" s="81">
        <f>'LIGHTING MC (SCHOOL)'!J180*'LIGHTING MC (SCHOOL)'!$M$339+'LIGHTING MC (SCHOOL)'!H180+'LIGHTING MC (SCHOOL)'!I180</f>
        <v>8.8758388584577546</v>
      </c>
      <c r="K179" s="816">
        <f>J179*E179</f>
        <v>0</v>
      </c>
      <c r="L179" s="545">
        <f>$L$102</f>
        <v>1.5127921557202608E-2</v>
      </c>
      <c r="M179" s="122">
        <f t="shared" si="41"/>
        <v>8.74356686479695</v>
      </c>
      <c r="N179" s="833">
        <f t="shared" si="36"/>
        <v>0</v>
      </c>
      <c r="O179" s="123"/>
      <c r="P179" s="572">
        <f t="shared" si="30"/>
        <v>167</v>
      </c>
      <c r="R179" s="119"/>
      <c r="T179" s="298"/>
    </row>
    <row r="180" spans="1:20">
      <c r="A180" s="572">
        <f t="shared" si="31"/>
        <v>168</v>
      </c>
      <c r="B180" s="572"/>
      <c r="D180" s="76">
        <v>6000</v>
      </c>
      <c r="E180" s="120"/>
      <c r="F180" s="1032">
        <v>8.0748947510899729</v>
      </c>
      <c r="G180" s="816">
        <f>F180*E180</f>
        <v>0</v>
      </c>
      <c r="H180" s="824">
        <f>'LIGHTING MC (SCHOOL)'!G181</f>
        <v>11.649662835070258</v>
      </c>
      <c r="I180" s="828">
        <f>E180*H180</f>
        <v>0</v>
      </c>
      <c r="J180" s="81">
        <f>'LIGHTING MC (SCHOOL)'!J181*'LIGHTING MC (SCHOOL)'!$M$339+'LIGHTING MC (SCHOOL)'!H181+'LIGHTING MC (SCHOOL)'!I181</f>
        <v>12.185473687035222</v>
      </c>
      <c r="K180" s="816">
        <f>J180*E180</f>
        <v>0</v>
      </c>
      <c r="L180" s="545">
        <f>$L$102</f>
        <v>1.5127921557202608E-2</v>
      </c>
      <c r="M180" s="122">
        <f t="shared" si="41"/>
        <v>12.003879933026321</v>
      </c>
      <c r="N180" s="833">
        <f t="shared" si="36"/>
        <v>0</v>
      </c>
      <c r="O180" s="123"/>
      <c r="P180" s="572">
        <f t="shared" si="30"/>
        <v>168</v>
      </c>
      <c r="R180" s="119"/>
      <c r="T180" s="298"/>
    </row>
    <row r="181" spans="1:20">
      <c r="A181" s="572">
        <f t="shared" si="31"/>
        <v>169</v>
      </c>
      <c r="B181" s="572"/>
      <c r="D181" s="76">
        <v>10000</v>
      </c>
      <c r="E181" s="120"/>
      <c r="F181" s="1032">
        <v>12.122311132500503</v>
      </c>
      <c r="G181" s="816">
        <f>F181*E181</f>
        <v>0</v>
      </c>
      <c r="H181" s="824">
        <f>'LIGHTING MC (SCHOOL)'!G182</f>
        <v>17.488876552401766</v>
      </c>
      <c r="I181" s="828">
        <f>E181*H181</f>
        <v>0</v>
      </c>
      <c r="J181" s="81">
        <f>'LIGHTING MC (SCHOOL)'!J182*'LIGHTING MC (SCHOOL)'!$M$339+'LIGHTING MC (SCHOOL)'!H182+'LIGHTING MC (SCHOOL)'!I182</f>
        <v>18.29325432522818</v>
      </c>
      <c r="K181" s="816">
        <f>J181*E181</f>
        <v>0</v>
      </c>
      <c r="L181" s="545">
        <f>$L$102</f>
        <v>1.5127921557202608E-2</v>
      </c>
      <c r="M181" s="122">
        <f t="shared" si="41"/>
        <v>18.020639504395064</v>
      </c>
      <c r="N181" s="833">
        <f t="shared" si="36"/>
        <v>0</v>
      </c>
      <c r="O181" s="123"/>
      <c r="P181" s="572">
        <f t="shared" si="30"/>
        <v>169</v>
      </c>
      <c r="R181" s="119"/>
      <c r="T181" s="298"/>
    </row>
    <row r="182" spans="1:20">
      <c r="A182" s="572">
        <f t="shared" si="31"/>
        <v>170</v>
      </c>
      <c r="B182" s="572"/>
      <c r="C182" s="78" t="s">
        <v>459</v>
      </c>
      <c r="E182" s="120"/>
      <c r="F182" s="1032"/>
      <c r="G182" s="821"/>
      <c r="H182" s="824"/>
      <c r="I182" s="828"/>
      <c r="J182" s="81"/>
      <c r="K182" s="816"/>
      <c r="L182" s="545"/>
      <c r="M182" s="122"/>
      <c r="N182" s="833"/>
      <c r="O182" s="123"/>
      <c r="P182" s="572">
        <f t="shared" si="30"/>
        <v>170</v>
      </c>
      <c r="R182" s="119"/>
    </row>
    <row r="183" spans="1:20">
      <c r="A183" s="572">
        <f t="shared" si="31"/>
        <v>171</v>
      </c>
      <c r="B183" s="572"/>
      <c r="D183" s="76">
        <v>6000</v>
      </c>
      <c r="E183" s="120"/>
      <c r="F183" s="1032">
        <v>9.5627057228047949</v>
      </c>
      <c r="G183" s="816">
        <f>F183*E183</f>
        <v>0</v>
      </c>
      <c r="H183" s="824">
        <f>'LIGHTING MC (SCHOOL)'!G184</f>
        <v>13.435734164454518</v>
      </c>
      <c r="I183" s="828">
        <f>E183*H183</f>
        <v>0</v>
      </c>
      <c r="J183" s="81">
        <f>'LIGHTING MC (SCHOOL)'!J184*'LIGHTING MC (SCHOOL)'!$M$339+'LIGHTING MC (SCHOOL)'!H184+'LIGHTING MC (SCHOOL)'!I184</f>
        <v>13.971545016419482</v>
      </c>
      <c r="K183" s="816">
        <f>J183*E183</f>
        <v>0</v>
      </c>
      <c r="L183" s="545">
        <f>$L$102</f>
        <v>1.5127921557202608E-2</v>
      </c>
      <c r="M183" s="122">
        <f t="shared" si="41"/>
        <v>13.763334373649363</v>
      </c>
      <c r="N183" s="833">
        <f t="shared" si="36"/>
        <v>0</v>
      </c>
      <c r="O183" s="123"/>
      <c r="P183" s="572">
        <f t="shared" si="30"/>
        <v>171</v>
      </c>
      <c r="R183" s="119"/>
    </row>
    <row r="184" spans="1:20">
      <c r="A184" s="572">
        <f t="shared" si="31"/>
        <v>172</v>
      </c>
      <c r="B184" s="572"/>
      <c r="C184" s="136" t="s">
        <v>100</v>
      </c>
      <c r="F184" s="1032"/>
      <c r="G184" s="817"/>
      <c r="H184" s="824"/>
      <c r="I184" s="816"/>
      <c r="J184" s="81"/>
      <c r="K184" s="816"/>
      <c r="L184" s="545"/>
      <c r="M184" s="46"/>
      <c r="N184" s="833"/>
      <c r="O184" s="76"/>
      <c r="P184" s="572">
        <f t="shared" si="30"/>
        <v>172</v>
      </c>
      <c r="R184" s="119"/>
    </row>
    <row r="185" spans="1:20">
      <c r="A185" s="572">
        <f t="shared" si="31"/>
        <v>173</v>
      </c>
      <c r="B185" s="572"/>
      <c r="C185" s="29">
        <v>50</v>
      </c>
      <c r="D185" s="29">
        <v>2100</v>
      </c>
      <c r="E185" s="120"/>
      <c r="F185" s="1032">
        <v>1.3557847977138722</v>
      </c>
      <c r="G185" s="816">
        <f>F185*E185</f>
        <v>0</v>
      </c>
      <c r="H185" s="824">
        <f>'LIGHTING MC (SCHOOL)'!G186</f>
        <v>1.9559927723080925</v>
      </c>
      <c r="I185" s="828">
        <f>E185*H185</f>
        <v>0</v>
      </c>
      <c r="J185" s="81">
        <f>'LIGHTING MC (SCHOOL)'!J186*'LIGHTING MC (SCHOOL)'!$M$339+'LIGHTING MC (SCHOOL)'!H186+'LIGHTING MC (SCHOOL)'!I186</f>
        <v>2.0459560758478887</v>
      </c>
      <c r="K185" s="816">
        <f>J185*E185</f>
        <v>0</v>
      </c>
      <c r="L185" s="545">
        <f>$L$102</f>
        <v>1.5127921557202608E-2</v>
      </c>
      <c r="M185" s="122">
        <f t="shared" si="41"/>
        <v>2.0154662603599744</v>
      </c>
      <c r="N185" s="833">
        <f t="shared" si="36"/>
        <v>0</v>
      </c>
      <c r="O185" s="76"/>
      <c r="P185" s="572">
        <f t="shared" si="30"/>
        <v>173</v>
      </c>
      <c r="R185" s="119"/>
    </row>
    <row r="186" spans="1:20">
      <c r="A186" s="572">
        <f t="shared" si="31"/>
        <v>174</v>
      </c>
      <c r="B186" s="572"/>
      <c r="C186" s="29">
        <v>100</v>
      </c>
      <c r="D186" s="29">
        <v>8500</v>
      </c>
      <c r="E186" s="120"/>
      <c r="F186" s="1032">
        <v>2.6318175485033994</v>
      </c>
      <c r="G186" s="816">
        <f>F186*E186</f>
        <v>0</v>
      </c>
      <c r="H186" s="824">
        <f>'LIGHTING MC (SCHOOL)'!G187</f>
        <v>3.7969271462451211</v>
      </c>
      <c r="I186" s="828">
        <f>E186*H186</f>
        <v>0</v>
      </c>
      <c r="J186" s="81">
        <f>'LIGHTING MC (SCHOOL)'!J187*'LIGHTING MC (SCHOOL)'!$M$339+'LIGHTING MC (SCHOOL)'!H187+'LIGHTING MC (SCHOOL)'!I187</f>
        <v>3.9715617942929611</v>
      </c>
      <c r="K186" s="816">
        <f>J186*E186</f>
        <v>0</v>
      </c>
      <c r="L186" s="545">
        <f>$L$102</f>
        <v>1.5127921557202608E-2</v>
      </c>
      <c r="M186" s="122">
        <f t="shared" si="41"/>
        <v>3.9123756818752451</v>
      </c>
      <c r="N186" s="833">
        <f t="shared" si="36"/>
        <v>0</v>
      </c>
      <c r="O186" s="76"/>
      <c r="P186" s="572">
        <f t="shared" si="30"/>
        <v>174</v>
      </c>
      <c r="R186" s="119"/>
    </row>
    <row r="187" spans="1:20">
      <c r="A187" s="572">
        <f t="shared" si="31"/>
        <v>175</v>
      </c>
      <c r="B187" s="572"/>
      <c r="C187" s="41">
        <v>175</v>
      </c>
      <c r="D187" s="41">
        <v>12000</v>
      </c>
      <c r="E187" s="120"/>
      <c r="F187" s="1032">
        <v>4.1271684283348753</v>
      </c>
      <c r="G187" s="816">
        <f>F187*E187</f>
        <v>0</v>
      </c>
      <c r="H187" s="824">
        <f>'LIGHTING MC (SCHOOL)'!G188</f>
        <v>5.954272115702576</v>
      </c>
      <c r="I187" s="828">
        <f>E187*H187</f>
        <v>0</v>
      </c>
      <c r="J187" s="81">
        <f>'LIGHTING MC (SCHOOL)'!J188*'LIGHTING MC (SCHOOL)'!$M$339+'LIGHTING MC (SCHOOL)'!H188+'LIGHTING MC (SCHOOL)'!I188</f>
        <v>6.2281309955957793</v>
      </c>
      <c r="K187" s="816">
        <f>J187*E187</f>
        <v>0</v>
      </c>
      <c r="L187" s="545">
        <f>$L$102</f>
        <v>1.5127921557202608E-2</v>
      </c>
      <c r="M187" s="122">
        <f t="shared" si="41"/>
        <v>6.1353164102134521</v>
      </c>
      <c r="N187" s="833">
        <f t="shared" si="36"/>
        <v>0</v>
      </c>
      <c r="O187" s="76"/>
      <c r="P187" s="572">
        <f t="shared" si="30"/>
        <v>175</v>
      </c>
      <c r="R187" s="119"/>
    </row>
    <row r="188" spans="1:20">
      <c r="A188" s="572">
        <f t="shared" si="31"/>
        <v>176</v>
      </c>
      <c r="B188" s="572"/>
      <c r="C188" s="41">
        <v>250</v>
      </c>
      <c r="D188" s="41">
        <v>18000</v>
      </c>
      <c r="E188" s="120"/>
      <c r="F188" s="1032">
        <v>5.7421473785528701</v>
      </c>
      <c r="G188" s="816">
        <f>F188*E188</f>
        <v>0</v>
      </c>
      <c r="H188" s="824">
        <f>'LIGHTING MC (SCHOOL)'!G189</f>
        <v>8.2842046827166271</v>
      </c>
      <c r="I188" s="828">
        <f>E188*H188</f>
        <v>0</v>
      </c>
      <c r="J188" s="81">
        <f>'LIGHTING MC (SCHOOL)'!J189*'LIGHTING MC (SCHOOL)'!$M$339+'LIGHTING MC (SCHOOL)'!H189+'LIGHTING MC (SCHOOL)'!I189</f>
        <v>8.6652257330028242</v>
      </c>
      <c r="K188" s="816">
        <f>J188*E188</f>
        <v>0</v>
      </c>
      <c r="L188" s="545">
        <f>$L$102</f>
        <v>1.5127921557202608E-2</v>
      </c>
      <c r="M188" s="122">
        <f t="shared" si="41"/>
        <v>8.5360923968187166</v>
      </c>
      <c r="N188" s="833">
        <f t="shared" si="36"/>
        <v>0</v>
      </c>
      <c r="O188" s="76"/>
      <c r="P188" s="572">
        <f t="shared" si="30"/>
        <v>176</v>
      </c>
      <c r="R188" s="119"/>
    </row>
    <row r="189" spans="1:20">
      <c r="A189" s="572">
        <f t="shared" si="31"/>
        <v>177</v>
      </c>
      <c r="B189" s="572"/>
      <c r="C189" s="41">
        <v>400</v>
      </c>
      <c r="D189" s="41">
        <v>32000</v>
      </c>
      <c r="E189" s="120"/>
      <c r="F189" s="1032">
        <v>8.8524772086023411</v>
      </c>
      <c r="G189" s="816">
        <f>F189*E189</f>
        <v>0</v>
      </c>
      <c r="H189" s="824">
        <f>'LIGHTING MC (SCHOOL)'!G190</f>
        <v>12.771482219188135</v>
      </c>
      <c r="I189" s="828">
        <f>E189*H189</f>
        <v>0</v>
      </c>
      <c r="J189" s="81">
        <f>'LIGHTING MC (SCHOOL)'!J190*'LIGHTING MC (SCHOOL)'!$M$339+'LIGHTING MC (SCHOOL)'!H190+'LIGHTING MC (SCHOOL)'!I190</f>
        <v>13.358889671712687</v>
      </c>
      <c r="K189" s="816">
        <f>J189*E189</f>
        <v>0</v>
      </c>
      <c r="L189" s="545">
        <f>$L$102</f>
        <v>1.5127921557202608E-2</v>
      </c>
      <c r="M189" s="122">
        <f t="shared" si="41"/>
        <v>13.159809111762188</v>
      </c>
      <c r="N189" s="833">
        <f t="shared" si="36"/>
        <v>0</v>
      </c>
      <c r="O189" s="76"/>
      <c r="P189" s="572">
        <f t="shared" si="30"/>
        <v>177</v>
      </c>
      <c r="R189" s="119"/>
    </row>
    <row r="190" spans="1:20">
      <c r="A190" s="572">
        <f t="shared" si="31"/>
        <v>178</v>
      </c>
      <c r="B190" s="572"/>
      <c r="C190" s="136" t="s">
        <v>101</v>
      </c>
      <c r="F190" s="1032"/>
      <c r="G190" s="817"/>
      <c r="H190" s="824"/>
      <c r="I190" s="816"/>
      <c r="J190" s="81"/>
      <c r="K190" s="832"/>
      <c r="L190" s="545"/>
      <c r="M190" s="46"/>
      <c r="N190" s="833"/>
      <c r="O190" s="76"/>
      <c r="P190" s="572">
        <f t="shared" si="30"/>
        <v>178</v>
      </c>
      <c r="R190" s="119"/>
    </row>
    <row r="191" spans="1:20">
      <c r="A191" s="572">
        <f t="shared" si="31"/>
        <v>179</v>
      </c>
      <c r="B191" s="572"/>
      <c r="C191" s="29">
        <v>50</v>
      </c>
      <c r="D191" s="29">
        <v>2100</v>
      </c>
      <c r="E191" s="120"/>
      <c r="F191" s="1032">
        <v>2.8435957694286929</v>
      </c>
      <c r="G191" s="816">
        <f>F191*E191</f>
        <v>0</v>
      </c>
      <c r="H191" s="824">
        <f>'LIGHTING MC (SCHOOL)'!G192</f>
        <v>3.7420641016923537</v>
      </c>
      <c r="I191" s="828">
        <f>E191*H191</f>
        <v>0</v>
      </c>
      <c r="J191" s="81">
        <f>'LIGHTING MC (SCHOOL)'!J192*'LIGHTING MC (SCHOOL)'!$M$339+'LIGHTING MC (SCHOOL)'!H192+'LIGHTING MC (SCHOOL)'!I192</f>
        <v>3.8320274052321501</v>
      </c>
      <c r="K191" s="816">
        <f>J191*E191</f>
        <v>0</v>
      </c>
      <c r="L191" s="545">
        <f>$L$102</f>
        <v>1.5127921557202608E-2</v>
      </c>
      <c r="M191" s="122">
        <f t="shared" si="41"/>
        <v>3.7749207009830186</v>
      </c>
      <c r="N191" s="833">
        <f t="shared" si="36"/>
        <v>0</v>
      </c>
      <c r="O191" s="123"/>
      <c r="P191" s="572">
        <f t="shared" si="30"/>
        <v>179</v>
      </c>
      <c r="R191" s="119"/>
    </row>
    <row r="192" spans="1:20">
      <c r="A192" s="572">
        <f t="shared" si="31"/>
        <v>180</v>
      </c>
      <c r="B192" s="572"/>
      <c r="C192" s="29">
        <v>100</v>
      </c>
      <c r="D192" s="29">
        <v>8500</v>
      </c>
      <c r="E192" s="120"/>
      <c r="F192" s="1032">
        <v>4.1196285202182192</v>
      </c>
      <c r="G192" s="816">
        <f>F192*E192</f>
        <v>0</v>
      </c>
      <c r="H192" s="824">
        <f>'LIGHTING MC (SCHOOL)'!G193</f>
        <v>5.582998475629382</v>
      </c>
      <c r="I192" s="828">
        <f>E192*H192</f>
        <v>0</v>
      </c>
      <c r="J192" s="81">
        <f>'LIGHTING MC (SCHOOL)'!J193*'LIGHTING MC (SCHOOL)'!$M$339+'LIGHTING MC (SCHOOL)'!H193+'LIGHTING MC (SCHOOL)'!I193</f>
        <v>5.7576331236772225</v>
      </c>
      <c r="K192" s="816">
        <f>J192*E192</f>
        <v>0</v>
      </c>
      <c r="L192" s="545">
        <f>$L$102</f>
        <v>1.5127921557202608E-2</v>
      </c>
      <c r="M192" s="122">
        <f t="shared" si="41"/>
        <v>5.6718301224982888</v>
      </c>
      <c r="N192" s="833">
        <f t="shared" si="36"/>
        <v>0</v>
      </c>
      <c r="O192" s="123"/>
      <c r="P192" s="572">
        <f t="shared" si="30"/>
        <v>180</v>
      </c>
      <c r="R192" s="119"/>
    </row>
    <row r="193" spans="1:18">
      <c r="A193" s="572">
        <f t="shared" si="31"/>
        <v>181</v>
      </c>
      <c r="B193" s="572"/>
      <c r="C193" s="41">
        <v>175</v>
      </c>
      <c r="D193" s="41">
        <v>12000</v>
      </c>
      <c r="E193" s="120"/>
      <c r="F193" s="1032">
        <v>5.6149794000496964</v>
      </c>
      <c r="G193" s="816">
        <f>F193*E193</f>
        <v>0</v>
      </c>
      <c r="H193" s="824">
        <f>'LIGHTING MC (SCHOOL)'!G194</f>
        <v>7.740343445086836</v>
      </c>
      <c r="I193" s="828">
        <f>E193*H193</f>
        <v>0</v>
      </c>
      <c r="J193" s="81">
        <f>'LIGHTING MC (SCHOOL)'!J194*'LIGHTING MC (SCHOOL)'!$M$339+'LIGHTING MC (SCHOOL)'!H194+'LIGHTING MC (SCHOOL)'!I194</f>
        <v>8.0142023249800403</v>
      </c>
      <c r="K193" s="816">
        <f>J193*E193</f>
        <v>0</v>
      </c>
      <c r="L193" s="545">
        <f>$L$102</f>
        <v>1.5127921557202608E-2</v>
      </c>
      <c r="M193" s="122">
        <f t="shared" si="41"/>
        <v>7.8947708508364958</v>
      </c>
      <c r="N193" s="833">
        <f t="shared" si="36"/>
        <v>0</v>
      </c>
      <c r="O193" s="123"/>
      <c r="P193" s="572">
        <f t="shared" si="30"/>
        <v>181</v>
      </c>
      <c r="R193" s="119"/>
    </row>
    <row r="194" spans="1:18">
      <c r="A194" s="572">
        <f t="shared" si="31"/>
        <v>182</v>
      </c>
      <c r="B194" s="572"/>
      <c r="C194" s="41">
        <v>250</v>
      </c>
      <c r="D194" s="41">
        <v>18000</v>
      </c>
      <c r="E194" s="120"/>
      <c r="F194" s="1032">
        <v>7.2299583502676912</v>
      </c>
      <c r="G194" s="816">
        <f>F194*E194</f>
        <v>0</v>
      </c>
      <c r="H194" s="824">
        <f>'LIGHTING MC (SCHOOL)'!G195</f>
        <v>10.070276012100889</v>
      </c>
      <c r="I194" s="828">
        <f>E194*H194</f>
        <v>0</v>
      </c>
      <c r="J194" s="81">
        <f>'LIGHTING MC (SCHOOL)'!J195*'LIGHTING MC (SCHOOL)'!$M$339+'LIGHTING MC (SCHOOL)'!H195+'LIGHTING MC (SCHOOL)'!I195</f>
        <v>10.451297062387086</v>
      </c>
      <c r="K194" s="816">
        <f>J194*E194</f>
        <v>0</v>
      </c>
      <c r="L194" s="545">
        <f>$L$102</f>
        <v>1.5127921557202608E-2</v>
      </c>
      <c r="M194" s="122">
        <f t="shared" si="41"/>
        <v>10.29554683744176</v>
      </c>
      <c r="N194" s="833">
        <f t="shared" si="36"/>
        <v>0</v>
      </c>
      <c r="O194" s="123"/>
      <c r="P194" s="572">
        <f t="shared" si="30"/>
        <v>182</v>
      </c>
      <c r="R194" s="119"/>
    </row>
    <row r="195" spans="1:18">
      <c r="A195" s="572">
        <f t="shared" si="31"/>
        <v>183</v>
      </c>
      <c r="B195" s="572"/>
      <c r="C195" s="41">
        <v>400</v>
      </c>
      <c r="D195" s="41">
        <v>32000</v>
      </c>
      <c r="E195" s="120"/>
      <c r="F195" s="1032">
        <v>10.340288180317163</v>
      </c>
      <c r="G195" s="816">
        <f>F195*E195</f>
        <v>0</v>
      </c>
      <c r="H195" s="824">
        <f>'LIGHTING MC (SCHOOL)'!G196</f>
        <v>14.557553548572395</v>
      </c>
      <c r="I195" s="828">
        <f>E195*H195</f>
        <v>0</v>
      </c>
      <c r="J195" s="81">
        <f>'LIGHTING MC (SCHOOL)'!J196*'LIGHTING MC (SCHOOL)'!$M$339+'LIGHTING MC (SCHOOL)'!H196+'LIGHTING MC (SCHOOL)'!I196</f>
        <v>15.144961001096947</v>
      </c>
      <c r="K195" s="816">
        <f>J195*E195</f>
        <v>0</v>
      </c>
      <c r="L195" s="545">
        <f>$L$102</f>
        <v>1.5127921557202608E-2</v>
      </c>
      <c r="M195" s="122">
        <f t="shared" si="41"/>
        <v>14.91926355238523</v>
      </c>
      <c r="N195" s="833">
        <f t="shared" si="36"/>
        <v>0</v>
      </c>
      <c r="O195" s="123"/>
      <c r="P195" s="572">
        <f t="shared" si="30"/>
        <v>183</v>
      </c>
      <c r="R195" s="119"/>
    </row>
    <row r="196" spans="1:18">
      <c r="A196" s="572">
        <f t="shared" si="31"/>
        <v>184</v>
      </c>
      <c r="B196" s="572"/>
      <c r="C196" s="41" t="s">
        <v>188</v>
      </c>
      <c r="D196" s="41"/>
      <c r="E196" s="120"/>
      <c r="F196" s="1032"/>
      <c r="G196" s="816"/>
      <c r="H196" s="824"/>
      <c r="I196" s="828"/>
      <c r="J196" s="81"/>
      <c r="K196" s="816"/>
      <c r="L196" s="545"/>
      <c r="M196" s="122"/>
      <c r="N196" s="833"/>
      <c r="O196" s="123"/>
      <c r="P196" s="572">
        <f t="shared" si="30"/>
        <v>184</v>
      </c>
      <c r="R196" s="119"/>
    </row>
    <row r="197" spans="1:18">
      <c r="A197" s="572">
        <f t="shared" si="31"/>
        <v>185</v>
      </c>
      <c r="B197" s="572"/>
      <c r="C197" s="41">
        <v>55</v>
      </c>
      <c r="D197" s="41">
        <v>3500</v>
      </c>
      <c r="E197" s="120"/>
      <c r="F197" s="1032">
        <v>5.4829532260487488</v>
      </c>
      <c r="G197" s="816">
        <f>F197*E197</f>
        <v>0</v>
      </c>
      <c r="H197" s="824">
        <f>'LIGHTING MC (SCHOOL)'!G198</f>
        <v>7.9102648880106692</v>
      </c>
      <c r="I197" s="828">
        <f>E197*H197</f>
        <v>0</v>
      </c>
      <c r="J197" s="81">
        <f>'LIGHTING MC (SCHOOL)'!J198*'LIGHTING MC (SCHOOL)'!$M$339+'LIGHTING MC (SCHOOL)'!H198+'LIGHTING MC (SCHOOL)'!I198</f>
        <v>8.2740870714436685</v>
      </c>
      <c r="K197" s="816">
        <f>J197*E197</f>
        <v>0</v>
      </c>
      <c r="L197" s="545">
        <f>$L$102</f>
        <v>1.5127921557202608E-2</v>
      </c>
      <c r="M197" s="122">
        <f t="shared" si="41"/>
        <v>8.1507826705734274</v>
      </c>
      <c r="N197" s="833">
        <f t="shared" si="36"/>
        <v>0</v>
      </c>
      <c r="O197" s="123"/>
      <c r="P197" s="572">
        <f t="shared" si="30"/>
        <v>185</v>
      </c>
      <c r="R197" s="119"/>
    </row>
    <row r="198" spans="1:18">
      <c r="A198" s="572">
        <f t="shared" si="31"/>
        <v>186</v>
      </c>
      <c r="B198" s="572"/>
      <c r="C198" s="171">
        <v>87</v>
      </c>
      <c r="D198" s="171">
        <v>6000</v>
      </c>
      <c r="E198" s="115"/>
      <c r="F198" s="1032">
        <v>8.6730351030225652</v>
      </c>
      <c r="G198" s="820">
        <f>F198*E198</f>
        <v>0</v>
      </c>
      <c r="H198" s="824">
        <f>'LIGHTING MC (SCHOOL)'!G199</f>
        <v>12.512600822853239</v>
      </c>
      <c r="I198" s="831">
        <f>E198*H198</f>
        <v>0</v>
      </c>
      <c r="J198" s="81">
        <f>'LIGHTING MC (SCHOOL)'!J199*'LIGHTING MC (SCHOOL)'!$M$339+'LIGHTING MC (SCHOOL)'!H199+'LIGHTING MC (SCHOOL)'!I199</f>
        <v>13.088101367556348</v>
      </c>
      <c r="K198" s="820">
        <f>J198*E198</f>
        <v>0</v>
      </c>
      <c r="L198" s="545">
        <f>$L$102</f>
        <v>1.5127921557202608E-2</v>
      </c>
      <c r="M198" s="122">
        <f t="shared" si="41"/>
        <v>12.893056224361603</v>
      </c>
      <c r="N198" s="833">
        <f t="shared" si="36"/>
        <v>0</v>
      </c>
      <c r="O198" s="123"/>
      <c r="P198" s="572">
        <f t="shared" si="30"/>
        <v>186</v>
      </c>
      <c r="R198" s="119"/>
    </row>
    <row r="199" spans="1:18">
      <c r="A199" s="572">
        <f t="shared" si="31"/>
        <v>187</v>
      </c>
      <c r="B199" s="572"/>
      <c r="C199" s="171" t="s">
        <v>189</v>
      </c>
      <c r="D199" s="171"/>
      <c r="E199" s="115"/>
      <c r="F199" s="1032"/>
      <c r="G199" s="820"/>
      <c r="H199" s="824"/>
      <c r="I199" s="831"/>
      <c r="J199" s="81"/>
      <c r="K199" s="820"/>
      <c r="L199" s="545"/>
      <c r="M199" s="117"/>
      <c r="N199" s="833"/>
      <c r="O199" s="123"/>
      <c r="P199" s="572">
        <f t="shared" si="30"/>
        <v>187</v>
      </c>
      <c r="R199" s="119"/>
    </row>
    <row r="200" spans="1:18">
      <c r="A200" s="572">
        <f t="shared" si="31"/>
        <v>188</v>
      </c>
      <c r="B200" s="572"/>
      <c r="C200" s="63">
        <v>40</v>
      </c>
      <c r="D200" s="115">
        <f>'LIGHTING MC'!D201</f>
        <v>3440</v>
      </c>
      <c r="E200" s="115"/>
      <c r="F200" s="1032">
        <v>0.79752046924345421</v>
      </c>
      <c r="G200" s="820">
        <f t="shared" ref="G200:G263" si="42">F200*E200</f>
        <v>0</v>
      </c>
      <c r="H200" s="824">
        <f>'LIGHTING MC (SCHOOL)'!G201</f>
        <v>1.1505839837106426</v>
      </c>
      <c r="I200" s="831">
        <f t="shared" ref="I200:I263" si="43">E200*H200</f>
        <v>0</v>
      </c>
      <c r="J200" s="81">
        <f>'LIGHTING MC (SCHOOL)'!J201*'LIGHTING MC (SCHOOL)'!$M$339+'LIGHTING MC (SCHOOL)'!H201+'LIGHTING MC (SCHOOL)'!I201</f>
        <v>1.2035035740281699</v>
      </c>
      <c r="K200" s="820">
        <f t="shared" ref="K200:K263" si="44">J200*E200</f>
        <v>0</v>
      </c>
      <c r="L200" s="545">
        <f t="shared" ref="L200:L263" si="45">$L$102</f>
        <v>1.5127921557202608E-2</v>
      </c>
      <c r="M200" s="122">
        <f t="shared" si="41"/>
        <v>1.1855683884470438</v>
      </c>
      <c r="N200" s="833">
        <f t="shared" si="36"/>
        <v>0</v>
      </c>
      <c r="O200" s="123"/>
      <c r="P200" s="572">
        <f t="shared" si="30"/>
        <v>188</v>
      </c>
      <c r="R200" s="119"/>
    </row>
    <row r="201" spans="1:18">
      <c r="A201" s="572">
        <f t="shared" si="31"/>
        <v>189</v>
      </c>
      <c r="B201" s="572"/>
      <c r="C201" s="63">
        <v>50</v>
      </c>
      <c r="D201" s="115">
        <f>'LIGHTING MC'!D202</f>
        <v>0</v>
      </c>
      <c r="E201" s="115"/>
      <c r="F201" s="1032">
        <v>0.99690058655431768</v>
      </c>
      <c r="G201" s="820">
        <f t="shared" si="42"/>
        <v>0</v>
      </c>
      <c r="H201" s="824">
        <f>'LIGHTING MC (SCHOOL)'!G202</f>
        <v>1.4382299796383033</v>
      </c>
      <c r="I201" s="831">
        <f t="shared" si="43"/>
        <v>0</v>
      </c>
      <c r="J201" s="81">
        <f>'LIGHTING MC (SCHOOL)'!J202*'LIGHTING MC (SCHOOL)'!$M$339+'LIGHTING MC (SCHOOL)'!H202+'LIGHTING MC (SCHOOL)'!I202</f>
        <v>1.5043794675352125</v>
      </c>
      <c r="K201" s="820">
        <f t="shared" si="44"/>
        <v>0</v>
      </c>
      <c r="L201" s="545">
        <f t="shared" si="45"/>
        <v>1.5127921557202608E-2</v>
      </c>
      <c r="M201" s="122">
        <f t="shared" si="41"/>
        <v>1.4819604855588049</v>
      </c>
      <c r="N201" s="833">
        <f t="shared" si="36"/>
        <v>0</v>
      </c>
      <c r="O201" s="123"/>
      <c r="P201" s="572">
        <f t="shared" si="30"/>
        <v>189</v>
      </c>
      <c r="R201" s="119"/>
    </row>
    <row r="202" spans="1:18">
      <c r="A202" s="572">
        <f t="shared" si="31"/>
        <v>190</v>
      </c>
      <c r="B202" s="572"/>
      <c r="C202" s="63">
        <v>55</v>
      </c>
      <c r="D202" s="115">
        <f>'LIGHTING MC'!D203</f>
        <v>0</v>
      </c>
      <c r="E202" s="115"/>
      <c r="F202" s="1032">
        <v>1.0965906452097496</v>
      </c>
      <c r="G202" s="820">
        <f t="shared" si="42"/>
        <v>0</v>
      </c>
      <c r="H202" s="824">
        <f>'LIGHTING MC (SCHOOL)'!G203</f>
        <v>1.5820529776021335</v>
      </c>
      <c r="I202" s="831">
        <f t="shared" si="43"/>
        <v>0</v>
      </c>
      <c r="J202" s="81">
        <f>'LIGHTING MC (SCHOOL)'!J203*'LIGHTING MC (SCHOOL)'!$M$339+'LIGHTING MC (SCHOOL)'!H203+'LIGHTING MC (SCHOOL)'!I203</f>
        <v>1.6548174142887335</v>
      </c>
      <c r="K202" s="820">
        <f t="shared" si="44"/>
        <v>0</v>
      </c>
      <c r="L202" s="545">
        <f>$L$102</f>
        <v>1.5127921557202608E-2</v>
      </c>
      <c r="M202" s="122">
        <f t="shared" si="41"/>
        <v>1.6301565341146853</v>
      </c>
      <c r="N202" s="833">
        <f t="shared" si="36"/>
        <v>0</v>
      </c>
      <c r="O202" s="123"/>
      <c r="P202" s="572">
        <f t="shared" si="30"/>
        <v>190</v>
      </c>
      <c r="R202" s="119"/>
    </row>
    <row r="203" spans="1:18">
      <c r="A203" s="572">
        <f t="shared" si="31"/>
        <v>191</v>
      </c>
      <c r="B203" s="572"/>
      <c r="C203" s="63">
        <v>70</v>
      </c>
      <c r="D203" s="115">
        <f>'LIGHTING MC'!D204</f>
        <v>5075</v>
      </c>
      <c r="E203" s="115"/>
      <c r="F203" s="1032">
        <v>1.3956608211760448</v>
      </c>
      <c r="G203" s="820">
        <f>F203*E203</f>
        <v>0</v>
      </c>
      <c r="H203" s="824">
        <f>'LIGHTING MC (SCHOOL)'!G204</f>
        <v>2.0135219714936246</v>
      </c>
      <c r="I203" s="831">
        <f>E203*H203</f>
        <v>0</v>
      </c>
      <c r="J203" s="81">
        <f>'LIGHTING MC (SCHOOL)'!J204*'LIGHTING MC (SCHOOL)'!$M$339+'LIGHTING MC (SCHOOL)'!H204+'LIGHTING MC (SCHOOL)'!I204</f>
        <v>2.1061312545492972</v>
      </c>
      <c r="K203" s="820">
        <f>J203*E203</f>
        <v>0</v>
      </c>
      <c r="L203" s="545">
        <f t="shared" si="45"/>
        <v>1.5127921557202608E-2</v>
      </c>
      <c r="M203" s="122">
        <f t="shared" si="41"/>
        <v>2.0747446797823268</v>
      </c>
      <c r="N203" s="833">
        <f t="shared" si="36"/>
        <v>0</v>
      </c>
      <c r="O203" s="123"/>
      <c r="P203" s="163">
        <f>P202+1</f>
        <v>191</v>
      </c>
      <c r="R203" s="124"/>
    </row>
    <row r="204" spans="1:18">
      <c r="A204" s="572">
        <f t="shared" si="31"/>
        <v>192</v>
      </c>
      <c r="B204" s="572"/>
      <c r="C204" s="63">
        <v>80</v>
      </c>
      <c r="D204" s="115">
        <f>'LIGHTING MC'!D205</f>
        <v>6528</v>
      </c>
      <c r="E204" s="115"/>
      <c r="F204" s="1032">
        <v>1.5950409384869084</v>
      </c>
      <c r="G204" s="820">
        <f t="shared" si="42"/>
        <v>0</v>
      </c>
      <c r="H204" s="824">
        <f>'LIGHTING MC (SCHOOL)'!G205</f>
        <v>2.3011679674212853</v>
      </c>
      <c r="I204" s="831">
        <f t="shared" si="43"/>
        <v>0</v>
      </c>
      <c r="J204" s="81">
        <f>'LIGHTING MC (SCHOOL)'!J205*'LIGHTING MC (SCHOOL)'!$M$339+'LIGHTING MC (SCHOOL)'!H205+'LIGHTING MC (SCHOOL)'!I205</f>
        <v>2.4070071480563398</v>
      </c>
      <c r="K204" s="820">
        <f t="shared" si="44"/>
        <v>0</v>
      </c>
      <c r="L204" s="545">
        <f t="shared" si="45"/>
        <v>1.5127921557202608E-2</v>
      </c>
      <c r="M204" s="122">
        <f t="shared" si="41"/>
        <v>2.3711367768940876</v>
      </c>
      <c r="N204" s="833">
        <f t="shared" si="36"/>
        <v>0</v>
      </c>
      <c r="O204" s="123"/>
      <c r="P204" s="572">
        <f t="shared" ref="P204:P267" si="46">A204</f>
        <v>192</v>
      </c>
      <c r="R204" s="119"/>
    </row>
    <row r="205" spans="1:18">
      <c r="A205" s="572">
        <f t="shared" si="31"/>
        <v>193</v>
      </c>
      <c r="B205" s="572"/>
      <c r="C205" s="63">
        <v>85</v>
      </c>
      <c r="D205" s="115">
        <f>'LIGHTING MC'!D206</f>
        <v>0</v>
      </c>
      <c r="E205" s="115"/>
      <c r="F205" s="1032">
        <v>1.6947309971423401</v>
      </c>
      <c r="G205" s="820">
        <f t="shared" si="42"/>
        <v>0</v>
      </c>
      <c r="H205" s="824">
        <f>'LIGHTING MC (SCHOOL)'!G206</f>
        <v>2.4449909653851161</v>
      </c>
      <c r="I205" s="831">
        <f t="shared" si="43"/>
        <v>0</v>
      </c>
      <c r="J205" s="81">
        <f>'LIGHTING MC (SCHOOL)'!J206*'LIGHTING MC (SCHOOL)'!$M$339+'LIGHTING MC (SCHOOL)'!H206+'LIGHTING MC (SCHOOL)'!I206</f>
        <v>2.5574450948098617</v>
      </c>
      <c r="K205" s="820">
        <f t="shared" si="44"/>
        <v>0</v>
      </c>
      <c r="L205" s="545">
        <f>$L$102</f>
        <v>1.5127921557202608E-2</v>
      </c>
      <c r="M205" s="122">
        <f t="shared" si="41"/>
        <v>2.5193328254499687</v>
      </c>
      <c r="N205" s="833">
        <f t="shared" si="36"/>
        <v>0</v>
      </c>
      <c r="O205" s="123"/>
      <c r="P205" s="572">
        <f t="shared" si="46"/>
        <v>193</v>
      </c>
      <c r="R205" s="119"/>
    </row>
    <row r="206" spans="1:18">
      <c r="A206" s="572">
        <f t="shared" si="31"/>
        <v>194</v>
      </c>
      <c r="B206" s="572"/>
      <c r="C206" s="63">
        <v>100</v>
      </c>
      <c r="D206" s="115">
        <f>'LIGHTING MC'!D207</f>
        <v>8800</v>
      </c>
      <c r="E206" s="115"/>
      <c r="F206" s="1032">
        <v>1.9938011731086354</v>
      </c>
      <c r="G206" s="820">
        <f t="shared" si="42"/>
        <v>0</v>
      </c>
      <c r="H206" s="824">
        <f>'LIGHTING MC (SCHOOL)'!G207</f>
        <v>2.8764599592766067</v>
      </c>
      <c r="I206" s="831">
        <f t="shared" si="43"/>
        <v>0</v>
      </c>
      <c r="J206" s="81">
        <f>'LIGHTING MC (SCHOOL)'!J207*'LIGHTING MC (SCHOOL)'!$M$339+'LIGHTING MC (SCHOOL)'!H207+'LIGHTING MC (SCHOOL)'!I207</f>
        <v>3.0087589350704249</v>
      </c>
      <c r="K206" s="820">
        <f t="shared" si="44"/>
        <v>0</v>
      </c>
      <c r="L206" s="545">
        <f t="shared" si="45"/>
        <v>1.5127921557202608E-2</v>
      </c>
      <c r="M206" s="122">
        <f t="shared" si="41"/>
        <v>2.9639209711176098</v>
      </c>
      <c r="N206" s="833">
        <f t="shared" si="36"/>
        <v>0</v>
      </c>
      <c r="O206" s="123"/>
      <c r="P206" s="572">
        <f t="shared" si="46"/>
        <v>194</v>
      </c>
      <c r="R206" s="119"/>
    </row>
    <row r="207" spans="1:18">
      <c r="A207" s="572">
        <f t="shared" ref="A207:A270" si="47">A206+1</f>
        <v>195</v>
      </c>
      <c r="B207" s="572"/>
      <c r="C207" s="63">
        <v>150</v>
      </c>
      <c r="D207" s="115">
        <f>'LIGHTING MC'!D208</f>
        <v>12800</v>
      </c>
      <c r="E207" s="115"/>
      <c r="F207" s="1032">
        <v>2.9907017596629535</v>
      </c>
      <c r="G207" s="820">
        <f t="shared" si="42"/>
        <v>0</v>
      </c>
      <c r="H207" s="824">
        <f>'LIGHTING MC (SCHOOL)'!G208</f>
        <v>4.3146899389149098</v>
      </c>
      <c r="I207" s="831">
        <f t="shared" si="43"/>
        <v>0</v>
      </c>
      <c r="J207" s="81">
        <f>'LIGHTING MC (SCHOOL)'!J208*'LIGHTING MC (SCHOOL)'!$M$339+'LIGHTING MC (SCHOOL)'!H208+'LIGHTING MC (SCHOOL)'!I208</f>
        <v>4.5131384026056374</v>
      </c>
      <c r="K207" s="820">
        <f t="shared" si="44"/>
        <v>0</v>
      </c>
      <c r="L207" s="545">
        <f t="shared" si="45"/>
        <v>1.5127921557202608E-2</v>
      </c>
      <c r="M207" s="122">
        <f t="shared" si="41"/>
        <v>4.4458814566764149</v>
      </c>
      <c r="N207" s="833">
        <f t="shared" ref="N207:N270" si="48">M207*E207</f>
        <v>0</v>
      </c>
      <c r="O207" s="123"/>
      <c r="P207" s="572">
        <f t="shared" si="46"/>
        <v>195</v>
      </c>
      <c r="R207" s="119"/>
    </row>
    <row r="208" spans="1:18">
      <c r="A208" s="572">
        <f t="shared" si="47"/>
        <v>196</v>
      </c>
      <c r="B208" s="572"/>
      <c r="C208" s="63">
        <v>165</v>
      </c>
      <c r="D208" s="115">
        <f>'LIGHTING MC'!D209</f>
        <v>0</v>
      </c>
      <c r="E208" s="115"/>
      <c r="F208" s="1032">
        <v>3.2897719356292483</v>
      </c>
      <c r="G208" s="820">
        <f t="shared" si="42"/>
        <v>0</v>
      </c>
      <c r="H208" s="824">
        <f>'LIGHTING MC (SCHOOL)'!G209</f>
        <v>4.7461589328064013</v>
      </c>
      <c r="I208" s="831">
        <f t="shared" si="43"/>
        <v>0</v>
      </c>
      <c r="J208" s="81">
        <f>'LIGHTING MC (SCHOOL)'!J209*'LIGHTING MC (SCHOOL)'!$M$339+'LIGHTING MC (SCHOOL)'!H209+'LIGHTING MC (SCHOOL)'!I209</f>
        <v>4.9644522428662015</v>
      </c>
      <c r="K208" s="820">
        <f t="shared" si="44"/>
        <v>0</v>
      </c>
      <c r="L208" s="545">
        <f>$L$102</f>
        <v>1.5127921557202608E-2</v>
      </c>
      <c r="M208" s="122">
        <f t="shared" si="41"/>
        <v>4.8904696023440568</v>
      </c>
      <c r="N208" s="833">
        <f t="shared" si="48"/>
        <v>0</v>
      </c>
      <c r="O208" s="123"/>
      <c r="P208" s="572">
        <f t="shared" si="46"/>
        <v>196</v>
      </c>
      <c r="R208" s="119"/>
    </row>
    <row r="209" spans="1:19">
      <c r="A209" s="572">
        <f t="shared" si="47"/>
        <v>197</v>
      </c>
      <c r="B209" s="572"/>
      <c r="C209" s="63">
        <v>200</v>
      </c>
      <c r="D209" s="115">
        <f>'LIGHTING MC'!D210</f>
        <v>16800</v>
      </c>
      <c r="E209" s="115"/>
      <c r="F209" s="1032">
        <v>3.9876023462172707</v>
      </c>
      <c r="G209" s="820">
        <f t="shared" si="42"/>
        <v>0</v>
      </c>
      <c r="H209" s="824">
        <f>'LIGHTING MC (SCHOOL)'!G210</f>
        <v>5.7529199185532134</v>
      </c>
      <c r="I209" s="831">
        <f t="shared" si="43"/>
        <v>0</v>
      </c>
      <c r="J209" s="81">
        <f>'LIGHTING MC (SCHOOL)'!J210*'LIGHTING MC (SCHOOL)'!$M$339+'LIGHTING MC (SCHOOL)'!H210+'LIGHTING MC (SCHOOL)'!I210</f>
        <v>6.0175178701408498</v>
      </c>
      <c r="K209" s="820">
        <f t="shared" si="44"/>
        <v>0</v>
      </c>
      <c r="L209" s="545">
        <f t="shared" si="45"/>
        <v>1.5127921557202608E-2</v>
      </c>
      <c r="M209" s="122">
        <f t="shared" si="41"/>
        <v>5.9278419422352195</v>
      </c>
      <c r="N209" s="833">
        <f t="shared" si="48"/>
        <v>0</v>
      </c>
      <c r="O209" s="123"/>
      <c r="P209" s="572">
        <f t="shared" si="46"/>
        <v>197</v>
      </c>
      <c r="R209" s="119"/>
    </row>
    <row r="210" spans="1:19">
      <c r="A210" s="572">
        <f t="shared" si="47"/>
        <v>198</v>
      </c>
      <c r="B210" s="572"/>
      <c r="C210" s="63">
        <v>250</v>
      </c>
      <c r="D210" s="115">
        <f>'LIGHTING MC'!D211</f>
        <v>21040</v>
      </c>
      <c r="E210" s="115"/>
      <c r="F210" s="1032">
        <v>4.9845029327715897</v>
      </c>
      <c r="G210" s="820">
        <f t="shared" si="42"/>
        <v>0</v>
      </c>
      <c r="H210" s="824">
        <f>'LIGHTING MC (SCHOOL)'!G211</f>
        <v>7.1911498981915161</v>
      </c>
      <c r="I210" s="831">
        <f t="shared" si="43"/>
        <v>0</v>
      </c>
      <c r="J210" s="81">
        <f>'LIGHTING MC (SCHOOL)'!J211*'LIGHTING MC (SCHOOL)'!$M$339+'LIGHTING MC (SCHOOL)'!H211+'LIGHTING MC (SCHOOL)'!I211</f>
        <v>7.5218973376760614</v>
      </c>
      <c r="K210" s="820">
        <f t="shared" si="44"/>
        <v>0</v>
      </c>
      <c r="L210" s="545">
        <f t="shared" si="45"/>
        <v>1.5127921557202608E-2</v>
      </c>
      <c r="M210" s="122">
        <f t="shared" si="41"/>
        <v>7.4098024277940233</v>
      </c>
      <c r="N210" s="833">
        <f t="shared" si="48"/>
        <v>0</v>
      </c>
      <c r="O210" s="123"/>
      <c r="P210" s="572">
        <f t="shared" si="46"/>
        <v>198</v>
      </c>
      <c r="R210" s="119"/>
    </row>
    <row r="211" spans="1:19">
      <c r="A211" s="572">
        <f t="shared" si="47"/>
        <v>199</v>
      </c>
      <c r="B211" s="572"/>
      <c r="C211" s="63">
        <v>300</v>
      </c>
      <c r="D211" s="115">
        <f>'LIGHTING MC'!D212</f>
        <v>24480</v>
      </c>
      <c r="E211" s="115"/>
      <c r="F211" s="1032">
        <v>5.981403519325907</v>
      </c>
      <c r="G211" s="820">
        <f t="shared" si="42"/>
        <v>0</v>
      </c>
      <c r="H211" s="824">
        <f>'LIGHTING MC (SCHOOL)'!G212</f>
        <v>8.6293798778298196</v>
      </c>
      <c r="I211" s="831">
        <f t="shared" si="43"/>
        <v>0</v>
      </c>
      <c r="J211" s="81">
        <f>'LIGHTING MC (SCHOOL)'!J212*'LIGHTING MC (SCHOOL)'!$M$339+'LIGHTING MC (SCHOOL)'!H212+'LIGHTING MC (SCHOOL)'!I212</f>
        <v>9.0262768052112747</v>
      </c>
      <c r="K211" s="820">
        <f t="shared" si="44"/>
        <v>0</v>
      </c>
      <c r="L211" s="545">
        <f t="shared" si="45"/>
        <v>1.5127921557202608E-2</v>
      </c>
      <c r="M211" s="122">
        <f t="shared" si="41"/>
        <v>8.8917629133528298</v>
      </c>
      <c r="N211" s="833">
        <f t="shared" si="48"/>
        <v>0</v>
      </c>
      <c r="O211" s="123"/>
      <c r="P211" s="572">
        <f t="shared" si="46"/>
        <v>199</v>
      </c>
      <c r="R211" s="119"/>
    </row>
    <row r="212" spans="1:19">
      <c r="A212" s="572">
        <f t="shared" si="47"/>
        <v>200</v>
      </c>
      <c r="B212" s="572"/>
      <c r="C212" s="63">
        <v>400</v>
      </c>
      <c r="D212" s="115">
        <f>'LIGHTING MC'!D213</f>
        <v>32640</v>
      </c>
      <c r="E212" s="115"/>
      <c r="F212" s="1032">
        <v>7.9752046924345414</v>
      </c>
      <c r="G212" s="820">
        <f t="shared" si="42"/>
        <v>0</v>
      </c>
      <c r="H212" s="824">
        <f>'LIGHTING MC (SCHOOL)'!G213</f>
        <v>11.505839837106427</v>
      </c>
      <c r="I212" s="831">
        <f t="shared" si="43"/>
        <v>0</v>
      </c>
      <c r="J212" s="81">
        <f>'LIGHTING MC (SCHOOL)'!J213*'LIGHTING MC (SCHOOL)'!$M$339+'LIGHTING MC (SCHOOL)'!H213+'LIGHTING MC (SCHOOL)'!I213</f>
        <v>12.0350357402817</v>
      </c>
      <c r="K212" s="820">
        <f t="shared" si="44"/>
        <v>0</v>
      </c>
      <c r="L212" s="545">
        <f t="shared" si="45"/>
        <v>1.5127921557202608E-2</v>
      </c>
      <c r="M212" s="122">
        <f t="shared" si="41"/>
        <v>11.855683884470439</v>
      </c>
      <c r="N212" s="833">
        <f t="shared" si="48"/>
        <v>0</v>
      </c>
      <c r="O212" s="123"/>
      <c r="P212" s="572">
        <f t="shared" si="46"/>
        <v>200</v>
      </c>
      <c r="R212" s="119"/>
    </row>
    <row r="213" spans="1:19" s="2" customFormat="1">
      <c r="A213" s="572">
        <f t="shared" si="47"/>
        <v>201</v>
      </c>
      <c r="B213" s="572"/>
      <c r="C213" s="77" t="s">
        <v>473</v>
      </c>
      <c r="D213" s="29"/>
      <c r="E213" s="120"/>
      <c r="F213" s="1032"/>
      <c r="G213" s="817"/>
      <c r="H213" s="824"/>
      <c r="I213" s="828"/>
      <c r="J213" s="81"/>
      <c r="K213" s="816"/>
      <c r="L213" s="545"/>
      <c r="M213" s="206"/>
      <c r="N213" s="833"/>
      <c r="O213" s="29"/>
      <c r="P213" s="572">
        <f t="shared" si="46"/>
        <v>201</v>
      </c>
      <c r="R213" s="119"/>
      <c r="S213" s="164"/>
    </row>
    <row r="214" spans="1:19" s="2" customFormat="1">
      <c r="A214" s="572">
        <f t="shared" si="47"/>
        <v>202</v>
      </c>
      <c r="B214" s="572"/>
      <c r="C214" s="29">
        <f>'LS-2 LED'!D11*1000</f>
        <v>2.5</v>
      </c>
      <c r="D214" s="115"/>
      <c r="E214" s="115"/>
      <c r="F214" s="1032">
        <v>4.9845029327715888E-2</v>
      </c>
      <c r="G214" s="820">
        <f t="shared" si="42"/>
        <v>0</v>
      </c>
      <c r="H214" s="824">
        <f>'LIGHTING MC (SCHOOL)'!G215</f>
        <v>7.1911498981915178E-2</v>
      </c>
      <c r="I214" s="831">
        <f t="shared" si="43"/>
        <v>0</v>
      </c>
      <c r="J214" s="81">
        <f>'LIGHTING MC (SCHOOL)'!J215*'LIGHTING MC (SCHOOL)'!$M$339+'LIGHTING MC (SCHOOL)'!H215+'LIGHTING MC (SCHOOL)'!I215</f>
        <v>7.5218973376760631E-2</v>
      </c>
      <c r="K214" s="820">
        <f t="shared" si="44"/>
        <v>0</v>
      </c>
      <c r="L214" s="545">
        <f t="shared" si="45"/>
        <v>1.5127921557202608E-2</v>
      </c>
      <c r="M214" s="122">
        <f t="shared" si="41"/>
        <v>7.4098024277940253E-2</v>
      </c>
      <c r="N214" s="833">
        <f t="shared" si="48"/>
        <v>0</v>
      </c>
      <c r="O214" s="29"/>
      <c r="P214" s="572">
        <f t="shared" si="46"/>
        <v>202</v>
      </c>
      <c r="R214" s="119"/>
      <c r="S214" s="164"/>
    </row>
    <row r="215" spans="1:19" s="2" customFormat="1">
      <c r="A215" s="572">
        <f t="shared" si="47"/>
        <v>203</v>
      </c>
      <c r="B215" s="572"/>
      <c r="C215" s="29">
        <f>'LS-2 LED'!D12*1000</f>
        <v>7.5</v>
      </c>
      <c r="D215" s="29"/>
      <c r="E215" s="115"/>
      <c r="F215" s="1032">
        <v>0.14953508798314766</v>
      </c>
      <c r="G215" s="820">
        <f t="shared" si="42"/>
        <v>0</v>
      </c>
      <c r="H215" s="824">
        <f>'LIGHTING MC (SCHOOL)'!G216</f>
        <v>0.21573449694574551</v>
      </c>
      <c r="I215" s="831">
        <f t="shared" si="43"/>
        <v>0</v>
      </c>
      <c r="J215" s="81">
        <f>'LIGHTING MC (SCHOOL)'!J216*'LIGHTING MC (SCHOOL)'!$M$339+'LIGHTING MC (SCHOOL)'!H216+'LIGHTING MC (SCHOOL)'!I216</f>
        <v>0.22565692013028188</v>
      </c>
      <c r="K215" s="820">
        <f t="shared" si="44"/>
        <v>0</v>
      </c>
      <c r="L215" s="545">
        <f t="shared" si="45"/>
        <v>1.5127921557202608E-2</v>
      </c>
      <c r="M215" s="122">
        <f t="shared" si="41"/>
        <v>0.22229407283382074</v>
      </c>
      <c r="N215" s="833">
        <f t="shared" si="48"/>
        <v>0</v>
      </c>
      <c r="O215" s="29"/>
      <c r="P215" s="572">
        <f t="shared" si="46"/>
        <v>203</v>
      </c>
      <c r="R215" s="119"/>
      <c r="S215" s="164"/>
    </row>
    <row r="216" spans="1:19" s="2" customFormat="1">
      <c r="A216" s="572">
        <f t="shared" si="47"/>
        <v>204</v>
      </c>
      <c r="B216" s="572"/>
      <c r="C216" s="29">
        <f>'LS-2 LED'!D13*1000</f>
        <v>12.5</v>
      </c>
      <c r="D216" s="29"/>
      <c r="E216" s="115"/>
      <c r="F216" s="1032">
        <v>0.24922514663857948</v>
      </c>
      <c r="G216" s="820">
        <f t="shared" si="42"/>
        <v>0</v>
      </c>
      <c r="H216" s="824">
        <f>'LIGHTING MC (SCHOOL)'!G217</f>
        <v>0.35955749490957584</v>
      </c>
      <c r="I216" s="831">
        <f t="shared" si="43"/>
        <v>0</v>
      </c>
      <c r="J216" s="81">
        <f>'LIGHTING MC (SCHOOL)'!J217*'LIGHTING MC (SCHOOL)'!$M$339+'LIGHTING MC (SCHOOL)'!H217+'LIGHTING MC (SCHOOL)'!I217</f>
        <v>0.37609486688380311</v>
      </c>
      <c r="K216" s="820">
        <f t="shared" si="44"/>
        <v>0</v>
      </c>
      <c r="L216" s="545">
        <f t="shared" si="45"/>
        <v>1.5127921557202608E-2</v>
      </c>
      <c r="M216" s="122">
        <f t="shared" si="41"/>
        <v>0.37049012138970122</v>
      </c>
      <c r="N216" s="833">
        <f t="shared" si="48"/>
        <v>0</v>
      </c>
      <c r="O216" s="29"/>
      <c r="P216" s="572">
        <f t="shared" si="46"/>
        <v>204</v>
      </c>
      <c r="R216" s="119"/>
      <c r="S216" s="164"/>
    </row>
    <row r="217" spans="1:19" s="2" customFormat="1">
      <c r="A217" s="572">
        <f t="shared" si="47"/>
        <v>205</v>
      </c>
      <c r="B217" s="572"/>
      <c r="C217" s="29">
        <f>'LS-2 LED'!D14*1000</f>
        <v>17.5</v>
      </c>
      <c r="D217" s="29"/>
      <c r="E217" s="115"/>
      <c r="F217" s="1032">
        <v>0.34891520529401132</v>
      </c>
      <c r="G217" s="820">
        <f t="shared" si="42"/>
        <v>0</v>
      </c>
      <c r="H217" s="824">
        <f>'LIGHTING MC (SCHOOL)'!G218</f>
        <v>0.50338049287340614</v>
      </c>
      <c r="I217" s="831">
        <f t="shared" si="43"/>
        <v>0</v>
      </c>
      <c r="J217" s="81">
        <f>'LIGHTING MC (SCHOOL)'!J218*'LIGHTING MC (SCHOOL)'!$M$339+'LIGHTING MC (SCHOOL)'!H218+'LIGHTING MC (SCHOOL)'!I218</f>
        <v>0.52653281363732429</v>
      </c>
      <c r="K217" s="820">
        <f t="shared" si="44"/>
        <v>0</v>
      </c>
      <c r="L217" s="545">
        <f t="shared" si="45"/>
        <v>1.5127921557202608E-2</v>
      </c>
      <c r="M217" s="122">
        <f t="shared" si="41"/>
        <v>0.5186861699455817</v>
      </c>
      <c r="N217" s="833">
        <f t="shared" si="48"/>
        <v>0</v>
      </c>
      <c r="O217" s="29"/>
      <c r="P217" s="572">
        <f t="shared" si="46"/>
        <v>205</v>
      </c>
      <c r="R217" s="119"/>
      <c r="S217" s="164"/>
    </row>
    <row r="218" spans="1:19" s="2" customFormat="1">
      <c r="A218" s="572">
        <f t="shared" si="47"/>
        <v>206</v>
      </c>
      <c r="B218" s="572"/>
      <c r="C218" s="29">
        <f>'LS-2 LED'!D15*1000</f>
        <v>22.500000000000004</v>
      </c>
      <c r="D218" s="29"/>
      <c r="E218" s="115"/>
      <c r="F218" s="1032">
        <v>0.448605263949443</v>
      </c>
      <c r="G218" s="820">
        <f t="shared" si="42"/>
        <v>0</v>
      </c>
      <c r="H218" s="824">
        <f>'LIGHTING MC (SCHOOL)'!G219</f>
        <v>0.64720349083723661</v>
      </c>
      <c r="I218" s="831">
        <f t="shared" si="43"/>
        <v>0</v>
      </c>
      <c r="J218" s="81">
        <f>'LIGHTING MC (SCHOOL)'!J219*'LIGHTING MC (SCHOOL)'!$M$339+'LIGHTING MC (SCHOOL)'!H219+'LIGHTING MC (SCHOOL)'!I219</f>
        <v>0.67697076039084569</v>
      </c>
      <c r="K218" s="820">
        <f t="shared" si="44"/>
        <v>0</v>
      </c>
      <c r="L218" s="545">
        <f t="shared" si="45"/>
        <v>1.5127921557202608E-2</v>
      </c>
      <c r="M218" s="122">
        <f t="shared" si="41"/>
        <v>0.66688221850146223</v>
      </c>
      <c r="N218" s="833">
        <f t="shared" si="48"/>
        <v>0</v>
      </c>
      <c r="O218" s="29"/>
      <c r="P218" s="572">
        <f t="shared" si="46"/>
        <v>206</v>
      </c>
      <c r="R218" s="119"/>
      <c r="S218" s="164"/>
    </row>
    <row r="219" spans="1:19" s="2" customFormat="1">
      <c r="A219" s="572">
        <f t="shared" si="47"/>
        <v>207</v>
      </c>
      <c r="B219" s="572"/>
      <c r="C219" s="29">
        <f>'LS-2 LED'!D16*1000</f>
        <v>27.500000000000004</v>
      </c>
      <c r="D219" s="29"/>
      <c r="E219" s="115"/>
      <c r="F219" s="1032">
        <v>0.5482953226048749</v>
      </c>
      <c r="G219" s="820">
        <f t="shared" si="42"/>
        <v>0</v>
      </c>
      <c r="H219" s="824">
        <f>'LIGHTING MC (SCHOOL)'!G220</f>
        <v>0.79102648880106685</v>
      </c>
      <c r="I219" s="831">
        <f t="shared" si="43"/>
        <v>0</v>
      </c>
      <c r="J219" s="81">
        <f>'LIGHTING MC (SCHOOL)'!J220*'LIGHTING MC (SCHOOL)'!$M$339+'LIGHTING MC (SCHOOL)'!H220+'LIGHTING MC (SCHOOL)'!I220</f>
        <v>0.82740870714436687</v>
      </c>
      <c r="K219" s="820">
        <f t="shared" si="44"/>
        <v>0</v>
      </c>
      <c r="L219" s="545">
        <f t="shared" si="45"/>
        <v>1.5127921557202608E-2</v>
      </c>
      <c r="M219" s="122">
        <f t="shared" si="41"/>
        <v>0.81507826705734276</v>
      </c>
      <c r="N219" s="833">
        <f t="shared" si="48"/>
        <v>0</v>
      </c>
      <c r="O219" s="29"/>
      <c r="P219" s="572">
        <f t="shared" si="46"/>
        <v>207</v>
      </c>
      <c r="R219" s="119"/>
      <c r="S219" s="164"/>
    </row>
    <row r="220" spans="1:19" s="2" customFormat="1">
      <c r="A220" s="572">
        <f t="shared" si="47"/>
        <v>208</v>
      </c>
      <c r="B220" s="572"/>
      <c r="C220" s="29">
        <f>'LS-2 LED'!D17*1000</f>
        <v>32.5</v>
      </c>
      <c r="D220" s="29"/>
      <c r="E220" s="115"/>
      <c r="F220" s="1032">
        <v>0.64798538126030669</v>
      </c>
      <c r="G220" s="820">
        <f t="shared" si="42"/>
        <v>0</v>
      </c>
      <c r="H220" s="824">
        <f>'LIGHTING MC (SCHOOL)'!G221</f>
        <v>0.93484948676489721</v>
      </c>
      <c r="I220" s="831">
        <f t="shared" si="43"/>
        <v>0</v>
      </c>
      <c r="J220" s="81">
        <f>'LIGHTING MC (SCHOOL)'!J221*'LIGHTING MC (SCHOOL)'!$M$339+'LIGHTING MC (SCHOOL)'!H221+'LIGHTING MC (SCHOOL)'!I221</f>
        <v>0.97784665389788816</v>
      </c>
      <c r="K220" s="820">
        <f t="shared" si="44"/>
        <v>0</v>
      </c>
      <c r="L220" s="545">
        <f t="shared" si="45"/>
        <v>1.5127921557202608E-2</v>
      </c>
      <c r="M220" s="122">
        <f t="shared" si="41"/>
        <v>0.9632743156132233</v>
      </c>
      <c r="N220" s="833">
        <f t="shared" si="48"/>
        <v>0</v>
      </c>
      <c r="O220" s="29"/>
      <c r="P220" s="572">
        <f t="shared" si="46"/>
        <v>208</v>
      </c>
      <c r="R220" s="119"/>
      <c r="S220" s="164"/>
    </row>
    <row r="221" spans="1:19" s="2" customFormat="1">
      <c r="A221" s="572">
        <f t="shared" si="47"/>
        <v>209</v>
      </c>
      <c r="B221" s="572"/>
      <c r="C221" s="29">
        <f>'LS-2 LED'!D18*1000</f>
        <v>37.5</v>
      </c>
      <c r="D221" s="29"/>
      <c r="E221" s="115"/>
      <c r="F221" s="1032">
        <v>0.74767543991573826</v>
      </c>
      <c r="G221" s="820">
        <f t="shared" si="42"/>
        <v>0</v>
      </c>
      <c r="H221" s="824">
        <f>'LIGHTING MC (SCHOOL)'!G222</f>
        <v>1.0786724847287275</v>
      </c>
      <c r="I221" s="831">
        <f t="shared" si="43"/>
        <v>0</v>
      </c>
      <c r="J221" s="81">
        <f>'LIGHTING MC (SCHOOL)'!J222*'LIGHTING MC (SCHOOL)'!$M$339+'LIGHTING MC (SCHOOL)'!H222+'LIGHTING MC (SCHOOL)'!I222</f>
        <v>1.1282846006514093</v>
      </c>
      <c r="K221" s="820">
        <f t="shared" si="44"/>
        <v>0</v>
      </c>
      <c r="L221" s="545">
        <f t="shared" si="45"/>
        <v>1.5127921557202608E-2</v>
      </c>
      <c r="M221" s="122">
        <f t="shared" si="41"/>
        <v>1.1114703641691037</v>
      </c>
      <c r="N221" s="833">
        <f t="shared" si="48"/>
        <v>0</v>
      </c>
      <c r="O221" s="29"/>
      <c r="P221" s="572">
        <f t="shared" si="46"/>
        <v>209</v>
      </c>
      <c r="R221" s="119"/>
      <c r="S221" s="164"/>
    </row>
    <row r="222" spans="1:19" s="2" customFormat="1">
      <c r="A222" s="572">
        <f t="shared" si="47"/>
        <v>210</v>
      </c>
      <c r="B222" s="572"/>
      <c r="C222" s="29">
        <f>'LS-2 LED'!D19*1000</f>
        <v>42.499999999999993</v>
      </c>
      <c r="D222" s="29"/>
      <c r="E222" s="115"/>
      <c r="F222" s="1032">
        <v>0.84736549857117005</v>
      </c>
      <c r="G222" s="820">
        <f t="shared" si="42"/>
        <v>0</v>
      </c>
      <c r="H222" s="824">
        <f>'LIGHTING MC (SCHOOL)'!G223</f>
        <v>1.2224954826925578</v>
      </c>
      <c r="I222" s="831">
        <f t="shared" si="43"/>
        <v>0</v>
      </c>
      <c r="J222" s="81">
        <f>'LIGHTING MC (SCHOOL)'!J223*'LIGHTING MC (SCHOOL)'!$M$339+'LIGHTING MC (SCHOOL)'!H223+'LIGHTING MC (SCHOOL)'!I223</f>
        <v>1.2787225474049306</v>
      </c>
      <c r="K222" s="820">
        <f t="shared" si="44"/>
        <v>0</v>
      </c>
      <c r="L222" s="545">
        <f t="shared" si="45"/>
        <v>1.5127921557202608E-2</v>
      </c>
      <c r="M222" s="122">
        <f t="shared" si="41"/>
        <v>1.2596664127249841</v>
      </c>
      <c r="N222" s="833">
        <f t="shared" si="48"/>
        <v>0</v>
      </c>
      <c r="O222" s="29"/>
      <c r="P222" s="572">
        <f t="shared" si="46"/>
        <v>210</v>
      </c>
      <c r="R222" s="119"/>
      <c r="S222" s="164"/>
    </row>
    <row r="223" spans="1:19" s="2" customFormat="1">
      <c r="A223" s="572">
        <f t="shared" si="47"/>
        <v>211</v>
      </c>
      <c r="B223" s="572"/>
      <c r="C223" s="29">
        <f>'LS-2 LED'!D20*1000</f>
        <v>47.499999999999993</v>
      </c>
      <c r="D223" s="29"/>
      <c r="E223" s="115"/>
      <c r="F223" s="1032">
        <v>0.94705555722660162</v>
      </c>
      <c r="G223" s="820">
        <f t="shared" si="42"/>
        <v>0</v>
      </c>
      <c r="H223" s="824">
        <f>'LIGHTING MC (SCHOOL)'!G224</f>
        <v>1.3663184806563879</v>
      </c>
      <c r="I223" s="831">
        <f t="shared" si="43"/>
        <v>0</v>
      </c>
      <c r="J223" s="81">
        <f>'LIGHTING MC (SCHOOL)'!J224*'LIGHTING MC (SCHOOL)'!$M$339+'LIGHTING MC (SCHOOL)'!H224+'LIGHTING MC (SCHOOL)'!I224</f>
        <v>1.4291604941584515</v>
      </c>
      <c r="K223" s="820">
        <f t="shared" si="44"/>
        <v>0</v>
      </c>
      <c r="L223" s="545">
        <f t="shared" si="45"/>
        <v>1.5127921557202608E-2</v>
      </c>
      <c r="M223" s="122">
        <f t="shared" si="41"/>
        <v>1.4078624612808643</v>
      </c>
      <c r="N223" s="833">
        <f t="shared" si="48"/>
        <v>0</v>
      </c>
      <c r="O223" s="29"/>
      <c r="P223" s="572">
        <f t="shared" si="46"/>
        <v>211</v>
      </c>
      <c r="R223" s="119"/>
      <c r="S223" s="164"/>
    </row>
    <row r="224" spans="1:19" s="2" customFormat="1">
      <c r="A224" s="572">
        <f t="shared" si="47"/>
        <v>212</v>
      </c>
      <c r="B224" s="572"/>
      <c r="C224" s="29">
        <f>'LS-2 LED'!D21*1000</f>
        <v>52.499999999999993</v>
      </c>
      <c r="D224" s="29"/>
      <c r="E224" s="115"/>
      <c r="F224" s="1032">
        <v>1.0467456158820336</v>
      </c>
      <c r="G224" s="820">
        <f t="shared" si="42"/>
        <v>0</v>
      </c>
      <c r="H224" s="824">
        <f>'LIGHTING MC (SCHOOL)'!G225</f>
        <v>1.5101414786202183</v>
      </c>
      <c r="I224" s="831">
        <f t="shared" si="43"/>
        <v>0</v>
      </c>
      <c r="J224" s="81">
        <f>'LIGHTING MC (SCHOOL)'!J225*'LIGHTING MC (SCHOOL)'!$M$339+'LIGHTING MC (SCHOOL)'!H225+'LIGHTING MC (SCHOOL)'!I225</f>
        <v>1.5795984409119728</v>
      </c>
      <c r="K224" s="820">
        <f t="shared" si="44"/>
        <v>0</v>
      </c>
      <c r="L224" s="545">
        <f t="shared" si="45"/>
        <v>1.5127921557202608E-2</v>
      </c>
      <c r="M224" s="122">
        <f t="shared" si="41"/>
        <v>1.5560585098367448</v>
      </c>
      <c r="N224" s="833">
        <f t="shared" si="48"/>
        <v>0</v>
      </c>
      <c r="O224" s="29"/>
      <c r="P224" s="572">
        <f t="shared" si="46"/>
        <v>212</v>
      </c>
      <c r="R224" s="119"/>
      <c r="S224" s="164"/>
    </row>
    <row r="225" spans="1:19" s="2" customFormat="1">
      <c r="A225" s="572">
        <f t="shared" si="47"/>
        <v>213</v>
      </c>
      <c r="B225" s="572"/>
      <c r="C225" s="29">
        <f>'LS-2 LED'!D22*1000</f>
        <v>57.499999999999986</v>
      </c>
      <c r="D225" s="29"/>
      <c r="E225" s="115"/>
      <c r="F225" s="1032">
        <v>1.1464356745374651</v>
      </c>
      <c r="G225" s="820">
        <f t="shared" si="42"/>
        <v>0</v>
      </c>
      <c r="H225" s="824">
        <f>'LIGHTING MC (SCHOOL)'!G226</f>
        <v>1.6539644765840487</v>
      </c>
      <c r="I225" s="831">
        <f t="shared" si="43"/>
        <v>0</v>
      </c>
      <c r="J225" s="81">
        <f>'LIGHTING MC (SCHOOL)'!J226*'LIGHTING MC (SCHOOL)'!$M$339+'LIGHTING MC (SCHOOL)'!H226+'LIGHTING MC (SCHOOL)'!I226</f>
        <v>1.7300363876654941</v>
      </c>
      <c r="K225" s="820">
        <f t="shared" si="44"/>
        <v>0</v>
      </c>
      <c r="L225" s="545">
        <f t="shared" si="45"/>
        <v>1.5127921557202608E-2</v>
      </c>
      <c r="M225" s="122">
        <f t="shared" si="41"/>
        <v>1.7042545583926254</v>
      </c>
      <c r="N225" s="833">
        <f t="shared" si="48"/>
        <v>0</v>
      </c>
      <c r="O225" s="29"/>
      <c r="P225" s="572">
        <f t="shared" si="46"/>
        <v>213</v>
      </c>
      <c r="R225" s="119"/>
      <c r="S225" s="164"/>
    </row>
    <row r="226" spans="1:19" s="2" customFormat="1">
      <c r="A226" s="572">
        <f t="shared" si="47"/>
        <v>214</v>
      </c>
      <c r="B226" s="572"/>
      <c r="C226" s="29">
        <f>'LS-2 LED'!D23*1000</f>
        <v>62.499999999999986</v>
      </c>
      <c r="D226" s="29"/>
      <c r="E226" s="115"/>
      <c r="F226" s="1032">
        <v>1.246125733192897</v>
      </c>
      <c r="G226" s="820">
        <f t="shared" si="42"/>
        <v>0</v>
      </c>
      <c r="H226" s="824">
        <f>'LIGHTING MC (SCHOOL)'!G227</f>
        <v>1.7977874745478788</v>
      </c>
      <c r="I226" s="831">
        <f t="shared" si="43"/>
        <v>0</v>
      </c>
      <c r="J226" s="81">
        <f>'LIGHTING MC (SCHOOL)'!J227*'LIGHTING MC (SCHOOL)'!$M$339+'LIGHTING MC (SCHOOL)'!H227+'LIGHTING MC (SCHOOL)'!I227</f>
        <v>1.8804743344190151</v>
      </c>
      <c r="K226" s="820">
        <f t="shared" si="44"/>
        <v>0</v>
      </c>
      <c r="L226" s="545">
        <f t="shared" si="45"/>
        <v>1.5127921557202608E-2</v>
      </c>
      <c r="M226" s="122">
        <f t="shared" si="41"/>
        <v>1.8524506069485056</v>
      </c>
      <c r="N226" s="833">
        <f t="shared" si="48"/>
        <v>0</v>
      </c>
      <c r="O226" s="29"/>
      <c r="P226" s="572">
        <f t="shared" si="46"/>
        <v>214</v>
      </c>
      <c r="R226" s="119"/>
      <c r="S226" s="164"/>
    </row>
    <row r="227" spans="1:19" s="2" customFormat="1">
      <c r="A227" s="572">
        <f t="shared" si="47"/>
        <v>215</v>
      </c>
      <c r="B227" s="572"/>
      <c r="C227" s="29">
        <f>'LS-2 LED'!D24*1000</f>
        <v>67.499999999999986</v>
      </c>
      <c r="D227" s="29"/>
      <c r="E227" s="115"/>
      <c r="F227" s="1032">
        <v>1.3458157918483289</v>
      </c>
      <c r="G227" s="820">
        <f t="shared" si="42"/>
        <v>0</v>
      </c>
      <c r="H227" s="824">
        <f>'LIGHTING MC (SCHOOL)'!G228</f>
        <v>1.9416104725117094</v>
      </c>
      <c r="I227" s="831">
        <f t="shared" si="43"/>
        <v>0</v>
      </c>
      <c r="J227" s="81">
        <f>'LIGHTING MC (SCHOOL)'!J228*'LIGHTING MC (SCHOOL)'!$M$339+'LIGHTING MC (SCHOOL)'!H228+'LIGHTING MC (SCHOOL)'!I228</f>
        <v>2.0309122811725366</v>
      </c>
      <c r="K227" s="820">
        <f t="shared" si="44"/>
        <v>0</v>
      </c>
      <c r="L227" s="545">
        <f t="shared" si="45"/>
        <v>1.5127921557202608E-2</v>
      </c>
      <c r="M227" s="122">
        <f t="shared" si="41"/>
        <v>2.0006466555043865</v>
      </c>
      <c r="N227" s="833">
        <f t="shared" si="48"/>
        <v>0</v>
      </c>
      <c r="O227" s="29"/>
      <c r="P227" s="572">
        <f t="shared" si="46"/>
        <v>215</v>
      </c>
      <c r="R227" s="119"/>
      <c r="S227" s="164"/>
    </row>
    <row r="228" spans="1:19" s="2" customFormat="1">
      <c r="A228" s="572">
        <f t="shared" si="47"/>
        <v>216</v>
      </c>
      <c r="B228" s="572"/>
      <c r="C228" s="29">
        <f>'LS-2 LED'!D25*1000</f>
        <v>72.5</v>
      </c>
      <c r="D228" s="29"/>
      <c r="E228" s="115"/>
      <c r="F228" s="1032">
        <v>1.4455058505037608</v>
      </c>
      <c r="G228" s="820">
        <f t="shared" si="42"/>
        <v>0</v>
      </c>
      <c r="H228" s="824">
        <f>'LIGHTING MC (SCHOOL)'!G229</f>
        <v>2.08543347047554</v>
      </c>
      <c r="I228" s="831">
        <f t="shared" si="43"/>
        <v>0</v>
      </c>
      <c r="J228" s="81">
        <f>'LIGHTING MC (SCHOOL)'!J229*'LIGHTING MC (SCHOOL)'!$M$339+'LIGHTING MC (SCHOOL)'!H229+'LIGHTING MC (SCHOOL)'!I229</f>
        <v>2.1813502279260581</v>
      </c>
      <c r="K228" s="820">
        <f t="shared" si="44"/>
        <v>0</v>
      </c>
      <c r="L228" s="545">
        <f t="shared" si="45"/>
        <v>1.5127921557202608E-2</v>
      </c>
      <c r="M228" s="122">
        <f t="shared" si="41"/>
        <v>2.1488427040602671</v>
      </c>
      <c r="N228" s="833">
        <f t="shared" si="48"/>
        <v>0</v>
      </c>
      <c r="O228" s="29"/>
      <c r="P228" s="572">
        <f t="shared" si="46"/>
        <v>216</v>
      </c>
      <c r="R228" s="119"/>
      <c r="S228" s="164"/>
    </row>
    <row r="229" spans="1:19" s="2" customFormat="1">
      <c r="A229" s="572">
        <f t="shared" si="47"/>
        <v>217</v>
      </c>
      <c r="B229" s="572"/>
      <c r="C229" s="29">
        <f>'LS-2 LED'!D26*1000</f>
        <v>77.5</v>
      </c>
      <c r="D229" s="29"/>
      <c r="E229" s="115"/>
      <c r="F229" s="1032">
        <v>1.5451959091591927</v>
      </c>
      <c r="G229" s="820">
        <f t="shared" si="42"/>
        <v>0</v>
      </c>
      <c r="H229" s="824">
        <f>'LIGHTING MC (SCHOOL)'!G230</f>
        <v>2.2292564684393703</v>
      </c>
      <c r="I229" s="831">
        <f t="shared" si="43"/>
        <v>0</v>
      </c>
      <c r="J229" s="81">
        <f>'LIGHTING MC (SCHOOL)'!J230*'LIGHTING MC (SCHOOL)'!$M$339+'LIGHTING MC (SCHOOL)'!H230+'LIGHTING MC (SCHOOL)'!I230</f>
        <v>2.3317881746795792</v>
      </c>
      <c r="K229" s="820">
        <f t="shared" si="44"/>
        <v>0</v>
      </c>
      <c r="L229" s="545">
        <f t="shared" si="45"/>
        <v>1.5127921557202608E-2</v>
      </c>
      <c r="M229" s="122">
        <f t="shared" si="41"/>
        <v>2.2970387526161473</v>
      </c>
      <c r="N229" s="833">
        <f t="shared" si="48"/>
        <v>0</v>
      </c>
      <c r="O229" s="29"/>
      <c r="P229" s="572">
        <f t="shared" si="46"/>
        <v>217</v>
      </c>
      <c r="R229" s="119"/>
      <c r="S229" s="164"/>
    </row>
    <row r="230" spans="1:19" s="2" customFormat="1">
      <c r="A230" s="572">
        <f t="shared" si="47"/>
        <v>218</v>
      </c>
      <c r="B230" s="572"/>
      <c r="C230" s="29">
        <f>'LS-2 LED'!D27*1000</f>
        <v>82.5</v>
      </c>
      <c r="D230" s="29"/>
      <c r="E230" s="115"/>
      <c r="F230" s="1032">
        <v>1.6448859678146242</v>
      </c>
      <c r="G230" s="820">
        <f t="shared" si="42"/>
        <v>0</v>
      </c>
      <c r="H230" s="824">
        <f>'LIGHTING MC (SCHOOL)'!G231</f>
        <v>2.3730794664032007</v>
      </c>
      <c r="I230" s="831">
        <f t="shared" si="43"/>
        <v>0</v>
      </c>
      <c r="J230" s="81">
        <f>'LIGHTING MC (SCHOOL)'!J231*'LIGHTING MC (SCHOOL)'!$M$339+'LIGHTING MC (SCHOOL)'!H231+'LIGHTING MC (SCHOOL)'!I231</f>
        <v>2.4822261214331007</v>
      </c>
      <c r="K230" s="820">
        <f t="shared" si="44"/>
        <v>0</v>
      </c>
      <c r="L230" s="545">
        <f t="shared" si="45"/>
        <v>1.5127921557202608E-2</v>
      </c>
      <c r="M230" s="122">
        <f t="shared" si="41"/>
        <v>2.4452348011720284</v>
      </c>
      <c r="N230" s="833">
        <f t="shared" si="48"/>
        <v>0</v>
      </c>
      <c r="O230" s="29"/>
      <c r="P230" s="572">
        <f t="shared" si="46"/>
        <v>218</v>
      </c>
      <c r="R230" s="119"/>
      <c r="S230" s="164"/>
    </row>
    <row r="231" spans="1:19" s="2" customFormat="1">
      <c r="A231" s="572">
        <f t="shared" si="47"/>
        <v>219</v>
      </c>
      <c r="B231" s="572"/>
      <c r="C231" s="29">
        <f>'LS-2 LED'!D28*1000</f>
        <v>87.500000000000014</v>
      </c>
      <c r="D231" s="29"/>
      <c r="E231" s="115"/>
      <c r="F231" s="1032">
        <v>1.7445760264700561</v>
      </c>
      <c r="G231" s="820">
        <f t="shared" si="42"/>
        <v>0</v>
      </c>
      <c r="H231" s="824">
        <f>'LIGHTING MC (SCHOOL)'!G232</f>
        <v>2.5169024643670315</v>
      </c>
      <c r="I231" s="831">
        <f t="shared" si="43"/>
        <v>0</v>
      </c>
      <c r="J231" s="81">
        <f>'LIGHTING MC (SCHOOL)'!J232*'LIGHTING MC (SCHOOL)'!$M$339+'LIGHTING MC (SCHOOL)'!H232+'LIGHTING MC (SCHOOL)'!I232</f>
        <v>2.6326640681866222</v>
      </c>
      <c r="K231" s="820">
        <f t="shared" si="44"/>
        <v>0</v>
      </c>
      <c r="L231" s="545">
        <f t="shared" si="45"/>
        <v>1.5127921557202608E-2</v>
      </c>
      <c r="M231" s="122">
        <f t="shared" ref="M231:M293" si="49">J231/(1+L231)</f>
        <v>2.593430849727909</v>
      </c>
      <c r="N231" s="833">
        <f t="shared" si="48"/>
        <v>0</v>
      </c>
      <c r="O231" s="29"/>
      <c r="P231" s="572">
        <f t="shared" si="46"/>
        <v>219</v>
      </c>
      <c r="R231" s="119"/>
      <c r="S231" s="164"/>
    </row>
    <row r="232" spans="1:19" s="2" customFormat="1">
      <c r="A232" s="572">
        <f t="shared" si="47"/>
        <v>220</v>
      </c>
      <c r="B232" s="572"/>
      <c r="C232" s="29">
        <f>'LS-2 LED'!D29*1000</f>
        <v>92.500000000000014</v>
      </c>
      <c r="D232" s="29"/>
      <c r="E232" s="115"/>
      <c r="F232" s="1032">
        <v>1.844266085125488</v>
      </c>
      <c r="G232" s="820">
        <f t="shared" si="42"/>
        <v>0</v>
      </c>
      <c r="H232" s="824">
        <f>'LIGHTING MC (SCHOOL)'!G233</f>
        <v>2.6607254623308614</v>
      </c>
      <c r="I232" s="831">
        <f t="shared" si="43"/>
        <v>0</v>
      </c>
      <c r="J232" s="81">
        <f>'LIGHTING MC (SCHOOL)'!J233*'LIGHTING MC (SCHOOL)'!$M$339+'LIGHTING MC (SCHOOL)'!H233+'LIGHTING MC (SCHOOL)'!I233</f>
        <v>2.7831020149401433</v>
      </c>
      <c r="K232" s="820">
        <f t="shared" si="44"/>
        <v>0</v>
      </c>
      <c r="L232" s="545">
        <f t="shared" si="45"/>
        <v>1.5127921557202608E-2</v>
      </c>
      <c r="M232" s="122">
        <f t="shared" si="49"/>
        <v>2.7416268982837892</v>
      </c>
      <c r="N232" s="833">
        <f t="shared" si="48"/>
        <v>0</v>
      </c>
      <c r="O232" s="29"/>
      <c r="P232" s="572">
        <f t="shared" si="46"/>
        <v>220</v>
      </c>
      <c r="R232" s="119"/>
      <c r="S232" s="164"/>
    </row>
    <row r="233" spans="1:19" s="2" customFormat="1">
      <c r="A233" s="572">
        <f t="shared" si="47"/>
        <v>221</v>
      </c>
      <c r="B233" s="572"/>
      <c r="C233" s="29">
        <f>'LS-2 LED'!D30*1000</f>
        <v>97.500000000000014</v>
      </c>
      <c r="D233" s="29"/>
      <c r="E233" s="115"/>
      <c r="F233" s="1032">
        <v>1.9439561437809199</v>
      </c>
      <c r="G233" s="820">
        <f t="shared" si="42"/>
        <v>0</v>
      </c>
      <c r="H233" s="824">
        <f>'LIGHTING MC (SCHOOL)'!G234</f>
        <v>2.8045484602946922</v>
      </c>
      <c r="I233" s="831">
        <f t="shared" si="43"/>
        <v>0</v>
      </c>
      <c r="J233" s="81">
        <f>'LIGHTING MC (SCHOOL)'!J234*'LIGHTING MC (SCHOOL)'!$M$339+'LIGHTING MC (SCHOOL)'!H234+'LIGHTING MC (SCHOOL)'!I234</f>
        <v>2.9335399616936648</v>
      </c>
      <c r="K233" s="820">
        <f t="shared" si="44"/>
        <v>0</v>
      </c>
      <c r="L233" s="545">
        <f t="shared" si="45"/>
        <v>1.5127921557202608E-2</v>
      </c>
      <c r="M233" s="122">
        <f t="shared" si="49"/>
        <v>2.8898229468396699</v>
      </c>
      <c r="N233" s="833">
        <f t="shared" si="48"/>
        <v>0</v>
      </c>
      <c r="O233" s="29"/>
      <c r="P233" s="572">
        <f t="shared" si="46"/>
        <v>221</v>
      </c>
      <c r="R233" s="119"/>
      <c r="S233" s="164"/>
    </row>
    <row r="234" spans="1:19" s="2" customFormat="1">
      <c r="A234" s="572">
        <f t="shared" si="47"/>
        <v>222</v>
      </c>
      <c r="B234" s="572"/>
      <c r="C234" s="29">
        <f>'LS-2 LED'!D31*1000</f>
        <v>102.50000000000003</v>
      </c>
      <c r="D234" s="29"/>
      <c r="E234" s="115"/>
      <c r="F234" s="1032">
        <v>2.043646202436352</v>
      </c>
      <c r="G234" s="820">
        <f t="shared" si="42"/>
        <v>0</v>
      </c>
      <c r="H234" s="824">
        <f>'LIGHTING MC (SCHOOL)'!G235</f>
        <v>2.9483714582585225</v>
      </c>
      <c r="I234" s="831">
        <f t="shared" si="43"/>
        <v>0</v>
      </c>
      <c r="J234" s="81">
        <f>'LIGHTING MC (SCHOOL)'!J235*'LIGHTING MC (SCHOOL)'!$M$339+'LIGHTING MC (SCHOOL)'!H235+'LIGHTING MC (SCHOOL)'!I235</f>
        <v>3.0839779084471863</v>
      </c>
      <c r="K234" s="820">
        <f t="shared" si="44"/>
        <v>0</v>
      </c>
      <c r="L234" s="545">
        <f t="shared" si="45"/>
        <v>1.5127921557202608E-2</v>
      </c>
      <c r="M234" s="122">
        <f t="shared" si="49"/>
        <v>3.038018995395551</v>
      </c>
      <c r="N234" s="833">
        <f t="shared" si="48"/>
        <v>0</v>
      </c>
      <c r="O234" s="29"/>
      <c r="P234" s="572">
        <f t="shared" si="46"/>
        <v>222</v>
      </c>
      <c r="R234" s="119"/>
      <c r="S234" s="164"/>
    </row>
    <row r="235" spans="1:19" s="2" customFormat="1">
      <c r="A235" s="572">
        <f t="shared" si="47"/>
        <v>223</v>
      </c>
      <c r="B235" s="572"/>
      <c r="C235" s="29">
        <f>'LS-2 LED'!D32*1000</f>
        <v>107.50000000000003</v>
      </c>
      <c r="D235" s="29"/>
      <c r="E235" s="115"/>
      <c r="F235" s="1032">
        <v>2.1433362610917834</v>
      </c>
      <c r="G235" s="820">
        <f t="shared" si="42"/>
        <v>0</v>
      </c>
      <c r="H235" s="824">
        <f>'LIGHTING MC (SCHOOL)'!G236</f>
        <v>3.0921944562223533</v>
      </c>
      <c r="I235" s="831">
        <f t="shared" si="43"/>
        <v>0</v>
      </c>
      <c r="J235" s="81">
        <f>'LIGHTING MC (SCHOOL)'!J236*'LIGHTING MC (SCHOOL)'!$M$339+'LIGHTING MC (SCHOOL)'!H236+'LIGHTING MC (SCHOOL)'!I236</f>
        <v>3.2344158552007078</v>
      </c>
      <c r="K235" s="820">
        <f t="shared" si="44"/>
        <v>0</v>
      </c>
      <c r="L235" s="545">
        <f t="shared" si="45"/>
        <v>1.5127921557202608E-2</v>
      </c>
      <c r="M235" s="122">
        <f t="shared" si="49"/>
        <v>3.1862150439514316</v>
      </c>
      <c r="N235" s="833">
        <f t="shared" si="48"/>
        <v>0</v>
      </c>
      <c r="O235" s="29"/>
      <c r="P235" s="572">
        <f t="shared" si="46"/>
        <v>223</v>
      </c>
      <c r="R235" s="119"/>
      <c r="S235" s="164"/>
    </row>
    <row r="236" spans="1:19" s="2" customFormat="1">
      <c r="A236" s="572">
        <f t="shared" si="47"/>
        <v>224</v>
      </c>
      <c r="B236" s="572"/>
      <c r="C236" s="29">
        <f>'LS-2 LED'!D33*1000</f>
        <v>112.50000000000003</v>
      </c>
      <c r="D236" s="29"/>
      <c r="E236" s="115"/>
      <c r="F236" s="1032">
        <v>2.2430263197472153</v>
      </c>
      <c r="G236" s="820">
        <f t="shared" si="42"/>
        <v>0</v>
      </c>
      <c r="H236" s="824">
        <f>'LIGHTING MC (SCHOOL)'!G237</f>
        <v>3.2360174541861837</v>
      </c>
      <c r="I236" s="831">
        <f t="shared" si="43"/>
        <v>0</v>
      </c>
      <c r="J236" s="81">
        <f>'LIGHTING MC (SCHOOL)'!J237*'LIGHTING MC (SCHOOL)'!$M$339+'LIGHTING MC (SCHOOL)'!H237+'LIGHTING MC (SCHOOL)'!I237</f>
        <v>3.3848538019542294</v>
      </c>
      <c r="K236" s="820">
        <f t="shared" si="44"/>
        <v>0</v>
      </c>
      <c r="L236" s="545">
        <f t="shared" si="45"/>
        <v>1.5127921557202608E-2</v>
      </c>
      <c r="M236" s="122">
        <f t="shared" si="49"/>
        <v>3.3344110925073123</v>
      </c>
      <c r="N236" s="833">
        <f t="shared" si="48"/>
        <v>0</v>
      </c>
      <c r="O236" s="29"/>
      <c r="P236" s="572">
        <f t="shared" si="46"/>
        <v>224</v>
      </c>
      <c r="R236" s="119"/>
      <c r="S236" s="164"/>
    </row>
    <row r="237" spans="1:19" s="2" customFormat="1">
      <c r="A237" s="572">
        <f t="shared" si="47"/>
        <v>225</v>
      </c>
      <c r="B237" s="572"/>
      <c r="C237" s="29">
        <f>'LS-2 LED'!D34*1000</f>
        <v>117.50000000000003</v>
      </c>
      <c r="D237" s="29"/>
      <c r="E237" s="115"/>
      <c r="F237" s="1032">
        <v>2.3427163784026472</v>
      </c>
      <c r="G237" s="820">
        <f t="shared" si="42"/>
        <v>0</v>
      </c>
      <c r="H237" s="824">
        <f>'LIGHTING MC (SCHOOL)'!G238</f>
        <v>3.3798404521500145</v>
      </c>
      <c r="I237" s="831">
        <f t="shared" si="43"/>
        <v>0</v>
      </c>
      <c r="J237" s="81">
        <f>'LIGHTING MC (SCHOOL)'!J238*'LIGHTING MC (SCHOOL)'!$M$339+'LIGHTING MC (SCHOOL)'!H238+'LIGHTING MC (SCHOOL)'!I238</f>
        <v>3.5352917487077509</v>
      </c>
      <c r="K237" s="820">
        <f t="shared" si="44"/>
        <v>0</v>
      </c>
      <c r="L237" s="545">
        <f t="shared" si="45"/>
        <v>1.5127921557202608E-2</v>
      </c>
      <c r="M237" s="122">
        <f t="shared" si="49"/>
        <v>3.4826071410631929</v>
      </c>
      <c r="N237" s="833">
        <f t="shared" si="48"/>
        <v>0</v>
      </c>
      <c r="O237" s="29"/>
      <c r="P237" s="572">
        <f t="shared" si="46"/>
        <v>225</v>
      </c>
      <c r="R237" s="119"/>
      <c r="S237" s="164"/>
    </row>
    <row r="238" spans="1:19" s="2" customFormat="1">
      <c r="A238" s="572">
        <f t="shared" si="47"/>
        <v>226</v>
      </c>
      <c r="B238" s="572"/>
      <c r="C238" s="29">
        <f>'LS-2 LED'!D35*1000</f>
        <v>122.50000000000004</v>
      </c>
      <c r="D238" s="29"/>
      <c r="E238" s="115"/>
      <c r="F238" s="1032">
        <v>2.4424064370580791</v>
      </c>
      <c r="G238" s="820">
        <f t="shared" si="42"/>
        <v>0</v>
      </c>
      <c r="H238" s="824">
        <f>'LIGHTING MC (SCHOOL)'!G239</f>
        <v>3.5236634501138444</v>
      </c>
      <c r="I238" s="831">
        <f t="shared" si="43"/>
        <v>0</v>
      </c>
      <c r="J238" s="81">
        <f>'LIGHTING MC (SCHOOL)'!J239*'LIGHTING MC (SCHOOL)'!$M$339+'LIGHTING MC (SCHOOL)'!H239+'LIGHTING MC (SCHOOL)'!I239</f>
        <v>3.6857296954612719</v>
      </c>
      <c r="K238" s="820">
        <f t="shared" si="44"/>
        <v>0</v>
      </c>
      <c r="L238" s="545">
        <f t="shared" si="45"/>
        <v>1.5127921557202608E-2</v>
      </c>
      <c r="M238" s="122">
        <f t="shared" si="49"/>
        <v>3.6308031896190736</v>
      </c>
      <c r="N238" s="833">
        <f t="shared" si="48"/>
        <v>0</v>
      </c>
      <c r="O238" s="29"/>
      <c r="P238" s="572">
        <f t="shared" si="46"/>
        <v>226</v>
      </c>
      <c r="R238" s="119"/>
      <c r="S238" s="164"/>
    </row>
    <row r="239" spans="1:19" s="2" customFormat="1">
      <c r="A239" s="572">
        <f t="shared" si="47"/>
        <v>227</v>
      </c>
      <c r="B239" s="572"/>
      <c r="C239" s="29">
        <f>'LS-2 LED'!D36*1000</f>
        <v>127.50000000000003</v>
      </c>
      <c r="D239" s="29"/>
      <c r="E239" s="115"/>
      <c r="F239" s="1032">
        <v>2.542096495713511</v>
      </c>
      <c r="G239" s="820">
        <f t="shared" si="42"/>
        <v>0</v>
      </c>
      <c r="H239" s="824">
        <f>'LIGHTING MC (SCHOOL)'!G240</f>
        <v>3.6674864480776748</v>
      </c>
      <c r="I239" s="831">
        <f t="shared" si="43"/>
        <v>0</v>
      </c>
      <c r="J239" s="81">
        <f>'LIGHTING MC (SCHOOL)'!J240*'LIGHTING MC (SCHOOL)'!$M$339+'LIGHTING MC (SCHOOL)'!H240+'LIGHTING MC (SCHOOL)'!I240</f>
        <v>3.836167642214793</v>
      </c>
      <c r="K239" s="820">
        <f t="shared" si="44"/>
        <v>0</v>
      </c>
      <c r="L239" s="545">
        <f t="shared" si="45"/>
        <v>1.5127921557202608E-2</v>
      </c>
      <c r="M239" s="122">
        <f t="shared" si="49"/>
        <v>3.7789992381749538</v>
      </c>
      <c r="N239" s="833">
        <f t="shared" si="48"/>
        <v>0</v>
      </c>
      <c r="O239" s="29"/>
      <c r="P239" s="572">
        <f t="shared" si="46"/>
        <v>227</v>
      </c>
      <c r="R239" s="119"/>
      <c r="S239" s="164"/>
    </row>
    <row r="240" spans="1:19" s="2" customFormat="1">
      <c r="A240" s="572">
        <f t="shared" si="47"/>
        <v>228</v>
      </c>
      <c r="B240" s="572"/>
      <c r="C240" s="29">
        <f>'LS-2 LED'!D37*1000</f>
        <v>132.50000000000003</v>
      </c>
      <c r="D240" s="29"/>
      <c r="E240" s="115"/>
      <c r="F240" s="1032">
        <v>2.6417865543689429</v>
      </c>
      <c r="G240" s="820">
        <f t="shared" si="42"/>
        <v>0</v>
      </c>
      <c r="H240" s="824">
        <f>'LIGHTING MC (SCHOOL)'!G241</f>
        <v>3.8113094460415051</v>
      </c>
      <c r="I240" s="831">
        <f t="shared" si="43"/>
        <v>0</v>
      </c>
      <c r="J240" s="81">
        <f>'LIGHTING MC (SCHOOL)'!J241*'LIGHTING MC (SCHOOL)'!$M$339+'LIGHTING MC (SCHOOL)'!H241+'LIGHTING MC (SCHOOL)'!I241</f>
        <v>3.9866055889683141</v>
      </c>
      <c r="K240" s="820">
        <f t="shared" si="44"/>
        <v>0</v>
      </c>
      <c r="L240" s="545">
        <f t="shared" si="45"/>
        <v>1.5127921557202608E-2</v>
      </c>
      <c r="M240" s="122">
        <f t="shared" si="49"/>
        <v>3.927195286730834</v>
      </c>
      <c r="N240" s="833">
        <f t="shared" si="48"/>
        <v>0</v>
      </c>
      <c r="O240" s="29"/>
      <c r="P240" s="572">
        <f t="shared" si="46"/>
        <v>228</v>
      </c>
      <c r="R240" s="119"/>
      <c r="S240" s="164"/>
    </row>
    <row r="241" spans="1:19" s="2" customFormat="1">
      <c r="A241" s="572">
        <f t="shared" si="47"/>
        <v>229</v>
      </c>
      <c r="B241" s="572"/>
      <c r="C241" s="29">
        <f>'LS-2 LED'!D38*1000</f>
        <v>137.50000000000003</v>
      </c>
      <c r="D241" s="29"/>
      <c r="E241" s="115"/>
      <c r="F241" s="1032">
        <v>2.7414766130243744</v>
      </c>
      <c r="G241" s="820">
        <f t="shared" si="42"/>
        <v>0</v>
      </c>
      <c r="H241" s="824">
        <f>'LIGHTING MC (SCHOOL)'!G242</f>
        <v>3.955132444005335</v>
      </c>
      <c r="I241" s="831">
        <f t="shared" si="43"/>
        <v>0</v>
      </c>
      <c r="J241" s="81">
        <f>'LIGHTING MC (SCHOOL)'!J242*'LIGHTING MC (SCHOOL)'!$M$339+'LIGHTING MC (SCHOOL)'!H242+'LIGHTING MC (SCHOOL)'!I242</f>
        <v>4.1370435357218351</v>
      </c>
      <c r="K241" s="820">
        <f t="shared" si="44"/>
        <v>0</v>
      </c>
      <c r="L241" s="545">
        <f t="shared" si="45"/>
        <v>1.5127921557202608E-2</v>
      </c>
      <c r="M241" s="122">
        <f t="shared" si="49"/>
        <v>4.0753913352867146</v>
      </c>
      <c r="N241" s="833">
        <f t="shared" si="48"/>
        <v>0</v>
      </c>
      <c r="O241" s="29"/>
      <c r="P241" s="572">
        <f t="shared" si="46"/>
        <v>229</v>
      </c>
      <c r="R241" s="119"/>
      <c r="S241" s="164"/>
    </row>
    <row r="242" spans="1:19" s="2" customFormat="1">
      <c r="A242" s="572">
        <f t="shared" si="47"/>
        <v>230</v>
      </c>
      <c r="B242" s="572"/>
      <c r="C242" s="29">
        <f>'LS-2 LED'!D39*1000</f>
        <v>142.50000000000006</v>
      </c>
      <c r="D242" s="29"/>
      <c r="E242" s="115"/>
      <c r="F242" s="1032">
        <v>2.8411666716798067</v>
      </c>
      <c r="G242" s="820">
        <f t="shared" si="42"/>
        <v>0</v>
      </c>
      <c r="H242" s="824">
        <f>'LIGHTING MC (SCHOOL)'!G243</f>
        <v>4.0989554419691663</v>
      </c>
      <c r="I242" s="831">
        <f t="shared" si="43"/>
        <v>0</v>
      </c>
      <c r="J242" s="81">
        <f>'LIGHTING MC (SCHOOL)'!J243*'LIGHTING MC (SCHOOL)'!$M$339+'LIGHTING MC (SCHOOL)'!H243+'LIGHTING MC (SCHOOL)'!I243</f>
        <v>4.2874814824753571</v>
      </c>
      <c r="K242" s="820">
        <f t="shared" si="44"/>
        <v>0</v>
      </c>
      <c r="L242" s="545">
        <f t="shared" si="45"/>
        <v>1.5127921557202608E-2</v>
      </c>
      <c r="M242" s="122">
        <f t="shared" si="49"/>
        <v>4.2235873838425952</v>
      </c>
      <c r="N242" s="833">
        <f t="shared" si="48"/>
        <v>0</v>
      </c>
      <c r="O242" s="29"/>
      <c r="P242" s="572">
        <f t="shared" si="46"/>
        <v>230</v>
      </c>
      <c r="R242" s="119"/>
      <c r="S242" s="164"/>
    </row>
    <row r="243" spans="1:19" s="2" customFormat="1">
      <c r="A243" s="572">
        <f t="shared" si="47"/>
        <v>231</v>
      </c>
      <c r="B243" s="572"/>
      <c r="C243" s="29">
        <f>'LS-2 LED'!D40*1000</f>
        <v>147.50000000000006</v>
      </c>
      <c r="D243" s="29"/>
      <c r="E243" s="115"/>
      <c r="F243" s="1032">
        <v>2.9408567303352386</v>
      </c>
      <c r="G243" s="820">
        <f t="shared" si="42"/>
        <v>0</v>
      </c>
      <c r="H243" s="824">
        <f>'LIGHTING MC (SCHOOL)'!G244</f>
        <v>4.2427784399329971</v>
      </c>
      <c r="I243" s="831">
        <f t="shared" si="43"/>
        <v>0</v>
      </c>
      <c r="J243" s="81">
        <f>'LIGHTING MC (SCHOOL)'!J244*'LIGHTING MC (SCHOOL)'!$M$339+'LIGHTING MC (SCHOOL)'!H244+'LIGHTING MC (SCHOOL)'!I244</f>
        <v>4.4379194292288791</v>
      </c>
      <c r="K243" s="820">
        <f t="shared" si="44"/>
        <v>0</v>
      </c>
      <c r="L243" s="545">
        <f t="shared" si="45"/>
        <v>1.5127921557202608E-2</v>
      </c>
      <c r="M243" s="122">
        <f t="shared" si="49"/>
        <v>4.3717834323984768</v>
      </c>
      <c r="N243" s="833">
        <f t="shared" si="48"/>
        <v>0</v>
      </c>
      <c r="O243" s="29"/>
      <c r="P243" s="572">
        <f t="shared" si="46"/>
        <v>231</v>
      </c>
      <c r="R243" s="119"/>
      <c r="S243" s="164"/>
    </row>
    <row r="244" spans="1:19" s="2" customFormat="1">
      <c r="A244" s="572">
        <f t="shared" si="47"/>
        <v>232</v>
      </c>
      <c r="B244" s="572"/>
      <c r="C244" s="29">
        <f>'LS-2 LED'!D41*1000</f>
        <v>152.50000000000006</v>
      </c>
      <c r="D244" s="29"/>
      <c r="E244" s="115"/>
      <c r="F244" s="1032">
        <v>3.0405467889906701</v>
      </c>
      <c r="G244" s="820">
        <f t="shared" si="42"/>
        <v>0</v>
      </c>
      <c r="H244" s="824">
        <f>'LIGHTING MC (SCHOOL)'!G245</f>
        <v>4.386601437896827</v>
      </c>
      <c r="I244" s="831">
        <f t="shared" si="43"/>
        <v>0</v>
      </c>
      <c r="J244" s="81">
        <f>'LIGHTING MC (SCHOOL)'!J245*'LIGHTING MC (SCHOOL)'!$M$339+'LIGHTING MC (SCHOOL)'!H245+'LIGHTING MC (SCHOOL)'!I245</f>
        <v>4.5883573759824001</v>
      </c>
      <c r="K244" s="820">
        <f t="shared" si="44"/>
        <v>0</v>
      </c>
      <c r="L244" s="545">
        <f t="shared" si="45"/>
        <v>1.5127921557202608E-2</v>
      </c>
      <c r="M244" s="122">
        <f t="shared" si="49"/>
        <v>4.5199794809543574</v>
      </c>
      <c r="N244" s="833">
        <f t="shared" si="48"/>
        <v>0</v>
      </c>
      <c r="O244" s="29"/>
      <c r="P244" s="572">
        <f t="shared" si="46"/>
        <v>232</v>
      </c>
      <c r="R244" s="119"/>
      <c r="S244" s="164"/>
    </row>
    <row r="245" spans="1:19" s="2" customFormat="1">
      <c r="A245" s="572">
        <f t="shared" si="47"/>
        <v>233</v>
      </c>
      <c r="B245" s="572"/>
      <c r="C245" s="29">
        <f>'LS-2 LED'!D42*1000</f>
        <v>157.50000000000006</v>
      </c>
      <c r="D245" s="29"/>
      <c r="E245" s="115"/>
      <c r="F245" s="1032">
        <v>3.140236847646102</v>
      </c>
      <c r="G245" s="820">
        <f t="shared" si="42"/>
        <v>0</v>
      </c>
      <c r="H245" s="824">
        <f>'LIGHTING MC (SCHOOL)'!G246</f>
        <v>4.5304244358606569</v>
      </c>
      <c r="I245" s="831">
        <f t="shared" si="43"/>
        <v>0</v>
      </c>
      <c r="J245" s="81">
        <f>'LIGHTING MC (SCHOOL)'!J246*'LIGHTING MC (SCHOOL)'!$M$339+'LIGHTING MC (SCHOOL)'!H246+'LIGHTING MC (SCHOOL)'!I246</f>
        <v>4.7387953227359203</v>
      </c>
      <c r="K245" s="820">
        <f t="shared" si="44"/>
        <v>0</v>
      </c>
      <c r="L245" s="545">
        <f t="shared" si="45"/>
        <v>1.5127921557202608E-2</v>
      </c>
      <c r="M245" s="122">
        <f t="shared" si="49"/>
        <v>4.6681755295102363</v>
      </c>
      <c r="N245" s="833">
        <f t="shared" si="48"/>
        <v>0</v>
      </c>
      <c r="O245" s="29"/>
      <c r="P245" s="572">
        <f t="shared" si="46"/>
        <v>233</v>
      </c>
      <c r="R245" s="119"/>
      <c r="S245" s="164"/>
    </row>
    <row r="246" spans="1:19" s="2" customFormat="1">
      <c r="A246" s="572">
        <f t="shared" si="47"/>
        <v>234</v>
      </c>
      <c r="B246" s="572"/>
      <c r="C246" s="29">
        <f>'LS-2 LED'!D43*1000</f>
        <v>162.50000000000006</v>
      </c>
      <c r="D246" s="29"/>
      <c r="E246" s="115"/>
      <c r="F246" s="1032">
        <v>3.2399269063015339</v>
      </c>
      <c r="G246" s="820">
        <f t="shared" si="42"/>
        <v>0</v>
      </c>
      <c r="H246" s="824">
        <f>'LIGHTING MC (SCHOOL)'!G247</f>
        <v>4.6742474338244877</v>
      </c>
      <c r="I246" s="831">
        <f t="shared" si="43"/>
        <v>0</v>
      </c>
      <c r="J246" s="81">
        <f>'LIGHTING MC (SCHOOL)'!J247*'LIGHTING MC (SCHOOL)'!$M$339+'LIGHTING MC (SCHOOL)'!H247+'LIGHTING MC (SCHOOL)'!I247</f>
        <v>4.8892332694894423</v>
      </c>
      <c r="K246" s="820">
        <f t="shared" si="44"/>
        <v>0</v>
      </c>
      <c r="L246" s="545">
        <f t="shared" si="45"/>
        <v>1.5127921557202608E-2</v>
      </c>
      <c r="M246" s="122">
        <f t="shared" si="49"/>
        <v>4.8163715780661178</v>
      </c>
      <c r="N246" s="833">
        <f t="shared" si="48"/>
        <v>0</v>
      </c>
      <c r="O246" s="29"/>
      <c r="P246" s="572">
        <f t="shared" si="46"/>
        <v>234</v>
      </c>
      <c r="R246" s="119"/>
      <c r="S246" s="164"/>
    </row>
    <row r="247" spans="1:19" s="2" customFormat="1">
      <c r="A247" s="572">
        <f t="shared" si="47"/>
        <v>235</v>
      </c>
      <c r="B247" s="572"/>
      <c r="C247" s="29">
        <f>'LS-2 LED'!D44*1000</f>
        <v>167.50000000000006</v>
      </c>
      <c r="D247" s="29"/>
      <c r="E247" s="115"/>
      <c r="F247" s="1032">
        <v>3.3396169649569658</v>
      </c>
      <c r="G247" s="820">
        <f t="shared" si="42"/>
        <v>0</v>
      </c>
      <c r="H247" s="824">
        <f>'LIGHTING MC (SCHOOL)'!G248</f>
        <v>4.8180704317883185</v>
      </c>
      <c r="I247" s="831">
        <f t="shared" si="43"/>
        <v>0</v>
      </c>
      <c r="J247" s="81">
        <f>'LIGHTING MC (SCHOOL)'!J248*'LIGHTING MC (SCHOOL)'!$M$339+'LIGHTING MC (SCHOOL)'!H248+'LIGHTING MC (SCHOOL)'!I248</f>
        <v>5.0396712162429642</v>
      </c>
      <c r="K247" s="820">
        <f t="shared" si="44"/>
        <v>0</v>
      </c>
      <c r="L247" s="545">
        <f t="shared" si="45"/>
        <v>1.5127921557202608E-2</v>
      </c>
      <c r="M247" s="122">
        <f t="shared" si="49"/>
        <v>4.9645676266219985</v>
      </c>
      <c r="N247" s="833">
        <f t="shared" si="48"/>
        <v>0</v>
      </c>
      <c r="O247" s="29"/>
      <c r="P247" s="572">
        <f t="shared" si="46"/>
        <v>235</v>
      </c>
      <c r="R247" s="119"/>
      <c r="S247" s="164"/>
    </row>
    <row r="248" spans="1:19" s="2" customFormat="1">
      <c r="A248" s="572">
        <f t="shared" si="47"/>
        <v>236</v>
      </c>
      <c r="B248" s="572"/>
      <c r="C248" s="29">
        <f>'LS-2 LED'!D45*1000</f>
        <v>172.50000000000006</v>
      </c>
      <c r="D248" s="29"/>
      <c r="E248" s="115"/>
      <c r="F248" s="1032">
        <v>3.4393070236123977</v>
      </c>
      <c r="G248" s="820">
        <f t="shared" si="42"/>
        <v>0</v>
      </c>
      <c r="H248" s="824">
        <f>'LIGHTING MC (SCHOOL)'!G249</f>
        <v>4.9618934297521484</v>
      </c>
      <c r="I248" s="831">
        <f t="shared" si="43"/>
        <v>0</v>
      </c>
      <c r="J248" s="81">
        <f>'LIGHTING MC (SCHOOL)'!J249*'LIGHTING MC (SCHOOL)'!$M$339+'LIGHTING MC (SCHOOL)'!H249+'LIGHTING MC (SCHOOL)'!I249</f>
        <v>5.1901091629964853</v>
      </c>
      <c r="K248" s="820">
        <f t="shared" si="44"/>
        <v>0</v>
      </c>
      <c r="L248" s="545">
        <f t="shared" si="45"/>
        <v>1.5127921557202608E-2</v>
      </c>
      <c r="M248" s="122">
        <f t="shared" si="49"/>
        <v>5.1127636751778791</v>
      </c>
      <c r="N248" s="833">
        <f t="shared" si="48"/>
        <v>0</v>
      </c>
      <c r="O248" s="29"/>
      <c r="P248" s="572">
        <f t="shared" si="46"/>
        <v>236</v>
      </c>
      <c r="R248" s="119"/>
      <c r="S248" s="164"/>
    </row>
    <row r="249" spans="1:19" s="2" customFormat="1">
      <c r="A249" s="572">
        <f t="shared" si="47"/>
        <v>237</v>
      </c>
      <c r="B249" s="572"/>
      <c r="C249" s="29">
        <f>'LS-2 LED'!D46*1000</f>
        <v>177.50000000000009</v>
      </c>
      <c r="D249" s="29"/>
      <c r="E249" s="115"/>
      <c r="F249" s="1032">
        <v>3.5389970822678296</v>
      </c>
      <c r="G249" s="820">
        <f t="shared" si="42"/>
        <v>0</v>
      </c>
      <c r="H249" s="824">
        <f>'LIGHTING MC (SCHOOL)'!G250</f>
        <v>5.1057164277159792</v>
      </c>
      <c r="I249" s="831">
        <f t="shared" si="43"/>
        <v>0</v>
      </c>
      <c r="J249" s="81">
        <f>'LIGHTING MC (SCHOOL)'!J250*'LIGHTING MC (SCHOOL)'!$M$339+'LIGHTING MC (SCHOOL)'!H250+'LIGHTING MC (SCHOOL)'!I250</f>
        <v>5.3405471097500063</v>
      </c>
      <c r="K249" s="820">
        <f t="shared" si="44"/>
        <v>0</v>
      </c>
      <c r="L249" s="545">
        <f t="shared" si="45"/>
        <v>1.5127921557202608E-2</v>
      </c>
      <c r="M249" s="122">
        <f t="shared" si="49"/>
        <v>5.2609597237337598</v>
      </c>
      <c r="N249" s="833">
        <f t="shared" si="48"/>
        <v>0</v>
      </c>
      <c r="O249" s="29"/>
      <c r="P249" s="572">
        <f t="shared" si="46"/>
        <v>237</v>
      </c>
      <c r="R249" s="119"/>
      <c r="S249" s="164"/>
    </row>
    <row r="250" spans="1:19" s="2" customFormat="1">
      <c r="A250" s="572">
        <f t="shared" si="47"/>
        <v>238</v>
      </c>
      <c r="B250" s="572"/>
      <c r="C250" s="29">
        <f>'LS-2 LED'!D47*1000</f>
        <v>182.50000000000009</v>
      </c>
      <c r="D250" s="29"/>
      <c r="E250" s="115"/>
      <c r="F250" s="1032">
        <v>3.6386871409232615</v>
      </c>
      <c r="G250" s="820">
        <f t="shared" si="42"/>
        <v>0</v>
      </c>
      <c r="H250" s="824">
        <f>'LIGHTING MC (SCHOOL)'!G251</f>
        <v>5.2495394256798091</v>
      </c>
      <c r="I250" s="831">
        <f t="shared" si="43"/>
        <v>0</v>
      </c>
      <c r="J250" s="81">
        <f>'LIGHTING MC (SCHOOL)'!J251*'LIGHTING MC (SCHOOL)'!$M$339+'LIGHTING MC (SCHOOL)'!H251+'LIGHTING MC (SCHOOL)'!I251</f>
        <v>5.4909850565035274</v>
      </c>
      <c r="K250" s="820">
        <f t="shared" si="44"/>
        <v>0</v>
      </c>
      <c r="L250" s="545">
        <f t="shared" si="45"/>
        <v>1.5127921557202608E-2</v>
      </c>
      <c r="M250" s="122">
        <f t="shared" si="49"/>
        <v>5.4091557722896395</v>
      </c>
      <c r="N250" s="833">
        <f t="shared" si="48"/>
        <v>0</v>
      </c>
      <c r="O250" s="29"/>
      <c r="P250" s="572">
        <f t="shared" si="46"/>
        <v>238</v>
      </c>
      <c r="R250" s="119"/>
      <c r="S250" s="164"/>
    </row>
    <row r="251" spans="1:19" s="2" customFormat="1">
      <c r="A251" s="572">
        <f t="shared" si="47"/>
        <v>239</v>
      </c>
      <c r="B251" s="572"/>
      <c r="C251" s="29">
        <f>'LS-2 LED'!D48*1000</f>
        <v>187.50000000000009</v>
      </c>
      <c r="D251" s="29"/>
      <c r="E251" s="115"/>
      <c r="F251" s="1032">
        <v>3.7383771995786934</v>
      </c>
      <c r="G251" s="820">
        <f t="shared" si="42"/>
        <v>0</v>
      </c>
      <c r="H251" s="824">
        <f>'LIGHTING MC (SCHOOL)'!G252</f>
        <v>5.3933624236436399</v>
      </c>
      <c r="I251" s="831">
        <f t="shared" si="43"/>
        <v>0</v>
      </c>
      <c r="J251" s="81">
        <f>'LIGHTING MC (SCHOOL)'!J252*'LIGHTING MC (SCHOOL)'!$M$339+'LIGHTING MC (SCHOOL)'!H252+'LIGHTING MC (SCHOOL)'!I252</f>
        <v>5.6414230032570494</v>
      </c>
      <c r="K251" s="820">
        <f t="shared" si="44"/>
        <v>0</v>
      </c>
      <c r="L251" s="545">
        <f t="shared" si="45"/>
        <v>1.5127921557202608E-2</v>
      </c>
      <c r="M251" s="122">
        <f t="shared" si="49"/>
        <v>5.557351820845521</v>
      </c>
      <c r="N251" s="833">
        <f t="shared" si="48"/>
        <v>0</v>
      </c>
      <c r="O251" s="29"/>
      <c r="P251" s="572">
        <f t="shared" si="46"/>
        <v>239</v>
      </c>
      <c r="R251" s="119"/>
      <c r="S251" s="164"/>
    </row>
    <row r="252" spans="1:19" s="2" customFormat="1">
      <c r="A252" s="572">
        <f t="shared" si="47"/>
        <v>240</v>
      </c>
      <c r="B252" s="572"/>
      <c r="C252" s="29">
        <f>'LS-2 LED'!D49*1000</f>
        <v>192.50000000000009</v>
      </c>
      <c r="D252" s="29"/>
      <c r="E252" s="115"/>
      <c r="F252" s="1032">
        <v>3.8380672582341253</v>
      </c>
      <c r="G252" s="820">
        <f t="shared" si="42"/>
        <v>0</v>
      </c>
      <c r="H252" s="824">
        <f>'LIGHTING MC (SCHOOL)'!G253</f>
        <v>5.5371854216074707</v>
      </c>
      <c r="I252" s="831">
        <f t="shared" si="43"/>
        <v>0</v>
      </c>
      <c r="J252" s="81">
        <f>'LIGHTING MC (SCHOOL)'!J253*'LIGHTING MC (SCHOOL)'!$M$339+'LIGHTING MC (SCHOOL)'!H253+'LIGHTING MC (SCHOOL)'!I253</f>
        <v>5.7918609500105704</v>
      </c>
      <c r="K252" s="820">
        <f t="shared" si="44"/>
        <v>0</v>
      </c>
      <c r="L252" s="545">
        <f t="shared" si="45"/>
        <v>1.5127921557202608E-2</v>
      </c>
      <c r="M252" s="122">
        <f t="shared" si="49"/>
        <v>5.7055478694014017</v>
      </c>
      <c r="N252" s="833">
        <f t="shared" si="48"/>
        <v>0</v>
      </c>
      <c r="O252" s="29"/>
      <c r="P252" s="572">
        <f t="shared" si="46"/>
        <v>240</v>
      </c>
      <c r="R252" s="119"/>
      <c r="S252" s="164"/>
    </row>
    <row r="253" spans="1:19" s="2" customFormat="1">
      <c r="A253" s="572">
        <f t="shared" si="47"/>
        <v>241</v>
      </c>
      <c r="B253" s="572"/>
      <c r="C253" s="29">
        <f>'LS-2 LED'!D50*1000</f>
        <v>197.50000000000009</v>
      </c>
      <c r="D253" s="29"/>
      <c r="E253" s="115"/>
      <c r="F253" s="1032">
        <v>3.9377573168895572</v>
      </c>
      <c r="G253" s="820">
        <f t="shared" si="42"/>
        <v>0</v>
      </c>
      <c r="H253" s="824">
        <f>'LIGHTING MC (SCHOOL)'!G254</f>
        <v>5.6810084195713015</v>
      </c>
      <c r="I253" s="831">
        <f t="shared" si="43"/>
        <v>0</v>
      </c>
      <c r="J253" s="81">
        <f>'LIGHTING MC (SCHOOL)'!J254*'LIGHTING MC (SCHOOL)'!$M$339+'LIGHTING MC (SCHOOL)'!H254+'LIGHTING MC (SCHOOL)'!I254</f>
        <v>5.9422988967640924</v>
      </c>
      <c r="K253" s="820">
        <f t="shared" si="44"/>
        <v>0</v>
      </c>
      <c r="L253" s="545">
        <f t="shared" si="45"/>
        <v>1.5127921557202608E-2</v>
      </c>
      <c r="M253" s="122">
        <f t="shared" si="49"/>
        <v>5.8537439179572823</v>
      </c>
      <c r="N253" s="833">
        <f t="shared" si="48"/>
        <v>0</v>
      </c>
      <c r="O253" s="29"/>
      <c r="P253" s="572">
        <f t="shared" si="46"/>
        <v>241</v>
      </c>
      <c r="R253" s="119"/>
      <c r="S253" s="164"/>
    </row>
    <row r="254" spans="1:19" s="2" customFormat="1">
      <c r="A254" s="572">
        <f t="shared" si="47"/>
        <v>242</v>
      </c>
      <c r="B254" s="572"/>
      <c r="C254" s="29">
        <f>'LS-2 LED'!D51*1000</f>
        <v>202.50000000000009</v>
      </c>
      <c r="D254" s="29"/>
      <c r="E254" s="115"/>
      <c r="F254" s="1032">
        <v>4.0374473755449882</v>
      </c>
      <c r="G254" s="820">
        <f t="shared" si="42"/>
        <v>0</v>
      </c>
      <c r="H254" s="824">
        <f>'LIGHTING MC (SCHOOL)'!G255</f>
        <v>5.8248314175351306</v>
      </c>
      <c r="I254" s="831">
        <f t="shared" si="43"/>
        <v>0</v>
      </c>
      <c r="J254" s="81">
        <f>'LIGHTING MC (SCHOOL)'!J255*'LIGHTING MC (SCHOOL)'!$M$339+'LIGHTING MC (SCHOOL)'!H255+'LIGHTING MC (SCHOOL)'!I255</f>
        <v>6.0927368435176126</v>
      </c>
      <c r="K254" s="820">
        <f t="shared" si="44"/>
        <v>0</v>
      </c>
      <c r="L254" s="545">
        <f t="shared" si="45"/>
        <v>1.5127921557202608E-2</v>
      </c>
      <c r="M254" s="122">
        <f t="shared" si="49"/>
        <v>6.0019399665131621</v>
      </c>
      <c r="N254" s="833">
        <f t="shared" si="48"/>
        <v>0</v>
      </c>
      <c r="O254" s="29"/>
      <c r="P254" s="572">
        <f t="shared" si="46"/>
        <v>242</v>
      </c>
      <c r="R254" s="119"/>
      <c r="S254" s="164"/>
    </row>
    <row r="255" spans="1:19" s="2" customFormat="1">
      <c r="A255" s="572">
        <f t="shared" si="47"/>
        <v>243</v>
      </c>
      <c r="B255" s="572"/>
      <c r="C255" s="29">
        <f>'LS-2 LED'!D52*1000</f>
        <v>207.50000000000011</v>
      </c>
      <c r="D255" s="29"/>
      <c r="E255" s="115"/>
      <c r="F255" s="1032">
        <v>4.1371374342004206</v>
      </c>
      <c r="G255" s="820">
        <f t="shared" si="42"/>
        <v>0</v>
      </c>
      <c r="H255" s="824">
        <f>'LIGHTING MC (SCHOOL)'!G256</f>
        <v>5.9686544154989614</v>
      </c>
      <c r="I255" s="831">
        <f t="shared" si="43"/>
        <v>0</v>
      </c>
      <c r="J255" s="81">
        <f>'LIGHTING MC (SCHOOL)'!J256*'LIGHTING MC (SCHOOL)'!$M$339+'LIGHTING MC (SCHOOL)'!H256+'LIGHTING MC (SCHOOL)'!I256</f>
        <v>6.2431747902711345</v>
      </c>
      <c r="K255" s="820">
        <f t="shared" si="44"/>
        <v>0</v>
      </c>
      <c r="L255" s="545">
        <f t="shared" si="45"/>
        <v>1.5127921557202608E-2</v>
      </c>
      <c r="M255" s="122">
        <f t="shared" si="49"/>
        <v>6.1501360150690427</v>
      </c>
      <c r="N255" s="833">
        <f t="shared" si="48"/>
        <v>0</v>
      </c>
      <c r="O255" s="29"/>
      <c r="P255" s="572">
        <f t="shared" si="46"/>
        <v>243</v>
      </c>
      <c r="R255" s="119"/>
      <c r="S255" s="164"/>
    </row>
    <row r="256" spans="1:19" s="2" customFormat="1">
      <c r="A256" s="572">
        <f t="shared" si="47"/>
        <v>244</v>
      </c>
      <c r="B256" s="572"/>
      <c r="C256" s="29">
        <f>'LS-2 LED'!D53*1000</f>
        <v>212.50000000000011</v>
      </c>
      <c r="D256" s="29"/>
      <c r="E256" s="115"/>
      <c r="F256" s="1032">
        <v>4.236827492855852</v>
      </c>
      <c r="G256" s="820">
        <f t="shared" si="42"/>
        <v>0</v>
      </c>
      <c r="H256" s="824">
        <f>'LIGHTING MC (SCHOOL)'!G257</f>
        <v>6.1124774134627922</v>
      </c>
      <c r="I256" s="831">
        <f t="shared" si="43"/>
        <v>0</v>
      </c>
      <c r="J256" s="81">
        <f>'LIGHTING MC (SCHOOL)'!J257*'LIGHTING MC (SCHOOL)'!$M$339+'LIGHTING MC (SCHOOL)'!H257+'LIGHTING MC (SCHOOL)'!I257</f>
        <v>6.3936127370246556</v>
      </c>
      <c r="K256" s="820">
        <f t="shared" si="44"/>
        <v>0</v>
      </c>
      <c r="L256" s="545">
        <f t="shared" si="45"/>
        <v>1.5127921557202608E-2</v>
      </c>
      <c r="M256" s="122">
        <f t="shared" si="49"/>
        <v>6.2983320636249234</v>
      </c>
      <c r="N256" s="833">
        <f t="shared" si="48"/>
        <v>0</v>
      </c>
      <c r="O256" s="29"/>
      <c r="P256" s="572">
        <f t="shared" si="46"/>
        <v>244</v>
      </c>
      <c r="R256" s="119"/>
      <c r="S256" s="164"/>
    </row>
    <row r="257" spans="1:19" s="2" customFormat="1">
      <c r="A257" s="572">
        <f t="shared" si="47"/>
        <v>245</v>
      </c>
      <c r="B257" s="572"/>
      <c r="C257" s="29">
        <f>'LS-2 LED'!D54*1000</f>
        <v>217.50000000000011</v>
      </c>
      <c r="D257" s="29"/>
      <c r="E257" s="115"/>
      <c r="F257" s="1032">
        <v>4.3365175515112844</v>
      </c>
      <c r="G257" s="820">
        <f t="shared" si="42"/>
        <v>0</v>
      </c>
      <c r="H257" s="824">
        <f>'LIGHTING MC (SCHOOL)'!G258</f>
        <v>6.256300411426623</v>
      </c>
      <c r="I257" s="831">
        <f t="shared" si="43"/>
        <v>0</v>
      </c>
      <c r="J257" s="81">
        <f>'LIGHTING MC (SCHOOL)'!J258*'LIGHTING MC (SCHOOL)'!$M$339+'LIGHTING MC (SCHOOL)'!H258+'LIGHTING MC (SCHOOL)'!I258</f>
        <v>6.5440506837781776</v>
      </c>
      <c r="K257" s="820">
        <f t="shared" si="44"/>
        <v>0</v>
      </c>
      <c r="L257" s="545">
        <f t="shared" si="45"/>
        <v>1.5127921557202608E-2</v>
      </c>
      <c r="M257" s="122">
        <f t="shared" si="49"/>
        <v>6.4465281121808049</v>
      </c>
      <c r="N257" s="833">
        <f t="shared" si="48"/>
        <v>0</v>
      </c>
      <c r="O257" s="29"/>
      <c r="P257" s="572">
        <f t="shared" si="46"/>
        <v>245</v>
      </c>
      <c r="R257" s="119"/>
      <c r="S257" s="164"/>
    </row>
    <row r="258" spans="1:19" s="2" customFormat="1">
      <c r="A258" s="572">
        <f t="shared" si="47"/>
        <v>246</v>
      </c>
      <c r="B258" s="572"/>
      <c r="C258" s="29">
        <f>'LS-2 LED'!D55*1000</f>
        <v>222.50000000000011</v>
      </c>
      <c r="D258" s="29"/>
      <c r="E258" s="115"/>
      <c r="F258" s="1032">
        <v>4.4362076101667158</v>
      </c>
      <c r="G258" s="820">
        <f t="shared" si="42"/>
        <v>0</v>
      </c>
      <c r="H258" s="824">
        <f>'LIGHTING MC (SCHOOL)'!G259</f>
        <v>6.4001234093904529</v>
      </c>
      <c r="I258" s="831">
        <f t="shared" si="43"/>
        <v>0</v>
      </c>
      <c r="J258" s="81">
        <f>'LIGHTING MC (SCHOOL)'!J259*'LIGHTING MC (SCHOOL)'!$M$339+'LIGHTING MC (SCHOOL)'!H259+'LIGHTING MC (SCHOOL)'!I259</f>
        <v>6.6944886305316986</v>
      </c>
      <c r="K258" s="820">
        <f t="shared" si="44"/>
        <v>0</v>
      </c>
      <c r="L258" s="545">
        <f t="shared" si="45"/>
        <v>1.5127921557202608E-2</v>
      </c>
      <c r="M258" s="122">
        <f t="shared" si="49"/>
        <v>6.5947241607366847</v>
      </c>
      <c r="N258" s="833">
        <f t="shared" si="48"/>
        <v>0</v>
      </c>
      <c r="O258" s="29"/>
      <c r="P258" s="572">
        <f t="shared" si="46"/>
        <v>246</v>
      </c>
      <c r="R258" s="119"/>
      <c r="S258" s="164"/>
    </row>
    <row r="259" spans="1:19" s="2" customFormat="1">
      <c r="A259" s="572">
        <f t="shared" si="47"/>
        <v>247</v>
      </c>
      <c r="B259" s="572"/>
      <c r="C259" s="29">
        <f>'LS-2 LED'!D56*1000</f>
        <v>227.50000000000011</v>
      </c>
      <c r="D259" s="29"/>
      <c r="E259" s="115"/>
      <c r="F259" s="1032">
        <v>4.5358976688221482</v>
      </c>
      <c r="G259" s="820">
        <f t="shared" si="42"/>
        <v>0</v>
      </c>
      <c r="H259" s="824">
        <f>'LIGHTING MC (SCHOOL)'!G260</f>
        <v>6.5439464073542837</v>
      </c>
      <c r="I259" s="831">
        <f t="shared" si="43"/>
        <v>0</v>
      </c>
      <c r="J259" s="81">
        <f>'LIGHTING MC (SCHOOL)'!J260*'LIGHTING MC (SCHOOL)'!$M$339+'LIGHTING MC (SCHOOL)'!H260+'LIGHTING MC (SCHOOL)'!I260</f>
        <v>6.8449265772852206</v>
      </c>
      <c r="K259" s="820">
        <f t="shared" si="44"/>
        <v>0</v>
      </c>
      <c r="L259" s="545">
        <f t="shared" si="45"/>
        <v>1.5127921557202608E-2</v>
      </c>
      <c r="M259" s="122">
        <f t="shared" si="49"/>
        <v>6.7429202092925662</v>
      </c>
      <c r="N259" s="833">
        <f t="shared" si="48"/>
        <v>0</v>
      </c>
      <c r="O259" s="29"/>
      <c r="P259" s="572">
        <f t="shared" si="46"/>
        <v>247</v>
      </c>
      <c r="R259" s="119"/>
      <c r="S259" s="164"/>
    </row>
    <row r="260" spans="1:19" s="2" customFormat="1">
      <c r="A260" s="572">
        <f t="shared" si="47"/>
        <v>248</v>
      </c>
      <c r="B260" s="572"/>
      <c r="C260" s="29">
        <f>'LS-2 LED'!D57*1000</f>
        <v>232.50000000000011</v>
      </c>
      <c r="D260" s="29"/>
      <c r="E260" s="115"/>
      <c r="F260" s="1032">
        <v>4.6355877274775796</v>
      </c>
      <c r="G260" s="820">
        <f t="shared" si="42"/>
        <v>0</v>
      </c>
      <c r="H260" s="824">
        <f>'LIGHTING MC (SCHOOL)'!G261</f>
        <v>6.6877694053181145</v>
      </c>
      <c r="I260" s="831">
        <f t="shared" si="43"/>
        <v>0</v>
      </c>
      <c r="J260" s="81">
        <f>'LIGHTING MC (SCHOOL)'!J261*'LIGHTING MC (SCHOOL)'!$M$339+'LIGHTING MC (SCHOOL)'!H261+'LIGHTING MC (SCHOOL)'!I261</f>
        <v>6.9953645240387416</v>
      </c>
      <c r="K260" s="820">
        <f t="shared" si="44"/>
        <v>0</v>
      </c>
      <c r="L260" s="545">
        <f t="shared" si="45"/>
        <v>1.5127921557202608E-2</v>
      </c>
      <c r="M260" s="122">
        <f t="shared" si="49"/>
        <v>6.8911162578484468</v>
      </c>
      <c r="N260" s="833">
        <f t="shared" si="48"/>
        <v>0</v>
      </c>
      <c r="O260" s="29"/>
      <c r="P260" s="572">
        <f t="shared" si="46"/>
        <v>248</v>
      </c>
      <c r="R260" s="119"/>
      <c r="S260" s="164"/>
    </row>
    <row r="261" spans="1:19" s="2" customFormat="1">
      <c r="A261" s="572">
        <f t="shared" si="47"/>
        <v>249</v>
      </c>
      <c r="B261" s="572"/>
      <c r="C261" s="29">
        <f>'LS-2 LED'!D58*1000</f>
        <v>237.50000000000011</v>
      </c>
      <c r="D261" s="29"/>
      <c r="E261" s="115"/>
      <c r="F261" s="1032">
        <v>4.735277786133012</v>
      </c>
      <c r="G261" s="820">
        <f t="shared" si="42"/>
        <v>0</v>
      </c>
      <c r="H261" s="824">
        <f>'LIGHTING MC (SCHOOL)'!G262</f>
        <v>6.8315924032819453</v>
      </c>
      <c r="I261" s="831">
        <f t="shared" si="43"/>
        <v>0</v>
      </c>
      <c r="J261" s="81">
        <f>'LIGHTING MC (SCHOOL)'!J262*'LIGHTING MC (SCHOOL)'!$M$339+'LIGHTING MC (SCHOOL)'!H262+'LIGHTING MC (SCHOOL)'!I262</f>
        <v>7.1458024707922636</v>
      </c>
      <c r="K261" s="820">
        <f t="shared" si="44"/>
        <v>0</v>
      </c>
      <c r="L261" s="545">
        <f t="shared" si="45"/>
        <v>1.5127921557202608E-2</v>
      </c>
      <c r="M261" s="122">
        <f t="shared" si="49"/>
        <v>7.0393123064043275</v>
      </c>
      <c r="N261" s="833">
        <f t="shared" si="48"/>
        <v>0</v>
      </c>
      <c r="O261" s="29"/>
      <c r="P261" s="572">
        <f t="shared" si="46"/>
        <v>249</v>
      </c>
      <c r="R261" s="119"/>
      <c r="S261" s="164"/>
    </row>
    <row r="262" spans="1:19" s="2" customFormat="1">
      <c r="A262" s="572">
        <f t="shared" si="47"/>
        <v>250</v>
      </c>
      <c r="B262" s="572"/>
      <c r="C262" s="29">
        <f>'LS-2 LED'!D59*1000</f>
        <v>242.50000000000014</v>
      </c>
      <c r="D262" s="29"/>
      <c r="E262" s="115"/>
      <c r="F262" s="1032">
        <v>4.8349678447884434</v>
      </c>
      <c r="G262" s="820">
        <f t="shared" si="42"/>
        <v>0</v>
      </c>
      <c r="H262" s="824">
        <f>'LIGHTING MC (SCHOOL)'!G263</f>
        <v>6.9754154012457761</v>
      </c>
      <c r="I262" s="831">
        <f t="shared" si="43"/>
        <v>0</v>
      </c>
      <c r="J262" s="81">
        <f>'LIGHTING MC (SCHOOL)'!J263*'LIGHTING MC (SCHOOL)'!$M$339+'LIGHTING MC (SCHOOL)'!H263+'LIGHTING MC (SCHOOL)'!I263</f>
        <v>7.2962404175457856</v>
      </c>
      <c r="K262" s="820">
        <f t="shared" si="44"/>
        <v>0</v>
      </c>
      <c r="L262" s="545">
        <f t="shared" si="45"/>
        <v>1.5127921557202608E-2</v>
      </c>
      <c r="M262" s="122">
        <f t="shared" si="49"/>
        <v>7.187508354960209</v>
      </c>
      <c r="N262" s="833">
        <f t="shared" si="48"/>
        <v>0</v>
      </c>
      <c r="O262" s="29"/>
      <c r="P262" s="572">
        <f t="shared" si="46"/>
        <v>250</v>
      </c>
      <c r="R262" s="119"/>
      <c r="S262" s="164"/>
    </row>
    <row r="263" spans="1:19" s="2" customFormat="1">
      <c r="A263" s="572">
        <f t="shared" si="47"/>
        <v>251</v>
      </c>
      <c r="B263" s="572"/>
      <c r="C263" s="29">
        <f>'LS-2 LED'!D60*1000</f>
        <v>247.50000000000014</v>
      </c>
      <c r="D263" s="29"/>
      <c r="E263" s="115"/>
      <c r="F263" s="1032">
        <v>4.9346579034438758</v>
      </c>
      <c r="G263" s="820">
        <f t="shared" si="42"/>
        <v>0</v>
      </c>
      <c r="H263" s="824">
        <f>'LIGHTING MC (SCHOOL)'!G264</f>
        <v>7.119238399209606</v>
      </c>
      <c r="I263" s="831">
        <f t="shared" si="43"/>
        <v>0</v>
      </c>
      <c r="J263" s="81">
        <f>'LIGHTING MC (SCHOOL)'!J264*'LIGHTING MC (SCHOOL)'!$M$339+'LIGHTING MC (SCHOOL)'!H264+'LIGHTING MC (SCHOOL)'!I264</f>
        <v>7.4466783642993057</v>
      </c>
      <c r="K263" s="820">
        <f t="shared" si="44"/>
        <v>0</v>
      </c>
      <c r="L263" s="545">
        <f t="shared" si="45"/>
        <v>1.5127921557202608E-2</v>
      </c>
      <c r="M263" s="122">
        <f t="shared" si="49"/>
        <v>7.3357044035160879</v>
      </c>
      <c r="N263" s="833">
        <f t="shared" si="48"/>
        <v>0</v>
      </c>
      <c r="O263" s="29"/>
      <c r="P263" s="572">
        <f t="shared" si="46"/>
        <v>251</v>
      </c>
      <c r="R263" s="119"/>
      <c r="S263" s="164"/>
    </row>
    <row r="264" spans="1:19" s="2" customFormat="1">
      <c r="A264" s="572">
        <f t="shared" si="47"/>
        <v>252</v>
      </c>
      <c r="B264" s="572"/>
      <c r="C264" s="29">
        <f>'LS-2 LED'!D61*1000</f>
        <v>252.50000000000011</v>
      </c>
      <c r="D264" s="29"/>
      <c r="E264" s="115"/>
      <c r="F264" s="1032">
        <v>5.0343479620993072</v>
      </c>
      <c r="G264" s="820">
        <f t="shared" ref="G264:G293" si="50">F264*E264</f>
        <v>0</v>
      </c>
      <c r="H264" s="824">
        <f>'LIGHTING MC (SCHOOL)'!G265</f>
        <v>7.263061397173435</v>
      </c>
      <c r="I264" s="831">
        <f t="shared" ref="I264:I293" si="51">E264*H264</f>
        <v>0</v>
      </c>
      <c r="J264" s="81">
        <f>'LIGHTING MC (SCHOOL)'!J265*'LIGHTING MC (SCHOOL)'!$M$339+'LIGHTING MC (SCHOOL)'!H265+'LIGHTING MC (SCHOOL)'!I265</f>
        <v>7.5971163110528259</v>
      </c>
      <c r="K264" s="820">
        <f t="shared" ref="K264:K293" si="52">J264*E264</f>
        <v>0</v>
      </c>
      <c r="L264" s="545">
        <f t="shared" ref="L264:L293" si="53">$L$102</f>
        <v>1.5127921557202608E-2</v>
      </c>
      <c r="M264" s="122">
        <f t="shared" si="49"/>
        <v>7.4839004520719676</v>
      </c>
      <c r="N264" s="833">
        <f t="shared" si="48"/>
        <v>0</v>
      </c>
      <c r="O264" s="29"/>
      <c r="P264" s="572">
        <f t="shared" si="46"/>
        <v>252</v>
      </c>
      <c r="R264" s="119"/>
      <c r="S264" s="164"/>
    </row>
    <row r="265" spans="1:19" s="2" customFormat="1">
      <c r="A265" s="572">
        <f t="shared" si="47"/>
        <v>253</v>
      </c>
      <c r="B265" s="572"/>
      <c r="C265" s="29">
        <f>'LS-2 LED'!D62*1000</f>
        <v>257.50000000000011</v>
      </c>
      <c r="D265" s="29"/>
      <c r="E265" s="115"/>
      <c r="F265" s="1032">
        <v>5.1340380207547396</v>
      </c>
      <c r="G265" s="820">
        <f t="shared" si="50"/>
        <v>0</v>
      </c>
      <c r="H265" s="824">
        <f>'LIGHTING MC (SCHOOL)'!G266</f>
        <v>7.4068843951372658</v>
      </c>
      <c r="I265" s="831">
        <f t="shared" si="51"/>
        <v>0</v>
      </c>
      <c r="J265" s="81">
        <f>'LIGHTING MC (SCHOOL)'!J266*'LIGHTING MC (SCHOOL)'!$M$339+'LIGHTING MC (SCHOOL)'!H266+'LIGHTING MC (SCHOOL)'!I266</f>
        <v>7.7475542578063479</v>
      </c>
      <c r="K265" s="820">
        <f t="shared" si="52"/>
        <v>0</v>
      </c>
      <c r="L265" s="545">
        <f t="shared" si="53"/>
        <v>1.5127921557202608E-2</v>
      </c>
      <c r="M265" s="122">
        <f t="shared" si="49"/>
        <v>7.6320965006278492</v>
      </c>
      <c r="N265" s="833">
        <f t="shared" si="48"/>
        <v>0</v>
      </c>
      <c r="O265" s="29"/>
      <c r="P265" s="572">
        <f t="shared" si="46"/>
        <v>253</v>
      </c>
      <c r="R265" s="119"/>
      <c r="S265" s="164"/>
    </row>
    <row r="266" spans="1:19" s="2" customFormat="1">
      <c r="A266" s="572">
        <f t="shared" si="47"/>
        <v>254</v>
      </c>
      <c r="B266" s="572"/>
      <c r="C266" s="29">
        <f>'LS-2 LED'!D63*1000</f>
        <v>262.50000000000011</v>
      </c>
      <c r="D266" s="29"/>
      <c r="E266" s="115"/>
      <c r="F266" s="1032">
        <v>5.233728079410171</v>
      </c>
      <c r="G266" s="820">
        <f t="shared" si="50"/>
        <v>0</v>
      </c>
      <c r="H266" s="824">
        <f>'LIGHTING MC (SCHOOL)'!G267</f>
        <v>7.5507073931010966</v>
      </c>
      <c r="I266" s="831">
        <f t="shared" si="51"/>
        <v>0</v>
      </c>
      <c r="J266" s="81">
        <f>'LIGHTING MC (SCHOOL)'!J267*'LIGHTING MC (SCHOOL)'!$M$339+'LIGHTING MC (SCHOOL)'!H267+'LIGHTING MC (SCHOOL)'!I267</f>
        <v>7.8979922045598698</v>
      </c>
      <c r="K266" s="820">
        <f t="shared" si="52"/>
        <v>0</v>
      </c>
      <c r="L266" s="545">
        <f t="shared" si="53"/>
        <v>1.5127921557202608E-2</v>
      </c>
      <c r="M266" s="122">
        <f t="shared" si="49"/>
        <v>7.7802925491837298</v>
      </c>
      <c r="N266" s="833">
        <f t="shared" si="48"/>
        <v>0</v>
      </c>
      <c r="O266" s="29"/>
      <c r="P266" s="572">
        <f t="shared" si="46"/>
        <v>254</v>
      </c>
      <c r="R266" s="119"/>
      <c r="S266" s="164"/>
    </row>
    <row r="267" spans="1:19" s="2" customFormat="1">
      <c r="A267" s="572">
        <f t="shared" si="47"/>
        <v>255</v>
      </c>
      <c r="B267" s="572"/>
      <c r="C267" s="29">
        <f>'LS-2 LED'!D64*1000</f>
        <v>267.50000000000011</v>
      </c>
      <c r="D267" s="29"/>
      <c r="E267" s="115"/>
      <c r="F267" s="1032">
        <v>5.3334181380656025</v>
      </c>
      <c r="G267" s="820">
        <f t="shared" si="50"/>
        <v>0</v>
      </c>
      <c r="H267" s="824">
        <f>'LIGHTING MC (SCHOOL)'!G268</f>
        <v>7.6945303910649274</v>
      </c>
      <c r="I267" s="831">
        <f t="shared" si="51"/>
        <v>0</v>
      </c>
      <c r="J267" s="81">
        <f>'LIGHTING MC (SCHOOL)'!J268*'LIGHTING MC (SCHOOL)'!$M$339+'LIGHTING MC (SCHOOL)'!H268+'LIGHTING MC (SCHOOL)'!I268</f>
        <v>8.0484301513133918</v>
      </c>
      <c r="K267" s="820">
        <f t="shared" si="52"/>
        <v>0</v>
      </c>
      <c r="L267" s="545">
        <f t="shared" si="53"/>
        <v>1.5127921557202608E-2</v>
      </c>
      <c r="M267" s="122">
        <f t="shared" si="49"/>
        <v>7.9284885977396113</v>
      </c>
      <c r="N267" s="833">
        <f t="shared" si="48"/>
        <v>0</v>
      </c>
      <c r="O267" s="29"/>
      <c r="P267" s="572">
        <f t="shared" si="46"/>
        <v>255</v>
      </c>
      <c r="R267" s="119"/>
      <c r="S267" s="164"/>
    </row>
    <row r="268" spans="1:19" s="2" customFormat="1">
      <c r="A268" s="572">
        <f t="shared" si="47"/>
        <v>256</v>
      </c>
      <c r="B268" s="572"/>
      <c r="C268" s="29">
        <f>'LS-2 LED'!D65*1000</f>
        <v>272.50000000000011</v>
      </c>
      <c r="D268" s="29"/>
      <c r="E268" s="115"/>
      <c r="F268" s="1032">
        <v>5.4331081967210348</v>
      </c>
      <c r="G268" s="820">
        <f t="shared" si="50"/>
        <v>0</v>
      </c>
      <c r="H268" s="824">
        <f>'LIGHTING MC (SCHOOL)'!G269</f>
        <v>7.8383533890287573</v>
      </c>
      <c r="I268" s="831">
        <f t="shared" si="51"/>
        <v>0</v>
      </c>
      <c r="J268" s="81">
        <f>'LIGHTING MC (SCHOOL)'!J269*'LIGHTING MC (SCHOOL)'!$M$339+'LIGHTING MC (SCHOOL)'!H269+'LIGHTING MC (SCHOOL)'!I269</f>
        <v>8.198868098066912</v>
      </c>
      <c r="K268" s="820">
        <f t="shared" si="52"/>
        <v>0</v>
      </c>
      <c r="L268" s="545">
        <f t="shared" si="53"/>
        <v>1.5127921557202608E-2</v>
      </c>
      <c r="M268" s="122">
        <f t="shared" si="49"/>
        <v>8.0766846462954902</v>
      </c>
      <c r="N268" s="833">
        <f t="shared" si="48"/>
        <v>0</v>
      </c>
      <c r="O268" s="29"/>
      <c r="P268" s="572">
        <f t="shared" ref="P268:P329" si="54">A268</f>
        <v>256</v>
      </c>
      <c r="R268" s="119"/>
      <c r="S268" s="164"/>
    </row>
    <row r="269" spans="1:19" s="2" customFormat="1">
      <c r="A269" s="572">
        <f t="shared" si="47"/>
        <v>257</v>
      </c>
      <c r="B269" s="572"/>
      <c r="C269" s="29">
        <f>'LS-2 LED'!D66*1000</f>
        <v>277.50000000000011</v>
      </c>
      <c r="D269" s="29"/>
      <c r="E269" s="115"/>
      <c r="F269" s="1032">
        <v>5.5327982553764663</v>
      </c>
      <c r="G269" s="820">
        <f t="shared" si="50"/>
        <v>0</v>
      </c>
      <c r="H269" s="824">
        <f>'LIGHTING MC (SCHOOL)'!G270</f>
        <v>7.9821763869925872</v>
      </c>
      <c r="I269" s="831">
        <f t="shared" si="51"/>
        <v>0</v>
      </c>
      <c r="J269" s="81">
        <f>'LIGHTING MC (SCHOOL)'!J270*'LIGHTING MC (SCHOOL)'!$M$339+'LIGHTING MC (SCHOOL)'!H270+'LIGHTING MC (SCHOOL)'!I270</f>
        <v>8.3493060448204321</v>
      </c>
      <c r="K269" s="820">
        <f t="shared" si="52"/>
        <v>0</v>
      </c>
      <c r="L269" s="545">
        <f t="shared" si="53"/>
        <v>1.5127921557202608E-2</v>
      </c>
      <c r="M269" s="122">
        <f t="shared" si="49"/>
        <v>8.22488069485137</v>
      </c>
      <c r="N269" s="833">
        <f t="shared" si="48"/>
        <v>0</v>
      </c>
      <c r="O269" s="29"/>
      <c r="P269" s="572">
        <f t="shared" si="54"/>
        <v>257</v>
      </c>
      <c r="R269" s="119"/>
      <c r="S269" s="164"/>
    </row>
    <row r="270" spans="1:19" s="2" customFormat="1">
      <c r="A270" s="572">
        <f t="shared" si="47"/>
        <v>258</v>
      </c>
      <c r="B270" s="572"/>
      <c r="C270" s="29">
        <f>'LS-2 LED'!D67*1000</f>
        <v>282.50000000000011</v>
      </c>
      <c r="D270" s="29"/>
      <c r="E270" s="115"/>
      <c r="F270" s="1032">
        <v>5.6324883140318986</v>
      </c>
      <c r="G270" s="820">
        <f t="shared" si="50"/>
        <v>0</v>
      </c>
      <c r="H270" s="824">
        <f>'LIGHTING MC (SCHOOL)'!G271</f>
        <v>8.1259993849564172</v>
      </c>
      <c r="I270" s="831">
        <f t="shared" si="51"/>
        <v>0</v>
      </c>
      <c r="J270" s="81">
        <f>'LIGHTING MC (SCHOOL)'!J271*'LIGHTING MC (SCHOOL)'!$M$339+'LIGHTING MC (SCHOOL)'!H271+'LIGHTING MC (SCHOOL)'!I271</f>
        <v>8.4997439915739541</v>
      </c>
      <c r="K270" s="820">
        <f t="shared" si="52"/>
        <v>0</v>
      </c>
      <c r="L270" s="545">
        <f t="shared" si="53"/>
        <v>1.5127921557202608E-2</v>
      </c>
      <c r="M270" s="122">
        <f t="shared" si="49"/>
        <v>8.3730767434072515</v>
      </c>
      <c r="N270" s="833">
        <f t="shared" si="48"/>
        <v>0</v>
      </c>
      <c r="O270" s="29"/>
      <c r="P270" s="572">
        <f t="shared" si="54"/>
        <v>258</v>
      </c>
      <c r="R270" s="119"/>
      <c r="S270" s="164"/>
    </row>
    <row r="271" spans="1:19" s="2" customFormat="1">
      <c r="A271" s="572">
        <f t="shared" ref="A271:A330" si="55">A270+1</f>
        <v>259</v>
      </c>
      <c r="B271" s="572"/>
      <c r="C271" s="29">
        <f>'LS-2 LED'!D68*1000</f>
        <v>287.50000000000017</v>
      </c>
      <c r="D271" s="29"/>
      <c r="E271" s="115"/>
      <c r="F271" s="1032">
        <v>5.7321783726873301</v>
      </c>
      <c r="G271" s="820">
        <f t="shared" si="50"/>
        <v>0</v>
      </c>
      <c r="H271" s="824">
        <f>'LIGHTING MC (SCHOOL)'!G272</f>
        <v>8.269822382920248</v>
      </c>
      <c r="I271" s="831">
        <f t="shared" si="51"/>
        <v>0</v>
      </c>
      <c r="J271" s="81">
        <f>'LIGHTING MC (SCHOOL)'!J272*'LIGHTING MC (SCHOOL)'!$M$339+'LIGHTING MC (SCHOOL)'!H272+'LIGHTING MC (SCHOOL)'!I272</f>
        <v>8.6501819383274761</v>
      </c>
      <c r="K271" s="820">
        <f t="shared" si="52"/>
        <v>0</v>
      </c>
      <c r="L271" s="545">
        <f t="shared" si="53"/>
        <v>1.5127921557202608E-2</v>
      </c>
      <c r="M271" s="122">
        <f t="shared" si="49"/>
        <v>8.521272791963133</v>
      </c>
      <c r="N271" s="833">
        <f t="shared" ref="N271:N329" si="56">M271*E271</f>
        <v>0</v>
      </c>
      <c r="O271" s="29"/>
      <c r="P271" s="572">
        <f t="shared" si="54"/>
        <v>259</v>
      </c>
      <c r="R271" s="119"/>
      <c r="S271" s="164"/>
    </row>
    <row r="272" spans="1:19" s="2" customFormat="1">
      <c r="A272" s="572">
        <f t="shared" si="55"/>
        <v>260</v>
      </c>
      <c r="B272" s="572"/>
      <c r="C272" s="29">
        <f>'LS-2 LED'!D69*1000</f>
        <v>292.50000000000017</v>
      </c>
      <c r="D272" s="29"/>
      <c r="E272" s="115"/>
      <c r="F272" s="1032">
        <v>5.8318684313427624</v>
      </c>
      <c r="G272" s="820">
        <f t="shared" si="50"/>
        <v>0</v>
      </c>
      <c r="H272" s="824">
        <f>'LIGHTING MC (SCHOOL)'!G273</f>
        <v>8.4136453808840788</v>
      </c>
      <c r="I272" s="831">
        <f t="shared" si="51"/>
        <v>0</v>
      </c>
      <c r="J272" s="81">
        <f>'LIGHTING MC (SCHOOL)'!J273*'LIGHTING MC (SCHOOL)'!$M$339+'LIGHTING MC (SCHOOL)'!H273+'LIGHTING MC (SCHOOL)'!I273</f>
        <v>8.8006198850809962</v>
      </c>
      <c r="K272" s="820">
        <f t="shared" si="52"/>
        <v>0</v>
      </c>
      <c r="L272" s="545">
        <f t="shared" si="53"/>
        <v>1.5127921557202608E-2</v>
      </c>
      <c r="M272" s="122">
        <f t="shared" si="49"/>
        <v>8.6694688405190128</v>
      </c>
      <c r="N272" s="833">
        <f t="shared" si="56"/>
        <v>0</v>
      </c>
      <c r="O272" s="29"/>
      <c r="P272" s="572">
        <f t="shared" si="54"/>
        <v>260</v>
      </c>
      <c r="R272" s="119"/>
      <c r="S272" s="164"/>
    </row>
    <row r="273" spans="1:19" s="2" customFormat="1">
      <c r="A273" s="572">
        <f t="shared" si="55"/>
        <v>261</v>
      </c>
      <c r="B273" s="572"/>
      <c r="C273" s="29">
        <f>'LS-2 LED'!D70*1000</f>
        <v>297.50000000000017</v>
      </c>
      <c r="D273" s="29"/>
      <c r="E273" s="115"/>
      <c r="F273" s="1032">
        <v>5.9315584899981939</v>
      </c>
      <c r="G273" s="820">
        <f t="shared" si="50"/>
        <v>0</v>
      </c>
      <c r="H273" s="824">
        <f>'LIGHTING MC (SCHOOL)'!G274</f>
        <v>8.5574683788479096</v>
      </c>
      <c r="I273" s="831">
        <f t="shared" si="51"/>
        <v>0</v>
      </c>
      <c r="J273" s="81">
        <f>'LIGHTING MC (SCHOOL)'!J274*'LIGHTING MC (SCHOOL)'!$M$339+'LIGHTING MC (SCHOOL)'!H274+'LIGHTING MC (SCHOOL)'!I274</f>
        <v>8.9510578318345182</v>
      </c>
      <c r="K273" s="820">
        <f t="shared" si="52"/>
        <v>0</v>
      </c>
      <c r="L273" s="545">
        <f t="shared" si="53"/>
        <v>1.5127921557202608E-2</v>
      </c>
      <c r="M273" s="122">
        <f t="shared" si="49"/>
        <v>8.8176648890748925</v>
      </c>
      <c r="N273" s="833">
        <f t="shared" si="56"/>
        <v>0</v>
      </c>
      <c r="O273" s="29"/>
      <c r="P273" s="572">
        <f t="shared" si="54"/>
        <v>261</v>
      </c>
      <c r="R273" s="119"/>
      <c r="S273" s="164"/>
    </row>
    <row r="274" spans="1:19" s="2" customFormat="1">
      <c r="A274" s="572">
        <f t="shared" si="55"/>
        <v>262</v>
      </c>
      <c r="B274" s="572"/>
      <c r="C274" s="29">
        <f>'LS-2 LED'!D71*1000</f>
        <v>302.50000000000017</v>
      </c>
      <c r="D274" s="29"/>
      <c r="E274" s="115"/>
      <c r="F274" s="1032">
        <v>6.0312485486536263</v>
      </c>
      <c r="G274" s="820">
        <f t="shared" si="50"/>
        <v>0</v>
      </c>
      <c r="H274" s="824">
        <f>'LIGHTING MC (SCHOOL)'!G275</f>
        <v>8.7012913768117404</v>
      </c>
      <c r="I274" s="831">
        <f t="shared" si="51"/>
        <v>0</v>
      </c>
      <c r="J274" s="81">
        <f>'LIGHTING MC (SCHOOL)'!J275*'LIGHTING MC (SCHOOL)'!$M$339+'LIGHTING MC (SCHOOL)'!H275+'LIGHTING MC (SCHOOL)'!I275</f>
        <v>9.1014957785880402</v>
      </c>
      <c r="K274" s="820">
        <f t="shared" si="52"/>
        <v>0</v>
      </c>
      <c r="L274" s="545">
        <f t="shared" si="53"/>
        <v>1.5127921557202608E-2</v>
      </c>
      <c r="M274" s="122">
        <f t="shared" si="49"/>
        <v>8.9658609376307741</v>
      </c>
      <c r="N274" s="833">
        <f t="shared" si="56"/>
        <v>0</v>
      </c>
      <c r="O274" s="29"/>
      <c r="P274" s="572">
        <f t="shared" si="54"/>
        <v>262</v>
      </c>
      <c r="R274" s="119"/>
      <c r="S274" s="164"/>
    </row>
    <row r="275" spans="1:19" s="2" customFormat="1">
      <c r="A275" s="572">
        <f t="shared" si="55"/>
        <v>263</v>
      </c>
      <c r="B275" s="572"/>
      <c r="C275" s="29">
        <f>'LS-2 LED'!D72*1000</f>
        <v>307.50000000000017</v>
      </c>
      <c r="D275" s="29"/>
      <c r="E275" s="115"/>
      <c r="F275" s="1032">
        <v>6.1309386073090577</v>
      </c>
      <c r="G275" s="820">
        <f t="shared" si="50"/>
        <v>0</v>
      </c>
      <c r="H275" s="824">
        <f>'LIGHTING MC (SCHOOL)'!G276</f>
        <v>8.8451143747755712</v>
      </c>
      <c r="I275" s="831">
        <f t="shared" si="51"/>
        <v>0</v>
      </c>
      <c r="J275" s="81">
        <f>'LIGHTING MC (SCHOOL)'!J276*'LIGHTING MC (SCHOOL)'!$M$339+'LIGHTING MC (SCHOOL)'!H276+'LIGHTING MC (SCHOOL)'!I276</f>
        <v>9.2519337253415621</v>
      </c>
      <c r="K275" s="820">
        <f t="shared" si="52"/>
        <v>0</v>
      </c>
      <c r="L275" s="545">
        <f t="shared" si="53"/>
        <v>1.5127921557202608E-2</v>
      </c>
      <c r="M275" s="122">
        <f t="shared" si="49"/>
        <v>9.1140569861866556</v>
      </c>
      <c r="N275" s="833">
        <f t="shared" si="56"/>
        <v>0</v>
      </c>
      <c r="O275" s="29"/>
      <c r="P275" s="572">
        <f t="shared" si="54"/>
        <v>263</v>
      </c>
      <c r="R275" s="119"/>
      <c r="S275" s="164"/>
    </row>
    <row r="276" spans="1:19" s="2" customFormat="1">
      <c r="A276" s="572">
        <f t="shared" si="55"/>
        <v>264</v>
      </c>
      <c r="B276" s="572"/>
      <c r="C276" s="29">
        <f>'LS-2 LED'!D73*1000</f>
        <v>312.50000000000017</v>
      </c>
      <c r="D276" s="29"/>
      <c r="E276" s="115"/>
      <c r="F276" s="1032">
        <v>6.2306286659644901</v>
      </c>
      <c r="G276" s="820">
        <f t="shared" si="50"/>
        <v>0</v>
      </c>
      <c r="H276" s="824">
        <f>'LIGHTING MC (SCHOOL)'!G277</f>
        <v>8.988937372739402</v>
      </c>
      <c r="I276" s="831">
        <f t="shared" si="51"/>
        <v>0</v>
      </c>
      <c r="J276" s="81">
        <f>'LIGHTING MC (SCHOOL)'!J277*'LIGHTING MC (SCHOOL)'!$M$339+'LIGHTING MC (SCHOOL)'!H277+'LIGHTING MC (SCHOOL)'!I277</f>
        <v>9.4023716720950841</v>
      </c>
      <c r="K276" s="820">
        <f t="shared" si="52"/>
        <v>0</v>
      </c>
      <c r="L276" s="545">
        <f t="shared" si="53"/>
        <v>1.5127921557202608E-2</v>
      </c>
      <c r="M276" s="122">
        <f t="shared" si="49"/>
        <v>9.2622530347425371</v>
      </c>
      <c r="N276" s="833">
        <f t="shared" si="56"/>
        <v>0</v>
      </c>
      <c r="O276" s="29"/>
      <c r="P276" s="572">
        <f t="shared" si="54"/>
        <v>264</v>
      </c>
      <c r="R276" s="119"/>
      <c r="S276" s="164"/>
    </row>
    <row r="277" spans="1:19" s="2" customFormat="1">
      <c r="A277" s="572">
        <f t="shared" si="55"/>
        <v>265</v>
      </c>
      <c r="B277" s="572"/>
      <c r="C277" s="29">
        <f>'LS-2 LED'!D74*1000</f>
        <v>317.50000000000017</v>
      </c>
      <c r="D277" s="29"/>
      <c r="E277" s="115"/>
      <c r="F277" s="1032">
        <v>6.3303187246199215</v>
      </c>
      <c r="G277" s="820">
        <f t="shared" si="50"/>
        <v>0</v>
      </c>
      <c r="H277" s="824">
        <f>'LIGHTING MC (SCHOOL)'!G278</f>
        <v>9.1327603707032328</v>
      </c>
      <c r="I277" s="831">
        <f t="shared" si="51"/>
        <v>0</v>
      </c>
      <c r="J277" s="81">
        <f>'LIGHTING MC (SCHOOL)'!J278*'LIGHTING MC (SCHOOL)'!$M$339+'LIGHTING MC (SCHOOL)'!H278+'LIGHTING MC (SCHOOL)'!I278</f>
        <v>9.552809618848606</v>
      </c>
      <c r="K277" s="820">
        <f t="shared" si="52"/>
        <v>0</v>
      </c>
      <c r="L277" s="545">
        <f t="shared" si="53"/>
        <v>1.5127921557202608E-2</v>
      </c>
      <c r="M277" s="122">
        <f t="shared" si="49"/>
        <v>9.4104490832984187</v>
      </c>
      <c r="N277" s="833">
        <f t="shared" si="56"/>
        <v>0</v>
      </c>
      <c r="O277" s="29"/>
      <c r="P277" s="572">
        <f t="shared" si="54"/>
        <v>265</v>
      </c>
      <c r="R277" s="119"/>
      <c r="S277" s="164"/>
    </row>
    <row r="278" spans="1:19" s="2" customFormat="1">
      <c r="A278" s="572">
        <f t="shared" si="55"/>
        <v>266</v>
      </c>
      <c r="B278" s="572"/>
      <c r="C278" s="29">
        <f>'LS-2 LED'!D75*1000</f>
        <v>322.50000000000017</v>
      </c>
      <c r="D278" s="29"/>
      <c r="E278" s="115"/>
      <c r="F278" s="1032">
        <v>6.4300087832753539</v>
      </c>
      <c r="G278" s="820">
        <f t="shared" si="50"/>
        <v>0</v>
      </c>
      <c r="H278" s="824">
        <f>'LIGHTING MC (SCHOOL)'!G279</f>
        <v>9.2765833686670618</v>
      </c>
      <c r="I278" s="831">
        <f t="shared" si="51"/>
        <v>0</v>
      </c>
      <c r="J278" s="81">
        <f>'LIGHTING MC (SCHOOL)'!J279*'LIGHTING MC (SCHOOL)'!$M$339+'LIGHTING MC (SCHOOL)'!H279+'LIGHTING MC (SCHOOL)'!I279</f>
        <v>9.7032475656021262</v>
      </c>
      <c r="K278" s="820">
        <f t="shared" si="52"/>
        <v>0</v>
      </c>
      <c r="L278" s="545">
        <f t="shared" si="53"/>
        <v>1.5127921557202608E-2</v>
      </c>
      <c r="M278" s="122">
        <f t="shared" si="49"/>
        <v>9.5586451318542967</v>
      </c>
      <c r="N278" s="833">
        <f t="shared" si="56"/>
        <v>0</v>
      </c>
      <c r="O278" s="29"/>
      <c r="P278" s="572">
        <f t="shared" si="54"/>
        <v>266</v>
      </c>
      <c r="R278" s="119"/>
      <c r="S278" s="164"/>
    </row>
    <row r="279" spans="1:19" s="2" customFormat="1">
      <c r="A279" s="572">
        <f t="shared" si="55"/>
        <v>267</v>
      </c>
      <c r="B279" s="572"/>
      <c r="C279" s="29">
        <f>'LS-2 LED'!D76*1000</f>
        <v>327.50000000000017</v>
      </c>
      <c r="D279" s="29"/>
      <c r="E279" s="115"/>
      <c r="F279" s="1032">
        <v>6.5296988419307853</v>
      </c>
      <c r="G279" s="820">
        <f t="shared" si="50"/>
        <v>0</v>
      </c>
      <c r="H279" s="824">
        <f>'LIGHTING MC (SCHOOL)'!G280</f>
        <v>9.4204063666308926</v>
      </c>
      <c r="I279" s="831">
        <f t="shared" si="51"/>
        <v>0</v>
      </c>
      <c r="J279" s="81">
        <f>'LIGHTING MC (SCHOOL)'!J280*'LIGHTING MC (SCHOOL)'!$M$339+'LIGHTING MC (SCHOOL)'!H280+'LIGHTING MC (SCHOOL)'!I280</f>
        <v>9.8536855123556482</v>
      </c>
      <c r="K279" s="820">
        <f t="shared" si="52"/>
        <v>0</v>
      </c>
      <c r="L279" s="545">
        <f t="shared" si="53"/>
        <v>1.5127921557202608E-2</v>
      </c>
      <c r="M279" s="122">
        <f t="shared" si="49"/>
        <v>9.7068411804101782</v>
      </c>
      <c r="N279" s="833">
        <f t="shared" si="56"/>
        <v>0</v>
      </c>
      <c r="O279" s="29"/>
      <c r="P279" s="572">
        <f t="shared" si="54"/>
        <v>267</v>
      </c>
      <c r="R279" s="119"/>
      <c r="S279" s="164"/>
    </row>
    <row r="280" spans="1:19" s="2" customFormat="1">
      <c r="A280" s="572">
        <f t="shared" si="55"/>
        <v>268</v>
      </c>
      <c r="B280" s="572"/>
      <c r="C280" s="29">
        <f>'LS-2 LED'!D77*1000</f>
        <v>332.50000000000017</v>
      </c>
      <c r="D280" s="29"/>
      <c r="E280" s="115"/>
      <c r="F280" s="1032">
        <v>6.6293889005862177</v>
      </c>
      <c r="G280" s="820">
        <f t="shared" si="50"/>
        <v>0</v>
      </c>
      <c r="H280" s="824">
        <f>'LIGHTING MC (SCHOOL)'!G281</f>
        <v>9.5642293645947234</v>
      </c>
      <c r="I280" s="831">
        <f t="shared" si="51"/>
        <v>0</v>
      </c>
      <c r="J280" s="81">
        <f>'LIGHTING MC (SCHOOL)'!J281*'LIGHTING MC (SCHOOL)'!$M$339+'LIGHTING MC (SCHOOL)'!H281+'LIGHTING MC (SCHOOL)'!I281</f>
        <v>10.004123459109168</v>
      </c>
      <c r="K280" s="820">
        <f t="shared" si="52"/>
        <v>0</v>
      </c>
      <c r="L280" s="545">
        <f t="shared" si="53"/>
        <v>1.5127921557202608E-2</v>
      </c>
      <c r="M280" s="122">
        <f t="shared" si="49"/>
        <v>9.8550372289660579</v>
      </c>
      <c r="N280" s="833">
        <f t="shared" si="56"/>
        <v>0</v>
      </c>
      <c r="O280" s="29"/>
      <c r="P280" s="572">
        <f t="shared" si="54"/>
        <v>268</v>
      </c>
      <c r="R280" s="119"/>
      <c r="S280" s="164"/>
    </row>
    <row r="281" spans="1:19" s="2" customFormat="1">
      <c r="A281" s="572">
        <f t="shared" si="55"/>
        <v>269</v>
      </c>
      <c r="B281" s="572"/>
      <c r="C281" s="29">
        <f>'LS-2 LED'!D78*1000</f>
        <v>337.50000000000017</v>
      </c>
      <c r="D281" s="29"/>
      <c r="E281" s="115"/>
      <c r="F281" s="1032">
        <v>6.7290789592416491</v>
      </c>
      <c r="G281" s="820">
        <f t="shared" si="50"/>
        <v>0</v>
      </c>
      <c r="H281" s="824">
        <f>'LIGHTING MC (SCHOOL)'!G282</f>
        <v>9.7080523625585542</v>
      </c>
      <c r="I281" s="831">
        <f t="shared" si="51"/>
        <v>0</v>
      </c>
      <c r="J281" s="81">
        <f>'LIGHTING MC (SCHOOL)'!J282*'LIGHTING MC (SCHOOL)'!$M$339+'LIGHTING MC (SCHOOL)'!H282+'LIGHTING MC (SCHOOL)'!I282</f>
        <v>10.15456140586269</v>
      </c>
      <c r="K281" s="820">
        <f t="shared" si="52"/>
        <v>0</v>
      </c>
      <c r="L281" s="545">
        <f t="shared" si="53"/>
        <v>1.5127921557202608E-2</v>
      </c>
      <c r="M281" s="122">
        <f t="shared" si="49"/>
        <v>10.003233277521939</v>
      </c>
      <c r="N281" s="833">
        <f t="shared" si="56"/>
        <v>0</v>
      </c>
      <c r="O281" s="29"/>
      <c r="P281" s="572">
        <f t="shared" si="54"/>
        <v>269</v>
      </c>
      <c r="R281" s="119"/>
      <c r="S281" s="164"/>
    </row>
    <row r="282" spans="1:19" s="2" customFormat="1">
      <c r="A282" s="572">
        <f t="shared" si="55"/>
        <v>270</v>
      </c>
      <c r="B282" s="572"/>
      <c r="C282" s="29">
        <f>'LS-2 LED'!D79*1000</f>
        <v>342.50000000000017</v>
      </c>
      <c r="D282" s="29"/>
      <c r="E282" s="115"/>
      <c r="F282" s="1032">
        <v>6.8287690178970815</v>
      </c>
      <c r="G282" s="820">
        <f t="shared" si="50"/>
        <v>0</v>
      </c>
      <c r="H282" s="824">
        <f>'LIGHTING MC (SCHOOL)'!G283</f>
        <v>9.851875360522385</v>
      </c>
      <c r="I282" s="831">
        <f t="shared" si="51"/>
        <v>0</v>
      </c>
      <c r="J282" s="81">
        <f>'LIGHTING MC (SCHOOL)'!J283*'LIGHTING MC (SCHOOL)'!$M$339+'LIGHTING MC (SCHOOL)'!H283+'LIGHTING MC (SCHOOL)'!I283</f>
        <v>10.304999352616212</v>
      </c>
      <c r="K282" s="820">
        <f t="shared" si="52"/>
        <v>0</v>
      </c>
      <c r="L282" s="545">
        <f t="shared" si="53"/>
        <v>1.5127921557202608E-2</v>
      </c>
      <c r="M282" s="122">
        <f t="shared" si="49"/>
        <v>10.151429326077821</v>
      </c>
      <c r="N282" s="833">
        <f t="shared" si="56"/>
        <v>0</v>
      </c>
      <c r="O282" s="29"/>
      <c r="P282" s="572">
        <f t="shared" si="54"/>
        <v>270</v>
      </c>
      <c r="R282" s="119"/>
      <c r="S282" s="164"/>
    </row>
    <row r="283" spans="1:19" s="2" customFormat="1">
      <c r="A283" s="572">
        <f t="shared" si="55"/>
        <v>271</v>
      </c>
      <c r="B283" s="572"/>
      <c r="C283" s="29">
        <f>'LS-2 LED'!D80*1000</f>
        <v>347.50000000000017</v>
      </c>
      <c r="D283" s="29"/>
      <c r="E283" s="115"/>
      <c r="F283" s="1032">
        <v>6.9284590765525129</v>
      </c>
      <c r="G283" s="820">
        <f t="shared" si="50"/>
        <v>0</v>
      </c>
      <c r="H283" s="824">
        <f>'LIGHTING MC (SCHOOL)'!G284</f>
        <v>9.995698358486214</v>
      </c>
      <c r="I283" s="831">
        <f t="shared" si="51"/>
        <v>0</v>
      </c>
      <c r="J283" s="81">
        <f>'LIGHTING MC (SCHOOL)'!J284*'LIGHTING MC (SCHOOL)'!$M$339+'LIGHTING MC (SCHOOL)'!H284+'LIGHTING MC (SCHOOL)'!I284</f>
        <v>10.455437299369732</v>
      </c>
      <c r="K283" s="820">
        <f t="shared" si="52"/>
        <v>0</v>
      </c>
      <c r="L283" s="545">
        <f t="shared" si="53"/>
        <v>1.5127921557202608E-2</v>
      </c>
      <c r="M283" s="122">
        <f t="shared" si="49"/>
        <v>10.299625374633699</v>
      </c>
      <c r="N283" s="833">
        <f t="shared" si="56"/>
        <v>0</v>
      </c>
      <c r="O283" s="29"/>
      <c r="P283" s="572">
        <f t="shared" si="54"/>
        <v>271</v>
      </c>
      <c r="R283" s="119"/>
      <c r="S283" s="164"/>
    </row>
    <row r="284" spans="1:19" s="2" customFormat="1">
      <c r="A284" s="572">
        <f t="shared" si="55"/>
        <v>272</v>
      </c>
      <c r="B284" s="572"/>
      <c r="C284" s="29">
        <f>'LS-2 LED'!D81*1000</f>
        <v>352.50000000000023</v>
      </c>
      <c r="D284" s="29"/>
      <c r="E284" s="115"/>
      <c r="F284" s="1032">
        <v>7.0281491352079453</v>
      </c>
      <c r="G284" s="820">
        <f t="shared" si="50"/>
        <v>0</v>
      </c>
      <c r="H284" s="824">
        <f>'LIGHTING MC (SCHOOL)'!G285</f>
        <v>10.139521356450045</v>
      </c>
      <c r="I284" s="831">
        <f t="shared" si="51"/>
        <v>0</v>
      </c>
      <c r="J284" s="81">
        <f>'LIGHTING MC (SCHOOL)'!J285*'LIGHTING MC (SCHOOL)'!$M$339+'LIGHTING MC (SCHOOL)'!H285+'LIGHTING MC (SCHOOL)'!I285</f>
        <v>10.605875246123254</v>
      </c>
      <c r="K284" s="820">
        <f t="shared" si="52"/>
        <v>0</v>
      </c>
      <c r="L284" s="545">
        <f t="shared" si="53"/>
        <v>1.5127921557202608E-2</v>
      </c>
      <c r="M284" s="122">
        <f t="shared" si="49"/>
        <v>10.447821423189581</v>
      </c>
      <c r="N284" s="833">
        <f t="shared" si="56"/>
        <v>0</v>
      </c>
      <c r="O284" s="29"/>
      <c r="P284" s="572">
        <f t="shared" si="54"/>
        <v>272</v>
      </c>
      <c r="R284" s="119"/>
      <c r="S284" s="164"/>
    </row>
    <row r="285" spans="1:19" s="2" customFormat="1">
      <c r="A285" s="572">
        <f t="shared" si="55"/>
        <v>273</v>
      </c>
      <c r="B285" s="572"/>
      <c r="C285" s="29">
        <f>'LS-2 LED'!D82*1000</f>
        <v>357.50000000000023</v>
      </c>
      <c r="D285" s="29"/>
      <c r="E285" s="115"/>
      <c r="F285" s="1032">
        <v>7.1278391938633767</v>
      </c>
      <c r="G285" s="820">
        <f t="shared" si="50"/>
        <v>0</v>
      </c>
      <c r="H285" s="824">
        <f>'LIGHTING MC (SCHOOL)'!G286</f>
        <v>10.283344354413876</v>
      </c>
      <c r="I285" s="831">
        <f t="shared" si="51"/>
        <v>0</v>
      </c>
      <c r="J285" s="81">
        <f>'LIGHTING MC (SCHOOL)'!J286*'LIGHTING MC (SCHOOL)'!$M$339+'LIGHTING MC (SCHOOL)'!H286+'LIGHTING MC (SCHOOL)'!I286</f>
        <v>10.756313192876776</v>
      </c>
      <c r="K285" s="820">
        <f t="shared" si="52"/>
        <v>0</v>
      </c>
      <c r="L285" s="545">
        <f t="shared" si="53"/>
        <v>1.5127921557202608E-2</v>
      </c>
      <c r="M285" s="122">
        <f t="shared" si="49"/>
        <v>10.596017471745462</v>
      </c>
      <c r="N285" s="833">
        <f t="shared" si="56"/>
        <v>0</v>
      </c>
      <c r="O285" s="29"/>
      <c r="P285" s="572">
        <f t="shared" si="54"/>
        <v>273</v>
      </c>
      <c r="R285" s="119"/>
      <c r="S285" s="164"/>
    </row>
    <row r="286" spans="1:19" s="2" customFormat="1">
      <c r="A286" s="572">
        <f t="shared" si="55"/>
        <v>274</v>
      </c>
      <c r="B286" s="572"/>
      <c r="C286" s="29">
        <f>'LS-2 LED'!D83*1000</f>
        <v>362.50000000000023</v>
      </c>
      <c r="D286" s="29"/>
      <c r="E286" s="115"/>
      <c r="F286" s="1032">
        <v>7.2275292525188091</v>
      </c>
      <c r="G286" s="820">
        <f t="shared" si="50"/>
        <v>0</v>
      </c>
      <c r="H286" s="824">
        <f>'LIGHTING MC (SCHOOL)'!G287</f>
        <v>10.427167352377706</v>
      </c>
      <c r="I286" s="831">
        <f t="shared" si="51"/>
        <v>0</v>
      </c>
      <c r="J286" s="81">
        <f>'LIGHTING MC (SCHOOL)'!J287*'LIGHTING MC (SCHOOL)'!$M$339+'LIGHTING MC (SCHOOL)'!H287+'LIGHTING MC (SCHOOL)'!I287</f>
        <v>10.906751139630298</v>
      </c>
      <c r="K286" s="820">
        <f t="shared" si="52"/>
        <v>0</v>
      </c>
      <c r="L286" s="545">
        <f t="shared" si="53"/>
        <v>1.5127921557202608E-2</v>
      </c>
      <c r="M286" s="122">
        <f t="shared" si="49"/>
        <v>10.744213520301344</v>
      </c>
      <c r="N286" s="833">
        <f t="shared" si="56"/>
        <v>0</v>
      </c>
      <c r="O286" s="29"/>
      <c r="P286" s="572">
        <f t="shared" si="54"/>
        <v>274</v>
      </c>
      <c r="R286" s="119"/>
      <c r="S286" s="164"/>
    </row>
    <row r="287" spans="1:19" s="2" customFormat="1">
      <c r="A287" s="572">
        <f t="shared" si="55"/>
        <v>275</v>
      </c>
      <c r="B287" s="572"/>
      <c r="C287" s="29">
        <f>'LS-2 LED'!D84*1000</f>
        <v>367.50000000000023</v>
      </c>
      <c r="D287" s="29"/>
      <c r="E287" s="115"/>
      <c r="F287" s="1032">
        <v>7.3272193111742405</v>
      </c>
      <c r="G287" s="820">
        <f t="shared" si="50"/>
        <v>0</v>
      </c>
      <c r="H287" s="824">
        <f>'LIGHTING MC (SCHOOL)'!G288</f>
        <v>10.570990350341535</v>
      </c>
      <c r="I287" s="831">
        <f t="shared" si="51"/>
        <v>0</v>
      </c>
      <c r="J287" s="81">
        <f>'LIGHTING MC (SCHOOL)'!J288*'LIGHTING MC (SCHOOL)'!$M$339+'LIGHTING MC (SCHOOL)'!H288+'LIGHTING MC (SCHOOL)'!I288</f>
        <v>11.057189086383817</v>
      </c>
      <c r="K287" s="820">
        <f t="shared" si="52"/>
        <v>0</v>
      </c>
      <c r="L287" s="545">
        <f t="shared" si="53"/>
        <v>1.5127921557202608E-2</v>
      </c>
      <c r="M287" s="122">
        <f t="shared" si="49"/>
        <v>10.892409568857222</v>
      </c>
      <c r="N287" s="833">
        <f t="shared" si="56"/>
        <v>0</v>
      </c>
      <c r="O287" s="29"/>
      <c r="P287" s="572">
        <f t="shared" si="54"/>
        <v>275</v>
      </c>
      <c r="R287" s="119"/>
      <c r="S287" s="164"/>
    </row>
    <row r="288" spans="1:19" s="2" customFormat="1">
      <c r="A288" s="572">
        <f t="shared" si="55"/>
        <v>276</v>
      </c>
      <c r="B288" s="572"/>
      <c r="C288" s="29">
        <f>'LS-2 LED'!D85*1000</f>
        <v>372.50000000000023</v>
      </c>
      <c r="D288" s="29"/>
      <c r="E288" s="115"/>
      <c r="F288" s="1032">
        <v>7.4269093698296711</v>
      </c>
      <c r="G288" s="820">
        <f t="shared" si="50"/>
        <v>0</v>
      </c>
      <c r="H288" s="824">
        <f>'LIGHTING MC (SCHOOL)'!G289</f>
        <v>10.714813348305364</v>
      </c>
      <c r="I288" s="831">
        <f t="shared" si="51"/>
        <v>0</v>
      </c>
      <c r="J288" s="81">
        <f>'LIGHTING MC (SCHOOL)'!J289*'LIGHTING MC (SCHOOL)'!$M$339+'LIGHTING MC (SCHOOL)'!H289+'LIGHTING MC (SCHOOL)'!I289</f>
        <v>11.207627033137337</v>
      </c>
      <c r="K288" s="820">
        <f t="shared" si="52"/>
        <v>0</v>
      </c>
      <c r="L288" s="545">
        <f t="shared" si="53"/>
        <v>1.5127921557202608E-2</v>
      </c>
      <c r="M288" s="122">
        <f t="shared" si="49"/>
        <v>11.040605617413101</v>
      </c>
      <c r="N288" s="833">
        <f t="shared" si="56"/>
        <v>0</v>
      </c>
      <c r="O288" s="29"/>
      <c r="P288" s="572">
        <f t="shared" si="54"/>
        <v>276</v>
      </c>
      <c r="R288" s="119"/>
      <c r="S288" s="164"/>
    </row>
    <row r="289" spans="1:19" s="2" customFormat="1">
      <c r="A289" s="572">
        <f t="shared" si="55"/>
        <v>277</v>
      </c>
      <c r="B289" s="572"/>
      <c r="C289" s="29">
        <f>'LS-2 LED'!D86*1000</f>
        <v>377.50000000000023</v>
      </c>
      <c r="D289" s="29"/>
      <c r="E289" s="115"/>
      <c r="F289" s="1032">
        <v>7.5265994284851043</v>
      </c>
      <c r="G289" s="820">
        <f t="shared" si="50"/>
        <v>0</v>
      </c>
      <c r="H289" s="824">
        <f>'LIGHTING MC (SCHOOL)'!G290</f>
        <v>10.858636346269199</v>
      </c>
      <c r="I289" s="831">
        <f t="shared" si="51"/>
        <v>0</v>
      </c>
      <c r="J289" s="81">
        <f>'LIGHTING MC (SCHOOL)'!J290*'LIGHTING MC (SCHOOL)'!$M$339+'LIGHTING MC (SCHOOL)'!H290+'LIGHTING MC (SCHOOL)'!I290</f>
        <v>11.358064979890862</v>
      </c>
      <c r="K289" s="820">
        <f t="shared" si="52"/>
        <v>0</v>
      </c>
      <c r="L289" s="545">
        <f t="shared" si="53"/>
        <v>1.5127921557202608E-2</v>
      </c>
      <c r="M289" s="122">
        <f t="shared" si="49"/>
        <v>11.188801665968985</v>
      </c>
      <c r="N289" s="833">
        <f t="shared" si="56"/>
        <v>0</v>
      </c>
      <c r="O289" s="29"/>
      <c r="P289" s="572">
        <f t="shared" si="54"/>
        <v>277</v>
      </c>
      <c r="R289" s="119"/>
      <c r="S289" s="164"/>
    </row>
    <row r="290" spans="1:19" s="2" customFormat="1">
      <c r="A290" s="572">
        <f t="shared" si="55"/>
        <v>278</v>
      </c>
      <c r="B290" s="572"/>
      <c r="C290" s="29">
        <f>'LS-2 LED'!D87*1000</f>
        <v>382.50000000000023</v>
      </c>
      <c r="D290" s="29"/>
      <c r="E290" s="115"/>
      <c r="F290" s="1032">
        <v>7.6262894871405358</v>
      </c>
      <c r="G290" s="820">
        <f t="shared" si="50"/>
        <v>0</v>
      </c>
      <c r="H290" s="824">
        <f>'LIGHTING MC (SCHOOL)'!G291</f>
        <v>11.002459344233026</v>
      </c>
      <c r="I290" s="831">
        <f t="shared" si="51"/>
        <v>0</v>
      </c>
      <c r="J290" s="81">
        <f>'LIGHTING MC (SCHOOL)'!J291*'LIGHTING MC (SCHOOL)'!$M$339+'LIGHTING MC (SCHOOL)'!H291+'LIGHTING MC (SCHOOL)'!I291</f>
        <v>11.508502926644381</v>
      </c>
      <c r="K290" s="820">
        <f t="shared" si="52"/>
        <v>0</v>
      </c>
      <c r="L290" s="545">
        <f t="shared" si="53"/>
        <v>1.5127921557202608E-2</v>
      </c>
      <c r="M290" s="122">
        <f t="shared" si="49"/>
        <v>11.336997714524863</v>
      </c>
      <c r="N290" s="833">
        <f t="shared" si="56"/>
        <v>0</v>
      </c>
      <c r="O290" s="29"/>
      <c r="P290" s="572">
        <f t="shared" si="54"/>
        <v>278</v>
      </c>
      <c r="R290" s="119"/>
      <c r="S290" s="164"/>
    </row>
    <row r="291" spans="1:19" s="2" customFormat="1">
      <c r="A291" s="572">
        <f t="shared" si="55"/>
        <v>279</v>
      </c>
      <c r="B291" s="572"/>
      <c r="C291" s="29">
        <f>'LS-2 LED'!D88*1000</f>
        <v>387.50000000000023</v>
      </c>
      <c r="D291" s="29"/>
      <c r="E291" s="115"/>
      <c r="F291" s="1032">
        <v>7.7259795457959681</v>
      </c>
      <c r="G291" s="820">
        <f t="shared" si="50"/>
        <v>0</v>
      </c>
      <c r="H291" s="824">
        <f>'LIGHTING MC (SCHOOL)'!G292</f>
        <v>11.146282342196857</v>
      </c>
      <c r="I291" s="831">
        <f t="shared" si="51"/>
        <v>0</v>
      </c>
      <c r="J291" s="81">
        <f>'LIGHTING MC (SCHOOL)'!J292*'LIGHTING MC (SCHOOL)'!$M$339+'LIGHTING MC (SCHOOL)'!H292+'LIGHTING MC (SCHOOL)'!I292</f>
        <v>11.658940873397903</v>
      </c>
      <c r="K291" s="820">
        <f t="shared" si="52"/>
        <v>0</v>
      </c>
      <c r="L291" s="545">
        <f t="shared" si="53"/>
        <v>1.5127921557202608E-2</v>
      </c>
      <c r="M291" s="122">
        <f t="shared" si="49"/>
        <v>11.485193763080744</v>
      </c>
      <c r="N291" s="833">
        <f t="shared" si="56"/>
        <v>0</v>
      </c>
      <c r="O291" s="29"/>
      <c r="P291" s="572">
        <f t="shared" si="54"/>
        <v>279</v>
      </c>
      <c r="R291" s="119"/>
      <c r="S291" s="164"/>
    </row>
    <row r="292" spans="1:19" s="2" customFormat="1">
      <c r="A292" s="572">
        <f t="shared" si="55"/>
        <v>280</v>
      </c>
      <c r="B292" s="572"/>
      <c r="C292" s="29">
        <f>'LS-2 LED'!D89*1000</f>
        <v>392.50000000000023</v>
      </c>
      <c r="D292" s="29"/>
      <c r="E292" s="115"/>
      <c r="F292" s="1032">
        <v>7.8256696044513996</v>
      </c>
      <c r="G292" s="820">
        <f t="shared" si="50"/>
        <v>0</v>
      </c>
      <c r="H292" s="824">
        <f>'LIGHTING MC (SCHOOL)'!G293</f>
        <v>11.290105340160688</v>
      </c>
      <c r="I292" s="831">
        <f t="shared" si="51"/>
        <v>0</v>
      </c>
      <c r="J292" s="81">
        <f>'LIGHTING MC (SCHOOL)'!J293*'LIGHTING MC (SCHOOL)'!$M$339+'LIGHTING MC (SCHOOL)'!H293+'LIGHTING MC (SCHOOL)'!I293</f>
        <v>11.809378820151425</v>
      </c>
      <c r="K292" s="820">
        <f t="shared" si="52"/>
        <v>0</v>
      </c>
      <c r="L292" s="545">
        <f t="shared" si="53"/>
        <v>1.5127921557202608E-2</v>
      </c>
      <c r="M292" s="122">
        <f t="shared" si="49"/>
        <v>11.633389811636626</v>
      </c>
      <c r="N292" s="833">
        <f t="shared" si="56"/>
        <v>0</v>
      </c>
      <c r="O292" s="29"/>
      <c r="P292" s="572">
        <f t="shared" si="54"/>
        <v>280</v>
      </c>
      <c r="R292" s="119"/>
      <c r="S292" s="164"/>
    </row>
    <row r="293" spans="1:19" s="2" customFormat="1">
      <c r="A293" s="572">
        <f t="shared" si="55"/>
        <v>281</v>
      </c>
      <c r="B293" s="572"/>
      <c r="C293" s="29">
        <f>'LS-2 LED'!D90*1000</f>
        <v>397.50000000000023</v>
      </c>
      <c r="D293" s="29"/>
      <c r="E293" s="115"/>
      <c r="F293" s="1032">
        <v>7.9253596631068319</v>
      </c>
      <c r="G293" s="820">
        <f t="shared" si="50"/>
        <v>0</v>
      </c>
      <c r="H293" s="824">
        <f>'LIGHTING MC (SCHOOL)'!G294</f>
        <v>11.433928338124518</v>
      </c>
      <c r="I293" s="831">
        <f t="shared" si="51"/>
        <v>0</v>
      </c>
      <c r="J293" s="81">
        <f>'LIGHTING MC (SCHOOL)'!J294*'LIGHTING MC (SCHOOL)'!$M$339+'LIGHTING MC (SCHOOL)'!H294+'LIGHTING MC (SCHOOL)'!I294</f>
        <v>11.959816766904947</v>
      </c>
      <c r="K293" s="820">
        <f t="shared" si="52"/>
        <v>0</v>
      </c>
      <c r="L293" s="545">
        <f t="shared" si="53"/>
        <v>1.5127921557202608E-2</v>
      </c>
      <c r="M293" s="122">
        <f t="shared" si="49"/>
        <v>11.781585860192507</v>
      </c>
      <c r="N293" s="833">
        <f t="shared" si="56"/>
        <v>0</v>
      </c>
      <c r="O293" s="29"/>
      <c r="P293" s="572">
        <f t="shared" si="54"/>
        <v>281</v>
      </c>
      <c r="R293" s="119"/>
      <c r="S293" s="164"/>
    </row>
    <row r="294" spans="1:19" s="2" customFormat="1">
      <c r="A294" s="572">
        <f t="shared" si="55"/>
        <v>282</v>
      </c>
      <c r="B294" s="572"/>
      <c r="C294" s="29"/>
      <c r="D294" s="29"/>
      <c r="E294" s="120"/>
      <c r="F294" s="1032"/>
      <c r="G294" s="817"/>
      <c r="H294" s="824"/>
      <c r="I294" s="828"/>
      <c r="J294" s="205"/>
      <c r="K294" s="816"/>
      <c r="L294" s="545"/>
      <c r="M294" s="206"/>
      <c r="N294" s="833"/>
      <c r="O294" s="29"/>
      <c r="P294" s="572">
        <f t="shared" si="54"/>
        <v>282</v>
      </c>
      <c r="R294" s="119"/>
      <c r="S294" s="164"/>
    </row>
    <row r="295" spans="1:19" s="2" customFormat="1">
      <c r="A295" s="572">
        <f t="shared" si="55"/>
        <v>283</v>
      </c>
      <c r="B295" s="572"/>
      <c r="C295" s="63" t="s">
        <v>641</v>
      </c>
      <c r="D295" s="29"/>
      <c r="E295" s="120"/>
      <c r="F295" s="1032"/>
      <c r="G295" s="817"/>
      <c r="H295" s="824"/>
      <c r="I295" s="828"/>
      <c r="J295" s="205"/>
      <c r="K295" s="816"/>
      <c r="L295" s="545"/>
      <c r="M295" s="206"/>
      <c r="N295" s="833"/>
      <c r="O295" s="29"/>
      <c r="P295" s="572">
        <f t="shared" si="54"/>
        <v>283</v>
      </c>
      <c r="R295" s="119"/>
      <c r="S295" s="164"/>
    </row>
    <row r="296" spans="1:19" s="2" customFormat="1">
      <c r="A296" s="572">
        <f t="shared" si="55"/>
        <v>284</v>
      </c>
      <c r="B296" s="572"/>
      <c r="C296" s="29" t="s">
        <v>640</v>
      </c>
      <c r="D296" s="29"/>
      <c r="E296" s="120"/>
      <c r="F296" s="1034">
        <v>5.798342305994638E-2</v>
      </c>
      <c r="G296" s="817"/>
      <c r="H296" s="824">
        <f>'LIGHTING MC (SCHOOL)'!G296</f>
        <v>7.6406872628171155E-2</v>
      </c>
      <c r="I296" s="828">
        <f>E296*H296</f>
        <v>0</v>
      </c>
      <c r="J296" s="205">
        <f>H296</f>
        <v>7.6406872628171155E-2</v>
      </c>
      <c r="K296" s="816">
        <f>J296*E296</f>
        <v>0</v>
      </c>
      <c r="L296" s="545">
        <f>'INPUTS-GENERAL'!$E$21</f>
        <v>1.5127921557202608E-2</v>
      </c>
      <c r="M296" s="206">
        <f>J296/(1+L296)</f>
        <v>7.5268220886844761E-2</v>
      </c>
      <c r="N296" s="833">
        <f t="shared" si="56"/>
        <v>0</v>
      </c>
      <c r="O296" s="29"/>
      <c r="P296" s="572">
        <f t="shared" si="54"/>
        <v>284</v>
      </c>
      <c r="Q296" s="519"/>
      <c r="R296" s="599"/>
      <c r="S296" s="164"/>
    </row>
    <row r="297" spans="1:19" s="2" customFormat="1">
      <c r="A297" s="572">
        <f t="shared" si="55"/>
        <v>285</v>
      </c>
      <c r="B297" s="572"/>
      <c r="C297" s="29"/>
      <c r="D297" s="29"/>
      <c r="E297" s="120"/>
      <c r="F297" s="1035"/>
      <c r="G297" s="817"/>
      <c r="H297" s="824"/>
      <c r="I297" s="828"/>
      <c r="J297" s="205"/>
      <c r="K297" s="816"/>
      <c r="L297" s="545"/>
      <c r="M297" s="206"/>
      <c r="N297" s="833"/>
      <c r="O297" s="29"/>
      <c r="P297" s="572">
        <f t="shared" si="54"/>
        <v>285</v>
      </c>
      <c r="R297" s="546"/>
      <c r="S297" s="164"/>
    </row>
    <row r="298" spans="1:19">
      <c r="A298" s="572">
        <f t="shared" si="55"/>
        <v>286</v>
      </c>
      <c r="B298" s="572"/>
      <c r="C298" s="29" t="s">
        <v>220</v>
      </c>
      <c r="F298" s="1035"/>
      <c r="G298" s="817"/>
      <c r="H298" s="824"/>
      <c r="I298" s="828"/>
      <c r="J298" s="205"/>
      <c r="K298" s="816"/>
      <c r="L298" s="545"/>
      <c r="M298" s="206"/>
      <c r="N298" s="833"/>
      <c r="P298" s="572">
        <f t="shared" si="54"/>
        <v>286</v>
      </c>
      <c r="R298" s="119"/>
    </row>
    <row r="299" spans="1:19">
      <c r="A299" s="572">
        <f t="shared" si="55"/>
        <v>287</v>
      </c>
      <c r="B299" s="572"/>
      <c r="C299" s="29" t="s">
        <v>102</v>
      </c>
      <c r="E299" s="120"/>
      <c r="F299" s="1034">
        <v>6.6795351265978617E-2</v>
      </c>
      <c r="G299" s="816">
        <f>F299*E299</f>
        <v>0</v>
      </c>
      <c r="H299" s="824">
        <f>'LIGHTING MC (SCHOOL)'!G299</f>
        <v>7.8498480930969297E-2</v>
      </c>
      <c r="I299" s="828">
        <f>E299*H299</f>
        <v>0</v>
      </c>
      <c r="J299" s="205">
        <f>H299</f>
        <v>7.8498480930969297E-2</v>
      </c>
      <c r="K299" s="816">
        <f>J299*E299</f>
        <v>0</v>
      </c>
      <c r="L299" s="545">
        <f>'INPUTS-GENERAL'!$E$21</f>
        <v>1.5127921557202608E-2</v>
      </c>
      <c r="M299" s="206">
        <f>J299/(1+L299)</f>
        <v>7.7328659042845457E-2</v>
      </c>
      <c r="N299" s="833">
        <f t="shared" si="56"/>
        <v>0</v>
      </c>
      <c r="O299" s="374"/>
      <c r="P299" s="572">
        <f t="shared" si="54"/>
        <v>287</v>
      </c>
      <c r="Q299" s="834"/>
      <c r="R299" s="598"/>
    </row>
    <row r="300" spans="1:19">
      <c r="A300" s="572">
        <f t="shared" si="55"/>
        <v>288</v>
      </c>
      <c r="B300" s="572"/>
      <c r="C300" s="29" t="s">
        <v>103</v>
      </c>
      <c r="E300" s="120"/>
      <c r="F300" s="1032">
        <v>7.5808185202336444</v>
      </c>
      <c r="G300" s="816">
        <f>F300*E300</f>
        <v>0</v>
      </c>
      <c r="H300" s="824">
        <f>'LIGHTING MC (SCHOOL)'!G300</f>
        <v>7.5808185202336444</v>
      </c>
      <c r="I300" s="828">
        <f>E300*H300</f>
        <v>0</v>
      </c>
      <c r="J300" s="81">
        <f>'LIGHTING MC (SCHOOL)'!J300*'LIGHTING MC (SCHOOL)'!$M$339+'LIGHTING MC (SCHOOL)'!H300+'LIGHTING MC (SCHOOL)'!I300</f>
        <v>7.5808185202336444</v>
      </c>
      <c r="K300" s="816">
        <f>J300*E300</f>
        <v>0</v>
      </c>
      <c r="L300" s="545">
        <v>0</v>
      </c>
      <c r="M300" s="122">
        <f>J300/(1+L300)</f>
        <v>7.5808185202336444</v>
      </c>
      <c r="N300" s="833">
        <f t="shared" si="56"/>
        <v>0</v>
      </c>
      <c r="O300" s="123"/>
      <c r="P300" s="572">
        <f t="shared" si="54"/>
        <v>288</v>
      </c>
      <c r="R300" s="119"/>
    </row>
    <row r="301" spans="1:19">
      <c r="A301" s="572">
        <f t="shared" si="55"/>
        <v>289</v>
      </c>
      <c r="B301" s="572"/>
      <c r="E301" s="120"/>
      <c r="F301" s="1036"/>
      <c r="G301" s="816"/>
      <c r="H301" s="824"/>
      <c r="I301" s="828"/>
      <c r="J301" s="81"/>
      <c r="K301" s="816"/>
      <c r="L301" s="545"/>
      <c r="M301" s="122"/>
      <c r="N301" s="833"/>
      <c r="O301" s="123"/>
      <c r="P301" s="572">
        <f t="shared" si="54"/>
        <v>289</v>
      </c>
      <c r="R301" s="119"/>
    </row>
    <row r="302" spans="1:19">
      <c r="A302" s="572">
        <f t="shared" si="55"/>
        <v>290</v>
      </c>
      <c r="B302" s="572"/>
      <c r="C302" s="29" t="s">
        <v>519</v>
      </c>
      <c r="F302" s="1037"/>
      <c r="G302" s="817"/>
      <c r="H302" s="824">
        <f>'LIGHTING MC (SCHOOL)'!G302</f>
        <v>0</v>
      </c>
      <c r="I302" s="817"/>
      <c r="J302" s="81">
        <f>'LIGHTING MC (SCHOOL)'!J302*'LIGHTING MC (SCHOOL)'!$M$339+'LIGHTING MC (SCHOOL)'!H302+'LIGHTING MC (SCHOOL)'!I302</f>
        <v>0</v>
      </c>
      <c r="K302" s="817"/>
      <c r="L302" s="545"/>
      <c r="M302" s="47"/>
      <c r="N302" s="833"/>
      <c r="P302" s="572">
        <f t="shared" si="54"/>
        <v>290</v>
      </c>
      <c r="R302" s="119"/>
    </row>
    <row r="303" spans="1:19">
      <c r="A303" s="572">
        <f t="shared" si="55"/>
        <v>291</v>
      </c>
      <c r="B303" s="572"/>
      <c r="C303" s="29">
        <v>100</v>
      </c>
      <c r="D303" s="29">
        <v>9500</v>
      </c>
      <c r="E303" s="120">
        <f>'LIGHTING MC (SCHOOL)'!E303</f>
        <v>636</v>
      </c>
      <c r="F303" s="1032">
        <v>12.381614244967325</v>
      </c>
      <c r="G303" s="816">
        <f>F303*E303</f>
        <v>7874.7066597992189</v>
      </c>
      <c r="H303" s="824">
        <f>'LIGHTING MC (SCHOOL)'!G303</f>
        <v>10.478112546735696</v>
      </c>
      <c r="I303" s="828">
        <f>E303*H303</f>
        <v>6664.0795797239025</v>
      </c>
      <c r="J303" s="81">
        <f>'LIGHTING MC (SCHOOL)'!J303*'LIGHTING MC (SCHOOL)'!$M$339+'LIGHTING MC (SCHOOL)'!H303+'LIGHTING MC (SCHOOL)'!I303</f>
        <v>10.632902348414465</v>
      </c>
      <c r="K303" s="816">
        <f>J303*E303</f>
        <v>6762.5258935915999</v>
      </c>
      <c r="L303" s="545">
        <f>'INPUTS-GENERAL'!$E$21</f>
        <v>1.5127921557202608E-2</v>
      </c>
      <c r="M303" s="122">
        <f>J303/(1+L303)</f>
        <v>10.474445754682455</v>
      </c>
      <c r="N303" s="833">
        <f t="shared" si="56"/>
        <v>6661.7474999780407</v>
      </c>
      <c r="O303" s="123"/>
      <c r="P303" s="572">
        <f t="shared" si="54"/>
        <v>291</v>
      </c>
      <c r="Q303" s="119"/>
      <c r="R303" s="119"/>
    </row>
    <row r="304" spans="1:19">
      <c r="A304" s="572">
        <f t="shared" si="55"/>
        <v>292</v>
      </c>
      <c r="B304" s="572"/>
      <c r="C304" s="29">
        <v>150</v>
      </c>
      <c r="D304" s="29">
        <v>16000</v>
      </c>
      <c r="E304" s="120">
        <f>'LIGHTING MC (SCHOOL)'!E304</f>
        <v>72</v>
      </c>
      <c r="F304" s="1032">
        <v>13.435254989881514</v>
      </c>
      <c r="G304" s="816">
        <f>F304*E304</f>
        <v>967.33835927146902</v>
      </c>
      <c r="H304" s="824">
        <f>'LIGHTING MC (SCHOOL)'!G304</f>
        <v>12.012250047413565</v>
      </c>
      <c r="I304" s="828">
        <f>E304*H304</f>
        <v>864.8820034137766</v>
      </c>
      <c r="J304" s="81">
        <f>'LIGHTING MC (SCHOOL)'!J304*'LIGHTING MC (SCHOOL)'!$M$339+'LIGHTING MC (SCHOOL)'!H304+'LIGHTING MC (SCHOOL)'!I304</f>
        <v>12.238481296020995</v>
      </c>
      <c r="K304" s="816">
        <f>J304*E304</f>
        <v>881.17065331351159</v>
      </c>
      <c r="L304" s="545">
        <f>$L$303</f>
        <v>1.5127921557202608E-2</v>
      </c>
      <c r="M304" s="122">
        <f>J304/(1+L304)</f>
        <v>12.056097597283314</v>
      </c>
      <c r="N304" s="833">
        <f t="shared" si="56"/>
        <v>868.03902700439858</v>
      </c>
      <c r="O304" s="123"/>
      <c r="P304" s="572">
        <f t="shared" si="54"/>
        <v>292</v>
      </c>
      <c r="R304" s="119"/>
    </row>
    <row r="305" spans="1:19">
      <c r="A305" s="572">
        <f t="shared" si="55"/>
        <v>293</v>
      </c>
      <c r="B305" s="572"/>
      <c r="C305" s="29" t="s">
        <v>520</v>
      </c>
      <c r="E305" s="120"/>
      <c r="F305" s="1037"/>
      <c r="G305" s="817"/>
      <c r="H305" s="824"/>
      <c r="I305" s="817"/>
      <c r="J305" s="81"/>
      <c r="K305" s="817"/>
      <c r="L305" s="545"/>
      <c r="M305" s="47"/>
      <c r="N305" s="833"/>
      <c r="P305" s="572">
        <f t="shared" si="54"/>
        <v>293</v>
      </c>
      <c r="R305" s="119"/>
    </row>
    <row r="306" spans="1:19">
      <c r="A306" s="572">
        <f t="shared" si="55"/>
        <v>294</v>
      </c>
      <c r="B306" s="572"/>
      <c r="C306" s="29">
        <v>250</v>
      </c>
      <c r="D306" s="29">
        <v>30000</v>
      </c>
      <c r="E306" s="120">
        <f>'LIGHTING MC (SCHOOL)'!E306</f>
        <v>1212</v>
      </c>
      <c r="F306" s="1032">
        <v>18.126509941909507</v>
      </c>
      <c r="G306" s="816">
        <f>F306*E306</f>
        <v>21969.330049594322</v>
      </c>
      <c r="H306" s="824">
        <f>'LIGHTING MC (SCHOOL)'!G306</f>
        <v>17.169069307316459</v>
      </c>
      <c r="I306" s="828">
        <f>E306*H306</f>
        <v>20808.91200046755</v>
      </c>
      <c r="J306" s="81">
        <f>'LIGHTING MC (SCHOOL)'!J306*'LIGHTING MC (SCHOOL)'!$M$339+'LIGHTING MC (SCHOOL)'!H306+'LIGHTING MC (SCHOOL)'!I306</f>
        <v>17.583165101551106</v>
      </c>
      <c r="K306" s="816">
        <f>J306*E306</f>
        <v>21310.796103079942</v>
      </c>
      <c r="L306" s="545">
        <f>$L$303</f>
        <v>1.5127921557202608E-2</v>
      </c>
      <c r="M306" s="122">
        <f>J306/(1+L306)</f>
        <v>17.321132369779164</v>
      </c>
      <c r="N306" s="833">
        <f t="shared" si="56"/>
        <v>20993.212432172346</v>
      </c>
      <c r="O306" s="123"/>
      <c r="P306" s="572">
        <f t="shared" si="54"/>
        <v>294</v>
      </c>
      <c r="R306" s="119"/>
    </row>
    <row r="307" spans="1:19">
      <c r="A307" s="572">
        <f t="shared" si="55"/>
        <v>295</v>
      </c>
      <c r="B307" s="572"/>
      <c r="C307" s="29">
        <v>400</v>
      </c>
      <c r="D307" s="29">
        <v>50000</v>
      </c>
      <c r="E307" s="120">
        <f>'LIGHTING MC (SCHOOL)'!E307</f>
        <v>48</v>
      </c>
      <c r="F307" s="1032">
        <v>21.007582282313873</v>
      </c>
      <c r="G307" s="816">
        <f>F307*E307</f>
        <v>1008.3639495510658</v>
      </c>
      <c r="H307" s="824">
        <f>'LIGHTING MC (SCHOOL)'!G307</f>
        <v>21.683987726061137</v>
      </c>
      <c r="I307" s="828">
        <f>E307*H307</f>
        <v>1040.8314108509346</v>
      </c>
      <c r="J307" s="81">
        <f>'LIGHTING MC (SCHOOL)'!J307*'LIGHTING MC (SCHOOL)'!$M$339+'LIGHTING MC (SCHOOL)'!H307+'LIGHTING MC (SCHOOL)'!I307</f>
        <v>22.313730850839711</v>
      </c>
      <c r="K307" s="816">
        <f>J307*E307</f>
        <v>1071.0590808403063</v>
      </c>
      <c r="L307" s="545">
        <f>$L$303</f>
        <v>1.5127921557202608E-2</v>
      </c>
      <c r="M307" s="122">
        <f>J307/(1+L307)</f>
        <v>21.981200966879648</v>
      </c>
      <c r="N307" s="833">
        <f t="shared" si="56"/>
        <v>1055.0976464102232</v>
      </c>
      <c r="O307" s="123"/>
      <c r="P307" s="572">
        <f t="shared" si="54"/>
        <v>295</v>
      </c>
      <c r="R307" s="119"/>
    </row>
    <row r="308" spans="1:19">
      <c r="A308" s="572">
        <f t="shared" si="55"/>
        <v>296</v>
      </c>
      <c r="B308" s="572"/>
      <c r="C308" s="29">
        <v>1000</v>
      </c>
      <c r="D308" s="29">
        <v>140000</v>
      </c>
      <c r="E308" s="120"/>
      <c r="F308" s="1032">
        <v>33.81911726258754</v>
      </c>
      <c r="G308" s="816">
        <f>F308*E308</f>
        <v>0</v>
      </c>
      <c r="H308" s="824">
        <f>'LIGHTING MC (SCHOOL)'!G308</f>
        <v>40.822098906400839</v>
      </c>
      <c r="I308" s="828">
        <f>E308*H308</f>
        <v>0</v>
      </c>
      <c r="J308" s="81">
        <f>'LIGHTING MC (SCHOOL)'!J308*'LIGHTING MC (SCHOOL)'!$M$339+'LIGHTING MC (SCHOOL)'!H308+'LIGHTING MC (SCHOOL)'!I308</f>
        <v>42.280033619648727</v>
      </c>
      <c r="K308" s="816">
        <f>J308*E308</f>
        <v>0</v>
      </c>
      <c r="L308" s="545">
        <f>$L$303</f>
        <v>1.5127921557202608E-2</v>
      </c>
      <c r="M308" s="122">
        <f>J308/(1+L308)</f>
        <v>41.649956347167858</v>
      </c>
      <c r="N308" s="833">
        <f t="shared" si="56"/>
        <v>0</v>
      </c>
      <c r="O308" s="123"/>
      <c r="P308" s="572">
        <f t="shared" si="54"/>
        <v>296</v>
      </c>
      <c r="R308" s="119"/>
    </row>
    <row r="309" spans="1:19">
      <c r="A309" s="572">
        <f t="shared" si="55"/>
        <v>297</v>
      </c>
      <c r="B309" s="572"/>
      <c r="C309" s="29" t="s">
        <v>94</v>
      </c>
      <c r="E309" s="120"/>
      <c r="F309" s="1032"/>
      <c r="G309" s="817"/>
      <c r="H309" s="824" t="str">
        <f>'LIGHTING MC (SCHOOL)'!G309</f>
        <v xml:space="preserve"> </v>
      </c>
      <c r="I309" s="817"/>
      <c r="J309" s="81">
        <f>'LIGHTING MC (SCHOOL)'!J309*'LIGHTING MC (SCHOOL)'!$M$339+'LIGHTING MC (SCHOOL)'!H309+'LIGHTING MC (SCHOOL)'!I309</f>
        <v>0</v>
      </c>
      <c r="K309" s="816"/>
      <c r="L309" s="545"/>
      <c r="M309" s="47"/>
      <c r="N309" s="833"/>
      <c r="P309" s="572">
        <f t="shared" si="54"/>
        <v>297</v>
      </c>
      <c r="R309" s="119"/>
    </row>
    <row r="310" spans="1:19">
      <c r="A310" s="572">
        <f t="shared" si="55"/>
        <v>298</v>
      </c>
      <c r="B310" s="572"/>
      <c r="C310" s="29">
        <v>250</v>
      </c>
      <c r="D310" s="29">
        <v>30000</v>
      </c>
      <c r="E310" s="120">
        <f>'LIGHTING MC (SCHOOL)'!E310</f>
        <v>252</v>
      </c>
      <c r="F310" s="1032">
        <v>19.289349228268424</v>
      </c>
      <c r="G310" s="816">
        <f>F310*E310</f>
        <v>4860.9160055236425</v>
      </c>
      <c r="H310" s="824">
        <f>'LIGHTING MC (SCHOOL)'!G310</f>
        <v>17.879681896920996</v>
      </c>
      <c r="I310" s="828">
        <f>E310*H310</f>
        <v>4505.6798380240907</v>
      </c>
      <c r="J310" s="81">
        <f>'LIGHTING MC (SCHOOL)'!J310*'LIGHTING MC (SCHOOL)'!$M$339+'LIGHTING MC (SCHOOL)'!H310+'LIGHTING MC (SCHOOL)'!I310</f>
        <v>18.293777691155643</v>
      </c>
      <c r="K310" s="816">
        <f>J310*E310</f>
        <v>4610.0319781712224</v>
      </c>
      <c r="L310" s="545">
        <f>$L$303</f>
        <v>1.5127921557202608E-2</v>
      </c>
      <c r="M310" s="122">
        <f>J310/(1+L310)</f>
        <v>18.021155070873288</v>
      </c>
      <c r="N310" s="833">
        <f t="shared" si="56"/>
        <v>4541.3310778600689</v>
      </c>
      <c r="O310" s="123"/>
      <c r="P310" s="572">
        <f t="shared" si="54"/>
        <v>298</v>
      </c>
      <c r="R310" s="119"/>
    </row>
    <row r="311" spans="1:19">
      <c r="A311" s="572">
        <f t="shared" si="55"/>
        <v>299</v>
      </c>
      <c r="B311" s="572"/>
      <c r="C311" s="29">
        <v>400</v>
      </c>
      <c r="D311" s="29">
        <v>50000</v>
      </c>
      <c r="E311" s="120">
        <f>'LIGHTING MC (SCHOOL)'!E311</f>
        <v>384</v>
      </c>
      <c r="F311" s="1032">
        <v>22.799448375809028</v>
      </c>
      <c r="G311" s="816">
        <f>F311*E311</f>
        <v>8754.9881763106678</v>
      </c>
      <c r="H311" s="824">
        <f>'LIGHTING MC (SCHOOL)'!G311</f>
        <v>22.639501464297123</v>
      </c>
      <c r="I311" s="828">
        <f>E311*H311</f>
        <v>8693.5685622900946</v>
      </c>
      <c r="J311" s="81">
        <f>'LIGHTING MC (SCHOOL)'!J311*'LIGHTING MC (SCHOOL)'!$M$339+'LIGHTING MC (SCHOOL)'!H311+'LIGHTING MC (SCHOOL)'!I311</f>
        <v>23.269244589075697</v>
      </c>
      <c r="K311" s="816">
        <f>J311*E311</f>
        <v>8935.3899222050677</v>
      </c>
      <c r="L311" s="545">
        <f>$L$303</f>
        <v>1.5127921557202608E-2</v>
      </c>
      <c r="M311" s="122">
        <f>J311/(1+L311)</f>
        <v>22.922475182616154</v>
      </c>
      <c r="N311" s="833">
        <f t="shared" si="56"/>
        <v>8802.230470124603</v>
      </c>
      <c r="O311" s="123"/>
      <c r="P311" s="572">
        <f t="shared" si="54"/>
        <v>299</v>
      </c>
      <c r="R311" s="119"/>
    </row>
    <row r="312" spans="1:19">
      <c r="A312" s="572">
        <f t="shared" si="55"/>
        <v>300</v>
      </c>
      <c r="B312" s="572"/>
      <c r="C312" s="29">
        <v>1000</v>
      </c>
      <c r="D312" s="29">
        <v>140000</v>
      </c>
      <c r="E312" s="120"/>
      <c r="F312" s="1032">
        <v>38.107728120999994</v>
      </c>
      <c r="G312" s="816">
        <f>F312*E312</f>
        <v>0</v>
      </c>
      <c r="H312" s="824">
        <f>'LIGHTING MC (SCHOOL)'!G312</f>
        <v>42.184572064684318</v>
      </c>
      <c r="I312" s="828">
        <f>E312*H312</f>
        <v>0</v>
      </c>
      <c r="J312" s="81">
        <f>'LIGHTING MC (SCHOOL)'!J312*'LIGHTING MC (SCHOOL)'!$M$339+'LIGHTING MC (SCHOOL)'!H312+'LIGHTING MC (SCHOOL)'!I312</f>
        <v>43.642506777932198</v>
      </c>
      <c r="K312" s="816">
        <f>J312*E312</f>
        <v>0</v>
      </c>
      <c r="L312" s="545">
        <f>$L$303</f>
        <v>1.5127921557202608E-2</v>
      </c>
      <c r="M312" s="122">
        <f>J312/(1+L312)</f>
        <v>42.992125279132061</v>
      </c>
      <c r="N312" s="833">
        <f t="shared" si="56"/>
        <v>0</v>
      </c>
      <c r="O312" s="123"/>
      <c r="P312" s="572">
        <f t="shared" si="54"/>
        <v>300</v>
      </c>
      <c r="R312" s="119"/>
    </row>
    <row r="313" spans="1:19">
      <c r="A313" s="572">
        <f t="shared" si="55"/>
        <v>301</v>
      </c>
      <c r="B313" s="572"/>
      <c r="C313" s="29" t="s">
        <v>105</v>
      </c>
      <c r="E313" s="120"/>
      <c r="F313" s="1032"/>
      <c r="G313" s="816"/>
      <c r="H313" s="824"/>
      <c r="I313" s="816"/>
      <c r="J313" s="81"/>
      <c r="K313" s="816"/>
      <c r="L313" s="545"/>
      <c r="M313" s="46"/>
      <c r="N313" s="833"/>
      <c r="O313" s="76"/>
      <c r="P313" s="572">
        <f t="shared" si="54"/>
        <v>301</v>
      </c>
      <c r="R313" s="119"/>
      <c r="S313" s="29"/>
    </row>
    <row r="314" spans="1:19">
      <c r="A314" s="572">
        <f t="shared" si="55"/>
        <v>302</v>
      </c>
      <c r="B314" s="572"/>
      <c r="C314" s="29">
        <v>55</v>
      </c>
      <c r="D314" s="29">
        <v>8000</v>
      </c>
      <c r="E314" s="120"/>
      <c r="F314" s="1032">
        <v>16.769863028939817</v>
      </c>
      <c r="G314" s="816">
        <f>F314*E314</f>
        <v>0</v>
      </c>
      <c r="H314" s="824">
        <f>'LIGHTING MC (SCHOOL)'!G314</f>
        <v>12.464802485625297</v>
      </c>
      <c r="I314" s="828">
        <f>E314*H314</f>
        <v>0</v>
      </c>
      <c r="J314" s="81">
        <f>'LIGHTING MC (SCHOOL)'!J314*'LIGHTING MC (SCHOOL)'!$M$339+'LIGHTING MC (SCHOOL)'!H314+'LIGHTING MC (SCHOOL)'!I314</f>
        <v>12.581225584323859</v>
      </c>
      <c r="K314" s="816">
        <f>J314*E314</f>
        <v>0</v>
      </c>
      <c r="L314" s="545">
        <f>$L$303</f>
        <v>1.5127921557202608E-2</v>
      </c>
      <c r="M314" s="122">
        <f>J314/(1+L314)</f>
        <v>12.393734146356946</v>
      </c>
      <c r="N314" s="833">
        <f t="shared" si="56"/>
        <v>0</v>
      </c>
      <c r="O314" s="123"/>
      <c r="P314" s="572">
        <f t="shared" si="54"/>
        <v>302</v>
      </c>
      <c r="R314" s="119"/>
      <c r="S314" s="29"/>
    </row>
    <row r="315" spans="1:19">
      <c r="A315" s="572">
        <f t="shared" si="55"/>
        <v>303</v>
      </c>
      <c r="B315" s="572"/>
      <c r="C315" s="29">
        <v>90</v>
      </c>
      <c r="D315" s="29">
        <v>13000</v>
      </c>
      <c r="E315" s="120">
        <f>'LIGHTING MC (SCHOOL)'!E315</f>
        <v>72</v>
      </c>
      <c r="F315" s="1032">
        <v>19.199956735949474</v>
      </c>
      <c r="G315" s="816">
        <f>F315*E315</f>
        <v>1382.3968849883622</v>
      </c>
      <c r="H315" s="824">
        <f>'LIGHTING MC (SCHOOL)'!G315</f>
        <v>14.828599111888989</v>
      </c>
      <c r="I315" s="828">
        <f>E315*H315</f>
        <v>1067.6591360560071</v>
      </c>
      <c r="J315" s="81">
        <f>'LIGHTING MC (SCHOOL)'!J315*'LIGHTING MC (SCHOOL)'!$M$339+'LIGHTING MC (SCHOOL)'!H315+'LIGHTING MC (SCHOOL)'!I315</f>
        <v>15.020432626790027</v>
      </c>
      <c r="K315" s="816">
        <f>J315*E315</f>
        <v>1081.471149128882</v>
      </c>
      <c r="L315" s="545">
        <f>$L$303</f>
        <v>1.5127921557202608E-2</v>
      </c>
      <c r="M315" s="122">
        <f>J315/(1+L315)</f>
        <v>14.796590959441581</v>
      </c>
      <c r="N315" s="833">
        <f t="shared" si="56"/>
        <v>1065.3545490797937</v>
      </c>
      <c r="O315" s="123"/>
      <c r="P315" s="572">
        <f t="shared" si="54"/>
        <v>303</v>
      </c>
      <c r="R315" s="119"/>
      <c r="S315" s="29"/>
    </row>
    <row r="316" spans="1:19">
      <c r="A316" s="572">
        <f t="shared" si="55"/>
        <v>304</v>
      </c>
      <c r="B316" s="572"/>
      <c r="C316" s="29">
        <v>135</v>
      </c>
      <c r="D316" s="29">
        <v>22500</v>
      </c>
      <c r="E316" s="120">
        <f>'LIGHTING MC (SCHOOL)'!E316</f>
        <v>60</v>
      </c>
      <c r="F316" s="1032">
        <v>21.022929283970491</v>
      </c>
      <c r="G316" s="816">
        <f>F316*E316</f>
        <v>1261.3757570382295</v>
      </c>
      <c r="H316" s="824">
        <f>'LIGHTING MC (SCHOOL)'!G316</f>
        <v>17.305762362907888</v>
      </c>
      <c r="I316" s="828">
        <f>E316*H316</f>
        <v>1038.3457417744733</v>
      </c>
      <c r="J316" s="81">
        <f>'LIGHTING MC (SCHOOL)'!J316*'LIGHTING MC (SCHOOL)'!$M$339+'LIGHTING MC (SCHOOL)'!H316+'LIGHTING MC (SCHOOL)'!I316</f>
        <v>17.578298253043155</v>
      </c>
      <c r="K316" s="816">
        <f>J316*E316</f>
        <v>1054.6978951825893</v>
      </c>
      <c r="L316" s="545">
        <f>$L$303</f>
        <v>1.5127921557202608E-2</v>
      </c>
      <c r="M316" s="122">
        <f>J316/(1+L316)</f>
        <v>17.316338049374217</v>
      </c>
      <c r="N316" s="833">
        <f t="shared" si="56"/>
        <v>1038.980282962453</v>
      </c>
      <c r="O316" s="123"/>
      <c r="P316" s="572">
        <f t="shared" si="54"/>
        <v>304</v>
      </c>
      <c r="R316" s="119"/>
      <c r="S316" s="29"/>
    </row>
    <row r="317" spans="1:19">
      <c r="A317" s="572">
        <f t="shared" si="55"/>
        <v>305</v>
      </c>
      <c r="B317" s="572"/>
      <c r="C317" s="29">
        <v>180</v>
      </c>
      <c r="D317" s="29">
        <v>33000</v>
      </c>
      <c r="E317" s="120">
        <f>'LIGHTING MC (SCHOOL)'!E317</f>
        <v>264</v>
      </c>
      <c r="F317" s="1032">
        <v>24.128533678755467</v>
      </c>
      <c r="G317" s="816">
        <f>F317*E317</f>
        <v>6369.9328911914436</v>
      </c>
      <c r="H317" s="824">
        <f>'LIGHTING MC (SCHOOL)'!G317</f>
        <v>19.26449150903051</v>
      </c>
      <c r="I317" s="828">
        <f>E317*H317</f>
        <v>5085.825758384055</v>
      </c>
      <c r="J317" s="81">
        <f>'LIGHTING MC (SCHOOL)'!J317*'LIGHTING MC (SCHOOL)'!$M$339+'LIGHTING MC (SCHOOL)'!H317+'LIGHTING MC (SCHOOL)'!I317</f>
        <v>19.575394102145982</v>
      </c>
      <c r="K317" s="816">
        <f>J317*E317</f>
        <v>5167.9040429665392</v>
      </c>
      <c r="L317" s="545">
        <f>$L$303</f>
        <v>1.5127921557202608E-2</v>
      </c>
      <c r="M317" s="122">
        <f>J317/(1+L317)</f>
        <v>19.283672221445151</v>
      </c>
      <c r="N317" s="833">
        <f t="shared" si="56"/>
        <v>5090.88946646152</v>
      </c>
      <c r="O317" s="123"/>
      <c r="P317" s="572">
        <f t="shared" si="54"/>
        <v>305</v>
      </c>
      <c r="R317" s="119"/>
      <c r="S317" s="29"/>
    </row>
    <row r="318" spans="1:19">
      <c r="A318" s="572">
        <f t="shared" si="55"/>
        <v>306</v>
      </c>
      <c r="B318" s="572"/>
      <c r="C318" s="77" t="s">
        <v>572</v>
      </c>
      <c r="F318" s="1032"/>
      <c r="G318" s="817"/>
      <c r="H318" s="824"/>
      <c r="I318" s="816"/>
      <c r="J318" s="81">
        <f>'LIGHTING MC (SCHOOL)'!J318*'LIGHTING MC (SCHOOL)'!$M$339+'LIGHTING MC (SCHOOL)'!H318+'LIGHTING MC (SCHOOL)'!I318</f>
        <v>0</v>
      </c>
      <c r="K318" s="816"/>
      <c r="L318" s="545"/>
      <c r="M318" s="46"/>
      <c r="N318" s="833"/>
      <c r="O318" s="76"/>
      <c r="P318" s="572">
        <f t="shared" si="54"/>
        <v>306</v>
      </c>
      <c r="R318" s="119"/>
      <c r="S318" s="29"/>
    </row>
    <row r="319" spans="1:19">
      <c r="A319" s="572">
        <f t="shared" si="55"/>
        <v>307</v>
      </c>
      <c r="B319" s="572"/>
      <c r="C319" s="567" t="s">
        <v>560</v>
      </c>
      <c r="E319" s="120"/>
      <c r="F319" s="1032">
        <v>13.90541777666669</v>
      </c>
      <c r="G319" s="816">
        <f>F319*E319</f>
        <v>0</v>
      </c>
      <c r="H319" s="824">
        <f>'LIGHTING MC (SCHOOL)'!G319</f>
        <v>6.2042302785293195</v>
      </c>
      <c r="I319" s="828">
        <f>E319*H319</f>
        <v>0</v>
      </c>
      <c r="J319" s="81">
        <f>'LIGHTING MC (SCHOOL)'!J319*'LIGHTING MC (SCHOOL)'!$M$339+'LIGHTING MC (SCHOOL)'!H319+'LIGHTING MC (SCHOOL)'!I319</f>
        <v>6.2042302785293195</v>
      </c>
      <c r="K319" s="816">
        <f>J319*E319</f>
        <v>0</v>
      </c>
      <c r="L319" s="545">
        <v>0</v>
      </c>
      <c r="M319" s="122">
        <f>J319/(1+L319)</f>
        <v>6.2042302785293195</v>
      </c>
      <c r="N319" s="833">
        <f t="shared" si="56"/>
        <v>0</v>
      </c>
      <c r="O319" s="123"/>
      <c r="P319" s="572">
        <f t="shared" si="54"/>
        <v>307</v>
      </c>
      <c r="R319" s="119"/>
      <c r="S319" s="29"/>
    </row>
    <row r="320" spans="1:19">
      <c r="A320" s="572">
        <f t="shared" si="55"/>
        <v>308</v>
      </c>
      <c r="B320" s="572"/>
      <c r="C320" s="567" t="s">
        <v>561</v>
      </c>
      <c r="E320" s="120"/>
      <c r="F320" s="1032">
        <v>14.5416964771659</v>
      </c>
      <c r="G320" s="816">
        <f>F320*E320</f>
        <v>0</v>
      </c>
      <c r="H320" s="824">
        <f>'LIGHTING MC (SCHOOL)'!G320</f>
        <v>6.2433748312703008</v>
      </c>
      <c r="I320" s="828">
        <f>E320*H320</f>
        <v>0</v>
      </c>
      <c r="J320" s="81">
        <f>'LIGHTING MC (SCHOOL)'!J320*'LIGHTING MC (SCHOOL)'!$M$339+'LIGHTING MC (SCHOOL)'!H320+'LIGHTING MC (SCHOOL)'!I320</f>
        <v>6.2433748312703008</v>
      </c>
      <c r="K320" s="816">
        <f>J320*E320</f>
        <v>0</v>
      </c>
      <c r="L320" s="545">
        <v>0</v>
      </c>
      <c r="M320" s="122">
        <f>J320/(1+L320)</f>
        <v>6.2433748312703008</v>
      </c>
      <c r="N320" s="833">
        <f t="shared" si="56"/>
        <v>0</v>
      </c>
      <c r="O320" s="123"/>
      <c r="P320" s="572">
        <f t="shared" si="54"/>
        <v>308</v>
      </c>
      <c r="Q320" s="151"/>
      <c r="R320" s="119"/>
      <c r="S320" s="29"/>
    </row>
    <row r="321" spans="1:19">
      <c r="A321" s="572">
        <f t="shared" si="55"/>
        <v>309</v>
      </c>
      <c r="B321" s="572"/>
      <c r="C321" s="29" t="s">
        <v>198</v>
      </c>
      <c r="E321" s="120"/>
      <c r="F321" s="1038"/>
      <c r="G321" s="816"/>
      <c r="H321" s="824"/>
      <c r="I321" s="828"/>
      <c r="J321" s="81"/>
      <c r="K321" s="816"/>
      <c r="L321" s="545"/>
      <c r="M321" s="122"/>
      <c r="N321" s="833"/>
      <c r="O321" s="123"/>
      <c r="P321" s="572">
        <f t="shared" si="54"/>
        <v>309</v>
      </c>
      <c r="R321" s="119"/>
      <c r="S321" s="29"/>
    </row>
    <row r="322" spans="1:19">
      <c r="A322" s="572">
        <f t="shared" si="55"/>
        <v>310</v>
      </c>
      <c r="B322" s="572"/>
      <c r="C322" s="29" t="s">
        <v>102</v>
      </c>
      <c r="E322" s="120">
        <f>'LIGHTING MC (SCHOOL)'!F323</f>
        <v>61699.431999999993</v>
      </c>
      <c r="F322" s="1034">
        <v>0.13205431334948448</v>
      </c>
      <c r="G322" s="816">
        <f>F322*E322</f>
        <v>8147.6761268132086</v>
      </c>
      <c r="H322" s="826">
        <f>'LIGHTING MC (SCHOOL)'!G323</f>
        <v>0.15594729367664192</v>
      </c>
      <c r="I322" s="828">
        <f>E322*H322</f>
        <v>9621.8594417859968</v>
      </c>
      <c r="J322" s="205">
        <f>H322</f>
        <v>0.15594729367664192</v>
      </c>
      <c r="K322" s="816">
        <f>J322*E322</f>
        <v>9621.8594417859968</v>
      </c>
      <c r="L322" s="545">
        <f>'INPUTS-GENERAL'!$E$21</f>
        <v>1.5127921557202608E-2</v>
      </c>
      <c r="M322" s="206">
        <f>J322/(1+L322)</f>
        <v>0.15362329255747328</v>
      </c>
      <c r="N322" s="833">
        <f t="shared" si="56"/>
        <v>9478.4698927659283</v>
      </c>
      <c r="O322" s="123"/>
      <c r="P322" s="572">
        <f t="shared" si="54"/>
        <v>310</v>
      </c>
      <c r="Q322" s="151"/>
      <c r="R322" s="119"/>
      <c r="S322" s="29"/>
    </row>
    <row r="323" spans="1:19">
      <c r="A323" s="572">
        <f t="shared" si="55"/>
        <v>311</v>
      </c>
      <c r="B323" s="572"/>
      <c r="C323" s="29" t="s">
        <v>200</v>
      </c>
      <c r="E323" s="120">
        <f>'LIGHTING MC (SCHOOL)'!E324</f>
        <v>36</v>
      </c>
      <c r="F323" s="1032">
        <v>11.470264787340568</v>
      </c>
      <c r="G323" s="816">
        <f>F323*E323</f>
        <v>412.92953234426045</v>
      </c>
      <c r="H323" s="824">
        <f>'LIGHTING MC (SCHOOL)'!G324</f>
        <v>11.470264787340568</v>
      </c>
      <c r="I323" s="828">
        <f>E323*H323</f>
        <v>412.92953234426045</v>
      </c>
      <c r="J323" s="81">
        <f>'LIGHTING MC (SCHOOL)'!J324*'LIGHTING MC (SCHOOL)'!$M$339+'LIGHTING MC (SCHOOL)'!H324+'LIGHTING MC (SCHOOL)'!I324</f>
        <v>11.470264787340568</v>
      </c>
      <c r="K323" s="816">
        <f>J323*E323</f>
        <v>412.92953234426045</v>
      </c>
      <c r="L323" s="545">
        <v>0</v>
      </c>
      <c r="M323" s="122">
        <f>J323/(1+L323)</f>
        <v>11.470264787340568</v>
      </c>
      <c r="N323" s="833">
        <f t="shared" si="56"/>
        <v>412.92953234426045</v>
      </c>
      <c r="O323" s="123"/>
      <c r="P323" s="572">
        <f t="shared" si="54"/>
        <v>311</v>
      </c>
      <c r="R323" s="119"/>
      <c r="S323" s="29"/>
    </row>
    <row r="324" spans="1:19">
      <c r="A324" s="572">
        <f t="shared" si="55"/>
        <v>312</v>
      </c>
      <c r="B324" s="572"/>
      <c r="E324" s="120"/>
      <c r="F324" s="1039"/>
      <c r="G324" s="816"/>
      <c r="H324" s="824"/>
      <c r="I324" s="828"/>
      <c r="J324" s="81"/>
      <c r="K324" s="816"/>
      <c r="L324" s="545"/>
      <c r="M324" s="122"/>
      <c r="N324" s="833"/>
      <c r="O324" s="123"/>
      <c r="P324" s="572">
        <f t="shared" si="54"/>
        <v>312</v>
      </c>
      <c r="R324" s="119"/>
      <c r="S324" s="29"/>
    </row>
    <row r="325" spans="1:19">
      <c r="A325" s="572">
        <f t="shared" si="55"/>
        <v>313</v>
      </c>
      <c r="B325" s="572"/>
      <c r="C325" s="29" t="s">
        <v>96</v>
      </c>
      <c r="F325" s="1037"/>
      <c r="G325" s="817"/>
      <c r="H325" s="824"/>
      <c r="I325" s="817"/>
      <c r="K325" s="817"/>
      <c r="L325" s="545"/>
      <c r="N325" s="833"/>
      <c r="O325" s="123"/>
      <c r="P325" s="572">
        <f t="shared" si="54"/>
        <v>313</v>
      </c>
      <c r="R325" s="119"/>
      <c r="S325" s="29"/>
    </row>
    <row r="326" spans="1:19">
      <c r="A326" s="572">
        <f t="shared" si="55"/>
        <v>314</v>
      </c>
      <c r="B326" s="572"/>
      <c r="C326" s="29" t="s">
        <v>445</v>
      </c>
      <c r="E326" s="120"/>
      <c r="F326" s="1035">
        <v>1.1508143443527359E-2</v>
      </c>
      <c r="G326" s="816">
        <f>F326*E326</f>
        <v>0</v>
      </c>
      <c r="H326" s="826">
        <f>'LIGHTING MC (SCHOOL)'!G327</f>
        <v>7.9076420344940477E-3</v>
      </c>
      <c r="I326" s="828">
        <f>'LIGHTING MC (SCHOOL)'!E327*H326</f>
        <v>0</v>
      </c>
      <c r="J326" s="267">
        <f>H326</f>
        <v>7.9076420344940477E-3</v>
      </c>
      <c r="K326" s="816">
        <f>J326*E326</f>
        <v>0</v>
      </c>
      <c r="L326" s="545">
        <v>0</v>
      </c>
      <c r="M326" s="267">
        <f>J326/(1+L326)</f>
        <v>7.9076420344940477E-3</v>
      </c>
      <c r="N326" s="833">
        <f t="shared" si="56"/>
        <v>0</v>
      </c>
      <c r="P326" s="572">
        <f t="shared" si="54"/>
        <v>314</v>
      </c>
      <c r="R326" s="119"/>
      <c r="S326" s="29"/>
    </row>
    <row r="327" spans="1:19">
      <c r="A327" s="572">
        <f t="shared" si="55"/>
        <v>315</v>
      </c>
      <c r="B327" s="572"/>
      <c r="C327" s="29" t="s">
        <v>174</v>
      </c>
      <c r="E327" s="120"/>
      <c r="F327" s="1040"/>
      <c r="G327" s="822"/>
      <c r="H327" s="824"/>
      <c r="I327" s="816"/>
      <c r="K327" s="816"/>
      <c r="L327" s="545"/>
      <c r="M327" s="46"/>
      <c r="N327" s="833"/>
      <c r="O327" s="76"/>
      <c r="P327" s="572">
        <f t="shared" si="54"/>
        <v>315</v>
      </c>
      <c r="R327" s="119"/>
      <c r="S327" s="29"/>
    </row>
    <row r="328" spans="1:19">
      <c r="A328" s="572">
        <f t="shared" si="55"/>
        <v>316</v>
      </c>
      <c r="B328" s="572"/>
      <c r="C328" s="29" t="s">
        <v>106</v>
      </c>
      <c r="E328" s="120"/>
      <c r="F328" s="1032">
        <v>2.6641536638489156</v>
      </c>
      <c r="G328" s="816">
        <f>F328*E328</f>
        <v>0</v>
      </c>
      <c r="H328" s="824">
        <f>'LIGHTING MC (SCHOOL)'!G329</f>
        <v>3.3535458449219036</v>
      </c>
      <c r="I328" s="828">
        <f>E328*H328</f>
        <v>0</v>
      </c>
      <c r="J328" s="81">
        <f>'LIGHTING MC (SCHOOL)'!J329*'LIGHTING MC (SCHOOL)'!$M$339+'LIGHTING MC (SCHOOL)'!H329+'LIGHTING MC (SCHOOL)'!I329</f>
        <v>3.4256397645051591</v>
      </c>
      <c r="K328" s="816">
        <f>J328*E328</f>
        <v>0</v>
      </c>
      <c r="L328" s="545">
        <f>'INPUTS-GENERAL'!$E$21</f>
        <v>1.5127921557202608E-2</v>
      </c>
      <c r="M328" s="122">
        <f>J328/(1+L328)</f>
        <v>3.3745892431470508</v>
      </c>
      <c r="N328" s="833">
        <f t="shared" si="56"/>
        <v>0</v>
      </c>
      <c r="O328" s="123"/>
      <c r="P328" s="572">
        <f t="shared" si="54"/>
        <v>316</v>
      </c>
      <c r="R328" s="119"/>
      <c r="S328" s="29"/>
    </row>
    <row r="329" spans="1:19">
      <c r="A329" s="572">
        <f t="shared" si="55"/>
        <v>317</v>
      </c>
      <c r="B329" s="572"/>
      <c r="C329" s="29" t="s">
        <v>107</v>
      </c>
      <c r="E329" s="120"/>
      <c r="F329" s="1032">
        <v>59.584657269033521</v>
      </c>
      <c r="G329" s="816">
        <f>F329*E329</f>
        <v>0</v>
      </c>
      <c r="H329" s="824">
        <f>'LIGHTING MC (SCHOOL)'!G330</f>
        <v>61.74442955746435</v>
      </c>
      <c r="I329" s="828">
        <f>E329*H329</f>
        <v>0</v>
      </c>
      <c r="J329" s="81">
        <f>'LIGHTING MC (SCHOOL)'!J330*'LIGHTING MC (SCHOOL)'!$M$339+'LIGHTING MC (SCHOOL)'!H330+'LIGHTING MC (SCHOOL)'!I330</f>
        <v>61.74442955746435</v>
      </c>
      <c r="K329" s="816">
        <f>J329*E329</f>
        <v>0</v>
      </c>
      <c r="L329" s="545">
        <v>0</v>
      </c>
      <c r="M329" s="122">
        <f>J329/(1+L329)</f>
        <v>61.74442955746435</v>
      </c>
      <c r="N329" s="833">
        <f t="shared" si="56"/>
        <v>0</v>
      </c>
      <c r="O329" s="123"/>
      <c r="P329" s="572">
        <f t="shared" si="54"/>
        <v>317</v>
      </c>
      <c r="Q329" s="151"/>
      <c r="R329" s="119"/>
    </row>
    <row r="330" spans="1:19">
      <c r="A330" s="572">
        <f t="shared" si="55"/>
        <v>318</v>
      </c>
      <c r="B330" s="572"/>
      <c r="C330" s="58" t="s">
        <v>108</v>
      </c>
      <c r="D330" s="59"/>
      <c r="E330" s="59"/>
      <c r="F330" s="59"/>
      <c r="G330" s="823">
        <f>SUM(G14:G329)</f>
        <v>65739.904521935823</v>
      </c>
      <c r="H330" s="59"/>
      <c r="I330" s="823">
        <f>SUM(I14:I329)</f>
        <v>62705.688920132583</v>
      </c>
      <c r="J330" s="823"/>
      <c r="K330" s="823">
        <f>SUM(K14:K329)</f>
        <v>63873.248549349169</v>
      </c>
      <c r="L330" s="823"/>
      <c r="M330" s="823"/>
      <c r="N330" s="823">
        <f>SUM(N14:N329)</f>
        <v>62927.532538886524</v>
      </c>
      <c r="O330" s="76"/>
      <c r="P330" s="572">
        <f t="shared" ref="P330" si="57">A330</f>
        <v>318</v>
      </c>
      <c r="Q330" s="119"/>
      <c r="R330" s="119"/>
    </row>
    <row r="331" spans="1:19" ht="11.25" customHeight="1">
      <c r="A331" s="572"/>
      <c r="L331" s="546"/>
    </row>
    <row r="332" spans="1:19" ht="11.25" customHeight="1">
      <c r="G332" s="47"/>
      <c r="K332" s="75"/>
      <c r="L332" s="546"/>
      <c r="S332" s="29"/>
    </row>
    <row r="333" spans="1:19">
      <c r="G333" s="47"/>
      <c r="I333" s="60"/>
      <c r="J333" s="75"/>
      <c r="K333" s="47"/>
      <c r="L333" s="546"/>
      <c r="M333" s="60"/>
      <c r="N333" s="60"/>
      <c r="S333" s="29"/>
    </row>
  </sheetData>
  <mergeCells count="4">
    <mergeCell ref="A1:P1"/>
    <mergeCell ref="A2:P2"/>
    <mergeCell ref="A5:P5"/>
    <mergeCell ref="A3:P3"/>
  </mergeCells>
  <printOptions horizontalCentered="1"/>
  <pageMargins left="0.75" right="0.75" top="1" bottom="1" header="0.5" footer="0.5"/>
  <pageSetup scale="82" orientation="landscape" r:id="rId1"/>
  <headerFooter alignWithMargins="0">
    <oddFooter>&amp;L&amp;F
&amp;A&amp;R&amp;P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AA343"/>
  <sheetViews>
    <sheetView zoomScale="115" zoomScaleNormal="115" zoomScaleSheetLayoutView="100" workbookViewId="0">
      <pane ySplit="10" topLeftCell="A311" activePane="bottomLeft" state="frozen"/>
      <selection activeCell="A37" sqref="A37"/>
      <selection pane="bottomLeft" activeCell="O333" sqref="O333"/>
    </sheetView>
  </sheetViews>
  <sheetFormatPr defaultColWidth="8.7109375" defaultRowHeight="11.25"/>
  <cols>
    <col min="1" max="1" width="4" style="29" customWidth="1"/>
    <col min="2" max="2" width="1.7109375" style="29" customWidth="1"/>
    <col min="3" max="3" width="6" style="29" customWidth="1"/>
    <col min="4" max="4" width="10" style="29" bestFit="1" customWidth="1"/>
    <col min="5" max="5" width="13.28515625" style="29" bestFit="1" customWidth="1"/>
    <col min="6" max="6" width="28.28515625" style="29" bestFit="1" customWidth="1"/>
    <col min="7" max="7" width="11.42578125" style="81" bestFit="1" customWidth="1"/>
    <col min="8" max="8" width="8.7109375" style="81" bestFit="1" customWidth="1"/>
    <col min="9" max="9" width="8.7109375" style="81" customWidth="1"/>
    <col min="10" max="12" width="8.7109375" style="81" bestFit="1" customWidth="1"/>
    <col min="13" max="13" width="11.28515625" style="29" bestFit="1" customWidth="1"/>
    <col min="14" max="14" width="10.28515625" style="29" bestFit="1" customWidth="1"/>
    <col min="15" max="15" width="11.28515625" style="29" bestFit="1" customWidth="1"/>
    <col min="16" max="16" width="9.28515625" style="29" customWidth="1"/>
    <col min="17" max="17" width="9.28515625" style="29" bestFit="1" customWidth="1"/>
    <col min="18" max="18" width="1.7109375" style="29" customWidth="1"/>
    <col min="19" max="19" width="4.28515625" style="29" bestFit="1" customWidth="1"/>
    <col min="20" max="20" width="1.7109375" style="63" customWidth="1"/>
    <col min="21" max="21" width="35.28515625" style="63" bestFit="1" customWidth="1"/>
    <col min="22" max="22" width="16.28515625" style="63" bestFit="1" customWidth="1"/>
    <col min="23" max="23" width="16.28515625" style="63" customWidth="1"/>
    <col min="24" max="24" width="15.28515625" style="63" bestFit="1" customWidth="1"/>
    <col min="25" max="25" width="13.5703125" style="63" bestFit="1" customWidth="1"/>
    <col min="26" max="16384" width="8.7109375" style="63"/>
  </cols>
  <sheetData>
    <row r="1" spans="1:24">
      <c r="A1" s="1169" t="str">
        <f>DESCRIPTION!A1</f>
        <v>SAN DIEGO GAS AND ELECTRIC COMPANY ("SDG&amp;E")</v>
      </c>
      <c r="B1" s="1169"/>
      <c r="C1" s="1169"/>
      <c r="D1" s="1169"/>
      <c r="E1" s="1169"/>
      <c r="F1" s="1169"/>
      <c r="G1" s="1169"/>
      <c r="H1" s="1169"/>
      <c r="I1" s="1169"/>
      <c r="J1" s="1169"/>
      <c r="K1" s="1169"/>
      <c r="L1" s="1169"/>
      <c r="M1" s="1169"/>
      <c r="N1" s="1169"/>
      <c r="O1" s="1169"/>
      <c r="P1" s="1169"/>
      <c r="Q1" s="1169"/>
      <c r="R1" s="1169"/>
      <c r="S1" s="1169"/>
      <c r="U1" s="699"/>
      <c r="V1" s="84"/>
      <c r="W1" s="84"/>
      <c r="X1" s="585"/>
    </row>
    <row r="2" spans="1:24">
      <c r="A2" s="1169" t="str">
        <f>DESCRIPTION!A2</f>
        <v>TEST YEAR ("TY") 2019 GENERAL RATE CASE ("GRC") PHASE 2, APPLICATION ("A.") 19-03-002</v>
      </c>
      <c r="B2" s="1169"/>
      <c r="C2" s="1169"/>
      <c r="D2" s="1169"/>
      <c r="E2" s="1169"/>
      <c r="F2" s="1169"/>
      <c r="G2" s="1169"/>
      <c r="H2" s="1169"/>
      <c r="I2" s="1169"/>
      <c r="J2" s="1169"/>
      <c r="K2" s="1169"/>
      <c r="L2" s="1169"/>
      <c r="M2" s="1169"/>
      <c r="N2" s="1169"/>
      <c r="O2" s="1169"/>
      <c r="P2" s="1169"/>
      <c r="Q2" s="1169"/>
      <c r="R2" s="1169"/>
      <c r="S2" s="1169"/>
      <c r="U2" s="282"/>
      <c r="V2" s="865" t="s">
        <v>764</v>
      </c>
      <c r="W2" s="865" t="s">
        <v>765</v>
      </c>
      <c r="X2" s="857"/>
    </row>
    <row r="3" spans="1:24">
      <c r="A3" s="1169" t="str">
        <f>DESCRIPTION!A3</f>
        <v>NON-SCHOOL STREET LIGHTING MODEL WORKPAPER - CHAPTER 7 ("SAXE")</v>
      </c>
      <c r="B3" s="1169"/>
      <c r="C3" s="1169"/>
      <c r="D3" s="1169"/>
      <c r="E3" s="1169"/>
      <c r="F3" s="1169"/>
      <c r="G3" s="1169"/>
      <c r="H3" s="1169"/>
      <c r="I3" s="1169"/>
      <c r="J3" s="1169"/>
      <c r="K3" s="1169"/>
      <c r="L3" s="1169"/>
      <c r="M3" s="1169"/>
      <c r="N3" s="1169"/>
      <c r="O3" s="1169"/>
      <c r="P3" s="1169"/>
      <c r="Q3" s="1169"/>
      <c r="R3" s="1169"/>
      <c r="S3" s="1169"/>
      <c r="U3" s="282"/>
      <c r="V3" s="865"/>
      <c r="W3" s="865"/>
      <c r="X3" s="977"/>
    </row>
    <row r="4" spans="1:24">
      <c r="A4" s="978"/>
      <c r="B4" s="978"/>
      <c r="C4" s="978"/>
      <c r="D4" s="978"/>
      <c r="E4" s="978"/>
      <c r="F4" s="978"/>
      <c r="G4" s="978"/>
      <c r="H4" s="978"/>
      <c r="I4" s="978"/>
      <c r="J4" s="978"/>
      <c r="K4" s="978"/>
      <c r="L4" s="978"/>
      <c r="M4" s="978"/>
      <c r="N4" s="978"/>
      <c r="O4" s="978"/>
      <c r="P4" s="978"/>
      <c r="Q4" s="978"/>
      <c r="R4" s="978"/>
      <c r="S4" s="978"/>
      <c r="U4" s="282"/>
      <c r="V4" s="865"/>
      <c r="W4" s="865"/>
      <c r="X4" s="977"/>
    </row>
    <row r="5" spans="1:24">
      <c r="A5" s="1169" t="s">
        <v>629</v>
      </c>
      <c r="B5" s="1169"/>
      <c r="C5" s="1169"/>
      <c r="D5" s="1169"/>
      <c r="E5" s="1169"/>
      <c r="F5" s="1169"/>
      <c r="G5" s="1169"/>
      <c r="H5" s="1169"/>
      <c r="I5" s="1169"/>
      <c r="J5" s="1169"/>
      <c r="K5" s="1169"/>
      <c r="L5" s="1169"/>
      <c r="M5" s="1169"/>
      <c r="N5" s="1169"/>
      <c r="O5" s="1169"/>
      <c r="P5" s="1169"/>
      <c r="Q5" s="1169"/>
      <c r="R5" s="1169"/>
      <c r="S5" s="1169"/>
      <c r="U5" s="276" t="s">
        <v>424</v>
      </c>
      <c r="V5" s="700">
        <f>'DEMAND&amp;CUSTOMER MC'!F60</f>
        <v>318.80837604155437</v>
      </c>
      <c r="W5" s="700">
        <f>'DEMAND&amp;CUSTOMER MC'!G60</f>
        <v>345.17519511319279</v>
      </c>
      <c r="X5" s="277" t="s">
        <v>1</v>
      </c>
    </row>
    <row r="6" spans="1:24">
      <c r="A6" s="131"/>
      <c r="B6" s="126"/>
      <c r="C6" s="131"/>
      <c r="D6" s="131"/>
      <c r="E6" s="131"/>
      <c r="F6" s="131"/>
      <c r="G6" s="257"/>
      <c r="H6" s="257"/>
      <c r="I6" s="257"/>
      <c r="J6" s="100" t="s">
        <v>447</v>
      </c>
      <c r="K6" s="100" t="s">
        <v>110</v>
      </c>
      <c r="L6" s="203" t="s">
        <v>110</v>
      </c>
      <c r="M6" s="131"/>
      <c r="N6" s="131"/>
      <c r="O6" s="131"/>
      <c r="P6" s="100" t="s">
        <v>110</v>
      </c>
      <c r="Q6" s="203" t="s">
        <v>110</v>
      </c>
      <c r="R6" s="36"/>
      <c r="S6" s="37"/>
      <c r="U6" s="281" t="s">
        <v>114</v>
      </c>
      <c r="V6" s="112">
        <f>'DEMAND&amp;CUSTOMER MC'!F58</f>
        <v>107.20216623074781</v>
      </c>
      <c r="W6" s="112">
        <f>'DEMAND&amp;CUSTOMER MC'!G58</f>
        <v>133.56898530238624</v>
      </c>
      <c r="X6" s="280" t="s">
        <v>1</v>
      </c>
    </row>
    <row r="7" spans="1:24">
      <c r="A7" s="36"/>
      <c r="B7" s="36"/>
      <c r="D7" s="36"/>
      <c r="E7" s="572" t="s">
        <v>408</v>
      </c>
      <c r="F7" s="36"/>
      <c r="G7" s="100"/>
      <c r="H7" s="100" t="s">
        <v>32</v>
      </c>
      <c r="I7" s="100" t="s">
        <v>33</v>
      </c>
      <c r="J7" s="81" t="s">
        <v>448</v>
      </c>
      <c r="K7" s="100" t="s">
        <v>446</v>
      </c>
      <c r="L7" s="100" t="s">
        <v>34</v>
      </c>
      <c r="M7" s="36"/>
      <c r="N7" s="36" t="s">
        <v>37</v>
      </c>
      <c r="O7" s="36" t="s">
        <v>38</v>
      </c>
      <c r="P7" s="100" t="s">
        <v>446</v>
      </c>
      <c r="Q7" s="100" t="s">
        <v>34</v>
      </c>
      <c r="R7" s="36"/>
      <c r="T7" s="203"/>
      <c r="U7" s="278" t="s">
        <v>669</v>
      </c>
      <c r="V7" s="282">
        <f>V6/V5</f>
        <v>0.33625893887046049</v>
      </c>
      <c r="W7" s="282">
        <f>W6/W5</f>
        <v>0.38695997624796058</v>
      </c>
      <c r="X7" s="279"/>
    </row>
    <row r="8" spans="1:24">
      <c r="A8" s="126"/>
      <c r="B8" s="126"/>
      <c r="C8" s="126"/>
      <c r="D8" s="126"/>
      <c r="E8" s="573" t="s">
        <v>409</v>
      </c>
      <c r="F8" s="573"/>
      <c r="G8" s="203" t="s">
        <v>22</v>
      </c>
      <c r="H8" s="203" t="s">
        <v>36</v>
      </c>
      <c r="I8" s="203" t="s">
        <v>36</v>
      </c>
      <c r="J8" s="203" t="s">
        <v>34</v>
      </c>
      <c r="K8" s="203" t="s">
        <v>36</v>
      </c>
      <c r="L8" s="203" t="s">
        <v>36</v>
      </c>
      <c r="M8" s="126" t="s">
        <v>23</v>
      </c>
      <c r="N8" s="126" t="s">
        <v>36</v>
      </c>
      <c r="O8" s="126" t="s">
        <v>36</v>
      </c>
      <c r="P8" s="126" t="s">
        <v>36</v>
      </c>
      <c r="Q8" s="126" t="s">
        <v>36</v>
      </c>
      <c r="R8" s="126"/>
      <c r="S8" s="63"/>
      <c r="T8" s="203"/>
      <c r="U8" s="701" t="s">
        <v>667</v>
      </c>
      <c r="V8" s="112">
        <f>'DEMAND&amp;CUSTOMER MC'!H60</f>
        <v>478.48675905046406</v>
      </c>
      <c r="W8" s="112"/>
      <c r="X8" s="280" t="s">
        <v>1</v>
      </c>
    </row>
    <row r="9" spans="1:24">
      <c r="A9" s="126" t="s">
        <v>2</v>
      </c>
      <c r="B9" s="126"/>
      <c r="C9" s="126" t="s">
        <v>161</v>
      </c>
      <c r="D9" s="126"/>
      <c r="E9" s="126" t="s">
        <v>543</v>
      </c>
      <c r="F9" s="573" t="s">
        <v>761</v>
      </c>
      <c r="G9" s="203" t="s">
        <v>41</v>
      </c>
      <c r="H9" s="203" t="s">
        <v>41</v>
      </c>
      <c r="I9" s="203" t="s">
        <v>41</v>
      </c>
      <c r="J9" s="203" t="s">
        <v>41</v>
      </c>
      <c r="K9" s="203" t="s">
        <v>41</v>
      </c>
      <c r="L9" s="203" t="s">
        <v>41</v>
      </c>
      <c r="M9" s="126" t="s">
        <v>41</v>
      </c>
      <c r="N9" s="126" t="s">
        <v>41</v>
      </c>
      <c r="O9" s="126" t="s">
        <v>41</v>
      </c>
      <c r="P9" s="126" t="s">
        <v>41</v>
      </c>
      <c r="Q9" s="126" t="s">
        <v>41</v>
      </c>
      <c r="R9" s="126"/>
      <c r="S9" s="126" t="s">
        <v>2</v>
      </c>
      <c r="T9" s="203"/>
      <c r="U9" s="278" t="s">
        <v>668</v>
      </c>
      <c r="V9" s="282">
        <f>V6/V8</f>
        <v>0.22404416465668933</v>
      </c>
      <c r="W9" s="282"/>
      <c r="X9" s="279"/>
    </row>
    <row r="10" spans="1:24">
      <c r="A10" s="126" t="s">
        <v>4</v>
      </c>
      <c r="B10" s="126"/>
      <c r="C10" s="126" t="s">
        <v>407</v>
      </c>
      <c r="D10" s="126" t="s">
        <v>54</v>
      </c>
      <c r="E10" s="275" t="s">
        <v>815</v>
      </c>
      <c r="F10" s="275" t="s">
        <v>47</v>
      </c>
      <c r="G10" s="203" t="s">
        <v>48</v>
      </c>
      <c r="H10" s="203" t="s">
        <v>48</v>
      </c>
      <c r="I10" s="203" t="s">
        <v>48</v>
      </c>
      <c r="J10" s="203" t="s">
        <v>48</v>
      </c>
      <c r="K10" s="203" t="s">
        <v>48</v>
      </c>
      <c r="L10" s="203" t="s">
        <v>48</v>
      </c>
      <c r="M10" s="126" t="s">
        <v>49</v>
      </c>
      <c r="N10" s="126" t="s">
        <v>49</v>
      </c>
      <c r="O10" s="275" t="s">
        <v>49</v>
      </c>
      <c r="P10" s="126" t="s">
        <v>49</v>
      </c>
      <c r="Q10" s="126" t="s">
        <v>49</v>
      </c>
      <c r="R10" s="126"/>
      <c r="S10" s="126" t="s">
        <v>4</v>
      </c>
      <c r="T10" s="203"/>
      <c r="U10" s="283" t="s">
        <v>425</v>
      </c>
      <c r="V10" s="342">
        <f>'INPUTS-GENERAL'!E23</f>
        <v>4165</v>
      </c>
      <c r="W10" s="342"/>
      <c r="X10" s="284"/>
    </row>
    <row r="11" spans="1:24">
      <c r="A11" s="167"/>
      <c r="B11" s="167"/>
      <c r="C11" s="272" t="s">
        <v>62</v>
      </c>
      <c r="D11" s="272" t="s">
        <v>72</v>
      </c>
      <c r="E11" s="272" t="s">
        <v>73</v>
      </c>
      <c r="F11" s="272" t="s">
        <v>74</v>
      </c>
      <c r="G11" s="272" t="s">
        <v>75</v>
      </c>
      <c r="H11" s="272" t="s">
        <v>76</v>
      </c>
      <c r="I11" s="272" t="s">
        <v>77</v>
      </c>
      <c r="J11" s="272" t="s">
        <v>123</v>
      </c>
      <c r="K11" s="272" t="s">
        <v>124</v>
      </c>
      <c r="L11" s="272" t="s">
        <v>125</v>
      </c>
      <c r="M11" s="272" t="s">
        <v>156</v>
      </c>
      <c r="N11" s="272" t="s">
        <v>438</v>
      </c>
      <c r="O11" s="272" t="s">
        <v>671</v>
      </c>
      <c r="P11" s="272" t="s">
        <v>672</v>
      </c>
      <c r="Q11" s="272" t="s">
        <v>673</v>
      </c>
      <c r="R11" s="167"/>
      <c r="S11" s="167"/>
      <c r="T11" s="203"/>
      <c r="U11" s="203"/>
    </row>
    <row r="12" spans="1:24">
      <c r="T12" s="203"/>
      <c r="U12" s="203"/>
    </row>
    <row r="13" spans="1:24">
      <c r="A13" s="76">
        <f>A12+1</f>
        <v>1</v>
      </c>
      <c r="B13" s="76"/>
      <c r="C13" s="76" t="s">
        <v>297</v>
      </c>
      <c r="D13" s="76"/>
      <c r="E13" s="106"/>
      <c r="F13" s="343"/>
      <c r="G13" s="68"/>
      <c r="H13" s="68"/>
      <c r="I13" s="68"/>
      <c r="J13" s="68"/>
      <c r="K13" s="68"/>
      <c r="L13" s="68"/>
      <c r="M13" s="71"/>
      <c r="N13" s="82"/>
      <c r="O13" s="82"/>
      <c r="P13" s="82"/>
      <c r="Q13" s="82"/>
      <c r="R13" s="82"/>
      <c r="S13" s="76">
        <f t="shared" ref="S13:S76" si="0">A13</f>
        <v>1</v>
      </c>
      <c r="T13" s="203"/>
      <c r="U13" s="203"/>
    </row>
    <row r="14" spans="1:24">
      <c r="A14" s="76">
        <f t="shared" ref="A14:A82" si="1">A13+1</f>
        <v>2</v>
      </c>
      <c r="B14" s="76"/>
      <c r="C14" s="76">
        <v>175</v>
      </c>
      <c r="D14" s="76">
        <v>7000</v>
      </c>
      <c r="E14" s="1027">
        <v>804</v>
      </c>
      <c r="F14" s="343">
        <f>'MERCURY VAPOR'!$D$33*$V$10/1000*$E14/12</f>
        <v>53578.559999999998</v>
      </c>
      <c r="G14" s="68">
        <f>'MERCURY VAPOR'!$D$15</f>
        <v>12.676727021251763</v>
      </c>
      <c r="H14" s="68">
        <f>'MERCURY VAPOR'!D61/12</f>
        <v>5.7897216752026317</v>
      </c>
      <c r="I14" s="81">
        <f>'MERCURY VAPOR'!D52/12</f>
        <v>1.7860713293842612</v>
      </c>
      <c r="J14" s="68">
        <f>G14-H14-I14</f>
        <v>5.10093401666487</v>
      </c>
      <c r="K14" s="68">
        <f>(J14)*$V$7</f>
        <v>1.715234659691965</v>
      </c>
      <c r="L14" s="68">
        <f>(J14-K14)</f>
        <v>3.3856993569729052</v>
      </c>
      <c r="M14" s="71">
        <f>G14*E14</f>
        <v>10192.088525086418</v>
      </c>
      <c r="N14" s="82">
        <f>H14*$E14</f>
        <v>4654.9362268629156</v>
      </c>
      <c r="O14" s="82">
        <f>I14*$E14</f>
        <v>1436.001348824946</v>
      </c>
      <c r="P14" s="82">
        <f>K14*$E14</f>
        <v>1379.0486663923398</v>
      </c>
      <c r="Q14" s="82">
        <f>L14*$E14</f>
        <v>2722.1022830062157</v>
      </c>
      <c r="R14" s="82"/>
      <c r="S14" s="76">
        <f t="shared" si="0"/>
        <v>2</v>
      </c>
      <c r="T14" s="203"/>
      <c r="U14" s="83"/>
      <c r="V14" s="83"/>
      <c r="W14" s="83"/>
    </row>
    <row r="15" spans="1:24">
      <c r="A15" s="76">
        <f t="shared" si="1"/>
        <v>3</v>
      </c>
      <c r="B15" s="76"/>
      <c r="C15" s="38" t="s">
        <v>296</v>
      </c>
      <c r="E15" s="1029"/>
      <c r="M15" s="153" t="s">
        <v>13</v>
      </c>
      <c r="S15" s="76">
        <f t="shared" si="0"/>
        <v>3</v>
      </c>
      <c r="T15" s="203"/>
      <c r="U15" s="83"/>
      <c r="V15" s="83"/>
      <c r="W15" s="83"/>
    </row>
    <row r="16" spans="1:24">
      <c r="A16" s="76">
        <f t="shared" si="1"/>
        <v>4</v>
      </c>
      <c r="B16" s="76"/>
      <c r="C16" s="76">
        <v>175</v>
      </c>
      <c r="D16" s="76">
        <v>7000</v>
      </c>
      <c r="E16" s="1027">
        <v>12</v>
      </c>
      <c r="F16" s="343">
        <f>'MERCURY VAPOR'!$D$29*$V$10/1000*$E16/12</f>
        <v>874.65</v>
      </c>
      <c r="G16" s="68">
        <f>'MERCURY VAPOR'!D13</f>
        <v>13.154939585314095</v>
      </c>
      <c r="H16" s="68">
        <f>'MERCURY VAPOR'!D61/12</f>
        <v>5.7897216752026317</v>
      </c>
      <c r="I16" s="68">
        <f>'MERCURY VAPOR'!D52/12</f>
        <v>1.7860713293842612</v>
      </c>
      <c r="J16" s="68">
        <f>G16-H16-I16</f>
        <v>5.579146580727202</v>
      </c>
      <c r="K16" s="68">
        <f t="shared" ref="K16:K79" si="2">(J16)*$V$7</f>
        <v>1.876037909038087</v>
      </c>
      <c r="L16" s="68">
        <f>(J16-K16)</f>
        <v>3.7031086716891153</v>
      </c>
      <c r="M16" s="71">
        <f>G16*E16</f>
        <v>157.85927502376913</v>
      </c>
      <c r="N16" s="82">
        <f>H16*$E16</f>
        <v>69.47666010243158</v>
      </c>
      <c r="O16" s="82">
        <f>I16*$E16</f>
        <v>21.432855952611135</v>
      </c>
      <c r="P16" s="82">
        <f>K16*$E16</f>
        <v>22.512454908457045</v>
      </c>
      <c r="Q16" s="82">
        <f>L16*$E16</f>
        <v>44.437304060269383</v>
      </c>
      <c r="R16" s="82"/>
      <c r="S16" s="76">
        <f t="shared" si="0"/>
        <v>4</v>
      </c>
      <c r="T16" s="203"/>
      <c r="U16" s="83"/>
      <c r="V16" s="83"/>
      <c r="W16" s="83"/>
    </row>
    <row r="17" spans="1:27">
      <c r="A17" s="76">
        <f t="shared" si="1"/>
        <v>5</v>
      </c>
      <c r="B17" s="76"/>
      <c r="C17" s="76">
        <v>400</v>
      </c>
      <c r="D17" s="76">
        <v>20000</v>
      </c>
      <c r="E17" s="1027">
        <v>12</v>
      </c>
      <c r="F17" s="343">
        <f>'MERCURY VAPOR'!$F$29*$V$10/1000*$E17/12</f>
        <v>1915.9000000000003</v>
      </c>
      <c r="G17" s="68">
        <f>'MERCURY VAPOR'!F13</f>
        <v>22.401814727522705</v>
      </c>
      <c r="H17" s="68">
        <f>'MERCURY VAPOR'!F61/12</f>
        <v>8.3947556498788618</v>
      </c>
      <c r="I17" s="68">
        <f>'MERCURY VAPOR'!F52/12</f>
        <v>1.7860713293842612</v>
      </c>
      <c r="J17" s="68">
        <f>G17-H17-I17</f>
        <v>12.220987748259581</v>
      </c>
      <c r="K17" s="68">
        <f t="shared" si="2"/>
        <v>4.1094163721786652</v>
      </c>
      <c r="L17" s="68">
        <f>(J17-K17)</f>
        <v>8.1115713760809172</v>
      </c>
      <c r="M17" s="71">
        <f>G17*E17</f>
        <v>268.82177673027246</v>
      </c>
      <c r="N17" s="82">
        <f>H17*$E17</f>
        <v>100.73706779854635</v>
      </c>
      <c r="O17" s="82">
        <f>I17*$E17</f>
        <v>21.432855952611135</v>
      </c>
      <c r="P17" s="82">
        <f>K17*$E17</f>
        <v>49.312996466143986</v>
      </c>
      <c r="Q17" s="82">
        <f>L17*$E17</f>
        <v>97.338856512971006</v>
      </c>
      <c r="R17" s="82"/>
      <c r="S17" s="76">
        <f t="shared" si="0"/>
        <v>5</v>
      </c>
      <c r="T17" s="203"/>
      <c r="U17" s="83"/>
      <c r="V17" s="83"/>
      <c r="W17" s="83"/>
    </row>
    <row r="18" spans="1:27">
      <c r="A18" s="76">
        <f t="shared" si="1"/>
        <v>6</v>
      </c>
      <c r="B18" s="76"/>
      <c r="C18" s="77" t="s">
        <v>474</v>
      </c>
      <c r="E18" s="1029"/>
      <c r="F18" s="76"/>
      <c r="K18" s="68"/>
      <c r="L18" s="68"/>
      <c r="M18" s="71"/>
      <c r="N18" s="82"/>
      <c r="O18" s="82"/>
      <c r="R18" s="82"/>
      <c r="S18" s="76">
        <f t="shared" si="0"/>
        <v>6</v>
      </c>
      <c r="T18" s="203"/>
      <c r="U18" s="83"/>
      <c r="V18" s="83"/>
      <c r="W18" s="83"/>
    </row>
    <row r="19" spans="1:27">
      <c r="A19" s="76">
        <f t="shared" si="1"/>
        <v>7</v>
      </c>
      <c r="B19" s="76"/>
      <c r="C19" s="76">
        <v>70</v>
      </c>
      <c r="D19" s="76">
        <v>5800</v>
      </c>
      <c r="E19" s="1027">
        <v>21372</v>
      </c>
      <c r="F19" s="343">
        <f>'HP SODIUM VAPOR'!$E$63*$V$10/1000*$E19/12</f>
        <v>615682.79500000004</v>
      </c>
      <c r="G19" s="68">
        <f>'HP SODIUM VAPOR'!E15</f>
        <v>9.0526733811058229</v>
      </c>
      <c r="H19" s="68">
        <f>'HP SODIUM VAPOR'!E$120/12</f>
        <v>5.0615107841008102</v>
      </c>
      <c r="I19" s="68">
        <f>'HP SODIUM VAPOR'!E$81/12</f>
        <v>1.7860713293842612</v>
      </c>
      <c r="J19" s="68">
        <f t="shared" ref="J19:J25" si="3">G19-H19-I19</f>
        <v>2.2050912676207517</v>
      </c>
      <c r="K19" s="68">
        <f t="shared" si="2"/>
        <v>0.74148164976267261</v>
      </c>
      <c r="L19" s="68">
        <f>(J19-K19)</f>
        <v>1.4636096178580791</v>
      </c>
      <c r="M19" s="71">
        <f>G19*E19</f>
        <v>193473.73550099364</v>
      </c>
      <c r="N19" s="82">
        <f t="shared" ref="N19:O25" si="4">H19*$E19</f>
        <v>108174.60847780251</v>
      </c>
      <c r="O19" s="82">
        <f t="shared" si="4"/>
        <v>38171.916451600431</v>
      </c>
      <c r="P19" s="82">
        <f t="shared" ref="P19:Q25" si="5">K19*$E19</f>
        <v>15846.94581872784</v>
      </c>
      <c r="Q19" s="82">
        <f t="shared" si="5"/>
        <v>31280.264752862866</v>
      </c>
      <c r="R19" s="82"/>
      <c r="S19" s="76">
        <f t="shared" si="0"/>
        <v>7</v>
      </c>
      <c r="T19" s="203"/>
      <c r="U19" s="83"/>
      <c r="V19" s="83"/>
      <c r="W19" s="83"/>
    </row>
    <row r="20" spans="1:27">
      <c r="A20" s="76">
        <f t="shared" si="1"/>
        <v>8</v>
      </c>
      <c r="B20" s="76"/>
      <c r="C20" s="76">
        <v>100</v>
      </c>
      <c r="D20" s="76">
        <v>9500</v>
      </c>
      <c r="E20" s="1027">
        <v>119796</v>
      </c>
      <c r="F20" s="343">
        <f>'HP SODIUM VAPOR'!$F$63*$V$10/1000*$E20/12</f>
        <v>4864765.8150000004</v>
      </c>
      <c r="G20" s="68">
        <f>'HP SODIUM VAPOR'!F15</f>
        <v>10.097350824672942</v>
      </c>
      <c r="H20" s="68">
        <f>'HP SODIUM VAPOR'!F$120/12</f>
        <v>5.2028978288835246</v>
      </c>
      <c r="I20" s="68">
        <f>'HP SODIUM VAPOR'!F$81/12</f>
        <v>1.7860713293842612</v>
      </c>
      <c r="J20" s="68">
        <f t="shared" si="3"/>
        <v>3.1083816664051565</v>
      </c>
      <c r="K20" s="68">
        <f t="shared" si="2"/>
        <v>1.0452211207497917</v>
      </c>
      <c r="L20" s="68">
        <f>(J20-K20)</f>
        <v>2.0631605456553648</v>
      </c>
      <c r="M20" s="71">
        <f>G20*E20</f>
        <v>1209622.2393925197</v>
      </c>
      <c r="N20" s="82">
        <f t="shared" si="4"/>
        <v>623286.34830893076</v>
      </c>
      <c r="O20" s="82">
        <f t="shared" si="4"/>
        <v>213964.20097491695</v>
      </c>
      <c r="P20" s="82">
        <f t="shared" si="5"/>
        <v>125213.30938134204</v>
      </c>
      <c r="Q20" s="82">
        <f t="shared" si="5"/>
        <v>247158.38072733008</v>
      </c>
      <c r="R20" s="82"/>
      <c r="S20" s="76">
        <f t="shared" si="0"/>
        <v>8</v>
      </c>
      <c r="T20" s="203"/>
      <c r="U20" s="83"/>
      <c r="V20" s="83"/>
      <c r="W20" s="83"/>
      <c r="X20" s="860"/>
      <c r="Y20" s="860"/>
    </row>
    <row r="21" spans="1:27">
      <c r="A21" s="76">
        <f t="shared" si="1"/>
        <v>9</v>
      </c>
      <c r="B21" s="76"/>
      <c r="C21" s="76">
        <v>150</v>
      </c>
      <c r="D21" s="76">
        <v>16000</v>
      </c>
      <c r="E21" s="1027">
        <v>10968</v>
      </c>
      <c r="F21" s="343">
        <f>'HP SODIUM VAPOR'!$G$63*$V$10/1000*$E21/12</f>
        <v>650964.51</v>
      </c>
      <c r="G21" s="68">
        <f>'HP SODIUM VAPOR'!G15</f>
        <v>11.513282330009304</v>
      </c>
      <c r="H21" s="68">
        <f>'HP SODIUM VAPOR'!G$120/12</f>
        <v>5.1841916420328911</v>
      </c>
      <c r="I21" s="68">
        <f>'HP SODIUM VAPOR'!G$81/12</f>
        <v>1.7860713293842612</v>
      </c>
      <c r="J21" s="68">
        <f>G21-H21-I21</f>
        <v>4.5430193585921517</v>
      </c>
      <c r="K21" s="68">
        <f t="shared" si="2"/>
        <v>1.527630868788157</v>
      </c>
      <c r="L21" s="68">
        <f>(J21-K21)</f>
        <v>3.0153884898039944</v>
      </c>
      <c r="M21" s="71">
        <f>G21*E21</f>
        <v>126277.68059554204</v>
      </c>
      <c r="N21" s="82">
        <f t="shared" si="4"/>
        <v>56860.213929816746</v>
      </c>
      <c r="O21" s="82">
        <f t="shared" si="4"/>
        <v>19589.630340686577</v>
      </c>
      <c r="P21" s="82">
        <f t="shared" si="5"/>
        <v>16755.055368868507</v>
      </c>
      <c r="Q21" s="82">
        <f t="shared" si="5"/>
        <v>33072.780956170209</v>
      </c>
      <c r="R21" s="82"/>
      <c r="S21" s="76">
        <f t="shared" si="0"/>
        <v>9</v>
      </c>
      <c r="T21" s="203"/>
      <c r="U21" s="83"/>
      <c r="V21" s="83"/>
      <c r="W21" s="83"/>
    </row>
    <row r="22" spans="1:27">
      <c r="A22" s="76">
        <f t="shared" si="1"/>
        <v>10</v>
      </c>
      <c r="B22" s="76"/>
      <c r="C22" s="77" t="s">
        <v>475</v>
      </c>
      <c r="D22" s="76"/>
      <c r="E22" s="1029"/>
      <c r="F22" s="344"/>
      <c r="G22" s="68"/>
      <c r="H22" s="68"/>
      <c r="I22" s="68"/>
      <c r="J22" s="68"/>
      <c r="K22" s="68"/>
      <c r="L22" s="68"/>
      <c r="M22" s="71"/>
      <c r="N22" s="82"/>
      <c r="O22" s="82"/>
      <c r="P22" s="82"/>
      <c r="Q22" s="82"/>
      <c r="R22" s="82"/>
      <c r="S22" s="76">
        <f t="shared" si="0"/>
        <v>10</v>
      </c>
      <c r="T22" s="203"/>
      <c r="U22" s="83"/>
      <c r="V22" s="83"/>
      <c r="W22" s="83"/>
    </row>
    <row r="23" spans="1:27">
      <c r="A23" s="76">
        <f t="shared" si="1"/>
        <v>11</v>
      </c>
      <c r="B23" s="76"/>
      <c r="C23" s="76">
        <v>200</v>
      </c>
      <c r="D23" s="76">
        <v>22000</v>
      </c>
      <c r="E23" s="1027">
        <v>1980</v>
      </c>
      <c r="F23" s="343">
        <f>'HP SODIUM VAPOR'!$H$59*$V$10/1000*$E23/12</f>
        <v>169057.35</v>
      </c>
      <c r="G23" s="68">
        <f>'HP SODIUM VAPOR'!H17</f>
        <v>14.061666218173576</v>
      </c>
      <c r="H23" s="68">
        <f>'HP SODIUM VAPOR'!H$120/12</f>
        <v>5.7400231799374488</v>
      </c>
      <c r="I23" s="68">
        <f>'HP SODIUM VAPOR'!H$81/12</f>
        <v>1.7860713293842612</v>
      </c>
      <c r="J23" s="68">
        <f>G23-H23-I23</f>
        <v>6.5355717088518661</v>
      </c>
      <c r="K23" s="68">
        <f t="shared" si="2"/>
        <v>2.1976444077303308</v>
      </c>
      <c r="L23" s="68">
        <f>(J23-K23)</f>
        <v>4.3379273011215354</v>
      </c>
      <c r="M23" s="71">
        <f>G23*E23</f>
        <v>27842.09911198368</v>
      </c>
      <c r="N23" s="82">
        <f t="shared" si="4"/>
        <v>11365.245896276148</v>
      </c>
      <c r="O23" s="82">
        <f t="shared" si="4"/>
        <v>3536.4212321808373</v>
      </c>
      <c r="P23" s="82">
        <f t="shared" si="5"/>
        <v>4351.3359273060551</v>
      </c>
      <c r="Q23" s="82">
        <f t="shared" si="5"/>
        <v>8589.0960562206401</v>
      </c>
      <c r="R23" s="82"/>
      <c r="S23" s="76">
        <f t="shared" si="0"/>
        <v>11</v>
      </c>
      <c r="T23" s="203"/>
      <c r="U23" s="83"/>
      <c r="V23" s="83"/>
      <c r="W23" s="83"/>
    </row>
    <row r="24" spans="1:27">
      <c r="A24" s="76">
        <f t="shared" si="1"/>
        <v>12</v>
      </c>
      <c r="B24" s="76"/>
      <c r="C24" s="76">
        <v>250</v>
      </c>
      <c r="D24" s="76">
        <v>30000</v>
      </c>
      <c r="E24" s="1027">
        <v>13428</v>
      </c>
      <c r="F24" s="343">
        <f>'HP SODIUM VAPOR'!$I$59*$V$10/1000*$E24/12</f>
        <v>1458778.7549999999</v>
      </c>
      <c r="G24" s="68">
        <f>'HP SODIUM VAPOR'!I17</f>
        <v>16.33319627800272</v>
      </c>
      <c r="H24" s="68">
        <f>'HP SODIUM VAPOR'!I$120/12</f>
        <v>6.2315398068679171</v>
      </c>
      <c r="I24" s="68">
        <f>'HP SODIUM VAPOR'!I$81/12</f>
        <v>1.7860713293842612</v>
      </c>
      <c r="J24" s="68">
        <f t="shared" si="3"/>
        <v>8.3155851417505406</v>
      </c>
      <c r="K24" s="68">
        <f t="shared" si="2"/>
        <v>2.7961898358520045</v>
      </c>
      <c r="L24" s="68">
        <f>(J24-K24)</f>
        <v>5.5193953058985361</v>
      </c>
      <c r="M24" s="71">
        <f>G24*E24</f>
        <v>219322.15962102052</v>
      </c>
      <c r="N24" s="82">
        <f t="shared" si="4"/>
        <v>83677.116526622383</v>
      </c>
      <c r="O24" s="82">
        <f t="shared" si="4"/>
        <v>23983.36581097186</v>
      </c>
      <c r="P24" s="82">
        <f t="shared" si="5"/>
        <v>37547.237115820717</v>
      </c>
      <c r="Q24" s="82">
        <f t="shared" si="5"/>
        <v>74114.440167605542</v>
      </c>
      <c r="R24" s="82"/>
      <c r="S24" s="76">
        <f t="shared" si="0"/>
        <v>12</v>
      </c>
      <c r="T24" s="203"/>
      <c r="U24" s="83"/>
      <c r="V24" s="83"/>
      <c r="W24" s="83"/>
      <c r="X24" s="861"/>
      <c r="Y24" s="861"/>
    </row>
    <row r="25" spans="1:27">
      <c r="A25" s="76">
        <f t="shared" si="1"/>
        <v>13</v>
      </c>
      <c r="B25" s="76"/>
      <c r="C25" s="76">
        <v>400</v>
      </c>
      <c r="D25" s="76">
        <v>50000</v>
      </c>
      <c r="E25" s="1027">
        <v>204</v>
      </c>
      <c r="F25" s="343">
        <f>'HP SODIUM VAPOR'!$K$59*$V$10/1000*$E25/12</f>
        <v>33703.18</v>
      </c>
      <c r="G25" s="68">
        <f>'HP SODIUM VAPOR'!K17</f>
        <v>20.49399904557454</v>
      </c>
      <c r="H25" s="68">
        <f>'HP SODIUM VAPOR'!K$120/12</f>
        <v>6.0618621332086233</v>
      </c>
      <c r="I25" s="68">
        <f>'HP SODIUM VAPOR'!J$81/12</f>
        <v>1.7860713293842612</v>
      </c>
      <c r="J25" s="68">
        <f t="shared" si="3"/>
        <v>12.646065582981654</v>
      </c>
      <c r="K25" s="68">
        <f t="shared" si="2"/>
        <v>4.252352593819662</v>
      </c>
      <c r="L25" s="68">
        <f>(J25-K25)</f>
        <v>8.3937129891619922</v>
      </c>
      <c r="M25" s="71">
        <f>G25*E25</f>
        <v>4180.7758052972058</v>
      </c>
      <c r="N25" s="82">
        <f t="shared" si="4"/>
        <v>1236.6198751745592</v>
      </c>
      <c r="O25" s="82">
        <f t="shared" si="4"/>
        <v>364.35855119438929</v>
      </c>
      <c r="P25" s="82">
        <f t="shared" si="5"/>
        <v>867.47992913921109</v>
      </c>
      <c r="Q25" s="82">
        <f t="shared" si="5"/>
        <v>1712.3174497890463</v>
      </c>
      <c r="R25" s="82"/>
      <c r="S25" s="76">
        <f t="shared" si="0"/>
        <v>13</v>
      </c>
      <c r="T25" s="203"/>
      <c r="U25" s="83"/>
      <c r="V25" s="83"/>
      <c r="W25" s="83"/>
    </row>
    <row r="26" spans="1:27">
      <c r="A26" s="76">
        <f t="shared" si="1"/>
        <v>14</v>
      </c>
      <c r="B26" s="76"/>
      <c r="C26" s="77" t="s">
        <v>476</v>
      </c>
      <c r="E26" s="1029"/>
      <c r="F26" s="76"/>
      <c r="K26" s="68"/>
      <c r="L26" s="68"/>
      <c r="M26" s="71"/>
      <c r="N26" s="82"/>
      <c r="O26" s="82"/>
      <c r="R26" s="82"/>
      <c r="S26" s="76">
        <f t="shared" si="0"/>
        <v>14</v>
      </c>
      <c r="T26" s="203"/>
      <c r="U26" s="83"/>
      <c r="V26" s="83"/>
      <c r="W26" s="83"/>
    </row>
    <row r="27" spans="1:27">
      <c r="A27" s="76">
        <f t="shared" si="1"/>
        <v>15</v>
      </c>
      <c r="B27" s="76"/>
      <c r="C27" s="76">
        <v>70</v>
      </c>
      <c r="D27" s="76">
        <v>5800</v>
      </c>
      <c r="E27" s="1027">
        <v>79044</v>
      </c>
      <c r="F27" s="343">
        <f>'HP SODIUM VAPOR'!$E$63*$V$10/1000*$E27/12</f>
        <v>2277092.9649999999</v>
      </c>
      <c r="G27" s="68">
        <f>'HP SODIUM VAPOR'!E19</f>
        <v>9.4168637836625084</v>
      </c>
      <c r="H27" s="68">
        <f>'HP SODIUM VAPOR'!E$121/12</f>
        <v>5.4257011866574949</v>
      </c>
      <c r="I27" s="68">
        <f>'HP SODIUM VAPOR'!E$81/12</f>
        <v>1.7860713293842612</v>
      </c>
      <c r="J27" s="68">
        <f>G27-H27-I27</f>
        <v>2.2050912676207526</v>
      </c>
      <c r="K27" s="68">
        <f t="shared" si="2"/>
        <v>0.74148164976267283</v>
      </c>
      <c r="L27" s="68">
        <f>(J27-K27)</f>
        <v>1.4636096178580797</v>
      </c>
      <c r="M27" s="71">
        <f>G27*E27</f>
        <v>744346.58091581927</v>
      </c>
      <c r="N27" s="82">
        <f t="shared" ref="N27:O33" si="6">H27*$E27</f>
        <v>428869.12459815503</v>
      </c>
      <c r="O27" s="82">
        <f t="shared" si="6"/>
        <v>141178.22215984954</v>
      </c>
      <c r="P27" s="82">
        <f t="shared" ref="P27:Q33" si="7">K27*$E27</f>
        <v>58609.675523840713</v>
      </c>
      <c r="Q27" s="82">
        <f t="shared" si="7"/>
        <v>115689.55863397405</v>
      </c>
      <c r="R27" s="82"/>
      <c r="S27" s="76">
        <f t="shared" si="0"/>
        <v>15</v>
      </c>
      <c r="T27" s="203"/>
      <c r="U27" s="83"/>
      <c r="V27" s="83"/>
      <c r="W27" s="83"/>
    </row>
    <row r="28" spans="1:27">
      <c r="A28" s="76">
        <f t="shared" si="1"/>
        <v>16</v>
      </c>
      <c r="B28" s="76"/>
      <c r="C28" s="76">
        <v>100</v>
      </c>
      <c r="D28" s="76">
        <v>9500</v>
      </c>
      <c r="E28" s="1027">
        <v>52008</v>
      </c>
      <c r="F28" s="343">
        <f>'HP SODIUM VAPOR'!$F$63*$V$10/1000*$E28/12</f>
        <v>2111979.87</v>
      </c>
      <c r="G28" s="68">
        <f>'HP SODIUM VAPOR'!F19</f>
        <v>10.523363000206908</v>
      </c>
      <c r="H28" s="68">
        <f>'HP SODIUM VAPOR'!F$121/12</f>
        <v>5.6289100044174916</v>
      </c>
      <c r="I28" s="68">
        <f>'HP SODIUM VAPOR'!F$81/12</f>
        <v>1.7860713293842612</v>
      </c>
      <c r="J28" s="68">
        <f t="shared" ref="J28:J33" si="8">G28-H28-I28</f>
        <v>3.1083816664051556</v>
      </c>
      <c r="K28" s="68">
        <f t="shared" si="2"/>
        <v>1.0452211207497912</v>
      </c>
      <c r="L28" s="68">
        <f>(J28-K28)</f>
        <v>2.0631605456553643</v>
      </c>
      <c r="M28" s="71">
        <f>G28*E28</f>
        <v>547299.0629147609</v>
      </c>
      <c r="N28" s="82">
        <f t="shared" si="6"/>
        <v>292748.35150974488</v>
      </c>
      <c r="O28" s="82">
        <f t="shared" si="6"/>
        <v>92889.997698616658</v>
      </c>
      <c r="P28" s="82">
        <f t="shared" si="7"/>
        <v>54359.860047955146</v>
      </c>
      <c r="Q28" s="82">
        <f t="shared" si="7"/>
        <v>107300.85365844419</v>
      </c>
      <c r="R28" s="82"/>
      <c r="S28" s="76">
        <f t="shared" si="0"/>
        <v>16</v>
      </c>
      <c r="T28" s="203"/>
      <c r="U28" s="83"/>
      <c r="V28" s="83"/>
      <c r="W28" s="83"/>
    </row>
    <row r="29" spans="1:27">
      <c r="A29" s="76">
        <f t="shared" si="1"/>
        <v>17</v>
      </c>
      <c r="B29" s="76"/>
      <c r="C29" s="76">
        <v>150</v>
      </c>
      <c r="D29" s="76">
        <v>16000</v>
      </c>
      <c r="E29" s="1027">
        <v>14208</v>
      </c>
      <c r="F29" s="343">
        <f>'HP SODIUM VAPOR'!$G$63*$V$10/1000*$E29/12</f>
        <v>843262.56</v>
      </c>
      <c r="G29" s="68">
        <f>'HP SODIUM VAPOR'!G19</f>
        <v>11.776067042767446</v>
      </c>
      <c r="H29" s="68">
        <f>'HP SODIUM VAPOR'!G$121/12</f>
        <v>5.4469763547910341</v>
      </c>
      <c r="I29" s="68">
        <f>'HP SODIUM VAPOR'!G$81/12</f>
        <v>1.7860713293842612</v>
      </c>
      <c r="J29" s="68">
        <f t="shared" si="8"/>
        <v>4.5430193585921508</v>
      </c>
      <c r="K29" s="68">
        <f t="shared" si="2"/>
        <v>1.5276308687881566</v>
      </c>
      <c r="L29" s="68">
        <f>(J29-K29)</f>
        <v>3.0153884898039944</v>
      </c>
      <c r="M29" s="71">
        <f>G29*E29</f>
        <v>167314.36054363986</v>
      </c>
      <c r="N29" s="82">
        <f t="shared" si="6"/>
        <v>77390.640048871006</v>
      </c>
      <c r="O29" s="82">
        <f t="shared" si="6"/>
        <v>25376.501447891584</v>
      </c>
      <c r="P29" s="82">
        <f t="shared" si="7"/>
        <v>21704.57938374213</v>
      </c>
      <c r="Q29" s="82">
        <f t="shared" si="7"/>
        <v>42842.639663135153</v>
      </c>
      <c r="R29" s="82"/>
      <c r="S29" s="76">
        <f t="shared" si="0"/>
        <v>17</v>
      </c>
      <c r="T29" s="203"/>
      <c r="U29" s="83"/>
      <c r="V29" s="83"/>
      <c r="W29" s="83"/>
      <c r="AA29" s="202"/>
    </row>
    <row r="30" spans="1:27">
      <c r="A30" s="76">
        <f t="shared" si="1"/>
        <v>18</v>
      </c>
      <c r="B30" s="76"/>
      <c r="C30" s="77" t="s">
        <v>477</v>
      </c>
      <c r="D30" s="76"/>
      <c r="E30" s="1029"/>
      <c r="F30" s="344"/>
      <c r="G30" s="68"/>
      <c r="H30" s="68"/>
      <c r="I30" s="68"/>
      <c r="J30" s="68"/>
      <c r="K30" s="68"/>
      <c r="L30" s="68"/>
      <c r="M30" s="71"/>
      <c r="N30" s="82"/>
      <c r="O30" s="82"/>
      <c r="P30" s="82"/>
      <c r="Q30" s="82"/>
      <c r="R30" s="82"/>
      <c r="S30" s="76">
        <f t="shared" si="0"/>
        <v>18</v>
      </c>
      <c r="T30" s="203"/>
      <c r="U30" s="83"/>
      <c r="V30" s="83"/>
      <c r="W30" s="83"/>
      <c r="AA30" s="202"/>
    </row>
    <row r="31" spans="1:27">
      <c r="A31" s="76">
        <f t="shared" si="1"/>
        <v>19</v>
      </c>
      <c r="B31" s="76"/>
      <c r="C31" s="76">
        <v>200</v>
      </c>
      <c r="D31" s="76">
        <v>22000</v>
      </c>
      <c r="E31" s="1027">
        <v>5124</v>
      </c>
      <c r="F31" s="343">
        <f>'HP SODIUM VAPOR'!$H$59*$V$10/1000*$E31/12</f>
        <v>437499.92999999993</v>
      </c>
      <c r="G31" s="68">
        <f>'HP SODIUM VAPOR'!H21</f>
        <v>14.231471112044744</v>
      </c>
      <c r="H31" s="68">
        <f>'HP SODIUM VAPOR'!H$121/12</f>
        <v>5.909828073808618</v>
      </c>
      <c r="I31" s="68">
        <f>'HP SODIUM VAPOR'!H$81/12</f>
        <v>1.7860713293842612</v>
      </c>
      <c r="J31" s="68">
        <f t="shared" si="8"/>
        <v>6.5355717088518643</v>
      </c>
      <c r="K31" s="68">
        <f t="shared" si="2"/>
        <v>2.1976444077303299</v>
      </c>
      <c r="L31" s="68">
        <f>(J31-K31)</f>
        <v>4.3379273011215345</v>
      </c>
      <c r="M31" s="71">
        <f>G31*E31</f>
        <v>72922.057978117271</v>
      </c>
      <c r="N31" s="82">
        <f t="shared" si="6"/>
        <v>30281.959050195357</v>
      </c>
      <c r="O31" s="82">
        <f t="shared" si="6"/>
        <v>9151.8294917649546</v>
      </c>
      <c r="P31" s="82">
        <f t="shared" si="7"/>
        <v>11260.729945210211</v>
      </c>
      <c r="Q31" s="82">
        <f t="shared" si="7"/>
        <v>22227.539490946743</v>
      </c>
      <c r="R31" s="82"/>
      <c r="S31" s="76">
        <f t="shared" si="0"/>
        <v>19</v>
      </c>
      <c r="T31" s="203"/>
      <c r="U31" s="83"/>
      <c r="V31" s="83"/>
      <c r="W31" s="83"/>
    </row>
    <row r="32" spans="1:27">
      <c r="A32" s="76">
        <f t="shared" si="1"/>
        <v>20</v>
      </c>
      <c r="B32" s="76"/>
      <c r="C32" s="76">
        <v>250</v>
      </c>
      <c r="D32" s="76">
        <v>30000</v>
      </c>
      <c r="E32" s="1027">
        <v>6228</v>
      </c>
      <c r="F32" s="343">
        <f>'HP SODIUM VAPOR'!$I$59*$V$10/1000*$E32/12</f>
        <v>676591.755</v>
      </c>
      <c r="G32" s="68">
        <f>'HP SODIUM VAPOR'!I21</f>
        <v>16.524028589278391</v>
      </c>
      <c r="H32" s="68">
        <f>'HP SODIUM VAPOR'!I$121/12</f>
        <v>6.4223721181435875</v>
      </c>
      <c r="I32" s="68">
        <f>'HP SODIUM VAPOR'!I$81/12</f>
        <v>1.7860713293842612</v>
      </c>
      <c r="J32" s="68">
        <f t="shared" si="8"/>
        <v>8.3155851417505406</v>
      </c>
      <c r="K32" s="68">
        <f t="shared" si="2"/>
        <v>2.7961898358520045</v>
      </c>
      <c r="L32" s="68">
        <f>(J32-K32)</f>
        <v>5.5193953058985361</v>
      </c>
      <c r="M32" s="71">
        <f>G32*E32</f>
        <v>102911.65005402581</v>
      </c>
      <c r="N32" s="82">
        <f t="shared" si="6"/>
        <v>39998.53355179826</v>
      </c>
      <c r="O32" s="82">
        <f t="shared" si="6"/>
        <v>11123.652239405179</v>
      </c>
      <c r="P32" s="82">
        <f t="shared" si="7"/>
        <v>17414.670297686283</v>
      </c>
      <c r="Q32" s="82">
        <f t="shared" si="7"/>
        <v>34374.793965136079</v>
      </c>
      <c r="R32" s="82"/>
      <c r="S32" s="76">
        <f t="shared" si="0"/>
        <v>20</v>
      </c>
      <c r="T32" s="203"/>
      <c r="U32" s="83"/>
      <c r="V32" s="83"/>
      <c r="W32" s="83"/>
    </row>
    <row r="33" spans="1:23">
      <c r="A33" s="76">
        <f t="shared" si="1"/>
        <v>21</v>
      </c>
      <c r="B33" s="76"/>
      <c r="C33" s="76">
        <v>400</v>
      </c>
      <c r="D33" s="76">
        <v>50000</v>
      </c>
      <c r="E33" s="1027">
        <v>780</v>
      </c>
      <c r="F33" s="343">
        <f>'HP SODIUM VAPOR'!$K$59*$V$10/1000*$E33/12</f>
        <v>128865.09999999999</v>
      </c>
      <c r="G33" s="68">
        <f>'HP SODIUM VAPOR'!K21</f>
        <v>20.603842049564619</v>
      </c>
      <c r="H33" s="68">
        <f>'HP SODIUM VAPOR'!K$121/12</f>
        <v>6.1717051371987033</v>
      </c>
      <c r="I33" s="68">
        <f>'HP SODIUM VAPOR'!J$81/12</f>
        <v>1.7860713293842612</v>
      </c>
      <c r="J33" s="68">
        <f t="shared" si="8"/>
        <v>12.646065582981654</v>
      </c>
      <c r="K33" s="68">
        <f t="shared" si="2"/>
        <v>4.252352593819662</v>
      </c>
      <c r="L33" s="68">
        <f>(J33-K33)</f>
        <v>8.3937129891619922</v>
      </c>
      <c r="M33" s="71">
        <f>G33*E33</f>
        <v>16070.996798660402</v>
      </c>
      <c r="N33" s="82">
        <f t="shared" si="6"/>
        <v>4813.9300070149884</v>
      </c>
      <c r="O33" s="82">
        <f t="shared" si="6"/>
        <v>1393.1356369197238</v>
      </c>
      <c r="P33" s="82">
        <f t="shared" si="7"/>
        <v>3316.8350231793365</v>
      </c>
      <c r="Q33" s="82">
        <f t="shared" si="7"/>
        <v>6547.0961315463537</v>
      </c>
      <c r="R33" s="82"/>
      <c r="S33" s="76">
        <f t="shared" si="0"/>
        <v>21</v>
      </c>
      <c r="T33" s="203"/>
      <c r="U33" s="83"/>
      <c r="V33" s="83"/>
      <c r="W33" s="83"/>
    </row>
    <row r="34" spans="1:23">
      <c r="A34" s="76">
        <f t="shared" si="1"/>
        <v>22</v>
      </c>
      <c r="B34" s="76"/>
      <c r="C34" s="77" t="s">
        <v>478</v>
      </c>
      <c r="E34" s="1029"/>
      <c r="F34" s="76"/>
      <c r="K34" s="68"/>
      <c r="L34" s="68"/>
      <c r="M34" s="71"/>
      <c r="N34" s="82"/>
      <c r="O34" s="82"/>
      <c r="S34" s="76">
        <f t="shared" si="0"/>
        <v>22</v>
      </c>
      <c r="T34" s="203"/>
      <c r="U34" s="83"/>
      <c r="V34" s="83"/>
      <c r="W34" s="83"/>
    </row>
    <row r="35" spans="1:23">
      <c r="A35" s="76">
        <f t="shared" si="1"/>
        <v>23</v>
      </c>
      <c r="B35" s="76"/>
      <c r="C35" s="76">
        <v>70</v>
      </c>
      <c r="D35" s="76">
        <v>5800</v>
      </c>
      <c r="E35" s="1027">
        <v>600</v>
      </c>
      <c r="F35" s="343">
        <f>'HP SODIUM VAPOR'!$E$63*$V$10/1000*$E35/12</f>
        <v>17284.75</v>
      </c>
      <c r="G35" s="68">
        <f>'HP SODIUM VAPOR'!E48</f>
        <v>8.234095932490046</v>
      </c>
      <c r="H35" s="68">
        <f>'HP SODIUM VAPOR'!E139/12</f>
        <v>4.2429333354850334</v>
      </c>
      <c r="I35" s="68">
        <f>'HP SODIUM VAPOR'!E$81/12</f>
        <v>1.7860713293842612</v>
      </c>
      <c r="J35" s="68">
        <f t="shared" ref="J35:J41" si="9">G35-H35-I35</f>
        <v>2.2050912676207517</v>
      </c>
      <c r="K35" s="68">
        <f t="shared" si="2"/>
        <v>0.74148164976267261</v>
      </c>
      <c r="L35" s="68">
        <f>(J35-K35)</f>
        <v>1.4636096178580791</v>
      </c>
      <c r="M35" s="71">
        <f>G35*E35</f>
        <v>4940.4575594940279</v>
      </c>
      <c r="N35" s="82">
        <f t="shared" ref="N35:O41" si="10">H35*$E35</f>
        <v>2545.7600012910202</v>
      </c>
      <c r="O35" s="82">
        <f t="shared" si="10"/>
        <v>1071.6427976305567</v>
      </c>
      <c r="P35" s="82">
        <f t="shared" ref="P35:Q41" si="11">K35*$E35</f>
        <v>444.88898985760358</v>
      </c>
      <c r="Q35" s="82">
        <f t="shared" si="11"/>
        <v>878.16577071484744</v>
      </c>
      <c r="R35" s="82"/>
      <c r="S35" s="76">
        <f t="shared" si="0"/>
        <v>23</v>
      </c>
      <c r="T35" s="203"/>
      <c r="U35" s="83"/>
      <c r="V35" s="83"/>
      <c r="W35" s="83"/>
    </row>
    <row r="36" spans="1:23">
      <c r="A36" s="76">
        <f t="shared" si="1"/>
        <v>24</v>
      </c>
      <c r="B36" s="76"/>
      <c r="C36" s="76">
        <v>100</v>
      </c>
      <c r="D36" s="76">
        <v>9500</v>
      </c>
      <c r="E36" s="1027">
        <v>3324</v>
      </c>
      <c r="F36" s="343">
        <f>'HP SODIUM VAPOR'!$F$63*$V$10/1000*$E36/12</f>
        <v>134983.48500000002</v>
      </c>
      <c r="G36" s="68">
        <f>'HP SODIUM VAPOR'!F48</f>
        <v>9.2787733760571651</v>
      </c>
      <c r="H36" s="68">
        <f>'HP SODIUM VAPOR'!F139/12</f>
        <v>4.3843203802677486</v>
      </c>
      <c r="I36" s="68">
        <f>'HP SODIUM VAPOR'!F$81/12</f>
        <v>1.7860713293842612</v>
      </c>
      <c r="J36" s="68">
        <f t="shared" si="9"/>
        <v>3.1083816664051556</v>
      </c>
      <c r="K36" s="68">
        <f t="shared" si="2"/>
        <v>1.0452211207497912</v>
      </c>
      <c r="L36" s="68">
        <f>(J36-K36)</f>
        <v>2.0631605456553643</v>
      </c>
      <c r="M36" s="71">
        <f>G36*E36</f>
        <v>30842.642702014018</v>
      </c>
      <c r="N36" s="82">
        <f t="shared" si="10"/>
        <v>14573.480944009996</v>
      </c>
      <c r="O36" s="82">
        <f t="shared" si="10"/>
        <v>5936.9010988732844</v>
      </c>
      <c r="P36" s="82">
        <f t="shared" si="11"/>
        <v>3474.3150053723061</v>
      </c>
      <c r="Q36" s="82">
        <f t="shared" si="11"/>
        <v>6857.945653758431</v>
      </c>
      <c r="R36" s="82"/>
      <c r="S36" s="76">
        <f t="shared" si="0"/>
        <v>24</v>
      </c>
      <c r="T36" s="203"/>
      <c r="U36" s="83"/>
      <c r="V36" s="83"/>
      <c r="W36" s="83"/>
    </row>
    <row r="37" spans="1:23">
      <c r="A37" s="76">
        <f t="shared" si="1"/>
        <v>25</v>
      </c>
      <c r="B37" s="76"/>
      <c r="C37" s="76">
        <v>150</v>
      </c>
      <c r="D37" s="76">
        <v>16000</v>
      </c>
      <c r="E37" s="1027">
        <v>1440</v>
      </c>
      <c r="F37" s="343">
        <f>'HP SODIUM VAPOR'!$G$63*$V$10/1000*$E37/12</f>
        <v>85465.8</v>
      </c>
      <c r="G37" s="68">
        <f>'HP SODIUM VAPOR'!G48</f>
        <v>10.694704881393525</v>
      </c>
      <c r="H37" s="68">
        <f>'HP SODIUM VAPOR'!G139/12</f>
        <v>4.3656141934171151</v>
      </c>
      <c r="I37" s="68">
        <f>'HP SODIUM VAPOR'!G$81/12</f>
        <v>1.7860713293842612</v>
      </c>
      <c r="J37" s="68">
        <f t="shared" si="9"/>
        <v>4.543019358592149</v>
      </c>
      <c r="K37" s="68">
        <f t="shared" si="2"/>
        <v>1.5276308687881561</v>
      </c>
      <c r="L37" s="68">
        <f>(J37-K37)</f>
        <v>3.0153884898039927</v>
      </c>
      <c r="M37" s="71">
        <f>G37*E37</f>
        <v>15400.375029206676</v>
      </c>
      <c r="N37" s="82">
        <f t="shared" si="10"/>
        <v>6286.4844385206461</v>
      </c>
      <c r="O37" s="82">
        <f t="shared" si="10"/>
        <v>2571.9427143133362</v>
      </c>
      <c r="P37" s="82">
        <f t="shared" si="11"/>
        <v>2199.7884510549447</v>
      </c>
      <c r="Q37" s="82">
        <f t="shared" si="11"/>
        <v>4342.1594253177491</v>
      </c>
      <c r="R37" s="82"/>
      <c r="S37" s="76">
        <f t="shared" si="0"/>
        <v>25</v>
      </c>
      <c r="T37" s="203"/>
      <c r="U37" s="83"/>
      <c r="V37" s="83"/>
      <c r="W37" s="83"/>
    </row>
    <row r="38" spans="1:23">
      <c r="A38" s="76">
        <f t="shared" si="1"/>
        <v>26</v>
      </c>
      <c r="B38" s="76"/>
      <c r="C38" s="77" t="s">
        <v>479</v>
      </c>
      <c r="D38" s="76"/>
      <c r="E38" s="1029"/>
      <c r="F38" s="344"/>
      <c r="G38" s="68"/>
      <c r="H38" s="68"/>
      <c r="I38" s="68"/>
      <c r="J38" s="68"/>
      <c r="K38" s="68"/>
      <c r="L38" s="68"/>
      <c r="M38" s="71"/>
      <c r="N38" s="82"/>
      <c r="O38" s="82"/>
      <c r="P38" s="82"/>
      <c r="Q38" s="82"/>
      <c r="R38" s="82"/>
      <c r="S38" s="76">
        <f t="shared" si="0"/>
        <v>26</v>
      </c>
      <c r="T38" s="203"/>
      <c r="U38" s="83"/>
      <c r="V38" s="83"/>
      <c r="W38" s="83"/>
    </row>
    <row r="39" spans="1:23">
      <c r="A39" s="76">
        <f t="shared" si="1"/>
        <v>27</v>
      </c>
      <c r="B39" s="76"/>
      <c r="C39" s="76">
        <v>200</v>
      </c>
      <c r="D39" s="76">
        <v>22000</v>
      </c>
      <c r="E39" s="1027">
        <v>0</v>
      </c>
      <c r="F39" s="343">
        <f>'HP SODIUM VAPOR'!$H$59*$V$10/1000*$E39/12</f>
        <v>0</v>
      </c>
      <c r="G39" s="68">
        <f>'HP SODIUM VAPOR'!H50</f>
        <v>13.243088769557799</v>
      </c>
      <c r="H39" s="68">
        <f>'HP SODIUM VAPOR'!H139/12</f>
        <v>4.9214457313216737</v>
      </c>
      <c r="I39" s="68">
        <f>'HP SODIUM VAPOR'!H$81/12</f>
        <v>1.7860713293842612</v>
      </c>
      <c r="J39" s="68">
        <f t="shared" si="9"/>
        <v>6.5355717088518643</v>
      </c>
      <c r="K39" s="68">
        <f t="shared" si="2"/>
        <v>2.1976444077303299</v>
      </c>
      <c r="L39" s="68">
        <f>(J39-K39)</f>
        <v>4.3379273011215345</v>
      </c>
      <c r="M39" s="71">
        <f>G39*E39</f>
        <v>0</v>
      </c>
      <c r="N39" s="82">
        <f t="shared" si="10"/>
        <v>0</v>
      </c>
      <c r="O39" s="82">
        <f t="shared" si="10"/>
        <v>0</v>
      </c>
      <c r="P39" s="82">
        <f t="shared" si="11"/>
        <v>0</v>
      </c>
      <c r="Q39" s="82">
        <f t="shared" si="11"/>
        <v>0</v>
      </c>
      <c r="R39" s="82"/>
      <c r="S39" s="76">
        <f t="shared" si="0"/>
        <v>27</v>
      </c>
      <c r="T39" s="203"/>
      <c r="U39" s="83"/>
      <c r="V39" s="83"/>
      <c r="W39" s="83"/>
    </row>
    <row r="40" spans="1:23">
      <c r="A40" s="76">
        <f t="shared" si="1"/>
        <v>28</v>
      </c>
      <c r="B40" s="76"/>
      <c r="C40" s="76">
        <v>250</v>
      </c>
      <c r="D40" s="76">
        <v>30000</v>
      </c>
      <c r="E40" s="1027">
        <v>768</v>
      </c>
      <c r="F40" s="343">
        <f>'HP SODIUM VAPOR'!$I$59*$V$10/1000*$E40/12</f>
        <v>83433.279999999999</v>
      </c>
      <c r="G40" s="68">
        <f>'HP SODIUM VAPOR'!I50</f>
        <v>15.605943390186781</v>
      </c>
      <c r="H40" s="68">
        <f>'HP SODIUM VAPOR'!I139/12</f>
        <v>5.5042869190519772</v>
      </c>
      <c r="I40" s="68">
        <f>'HP SODIUM VAPOR'!I$81/12</f>
        <v>1.7860713293842612</v>
      </c>
      <c r="J40" s="68">
        <f t="shared" si="9"/>
        <v>8.3155851417505406</v>
      </c>
      <c r="K40" s="68">
        <f t="shared" si="2"/>
        <v>2.7961898358520045</v>
      </c>
      <c r="L40" s="68">
        <f>(J40-K40)</f>
        <v>5.5193953058985361</v>
      </c>
      <c r="M40" s="71">
        <f>G40*E40</f>
        <v>11985.364523663447</v>
      </c>
      <c r="N40" s="82">
        <f t="shared" si="10"/>
        <v>4227.2923538319183</v>
      </c>
      <c r="O40" s="82">
        <f t="shared" si="10"/>
        <v>1371.7027809671126</v>
      </c>
      <c r="P40" s="82">
        <f t="shared" si="11"/>
        <v>2147.4737939343395</v>
      </c>
      <c r="Q40" s="82">
        <f t="shared" si="11"/>
        <v>4238.8955949300762</v>
      </c>
      <c r="R40" s="82"/>
      <c r="S40" s="76">
        <f t="shared" si="0"/>
        <v>28</v>
      </c>
      <c r="T40" s="203"/>
      <c r="U40" s="83"/>
      <c r="V40" s="83"/>
      <c r="W40" s="83"/>
    </row>
    <row r="41" spans="1:23">
      <c r="A41" s="76">
        <f t="shared" si="1"/>
        <v>29</v>
      </c>
      <c r="B41" s="76"/>
      <c r="C41" s="76">
        <v>400</v>
      </c>
      <c r="D41" s="76">
        <v>50000</v>
      </c>
      <c r="E41" s="1027">
        <v>0</v>
      </c>
      <c r="F41" s="343">
        <f>'HP SODIUM VAPOR'!$K$59*$V$10/1000*$E41/12</f>
        <v>0</v>
      </c>
      <c r="G41" s="68">
        <f>'HP SODIUM VAPOR'!K50</f>
        <v>19.675421596958767</v>
      </c>
      <c r="H41" s="68">
        <f>'HP SODIUM VAPOR'!K139/12</f>
        <v>5.2432846845928465</v>
      </c>
      <c r="I41" s="68">
        <f>'HP SODIUM VAPOR'!J$81/12</f>
        <v>1.7860713293842612</v>
      </c>
      <c r="J41" s="68">
        <f t="shared" si="9"/>
        <v>12.646065582981658</v>
      </c>
      <c r="K41" s="68">
        <f t="shared" si="2"/>
        <v>4.2523525938196638</v>
      </c>
      <c r="L41" s="68">
        <f>(J41-K41)</f>
        <v>8.3937129891619939</v>
      </c>
      <c r="M41" s="71">
        <f>G41*E41</f>
        <v>0</v>
      </c>
      <c r="N41" s="82">
        <f t="shared" si="10"/>
        <v>0</v>
      </c>
      <c r="O41" s="82">
        <f t="shared" si="10"/>
        <v>0</v>
      </c>
      <c r="P41" s="82">
        <f t="shared" si="11"/>
        <v>0</v>
      </c>
      <c r="Q41" s="82">
        <f t="shared" si="11"/>
        <v>0</v>
      </c>
      <c r="R41" s="82"/>
      <c r="S41" s="76">
        <f t="shared" si="0"/>
        <v>29</v>
      </c>
      <c r="T41" s="203"/>
      <c r="U41" s="83"/>
      <c r="V41" s="83"/>
      <c r="W41" s="83"/>
    </row>
    <row r="42" spans="1:23">
      <c r="A42" s="76">
        <f t="shared" si="1"/>
        <v>30</v>
      </c>
      <c r="B42" s="76"/>
      <c r="C42" s="77" t="s">
        <v>480</v>
      </c>
      <c r="E42" s="1029"/>
      <c r="F42" s="76"/>
      <c r="K42" s="68"/>
      <c r="L42" s="68"/>
      <c r="M42" s="71"/>
      <c r="N42" s="82"/>
      <c r="O42" s="82"/>
      <c r="S42" s="76">
        <f t="shared" si="0"/>
        <v>30</v>
      </c>
      <c r="T42" s="203"/>
      <c r="U42" s="83"/>
      <c r="V42" s="83"/>
      <c r="W42" s="83"/>
    </row>
    <row r="43" spans="1:23">
      <c r="A43" s="76">
        <f t="shared" si="1"/>
        <v>31</v>
      </c>
      <c r="B43" s="76"/>
      <c r="C43" s="76">
        <v>70</v>
      </c>
      <c r="D43" s="76">
        <v>5800</v>
      </c>
      <c r="E43" s="1027">
        <v>672</v>
      </c>
      <c r="F43" s="343">
        <f>'HP SODIUM VAPOR'!$E$63*$V$10/1000*$E43/12</f>
        <v>19358.920000000002</v>
      </c>
      <c r="G43" s="68">
        <f>'HP SODIUM VAPOR'!E23</f>
        <v>13.269200197051157</v>
      </c>
      <c r="H43" s="68">
        <f>'HP SODIUM VAPOR'!E$122/12</f>
        <v>9.2780376000461455</v>
      </c>
      <c r="I43" s="68">
        <f>'HP SODIUM VAPOR'!E$81/12</f>
        <v>1.7860713293842612</v>
      </c>
      <c r="J43" s="68">
        <f t="shared" ref="J43:J49" si="12">G43-H43-I43</f>
        <v>2.2050912676207508</v>
      </c>
      <c r="K43" s="68">
        <f t="shared" si="2"/>
        <v>0.74148164976267228</v>
      </c>
      <c r="L43" s="68">
        <f>(J43-K43)</f>
        <v>1.4636096178580784</v>
      </c>
      <c r="M43" s="71">
        <f>G43*E43</f>
        <v>8916.9025324183785</v>
      </c>
      <c r="N43" s="82">
        <f t="shared" ref="N43:O49" si="13">H43*$E43</f>
        <v>6234.8412672310096</v>
      </c>
      <c r="O43" s="82">
        <f t="shared" si="13"/>
        <v>1200.2399333462236</v>
      </c>
      <c r="P43" s="82">
        <f t="shared" ref="P43:Q49" si="14">K43*$E43</f>
        <v>498.27566864051579</v>
      </c>
      <c r="Q43" s="82">
        <f t="shared" si="14"/>
        <v>983.54566320062872</v>
      </c>
      <c r="R43" s="82"/>
      <c r="S43" s="76">
        <f t="shared" si="0"/>
        <v>31</v>
      </c>
      <c r="T43" s="203"/>
      <c r="U43" s="83"/>
      <c r="V43" s="83"/>
      <c r="W43" s="83"/>
    </row>
    <row r="44" spans="1:23">
      <c r="A44" s="76">
        <f t="shared" si="1"/>
        <v>32</v>
      </c>
      <c r="B44" s="76"/>
      <c r="C44" s="76">
        <v>100</v>
      </c>
      <c r="D44" s="76">
        <v>9500</v>
      </c>
      <c r="E44" s="1027">
        <v>2220</v>
      </c>
      <c r="F44" s="343">
        <f>'HP SODIUM VAPOR'!$F$63*$V$10/1000*$E44/12</f>
        <v>90151.425000000003</v>
      </c>
      <c r="G44" s="68">
        <f>'HP SODIUM VAPOR'!F23</f>
        <v>14.255525368328463</v>
      </c>
      <c r="H44" s="68">
        <f>'HP SODIUM VAPOR'!F$122/12</f>
        <v>9.3610723725390468</v>
      </c>
      <c r="I44" s="68">
        <f>'HP SODIUM VAPOR'!F$81/12</f>
        <v>1.7860713293842612</v>
      </c>
      <c r="J44" s="68">
        <f t="shared" si="12"/>
        <v>3.1083816664051556</v>
      </c>
      <c r="K44" s="68">
        <f t="shared" si="2"/>
        <v>1.0452211207497912</v>
      </c>
      <c r="L44" s="68">
        <f>(J44-K44)</f>
        <v>2.0631605456553643</v>
      </c>
      <c r="M44" s="71">
        <f>G44*E44</f>
        <v>31647.266317689187</v>
      </c>
      <c r="N44" s="82">
        <f t="shared" si="13"/>
        <v>20781.580667036684</v>
      </c>
      <c r="O44" s="82">
        <f t="shared" si="13"/>
        <v>3965.0783512330599</v>
      </c>
      <c r="P44" s="82">
        <f t="shared" si="14"/>
        <v>2320.3908880645367</v>
      </c>
      <c r="Q44" s="82">
        <f t="shared" si="14"/>
        <v>4580.2164113549088</v>
      </c>
      <c r="R44" s="82"/>
      <c r="S44" s="76">
        <f t="shared" si="0"/>
        <v>32</v>
      </c>
      <c r="T44" s="203"/>
      <c r="U44" s="83"/>
      <c r="V44" s="83"/>
      <c r="W44" s="83"/>
    </row>
    <row r="45" spans="1:23">
      <c r="A45" s="76">
        <f t="shared" si="1"/>
        <v>33</v>
      </c>
      <c r="B45" s="76"/>
      <c r="C45" s="76">
        <v>150</v>
      </c>
      <c r="D45" s="76">
        <v>16000</v>
      </c>
      <c r="E45" s="1027">
        <v>108</v>
      </c>
      <c r="F45" s="343">
        <f>'HP SODIUM VAPOR'!$G$63*$V$10/1000*$E45/12</f>
        <v>6409.9350000000004</v>
      </c>
      <c r="G45" s="68">
        <f>'HP SODIUM VAPOR'!G23</f>
        <v>15.526363840904528</v>
      </c>
      <c r="H45" s="68">
        <f>'HP SODIUM VAPOR'!G$122/12</f>
        <v>9.1972731529281155</v>
      </c>
      <c r="I45" s="68">
        <f>'HP SODIUM VAPOR'!G$81/12</f>
        <v>1.7860713293842612</v>
      </c>
      <c r="J45" s="68">
        <f t="shared" si="12"/>
        <v>4.5430193585921517</v>
      </c>
      <c r="K45" s="68">
        <f t="shared" si="2"/>
        <v>1.527630868788157</v>
      </c>
      <c r="L45" s="68">
        <f>(J45-K45)</f>
        <v>3.0153884898039944</v>
      </c>
      <c r="M45" s="71">
        <f>G45*E45</f>
        <v>1676.8472948176891</v>
      </c>
      <c r="N45" s="82">
        <f t="shared" si="13"/>
        <v>993.30550051623652</v>
      </c>
      <c r="O45" s="82">
        <f t="shared" si="13"/>
        <v>192.89570357350021</v>
      </c>
      <c r="P45" s="82">
        <f t="shared" si="14"/>
        <v>164.98413382912096</v>
      </c>
      <c r="Q45" s="82">
        <f t="shared" si="14"/>
        <v>325.66195689883142</v>
      </c>
      <c r="R45" s="82"/>
      <c r="S45" s="76">
        <f t="shared" si="0"/>
        <v>33</v>
      </c>
      <c r="T45" s="203"/>
      <c r="U45" s="83"/>
      <c r="V45" s="83"/>
      <c r="W45" s="83"/>
    </row>
    <row r="46" spans="1:23">
      <c r="A46" s="76">
        <f t="shared" si="1"/>
        <v>34</v>
      </c>
      <c r="B46" s="76"/>
      <c r="C46" s="77" t="s">
        <v>481</v>
      </c>
      <c r="E46" s="1029"/>
      <c r="F46" s="344"/>
      <c r="K46" s="68"/>
      <c r="L46" s="68"/>
      <c r="M46" s="71"/>
      <c r="N46" s="82"/>
      <c r="O46" s="82"/>
      <c r="S46" s="76">
        <f t="shared" si="0"/>
        <v>34</v>
      </c>
      <c r="T46" s="203"/>
      <c r="U46" s="83"/>
      <c r="V46" s="83"/>
      <c r="W46" s="83"/>
    </row>
    <row r="47" spans="1:23">
      <c r="A47" s="76">
        <f>A45+1</f>
        <v>34</v>
      </c>
      <c r="B47" s="76"/>
      <c r="C47" s="76">
        <v>200</v>
      </c>
      <c r="D47" s="76">
        <v>22000</v>
      </c>
      <c r="E47" s="1027">
        <v>48</v>
      </c>
      <c r="F47" s="343">
        <f>'HP SODIUM VAPOR'!$H$59*$V$10/1000*$E47/12</f>
        <v>4098.3599999999997</v>
      </c>
      <c r="G47" s="68">
        <f>'HP SODIUM VAPOR'!H25</f>
        <v>18.875421573241084</v>
      </c>
      <c r="H47" s="68">
        <f>'HP SODIUM VAPOR'!H$122/12</f>
        <v>10.553778535004957</v>
      </c>
      <c r="I47" s="68">
        <f>'HP SODIUM VAPOR'!H$81/12</f>
        <v>1.7860713293842612</v>
      </c>
      <c r="J47" s="68">
        <f t="shared" si="12"/>
        <v>6.5355717088518661</v>
      </c>
      <c r="K47" s="68">
        <f t="shared" si="2"/>
        <v>2.1976444077303308</v>
      </c>
      <c r="L47" s="68">
        <f>(J47-K47)</f>
        <v>4.3379273011215354</v>
      </c>
      <c r="M47" s="71">
        <f>G47*E47</f>
        <v>906.02023551557204</v>
      </c>
      <c r="N47" s="82">
        <f t="shared" si="13"/>
        <v>506.58136968023791</v>
      </c>
      <c r="O47" s="82">
        <f t="shared" si="13"/>
        <v>85.731423810444539</v>
      </c>
      <c r="P47" s="82">
        <f t="shared" si="14"/>
        <v>105.48693157105588</v>
      </c>
      <c r="Q47" s="82">
        <f t="shared" si="14"/>
        <v>208.2205104538337</v>
      </c>
      <c r="R47" s="82"/>
      <c r="S47" s="76">
        <f t="shared" si="0"/>
        <v>34</v>
      </c>
      <c r="T47" s="203"/>
      <c r="U47" s="83"/>
      <c r="V47" s="83"/>
      <c r="W47" s="83"/>
    </row>
    <row r="48" spans="1:23">
      <c r="A48" s="76">
        <f t="shared" si="1"/>
        <v>35</v>
      </c>
      <c r="B48" s="76"/>
      <c r="C48" s="76">
        <v>250</v>
      </c>
      <c r="D48" s="76">
        <v>30000</v>
      </c>
      <c r="E48" s="1027">
        <v>1248</v>
      </c>
      <c r="F48" s="343">
        <f>'HP SODIUM VAPOR'!$I$59*$V$10/1000*$E48/12</f>
        <v>135579.07999999999</v>
      </c>
      <c r="G48" s="68">
        <f>'HP SODIUM VAPOR'!I25</f>
        <v>20.703596088220888</v>
      </c>
      <c r="H48" s="68">
        <f>'HP SODIUM VAPOR'!I$122/12</f>
        <v>10.60193961708608</v>
      </c>
      <c r="I48" s="68">
        <f>'HP SODIUM VAPOR'!I$81/12</f>
        <v>1.7860713293842612</v>
      </c>
      <c r="J48" s="68">
        <f t="shared" si="12"/>
        <v>8.315585141750546</v>
      </c>
      <c r="K48" s="68">
        <f t="shared" si="2"/>
        <v>2.7961898358520063</v>
      </c>
      <c r="L48" s="68">
        <f>(J48-K48)</f>
        <v>5.5193953058985397</v>
      </c>
      <c r="M48" s="71">
        <f>G48*E48</f>
        <v>25838.087918099667</v>
      </c>
      <c r="N48" s="82">
        <f t="shared" si="13"/>
        <v>13231.220642123428</v>
      </c>
      <c r="O48" s="82">
        <f t="shared" si="13"/>
        <v>2229.017019071558</v>
      </c>
      <c r="P48" s="82">
        <f t="shared" si="14"/>
        <v>3489.6449151433039</v>
      </c>
      <c r="Q48" s="82">
        <f t="shared" si="14"/>
        <v>6888.2053417613779</v>
      </c>
      <c r="R48" s="82"/>
      <c r="S48" s="76">
        <f t="shared" si="0"/>
        <v>35</v>
      </c>
      <c r="T48" s="203"/>
      <c r="U48" s="83"/>
      <c r="V48" s="83"/>
      <c r="W48" s="83"/>
    </row>
    <row r="49" spans="1:23">
      <c r="A49" s="76">
        <f t="shared" si="1"/>
        <v>36</v>
      </c>
      <c r="B49" s="76"/>
      <c r="C49" s="76">
        <v>400</v>
      </c>
      <c r="D49" s="76">
        <v>50000</v>
      </c>
      <c r="E49" s="1027">
        <v>24</v>
      </c>
      <c r="F49" s="343">
        <f>'HP SODIUM VAPOR'!$K$59*$V$10/1000*$E49/12</f>
        <v>3965.08</v>
      </c>
      <c r="G49" s="68">
        <f>'HP SODIUM VAPOR'!K25</f>
        <v>26.405728949948436</v>
      </c>
      <c r="H49" s="68">
        <f>'HP SODIUM VAPOR'!K$122/12</f>
        <v>11.973592037582518</v>
      </c>
      <c r="I49" s="68">
        <f>'HP SODIUM VAPOR'!J$81/12</f>
        <v>1.7860713293842612</v>
      </c>
      <c r="J49" s="68">
        <f t="shared" si="12"/>
        <v>12.646065582981656</v>
      </c>
      <c r="K49" s="68">
        <f t="shared" si="2"/>
        <v>4.2523525938196629</v>
      </c>
      <c r="L49" s="68">
        <f>(J49-K49)</f>
        <v>8.3937129891619939</v>
      </c>
      <c r="M49" s="71">
        <f>G49*E49</f>
        <v>633.73749479876244</v>
      </c>
      <c r="N49" s="82">
        <f t="shared" si="13"/>
        <v>287.36620890198043</v>
      </c>
      <c r="O49" s="82">
        <f t="shared" si="13"/>
        <v>42.86571190522227</v>
      </c>
      <c r="P49" s="82">
        <f t="shared" si="14"/>
        <v>102.05646225167192</v>
      </c>
      <c r="Q49" s="82">
        <f t="shared" si="14"/>
        <v>201.44911173988785</v>
      </c>
      <c r="R49" s="82"/>
      <c r="S49" s="76">
        <f t="shared" si="0"/>
        <v>36</v>
      </c>
      <c r="T49" s="203"/>
      <c r="U49" s="83"/>
      <c r="V49" s="83"/>
      <c r="W49" s="83"/>
    </row>
    <row r="50" spans="1:23">
      <c r="A50" s="76">
        <f t="shared" si="1"/>
        <v>37</v>
      </c>
      <c r="B50" s="76"/>
      <c r="C50" s="77" t="s">
        <v>482</v>
      </c>
      <c r="E50" s="1029"/>
      <c r="F50" s="76"/>
      <c r="K50" s="68"/>
      <c r="L50" s="68"/>
      <c r="M50" s="71"/>
      <c r="N50" s="82"/>
      <c r="O50" s="82"/>
      <c r="S50" s="76">
        <f t="shared" si="0"/>
        <v>37</v>
      </c>
      <c r="T50" s="203"/>
      <c r="U50" s="83"/>
      <c r="V50" s="83"/>
      <c r="W50" s="83"/>
    </row>
    <row r="51" spans="1:23">
      <c r="A51" s="76">
        <f t="shared" si="1"/>
        <v>38</v>
      </c>
      <c r="B51" s="76"/>
      <c r="C51" s="76">
        <v>70</v>
      </c>
      <c r="D51" s="76">
        <v>5800</v>
      </c>
      <c r="E51" s="1027">
        <v>0</v>
      </c>
      <c r="F51" s="343">
        <f>'HP SODIUM VAPOR'!$E$63*$V$10/1000*$E51/12</f>
        <v>0</v>
      </c>
      <c r="G51" s="68">
        <f>'HP SODIUM VAPOR'!E52</f>
        <v>9.1242455576420749</v>
      </c>
      <c r="H51" s="68">
        <f>'HP SODIUM VAPOR'!E140/12</f>
        <v>5.1330829606370623</v>
      </c>
      <c r="I51" s="68">
        <f>'HP SODIUM VAPOR'!E$81/12</f>
        <v>1.7860713293842612</v>
      </c>
      <c r="J51" s="68">
        <f t="shared" ref="J51:J57" si="15">G51-H51-I51</f>
        <v>2.2050912676207517</v>
      </c>
      <c r="K51" s="68">
        <f t="shared" si="2"/>
        <v>0.74148164976267261</v>
      </c>
      <c r="L51" s="68">
        <f>(J51-K51)</f>
        <v>1.4636096178580791</v>
      </c>
      <c r="M51" s="71">
        <f>G51*E51</f>
        <v>0</v>
      </c>
      <c r="N51" s="82">
        <f t="shared" ref="N51:O57" si="16">H51*$E51</f>
        <v>0</v>
      </c>
      <c r="O51" s="82">
        <f t="shared" si="16"/>
        <v>0</v>
      </c>
      <c r="P51" s="82">
        <f t="shared" ref="P51:Q57" si="17">K51*$E51</f>
        <v>0</v>
      </c>
      <c r="Q51" s="82">
        <f t="shared" si="17"/>
        <v>0</v>
      </c>
      <c r="R51" s="82"/>
      <c r="S51" s="76">
        <f t="shared" si="0"/>
        <v>38</v>
      </c>
      <c r="T51" s="203"/>
      <c r="U51" s="83"/>
      <c r="V51" s="83"/>
      <c r="W51" s="83"/>
    </row>
    <row r="52" spans="1:23">
      <c r="A52" s="76">
        <f t="shared" si="1"/>
        <v>39</v>
      </c>
      <c r="B52" s="76"/>
      <c r="C52" s="76">
        <v>100</v>
      </c>
      <c r="D52" s="76">
        <v>9500</v>
      </c>
      <c r="E52" s="1027">
        <v>0</v>
      </c>
      <c r="F52" s="343">
        <f>'HP SODIUM VAPOR'!$F$63*$V$10/1000*$E52/12</f>
        <v>0</v>
      </c>
      <c r="G52" s="68">
        <f>'HP SODIUM VAPOR'!F52</f>
        <v>10.363685301220045</v>
      </c>
      <c r="H52" s="68">
        <f>'HP SODIUM VAPOR'!F140/12</f>
        <v>5.4692323054306273</v>
      </c>
      <c r="I52" s="68">
        <f>'HP SODIUM VAPOR'!F$81/12</f>
        <v>1.7860713293842612</v>
      </c>
      <c r="J52" s="68">
        <f t="shared" si="15"/>
        <v>3.1083816664051565</v>
      </c>
      <c r="K52" s="68">
        <f t="shared" si="2"/>
        <v>1.0452211207497917</v>
      </c>
      <c r="L52" s="68">
        <f>(J52-K52)</f>
        <v>2.0631605456553648</v>
      </c>
      <c r="M52" s="71">
        <f>G52*E52</f>
        <v>0</v>
      </c>
      <c r="N52" s="82">
        <f t="shared" si="16"/>
        <v>0</v>
      </c>
      <c r="O52" s="82">
        <f t="shared" si="16"/>
        <v>0</v>
      </c>
      <c r="P52" s="82">
        <f t="shared" si="17"/>
        <v>0</v>
      </c>
      <c r="Q52" s="82">
        <f t="shared" si="17"/>
        <v>0</v>
      </c>
      <c r="R52" s="82"/>
      <c r="S52" s="76">
        <f t="shared" si="0"/>
        <v>39</v>
      </c>
      <c r="T52" s="203"/>
      <c r="U52" s="83"/>
      <c r="V52" s="83"/>
      <c r="W52" s="83"/>
    </row>
    <row r="53" spans="1:23">
      <c r="A53" s="76">
        <f t="shared" si="1"/>
        <v>40</v>
      </c>
      <c r="B53" s="76"/>
      <c r="C53" s="76">
        <v>150</v>
      </c>
      <c r="D53" s="76">
        <v>16000</v>
      </c>
      <c r="E53" s="1027">
        <v>36</v>
      </c>
      <c r="F53" s="343">
        <f>'HP SODIUM VAPOR'!$G$63*$V$10/1000*$E53/12</f>
        <v>2136.645</v>
      </c>
      <c r="G53" s="68">
        <f>'HP SODIUM VAPOR'!G52</f>
        <v>11.568908565117761</v>
      </c>
      <c r="H53" s="68">
        <f>'HP SODIUM VAPOR'!G140/12</f>
        <v>5.2398178771413511</v>
      </c>
      <c r="I53" s="68">
        <f>'HP SODIUM VAPOR'!G$81/12</f>
        <v>1.7860713293842612</v>
      </c>
      <c r="J53" s="68">
        <f t="shared" si="15"/>
        <v>4.543019358592149</v>
      </c>
      <c r="K53" s="68">
        <f t="shared" si="2"/>
        <v>1.5276308687881561</v>
      </c>
      <c r="L53" s="68">
        <f>(J53-K53)</f>
        <v>3.0153884898039927</v>
      </c>
      <c r="M53" s="71">
        <f>G53*E53</f>
        <v>416.48070834423942</v>
      </c>
      <c r="N53" s="82">
        <f t="shared" si="16"/>
        <v>188.63344357708863</v>
      </c>
      <c r="O53" s="82">
        <f t="shared" si="16"/>
        <v>64.298567857833405</v>
      </c>
      <c r="P53" s="82">
        <f t="shared" si="17"/>
        <v>54.994711276373621</v>
      </c>
      <c r="Q53" s="82">
        <f t="shared" si="17"/>
        <v>108.55398563294374</v>
      </c>
      <c r="R53" s="82"/>
      <c r="S53" s="76">
        <f t="shared" si="0"/>
        <v>40</v>
      </c>
      <c r="T53" s="203"/>
      <c r="U53" s="83"/>
      <c r="V53" s="83"/>
      <c r="W53" s="83"/>
    </row>
    <row r="54" spans="1:23">
      <c r="A54" s="76">
        <f t="shared" si="1"/>
        <v>41</v>
      </c>
      <c r="B54" s="76"/>
      <c r="C54" s="77" t="s">
        <v>483</v>
      </c>
      <c r="E54" s="1027"/>
      <c r="F54" s="344"/>
      <c r="K54" s="68"/>
      <c r="L54" s="68"/>
      <c r="M54" s="71"/>
      <c r="N54" s="82"/>
      <c r="O54" s="82"/>
      <c r="S54" s="76">
        <f t="shared" si="0"/>
        <v>41</v>
      </c>
      <c r="T54" s="203"/>
      <c r="U54" s="83"/>
      <c r="V54" s="83"/>
      <c r="W54" s="83"/>
    </row>
    <row r="55" spans="1:23">
      <c r="A55" s="76">
        <f>A53+1</f>
        <v>41</v>
      </c>
      <c r="B55" s="76"/>
      <c r="C55" s="76">
        <v>200</v>
      </c>
      <c r="D55" s="76">
        <v>22000</v>
      </c>
      <c r="E55" s="1027">
        <v>0</v>
      </c>
      <c r="F55" s="343">
        <f>'HP SODIUM VAPOR'!$H$59*$V$10/1000*$E55/12</f>
        <v>0</v>
      </c>
      <c r="G55" s="68">
        <f>'HP SODIUM VAPOR'!H54</f>
        <v>13.509306041584296</v>
      </c>
      <c r="H55" s="68">
        <f>'HP SODIUM VAPOR'!H140/12</f>
        <v>5.1876630033481694</v>
      </c>
      <c r="I55" s="68">
        <f>'HP SODIUM VAPOR'!H$81/12</f>
        <v>1.7860713293842612</v>
      </c>
      <c r="J55" s="68">
        <f t="shared" si="15"/>
        <v>6.5355717088518643</v>
      </c>
      <c r="K55" s="68">
        <f t="shared" si="2"/>
        <v>2.1976444077303299</v>
      </c>
      <c r="L55" s="68">
        <f>(J55-K55)</f>
        <v>4.3379273011215345</v>
      </c>
      <c r="M55" s="71">
        <f>G55*E55</f>
        <v>0</v>
      </c>
      <c r="N55" s="82">
        <f t="shared" si="16"/>
        <v>0</v>
      </c>
      <c r="O55" s="82">
        <f t="shared" si="16"/>
        <v>0</v>
      </c>
      <c r="P55" s="82">
        <f t="shared" si="17"/>
        <v>0</v>
      </c>
      <c r="Q55" s="82">
        <f t="shared" si="17"/>
        <v>0</v>
      </c>
      <c r="R55" s="82"/>
      <c r="S55" s="76">
        <f t="shared" si="0"/>
        <v>41</v>
      </c>
      <c r="T55" s="203"/>
      <c r="U55" s="83"/>
      <c r="V55" s="83"/>
      <c r="W55" s="83"/>
    </row>
    <row r="56" spans="1:23">
      <c r="A56" s="76">
        <f t="shared" si="1"/>
        <v>42</v>
      </c>
      <c r="B56" s="76"/>
      <c r="C56" s="76">
        <v>250</v>
      </c>
      <c r="D56" s="76">
        <v>30000</v>
      </c>
      <c r="E56" s="1027">
        <v>0</v>
      </c>
      <c r="F56" s="343">
        <f>'HP SODIUM VAPOR'!$I$59*$V$10/1000*$E56/12</f>
        <v>0</v>
      </c>
      <c r="G56" s="68">
        <f>'HP SODIUM VAPOR'!I54</f>
        <v>16.447864672407945</v>
      </c>
      <c r="H56" s="68">
        <f>'HP SODIUM VAPOR'!I140/12</f>
        <v>6.3462082012731393</v>
      </c>
      <c r="I56" s="68">
        <f>'HP SODIUM VAPOR'!I$81/12</f>
        <v>1.7860713293842612</v>
      </c>
      <c r="J56" s="68">
        <f t="shared" si="15"/>
        <v>8.3155851417505442</v>
      </c>
      <c r="K56" s="68">
        <f t="shared" si="2"/>
        <v>2.7961898358520059</v>
      </c>
      <c r="L56" s="68">
        <f>(J56-K56)</f>
        <v>5.5193953058985379</v>
      </c>
      <c r="M56" s="71">
        <f>G56*E56</f>
        <v>0</v>
      </c>
      <c r="N56" s="82">
        <f t="shared" si="16"/>
        <v>0</v>
      </c>
      <c r="O56" s="82">
        <f t="shared" si="16"/>
        <v>0</v>
      </c>
      <c r="P56" s="82">
        <f t="shared" si="17"/>
        <v>0</v>
      </c>
      <c r="Q56" s="82">
        <f t="shared" si="17"/>
        <v>0</v>
      </c>
      <c r="R56" s="82"/>
      <c r="S56" s="76">
        <f t="shared" si="0"/>
        <v>42</v>
      </c>
      <c r="T56" s="203"/>
      <c r="U56" s="83"/>
      <c r="V56" s="83"/>
      <c r="W56" s="83"/>
    </row>
    <row r="57" spans="1:23">
      <c r="A57" s="76">
        <f t="shared" si="1"/>
        <v>43</v>
      </c>
      <c r="B57" s="76"/>
      <c r="C57" s="76">
        <v>400</v>
      </c>
      <c r="D57" s="76">
        <v>50000</v>
      </c>
      <c r="E57" s="1027">
        <v>0</v>
      </c>
      <c r="F57" s="343">
        <f>'HP SODIUM VAPOR'!$K$59*$V$10/1000*$E57/12</f>
        <v>0</v>
      </c>
      <c r="G57" s="68">
        <f>'HP SODIUM VAPOR'!K54</f>
        <v>20.025831849248064</v>
      </c>
      <c r="H57" s="68">
        <f>'HP SODIUM VAPOR'!K140/12</f>
        <v>5.5936949368821445</v>
      </c>
      <c r="I57" s="68">
        <f>'HP SODIUM VAPOR'!J$81/12</f>
        <v>1.7860713293842612</v>
      </c>
      <c r="J57" s="68">
        <f t="shared" si="15"/>
        <v>12.646065582981658</v>
      </c>
      <c r="K57" s="68">
        <f t="shared" si="2"/>
        <v>4.2523525938196638</v>
      </c>
      <c r="L57" s="68">
        <f>(J57-K57)</f>
        <v>8.3937129891619939</v>
      </c>
      <c r="M57" s="71">
        <f>G57*E57</f>
        <v>0</v>
      </c>
      <c r="N57" s="82">
        <f t="shared" si="16"/>
        <v>0</v>
      </c>
      <c r="O57" s="82">
        <f t="shared" si="16"/>
        <v>0</v>
      </c>
      <c r="P57" s="82">
        <f t="shared" si="17"/>
        <v>0</v>
      </c>
      <c r="Q57" s="82">
        <f t="shared" si="17"/>
        <v>0</v>
      </c>
      <c r="R57" s="82"/>
      <c r="S57" s="76">
        <f t="shared" si="0"/>
        <v>43</v>
      </c>
      <c r="T57" s="203"/>
      <c r="U57" s="83"/>
      <c r="V57" s="83"/>
      <c r="W57" s="83"/>
    </row>
    <row r="58" spans="1:23">
      <c r="A58" s="76">
        <f t="shared" si="1"/>
        <v>44</v>
      </c>
      <c r="B58" s="76"/>
      <c r="C58" s="77" t="s">
        <v>78</v>
      </c>
      <c r="E58" s="1027"/>
      <c r="F58" s="76"/>
      <c r="K58" s="68"/>
      <c r="L58" s="68"/>
      <c r="M58" s="71"/>
      <c r="N58" s="82"/>
      <c r="O58" s="82"/>
      <c r="S58" s="76">
        <f t="shared" si="0"/>
        <v>44</v>
      </c>
      <c r="T58" s="203"/>
      <c r="U58" s="83"/>
      <c r="V58" s="83"/>
      <c r="W58" s="83"/>
    </row>
    <row r="59" spans="1:23">
      <c r="A59" s="76">
        <f t="shared" si="1"/>
        <v>45</v>
      </c>
      <c r="B59" s="76"/>
      <c r="C59" s="76">
        <v>55</v>
      </c>
      <c r="D59" s="76">
        <v>8000</v>
      </c>
      <c r="E59" s="1027">
        <v>456</v>
      </c>
      <c r="F59" s="344">
        <f>'LP SODIUM VAPOR'!$E$39*$V$10/1000*$E59/12</f>
        <v>13927.76</v>
      </c>
      <c r="G59" s="68">
        <f>'LP SODIUM VAPOR'!E13</f>
        <v>12.08225908269757</v>
      </c>
      <c r="H59" s="68">
        <f>'LP SODIUM VAPOR'!E90/12</f>
        <v>7.9582596623419093</v>
      </c>
      <c r="I59" s="68">
        <f>'LP SODIUM VAPOR'!E$55/12</f>
        <v>1.7860713293842612</v>
      </c>
      <c r="J59" s="68">
        <f>G59-H59-I59</f>
        <v>2.3379280909714</v>
      </c>
      <c r="K59" s="68">
        <f t="shared" si="2"/>
        <v>0.7861492190254844</v>
      </c>
      <c r="L59" s="68">
        <f>(J59-K59)</f>
        <v>1.5517788719459156</v>
      </c>
      <c r="M59" s="71">
        <f>G59*E59</f>
        <v>5509.5101417100923</v>
      </c>
      <c r="N59" s="82">
        <f t="shared" ref="N59:O62" si="18">H59*$E59</f>
        <v>3628.9664060279106</v>
      </c>
      <c r="O59" s="82">
        <f t="shared" si="18"/>
        <v>814.44852619922312</v>
      </c>
      <c r="P59" s="82">
        <f t="shared" ref="P59:Q62" si="19">K59*$E59</f>
        <v>358.4840438756209</v>
      </c>
      <c r="Q59" s="82">
        <f t="shared" si="19"/>
        <v>707.61116560733751</v>
      </c>
      <c r="R59" s="82"/>
      <c r="S59" s="76">
        <f t="shared" si="0"/>
        <v>45</v>
      </c>
      <c r="T59" s="203"/>
      <c r="U59" s="83"/>
      <c r="V59" s="83"/>
      <c r="W59" s="83"/>
    </row>
    <row r="60" spans="1:23">
      <c r="A60" s="76">
        <f t="shared" si="1"/>
        <v>46</v>
      </c>
      <c r="B60" s="76"/>
      <c r="C60" s="76">
        <v>90</v>
      </c>
      <c r="D60" s="76">
        <v>13500</v>
      </c>
      <c r="E60" s="1027">
        <v>1680</v>
      </c>
      <c r="F60" s="344">
        <f>'LP SODIUM VAPOR'!$F$39*$V$10/1000*$E60/12</f>
        <v>84549.499999999985</v>
      </c>
      <c r="G60" s="68">
        <f>'LP SODIUM VAPOR'!F13</f>
        <v>14.303996790009782</v>
      </c>
      <c r="H60" s="68">
        <f>'LP SODIUM VAPOR'!F90/12</f>
        <v>8.6656575834567366</v>
      </c>
      <c r="I60" s="68">
        <f>'LP SODIUM VAPOR'!F$55/12</f>
        <v>1.7860713293842612</v>
      </c>
      <c r="J60" s="68">
        <f>G60-H60-I60</f>
        <v>3.8522678771687842</v>
      </c>
      <c r="K60" s="68">
        <f t="shared" si="2"/>
        <v>1.2953595086215368</v>
      </c>
      <c r="L60" s="68">
        <f>(J60-K60)</f>
        <v>2.5569083685472473</v>
      </c>
      <c r="M60" s="71">
        <f>G60*E60</f>
        <v>24030.714607216432</v>
      </c>
      <c r="N60" s="82">
        <f t="shared" si="18"/>
        <v>14558.304740207317</v>
      </c>
      <c r="O60" s="82">
        <f t="shared" si="18"/>
        <v>3000.5998333655589</v>
      </c>
      <c r="P60" s="82">
        <f t="shared" si="19"/>
        <v>2176.2039744841818</v>
      </c>
      <c r="Q60" s="82">
        <f t="shared" si="19"/>
        <v>4295.6060591593759</v>
      </c>
      <c r="R60" s="82"/>
      <c r="S60" s="76">
        <f t="shared" si="0"/>
        <v>46</v>
      </c>
      <c r="T60" s="203"/>
      <c r="U60" s="83"/>
      <c r="V60" s="83"/>
      <c r="W60" s="83"/>
    </row>
    <row r="61" spans="1:23">
      <c r="A61" s="76">
        <f t="shared" si="1"/>
        <v>47</v>
      </c>
      <c r="B61" s="76"/>
      <c r="C61" s="76">
        <v>135</v>
      </c>
      <c r="D61" s="76">
        <v>22500</v>
      </c>
      <c r="E61" s="1027">
        <v>2976</v>
      </c>
      <c r="F61" s="344">
        <f>'LP SODIUM VAPOR'!$G$39*$V$10/1000*$E61/12</f>
        <v>212781.52000000002</v>
      </c>
      <c r="G61" s="68">
        <f>'LP SODIUM VAPOR'!G13</f>
        <v>16.630351465998036</v>
      </c>
      <c r="H61" s="68">
        <f>'LP SODIUM VAPOR'!G90/12</f>
        <v>9.3714030145670915</v>
      </c>
      <c r="I61" s="68">
        <f>'LP SODIUM VAPOR'!G$55/12</f>
        <v>1.7860713293842612</v>
      </c>
      <c r="J61" s="68">
        <f>G61-H61-I61</f>
        <v>5.4728771220466834</v>
      </c>
      <c r="K61" s="68">
        <f t="shared" si="2"/>
        <v>1.8403038536278375</v>
      </c>
      <c r="L61" s="68">
        <f>(J61-K61)</f>
        <v>3.6325732684188461</v>
      </c>
      <c r="M61" s="71">
        <f>G61*E61</f>
        <v>49491.925962810157</v>
      </c>
      <c r="N61" s="82">
        <f t="shared" si="18"/>
        <v>27889.295371351665</v>
      </c>
      <c r="O61" s="82">
        <f t="shared" si="18"/>
        <v>5315.3482762475614</v>
      </c>
      <c r="P61" s="82">
        <f t="shared" si="19"/>
        <v>5476.7442683964446</v>
      </c>
      <c r="Q61" s="82">
        <f t="shared" si="19"/>
        <v>10810.538046814487</v>
      </c>
      <c r="R61" s="82"/>
      <c r="S61" s="76">
        <f t="shared" si="0"/>
        <v>47</v>
      </c>
      <c r="T61" s="203"/>
      <c r="U61" s="83"/>
      <c r="V61" s="83"/>
      <c r="W61" s="83"/>
    </row>
    <row r="62" spans="1:23">
      <c r="A62" s="76">
        <f t="shared" si="1"/>
        <v>48</v>
      </c>
      <c r="B62" s="76"/>
      <c r="C62" s="76">
        <v>180</v>
      </c>
      <c r="D62" s="76">
        <v>33000</v>
      </c>
      <c r="E62" s="1027">
        <v>1896</v>
      </c>
      <c r="F62" s="344">
        <f>'LP SODIUM VAPOR'!$H$39*$V$10/1000*$E62/12</f>
        <v>154646.44999999998</v>
      </c>
      <c r="G62" s="68">
        <f>'LP SODIUM VAPOR'!H13</f>
        <v>18.499248197205127</v>
      </c>
      <c r="H62" s="68">
        <f>'LP SODIUM VAPOR'!H90/12</f>
        <v>10.469846170340423</v>
      </c>
      <c r="I62" s="68">
        <f>'LP SODIUM VAPOR'!H$55/12</f>
        <v>1.7860713293842612</v>
      </c>
      <c r="J62" s="68">
        <f>G62-H62-I62</f>
        <v>6.2433306974804426</v>
      </c>
      <c r="K62" s="68">
        <f t="shared" si="2"/>
        <v>2.0993757553521455</v>
      </c>
      <c r="L62" s="68">
        <f>(J62-K62)</f>
        <v>4.1439549421282971</v>
      </c>
      <c r="M62" s="71">
        <f>G62*E62</f>
        <v>35074.574581900917</v>
      </c>
      <c r="N62" s="82">
        <f t="shared" si="18"/>
        <v>19850.828338965443</v>
      </c>
      <c r="O62" s="82">
        <f t="shared" si="18"/>
        <v>3386.3912405125593</v>
      </c>
      <c r="P62" s="82">
        <f t="shared" si="19"/>
        <v>3980.4164321476678</v>
      </c>
      <c r="Q62" s="82">
        <f t="shared" si="19"/>
        <v>7856.9385702752515</v>
      </c>
      <c r="R62" s="82"/>
      <c r="S62" s="76">
        <f t="shared" si="0"/>
        <v>48</v>
      </c>
      <c r="T62" s="203"/>
      <c r="U62" s="83"/>
      <c r="V62" s="83"/>
      <c r="W62" s="83"/>
    </row>
    <row r="63" spans="1:23">
      <c r="A63" s="76">
        <f t="shared" si="1"/>
        <v>49</v>
      </c>
      <c r="B63" s="76"/>
      <c r="C63" s="77" t="s">
        <v>79</v>
      </c>
      <c r="E63" s="1027"/>
      <c r="F63" s="76"/>
      <c r="K63" s="68"/>
      <c r="L63" s="68"/>
      <c r="M63" s="71"/>
      <c r="N63" s="82"/>
      <c r="O63" s="82"/>
      <c r="S63" s="76">
        <f t="shared" si="0"/>
        <v>49</v>
      </c>
      <c r="T63" s="203"/>
      <c r="U63" s="83"/>
      <c r="V63" s="83"/>
      <c r="W63" s="83"/>
    </row>
    <row r="64" spans="1:23">
      <c r="A64" s="76">
        <f t="shared" si="1"/>
        <v>50</v>
      </c>
      <c r="B64" s="76"/>
      <c r="C64" s="76">
        <v>55</v>
      </c>
      <c r="D64" s="76">
        <v>8000</v>
      </c>
      <c r="E64" s="1027">
        <v>1164</v>
      </c>
      <c r="F64" s="344">
        <f>'LP SODIUM VAPOR'!$E$39*$V$10/1000*$E64/12</f>
        <v>35552.439999999995</v>
      </c>
      <c r="G64" s="68">
        <f>'LP SODIUM VAPOR'!E15</f>
        <v>12.398770235209554</v>
      </c>
      <c r="H64" s="68">
        <f>'LP SODIUM VAPOR'!E91/12</f>
        <v>8.274770814853893</v>
      </c>
      <c r="I64" s="68">
        <f>'LP SODIUM VAPOR'!E$55/12</f>
        <v>1.7860713293842612</v>
      </c>
      <c r="J64" s="68">
        <f>G64-H64-I64</f>
        <v>2.3379280909714</v>
      </c>
      <c r="K64" s="68">
        <f t="shared" si="2"/>
        <v>0.7861492190254844</v>
      </c>
      <c r="L64" s="68">
        <f>(J64-K64)</f>
        <v>1.5517788719459156</v>
      </c>
      <c r="M64" s="71">
        <f>G64*E64</f>
        <v>14432.16855378392</v>
      </c>
      <c r="N64" s="82">
        <f t="shared" ref="N64:O67" si="20">H64*$E64</f>
        <v>9631.8332284899316</v>
      </c>
      <c r="O64" s="82">
        <f t="shared" si="20"/>
        <v>2078.9870274032801</v>
      </c>
      <c r="P64" s="82">
        <f t="shared" ref="P64:Q67" si="21">K64*$E64</f>
        <v>915.07769094566379</v>
      </c>
      <c r="Q64" s="82">
        <f t="shared" si="21"/>
        <v>1806.2706069450458</v>
      </c>
      <c r="R64" s="82"/>
      <c r="S64" s="76">
        <f t="shared" si="0"/>
        <v>50</v>
      </c>
      <c r="T64" s="203"/>
      <c r="U64" s="83"/>
      <c r="V64" s="83"/>
      <c r="W64" s="83"/>
    </row>
    <row r="65" spans="1:23">
      <c r="A65" s="76">
        <f t="shared" si="1"/>
        <v>51</v>
      </c>
      <c r="B65" s="76"/>
      <c r="C65" s="76">
        <v>90</v>
      </c>
      <c r="D65" s="76">
        <v>13500</v>
      </c>
      <c r="E65" s="1027">
        <v>1704</v>
      </c>
      <c r="F65" s="344">
        <f>'LP SODIUM VAPOR'!$F$39*$V$10/1000*$E65/12</f>
        <v>85757.349999999991</v>
      </c>
      <c r="G65" s="68">
        <f>'LP SODIUM VAPOR'!F15</f>
        <v>14.617877976939406</v>
      </c>
      <c r="H65" s="68">
        <f>'LP SODIUM VAPOR'!F91/12</f>
        <v>8.9795387703863643</v>
      </c>
      <c r="I65" s="68">
        <f>'LP SODIUM VAPOR'!F$55/12</f>
        <v>1.7860713293842612</v>
      </c>
      <c r="J65" s="68">
        <f>G65-H65-I65</f>
        <v>3.8522678771687806</v>
      </c>
      <c r="K65" s="68">
        <f t="shared" si="2"/>
        <v>1.2953595086215355</v>
      </c>
      <c r="L65" s="68">
        <f>(J65-K65)</f>
        <v>2.5569083685472451</v>
      </c>
      <c r="M65" s="71">
        <f>G65*E65</f>
        <v>24908.864072704746</v>
      </c>
      <c r="N65" s="82">
        <f t="shared" si="20"/>
        <v>15301.134064738364</v>
      </c>
      <c r="O65" s="82">
        <f t="shared" si="20"/>
        <v>3043.4655452707811</v>
      </c>
      <c r="P65" s="82">
        <f t="shared" si="21"/>
        <v>2207.2926026910964</v>
      </c>
      <c r="Q65" s="82">
        <f t="shared" si="21"/>
        <v>4356.9718600045053</v>
      </c>
      <c r="R65" s="82"/>
      <c r="S65" s="76">
        <f t="shared" si="0"/>
        <v>51</v>
      </c>
      <c r="T65" s="203"/>
      <c r="U65" s="83"/>
      <c r="V65" s="83"/>
      <c r="W65" s="83"/>
    </row>
    <row r="66" spans="1:23">
      <c r="A66" s="76">
        <f t="shared" si="1"/>
        <v>52</v>
      </c>
      <c r="B66" s="76"/>
      <c r="C66" s="76">
        <v>135</v>
      </c>
      <c r="D66" s="76">
        <v>22500</v>
      </c>
      <c r="E66" s="1027">
        <v>12</v>
      </c>
      <c r="F66" s="344">
        <f>'LP SODIUM VAPOR'!$G$39*$V$10/1000*$E66/12</f>
        <v>857.99000000000012</v>
      </c>
      <c r="G66" s="68">
        <f>'LP SODIUM VAPOR'!G15</f>
        <v>16.798846110637392</v>
      </c>
      <c r="H66" s="68">
        <f>'LP SODIUM VAPOR'!G91/12</f>
        <v>9.5398976592064475</v>
      </c>
      <c r="I66" s="68">
        <f>'LP SODIUM VAPOR'!G$55/12</f>
        <v>1.7860713293842612</v>
      </c>
      <c r="J66" s="68">
        <f>G66-H66-I66</f>
        <v>5.4728771220466834</v>
      </c>
      <c r="K66" s="68">
        <f t="shared" si="2"/>
        <v>1.8403038536278375</v>
      </c>
      <c r="L66" s="68">
        <f>(J66-K66)</f>
        <v>3.6325732684188461</v>
      </c>
      <c r="M66" s="71">
        <f>G66*E66</f>
        <v>201.5861533276487</v>
      </c>
      <c r="N66" s="82">
        <f t="shared" si="20"/>
        <v>114.47877191047738</v>
      </c>
      <c r="O66" s="82">
        <f t="shared" si="20"/>
        <v>21.432855952611135</v>
      </c>
      <c r="P66" s="82">
        <f t="shared" si="21"/>
        <v>22.083646243534051</v>
      </c>
      <c r="Q66" s="82">
        <f t="shared" si="21"/>
        <v>43.590879221026157</v>
      </c>
      <c r="R66" s="82"/>
      <c r="S66" s="76">
        <f t="shared" si="0"/>
        <v>52</v>
      </c>
      <c r="T66" s="203"/>
      <c r="U66" s="83"/>
      <c r="V66" s="83"/>
      <c r="W66" s="83"/>
    </row>
    <row r="67" spans="1:23">
      <c r="A67" s="76">
        <f t="shared" si="1"/>
        <v>53</v>
      </c>
      <c r="B67" s="76"/>
      <c r="C67" s="76">
        <v>180</v>
      </c>
      <c r="D67" s="76">
        <v>33000</v>
      </c>
      <c r="E67" s="1027">
        <v>396</v>
      </c>
      <c r="F67" s="344">
        <f>'LP SODIUM VAPOR'!$H$39*$V$10/1000*$E67/12</f>
        <v>32299.574999999997</v>
      </c>
      <c r="G67" s="68">
        <f>'LP SODIUM VAPOR'!H15</f>
        <v>18.663658726825663</v>
      </c>
      <c r="H67" s="68">
        <f>'LP SODIUM VAPOR'!H91/12</f>
        <v>10.634256699960963</v>
      </c>
      <c r="I67" s="68">
        <f>'LP SODIUM VAPOR'!H$55/12</f>
        <v>1.7860713293842612</v>
      </c>
      <c r="J67" s="68">
        <f>G67-H67-I67</f>
        <v>6.243330697480439</v>
      </c>
      <c r="K67" s="68">
        <f t="shared" si="2"/>
        <v>2.0993757553521446</v>
      </c>
      <c r="L67" s="68">
        <f>(J67-K67)</f>
        <v>4.1439549421282944</v>
      </c>
      <c r="M67" s="71">
        <f>G67*E67</f>
        <v>7390.808855822962</v>
      </c>
      <c r="N67" s="82">
        <f t="shared" si="20"/>
        <v>4211.165653184541</v>
      </c>
      <c r="O67" s="82">
        <f t="shared" si="20"/>
        <v>707.28424643616745</v>
      </c>
      <c r="P67" s="82">
        <f t="shared" si="21"/>
        <v>831.35279911944929</v>
      </c>
      <c r="Q67" s="82">
        <f t="shared" si="21"/>
        <v>1641.0061570828045</v>
      </c>
      <c r="R67" s="82"/>
      <c r="S67" s="76">
        <f t="shared" si="0"/>
        <v>53</v>
      </c>
      <c r="T67" s="203"/>
      <c r="U67" s="83"/>
      <c r="V67" s="83"/>
      <c r="W67" s="83"/>
    </row>
    <row r="68" spans="1:23">
      <c r="A68" s="76">
        <f t="shared" si="1"/>
        <v>54</v>
      </c>
      <c r="B68" s="76"/>
      <c r="C68" s="77" t="s">
        <v>80</v>
      </c>
      <c r="E68" s="1027"/>
      <c r="F68" s="76"/>
      <c r="K68" s="68"/>
      <c r="L68" s="68"/>
      <c r="M68" s="71"/>
      <c r="N68" s="82"/>
      <c r="O68" s="82"/>
      <c r="S68" s="76">
        <f t="shared" si="0"/>
        <v>54</v>
      </c>
      <c r="T68" s="203"/>
      <c r="U68" s="83"/>
      <c r="V68" s="83"/>
      <c r="W68" s="83"/>
    </row>
    <row r="69" spans="1:23">
      <c r="A69" s="76">
        <f t="shared" si="1"/>
        <v>55</v>
      </c>
      <c r="B69" s="76"/>
      <c r="C69" s="76">
        <v>55</v>
      </c>
      <c r="D69" s="76">
        <v>8000</v>
      </c>
      <c r="E69" s="1027">
        <v>0</v>
      </c>
      <c r="F69" s="344">
        <f>'LP SODIUM VAPOR'!$E$39*$V$10/1000*$E69/12</f>
        <v>0</v>
      </c>
      <c r="G69" s="68">
        <f>'LP SODIUM VAPOR'!E32</f>
        <v>11.760739448875798</v>
      </c>
      <c r="H69" s="68">
        <f>'LP SODIUM VAPOR'!E108/12</f>
        <v>7.636740028520137</v>
      </c>
      <c r="I69" s="68">
        <f>'LP SODIUM VAPOR'!E$55/12</f>
        <v>1.7860713293842612</v>
      </c>
      <c r="J69" s="68">
        <f>G69-H69-I69</f>
        <v>2.3379280909714</v>
      </c>
      <c r="K69" s="68">
        <f t="shared" si="2"/>
        <v>0.7861492190254844</v>
      </c>
      <c r="L69" s="68">
        <f>(J69-K69)</f>
        <v>1.5517788719459156</v>
      </c>
      <c r="M69" s="71">
        <f>G69*E69</f>
        <v>0</v>
      </c>
      <c r="N69" s="82">
        <f t="shared" ref="N69:O72" si="22">H69*$E69</f>
        <v>0</v>
      </c>
      <c r="O69" s="82">
        <f t="shared" si="22"/>
        <v>0</v>
      </c>
      <c r="P69" s="82">
        <f t="shared" ref="P69:Q72" si="23">K69*$E69</f>
        <v>0</v>
      </c>
      <c r="Q69" s="82">
        <f t="shared" si="23"/>
        <v>0</v>
      </c>
      <c r="R69" s="82"/>
      <c r="S69" s="76">
        <f t="shared" si="0"/>
        <v>55</v>
      </c>
      <c r="T69" s="203"/>
      <c r="U69" s="83"/>
      <c r="V69" s="83"/>
      <c r="W69" s="83"/>
    </row>
    <row r="70" spans="1:23">
      <c r="A70" s="76">
        <f t="shared" si="1"/>
        <v>56</v>
      </c>
      <c r="B70" s="76"/>
      <c r="C70" s="76">
        <v>90</v>
      </c>
      <c r="D70" s="76">
        <v>13500</v>
      </c>
      <c r="E70" s="1027">
        <v>0</v>
      </c>
      <c r="F70" s="344">
        <f>'LP SODIUM VAPOR'!$F$39*$V$10/1000*$E70/12</f>
        <v>0</v>
      </c>
      <c r="G70" s="68">
        <f>'LP SODIUM VAPOR'!F32</f>
        <v>13.983692734232553</v>
      </c>
      <c r="H70" s="68">
        <f>'LP SODIUM VAPOR'!F108/12</f>
        <v>8.3453535276795083</v>
      </c>
      <c r="I70" s="68">
        <f>'LP SODIUM VAPOR'!F$55/12</f>
        <v>1.7860713293842612</v>
      </c>
      <c r="J70" s="68">
        <f>G70-H70-I70</f>
        <v>3.8522678771687842</v>
      </c>
      <c r="K70" s="68">
        <f t="shared" si="2"/>
        <v>1.2953595086215368</v>
      </c>
      <c r="L70" s="68">
        <f>(J70-K70)</f>
        <v>2.5569083685472473</v>
      </c>
      <c r="M70" s="71">
        <f>G70*E70</f>
        <v>0</v>
      </c>
      <c r="N70" s="82">
        <f t="shared" si="22"/>
        <v>0</v>
      </c>
      <c r="O70" s="82">
        <f t="shared" si="22"/>
        <v>0</v>
      </c>
      <c r="P70" s="82">
        <f t="shared" si="23"/>
        <v>0</v>
      </c>
      <c r="Q70" s="82">
        <f t="shared" si="23"/>
        <v>0</v>
      </c>
      <c r="R70" s="82"/>
      <c r="S70" s="76">
        <f t="shared" si="0"/>
        <v>56</v>
      </c>
      <c r="T70" s="203"/>
      <c r="U70" s="83"/>
      <c r="V70" s="83"/>
      <c r="W70" s="83"/>
    </row>
    <row r="71" spans="1:23">
      <c r="A71" s="76">
        <f t="shared" si="1"/>
        <v>57</v>
      </c>
      <c r="B71" s="76"/>
      <c r="C71" s="76">
        <v>135</v>
      </c>
      <c r="D71" s="76">
        <v>22500</v>
      </c>
      <c r="E71" s="1027">
        <v>0</v>
      </c>
      <c r="F71" s="344">
        <f>'LP SODIUM VAPOR'!$G$39*$V$10/1000*$E71/12</f>
        <v>0</v>
      </c>
      <c r="G71" s="68">
        <f>'LP SODIUM VAPOR'!G32</f>
        <v>16.507601563544245</v>
      </c>
      <c r="H71" s="68">
        <f>'LP SODIUM VAPOR'!G108/12</f>
        <v>9.2486531121133009</v>
      </c>
      <c r="I71" s="68">
        <f>'LP SODIUM VAPOR'!G$55/12</f>
        <v>1.7860713293842612</v>
      </c>
      <c r="J71" s="68">
        <f>G71-H71-I71</f>
        <v>5.4728771220466834</v>
      </c>
      <c r="K71" s="68">
        <f t="shared" si="2"/>
        <v>1.8403038536278375</v>
      </c>
      <c r="L71" s="68">
        <f>(J71-K71)</f>
        <v>3.6325732684188461</v>
      </c>
      <c r="M71" s="71">
        <f>G71*E71</f>
        <v>0</v>
      </c>
      <c r="N71" s="82">
        <f t="shared" si="22"/>
        <v>0</v>
      </c>
      <c r="O71" s="82">
        <f t="shared" si="22"/>
        <v>0</v>
      </c>
      <c r="P71" s="82">
        <f t="shared" si="23"/>
        <v>0</v>
      </c>
      <c r="Q71" s="82">
        <f t="shared" si="23"/>
        <v>0</v>
      </c>
      <c r="R71" s="82"/>
      <c r="S71" s="76">
        <f t="shared" si="0"/>
        <v>57</v>
      </c>
      <c r="T71" s="203"/>
      <c r="U71" s="83"/>
      <c r="V71" s="83"/>
      <c r="W71" s="83"/>
    </row>
    <row r="72" spans="1:23">
      <c r="A72" s="76">
        <f t="shared" si="1"/>
        <v>58</v>
      </c>
      <c r="B72" s="76"/>
      <c r="C72" s="76">
        <v>180</v>
      </c>
      <c r="D72" s="76">
        <v>33000</v>
      </c>
      <c r="E72" s="1027">
        <v>0</v>
      </c>
      <c r="F72" s="344">
        <f>'LP SODIUM VAPOR'!$H$39*$V$10/1000*$E72/12</f>
        <v>0</v>
      </c>
      <c r="G72" s="68">
        <f>'LP SODIUM VAPOR'!H32</f>
        <v>18.368335744984932</v>
      </c>
      <c r="H72" s="68">
        <f>'LP SODIUM VAPOR'!H108/12</f>
        <v>10.338933718120231</v>
      </c>
      <c r="I72" s="68">
        <f>'LP SODIUM VAPOR'!H$55/12</f>
        <v>1.7860713293842612</v>
      </c>
      <c r="J72" s="68">
        <f>G72-H72-I72</f>
        <v>6.2433306974804408</v>
      </c>
      <c r="K72" s="68">
        <f t="shared" si="2"/>
        <v>2.099375755352145</v>
      </c>
      <c r="L72" s="68">
        <f>(J72-K72)</f>
        <v>4.1439549421282962</v>
      </c>
      <c r="M72" s="71">
        <f>G72*E72</f>
        <v>0</v>
      </c>
      <c r="N72" s="82">
        <f t="shared" si="22"/>
        <v>0</v>
      </c>
      <c r="O72" s="82">
        <f t="shared" si="22"/>
        <v>0</v>
      </c>
      <c r="P72" s="82">
        <f t="shared" si="23"/>
        <v>0</v>
      </c>
      <c r="Q72" s="82">
        <f t="shared" si="23"/>
        <v>0</v>
      </c>
      <c r="R72" s="82"/>
      <c r="S72" s="76">
        <f t="shared" si="0"/>
        <v>58</v>
      </c>
      <c r="T72" s="203"/>
      <c r="U72" s="83"/>
      <c r="V72" s="83"/>
      <c r="W72" s="83"/>
    </row>
    <row r="73" spans="1:23">
      <c r="A73" s="76">
        <f t="shared" si="1"/>
        <v>59</v>
      </c>
      <c r="B73" s="76"/>
      <c r="C73" s="77" t="s">
        <v>81</v>
      </c>
      <c r="E73" s="1027"/>
      <c r="F73" s="76"/>
      <c r="K73" s="68"/>
      <c r="L73" s="68"/>
      <c r="M73" s="71"/>
      <c r="N73" s="82"/>
      <c r="O73" s="82"/>
      <c r="S73" s="76">
        <f t="shared" si="0"/>
        <v>59</v>
      </c>
      <c r="T73" s="203"/>
      <c r="U73" s="83"/>
      <c r="V73" s="83"/>
      <c r="W73" s="83"/>
    </row>
    <row r="74" spans="1:23">
      <c r="A74" s="76">
        <f t="shared" si="1"/>
        <v>60</v>
      </c>
      <c r="B74" s="76"/>
      <c r="C74" s="76">
        <v>55</v>
      </c>
      <c r="D74" s="76">
        <v>8000</v>
      </c>
      <c r="E74" s="1027">
        <v>96</v>
      </c>
      <c r="F74" s="344">
        <f>'LP SODIUM VAPOR'!$E$39*$V$10/1000*$E74/12</f>
        <v>2932.16</v>
      </c>
      <c r="G74" s="68">
        <f>'LP SODIUM VAPOR'!E17</f>
        <v>15.311706922196592</v>
      </c>
      <c r="H74" s="68">
        <f>'LP SODIUM VAPOR'!E92/12</f>
        <v>11.187707501840931</v>
      </c>
      <c r="I74" s="68">
        <f>'LP SODIUM VAPOR'!E$55/12</f>
        <v>1.7860713293842612</v>
      </c>
      <c r="J74" s="68">
        <f>G74-H74-I74</f>
        <v>2.3379280909714</v>
      </c>
      <c r="K74" s="68">
        <f t="shared" si="2"/>
        <v>0.7861492190254844</v>
      </c>
      <c r="L74" s="68">
        <f>(J74-K74)</f>
        <v>1.5517788719459156</v>
      </c>
      <c r="M74" s="71">
        <f>G74*E74</f>
        <v>1469.9238645308728</v>
      </c>
      <c r="N74" s="82">
        <f>H74*$E74</f>
        <v>1074.0199201767293</v>
      </c>
      <c r="O74" s="82">
        <f>I74*$E74</f>
        <v>171.46284762088908</v>
      </c>
      <c r="P74" s="82">
        <f>K74*$E74</f>
        <v>75.470325026446503</v>
      </c>
      <c r="Q74" s="82">
        <f>L74*$E74</f>
        <v>148.97077170680791</v>
      </c>
      <c r="R74" s="82"/>
      <c r="S74" s="76">
        <f t="shared" si="0"/>
        <v>60</v>
      </c>
      <c r="T74" s="203"/>
      <c r="U74" s="83"/>
      <c r="V74" s="83"/>
      <c r="W74" s="83"/>
    </row>
    <row r="75" spans="1:23">
      <c r="A75" s="76">
        <f t="shared" si="1"/>
        <v>61</v>
      </c>
      <c r="B75" s="76"/>
      <c r="C75" s="76">
        <v>90</v>
      </c>
      <c r="D75" s="76">
        <v>13500</v>
      </c>
      <c r="E75" s="1027">
        <v>672</v>
      </c>
      <c r="F75" s="344">
        <f>'LP SODIUM VAPOR'!$F$39*$V$10/1000*$E75/12</f>
        <v>33819.799999999996</v>
      </c>
      <c r="G75" s="68">
        <f>'LP SODIUM VAPOR'!F17</f>
        <v>17.092532851775861</v>
      </c>
      <c r="H75" s="68">
        <f>'LP SODIUM VAPOR'!F92/12</f>
        <v>11.454193645222817</v>
      </c>
      <c r="I75" s="68">
        <f>'LP SODIUM VAPOR'!F$55/12</f>
        <v>1.7860713293842612</v>
      </c>
      <c r="J75" s="68">
        <f>G75-H75-I75</f>
        <v>3.8522678771687824</v>
      </c>
      <c r="K75" s="68">
        <f t="shared" si="2"/>
        <v>1.2953595086215361</v>
      </c>
      <c r="L75" s="68">
        <f>(J75-K75)</f>
        <v>2.556908368547246</v>
      </c>
      <c r="M75" s="71">
        <f>G75*E75</f>
        <v>11486.182076393379</v>
      </c>
      <c r="N75" s="82">
        <f t="shared" ref="N75:O77" si="24">H75*$E75</f>
        <v>7697.2181295897335</v>
      </c>
      <c r="O75" s="82">
        <f t="shared" si="24"/>
        <v>1200.2399333462236</v>
      </c>
      <c r="P75" s="82">
        <f t="shared" ref="P75:Q77" si="25">K75*$E75</f>
        <v>870.48158979367224</v>
      </c>
      <c r="Q75" s="82">
        <f t="shared" si="25"/>
        <v>1718.2424236637494</v>
      </c>
      <c r="R75" s="82"/>
      <c r="S75" s="76">
        <f t="shared" si="0"/>
        <v>61</v>
      </c>
      <c r="T75" s="203"/>
      <c r="U75" s="83"/>
      <c r="V75" s="83"/>
      <c r="W75" s="83"/>
    </row>
    <row r="76" spans="1:23">
      <c r="A76" s="76">
        <f t="shared" si="1"/>
        <v>62</v>
      </c>
      <c r="B76" s="76"/>
      <c r="C76" s="76">
        <v>135</v>
      </c>
      <c r="D76" s="76">
        <v>22500</v>
      </c>
      <c r="E76" s="1027">
        <v>12</v>
      </c>
      <c r="F76" s="344">
        <f>'LP SODIUM VAPOR'!$G$39*$V$10/1000*$E76/12</f>
        <v>857.99000000000012</v>
      </c>
      <c r="G76" s="68">
        <f>'LP SODIUM VAPOR'!G17</f>
        <v>20.002883124470518</v>
      </c>
      <c r="H76" s="68">
        <f>'LP SODIUM VAPOR'!G92/12</f>
        <v>12.743934673039576</v>
      </c>
      <c r="I76" s="68">
        <f>'LP SODIUM VAPOR'!G$55/12</f>
        <v>1.7860713293842612</v>
      </c>
      <c r="J76" s="68">
        <f>G76-H76-I76</f>
        <v>5.4728771220466816</v>
      </c>
      <c r="K76" s="68">
        <f t="shared" si="2"/>
        <v>1.8403038536278369</v>
      </c>
      <c r="L76" s="68">
        <f>(J76-K76)</f>
        <v>3.6325732684188448</v>
      </c>
      <c r="M76" s="71">
        <f>G76*E76</f>
        <v>240.03459749364623</v>
      </c>
      <c r="N76" s="82">
        <f t="shared" si="24"/>
        <v>152.92721607647491</v>
      </c>
      <c r="O76" s="82">
        <f t="shared" si="24"/>
        <v>21.432855952611135</v>
      </c>
      <c r="P76" s="82">
        <f t="shared" si="25"/>
        <v>22.083646243534041</v>
      </c>
      <c r="Q76" s="82">
        <f t="shared" si="25"/>
        <v>43.590879221026135</v>
      </c>
      <c r="R76" s="82"/>
      <c r="S76" s="76">
        <f t="shared" si="0"/>
        <v>62</v>
      </c>
      <c r="T76" s="203"/>
      <c r="U76" s="83"/>
      <c r="V76" s="83"/>
      <c r="W76" s="83"/>
    </row>
    <row r="77" spans="1:23">
      <c r="A77" s="76">
        <f t="shared" si="1"/>
        <v>63</v>
      </c>
      <c r="B77" s="76"/>
      <c r="C77" s="76">
        <v>180</v>
      </c>
      <c r="D77" s="76">
        <v>33000</v>
      </c>
      <c r="E77" s="1027">
        <v>0</v>
      </c>
      <c r="F77" s="344">
        <f>'LP SODIUM VAPOR'!$H$39*$V$10/1000*$E77/12</f>
        <v>0</v>
      </c>
      <c r="G77" s="68">
        <f>'LP SODIUM VAPOR'!H17</f>
        <v>21.170517103988594</v>
      </c>
      <c r="H77" s="68">
        <f>'LP SODIUM VAPOR'!H92/12</f>
        <v>13.141115077123892</v>
      </c>
      <c r="I77" s="68">
        <f>'LP SODIUM VAPOR'!H$55/12</f>
        <v>1.7860713293842612</v>
      </c>
      <c r="J77" s="68">
        <f>G77-H77-I77</f>
        <v>6.2433306974804408</v>
      </c>
      <c r="K77" s="68">
        <f t="shared" si="2"/>
        <v>2.099375755352145</v>
      </c>
      <c r="L77" s="68">
        <f>(J77-K77)</f>
        <v>4.1439549421282962</v>
      </c>
      <c r="M77" s="71">
        <f>G77*E77</f>
        <v>0</v>
      </c>
      <c r="N77" s="82">
        <f t="shared" si="24"/>
        <v>0</v>
      </c>
      <c r="O77" s="82">
        <f t="shared" si="24"/>
        <v>0</v>
      </c>
      <c r="P77" s="82">
        <f t="shared" si="25"/>
        <v>0</v>
      </c>
      <c r="Q77" s="82">
        <f t="shared" si="25"/>
        <v>0</v>
      </c>
      <c r="R77" s="82"/>
      <c r="S77" s="76">
        <f t="shared" ref="S77:S140" si="26">A77</f>
        <v>63</v>
      </c>
      <c r="T77" s="203"/>
      <c r="U77" s="83"/>
      <c r="V77" s="83"/>
      <c r="W77" s="83"/>
    </row>
    <row r="78" spans="1:23">
      <c r="A78" s="76">
        <f t="shared" si="1"/>
        <v>64</v>
      </c>
      <c r="B78" s="76"/>
      <c r="C78" s="77" t="s">
        <v>82</v>
      </c>
      <c r="E78" s="1027"/>
      <c r="F78" s="76"/>
      <c r="K78" s="68"/>
      <c r="L78" s="68"/>
      <c r="M78" s="71"/>
      <c r="N78" s="82"/>
      <c r="O78" s="82"/>
      <c r="S78" s="76">
        <f t="shared" si="26"/>
        <v>64</v>
      </c>
      <c r="T78" s="203"/>
      <c r="U78" s="83"/>
      <c r="V78" s="83"/>
      <c r="W78" s="83"/>
    </row>
    <row r="79" spans="1:23">
      <c r="A79" s="76">
        <f t="shared" si="1"/>
        <v>65</v>
      </c>
      <c r="B79" s="76"/>
      <c r="C79" s="76">
        <v>55</v>
      </c>
      <c r="D79" s="76">
        <v>8000</v>
      </c>
      <c r="E79" s="1027">
        <v>0</v>
      </c>
      <c r="F79" s="344">
        <f>'LP SODIUM VAPOR'!$E$39*$V$10/1000*$E79/12</f>
        <v>0</v>
      </c>
      <c r="G79" s="68">
        <f>'LP SODIUM VAPOR'!E34</f>
        <v>11.792923865700047</v>
      </c>
      <c r="H79" s="68">
        <f>'LP SODIUM VAPOR'!E109/12</f>
        <v>7.6689244453443868</v>
      </c>
      <c r="I79" s="68">
        <f>'LP SODIUM VAPOR'!E$55/12</f>
        <v>1.7860713293842612</v>
      </c>
      <c r="J79" s="68">
        <f>G79-H79-I79</f>
        <v>2.3379280909713991</v>
      </c>
      <c r="K79" s="68">
        <f t="shared" si="2"/>
        <v>0.78614921902548407</v>
      </c>
      <c r="L79" s="68">
        <f>(J79-K79)</f>
        <v>1.5517788719459151</v>
      </c>
      <c r="M79" s="71">
        <f>G79*E79</f>
        <v>0</v>
      </c>
      <c r="N79" s="82">
        <f t="shared" ref="N79:O82" si="27">H79*$E79</f>
        <v>0</v>
      </c>
      <c r="O79" s="82">
        <f t="shared" si="27"/>
        <v>0</v>
      </c>
      <c r="P79" s="82">
        <f t="shared" ref="P79:Q82" si="28">K79*$E79</f>
        <v>0</v>
      </c>
      <c r="Q79" s="82">
        <f t="shared" si="28"/>
        <v>0</v>
      </c>
      <c r="R79" s="82"/>
      <c r="S79" s="76">
        <f t="shared" si="26"/>
        <v>65</v>
      </c>
      <c r="T79" s="203"/>
      <c r="U79" s="83"/>
      <c r="V79" s="83"/>
      <c r="W79" s="83"/>
    </row>
    <row r="80" spans="1:23">
      <c r="A80" s="76">
        <f t="shared" si="1"/>
        <v>66</v>
      </c>
      <c r="B80" s="76"/>
      <c r="C80" s="76">
        <v>90</v>
      </c>
      <c r="D80" s="76">
        <v>13500</v>
      </c>
      <c r="E80" s="1027">
        <v>0</v>
      </c>
      <c r="F80" s="344">
        <f>'LP SODIUM VAPOR'!$F$39*$V$10/1000*$E80/12</f>
        <v>0</v>
      </c>
      <c r="G80" s="68">
        <f>'LP SODIUM VAPOR'!F34</f>
        <v>14.041387249178529</v>
      </c>
      <c r="H80" s="68">
        <f>'LP SODIUM VAPOR'!F109/12</f>
        <v>8.4030480426254872</v>
      </c>
      <c r="I80" s="68">
        <f>'LP SODIUM VAPOR'!F$55/12</f>
        <v>1.7860713293842612</v>
      </c>
      <c r="J80" s="68">
        <f>G80-H80-I80</f>
        <v>3.8522678771687806</v>
      </c>
      <c r="K80" s="68">
        <f>(J80)*$V$7</f>
        <v>1.2953595086215355</v>
      </c>
      <c r="L80" s="68">
        <f>(J80-K80)</f>
        <v>2.5569083685472451</v>
      </c>
      <c r="M80" s="71">
        <f>G80*E80</f>
        <v>0</v>
      </c>
      <c r="N80" s="82">
        <f t="shared" si="27"/>
        <v>0</v>
      </c>
      <c r="O80" s="82">
        <f t="shared" si="27"/>
        <v>0</v>
      </c>
      <c r="P80" s="82">
        <f t="shared" si="28"/>
        <v>0</v>
      </c>
      <c r="Q80" s="82">
        <f t="shared" si="28"/>
        <v>0</v>
      </c>
      <c r="R80" s="82"/>
      <c r="S80" s="76">
        <f t="shared" si="26"/>
        <v>66</v>
      </c>
      <c r="T80" s="203"/>
      <c r="U80" s="83"/>
      <c r="V80" s="83"/>
      <c r="W80" s="83"/>
    </row>
    <row r="81" spans="1:23">
      <c r="A81" s="76">
        <f t="shared" si="1"/>
        <v>67</v>
      </c>
      <c r="B81" s="76"/>
      <c r="C81" s="76">
        <v>135</v>
      </c>
      <c r="D81" s="76">
        <v>22500</v>
      </c>
      <c r="E81" s="1027">
        <v>0</v>
      </c>
      <c r="F81" s="344">
        <f>'LP SODIUM VAPOR'!$G$39*$V$10/1000*$E81/12</f>
        <v>0</v>
      </c>
      <c r="G81" s="68">
        <f>'LP SODIUM VAPOR'!G34</f>
        <v>16.799203967725273</v>
      </c>
      <c r="H81" s="68">
        <f>'LP SODIUM VAPOR'!G109/12</f>
        <v>9.5402555162943283</v>
      </c>
      <c r="I81" s="68">
        <f>'LP SODIUM VAPOR'!G$55/12</f>
        <v>1.7860713293842612</v>
      </c>
      <c r="J81" s="68">
        <f>G81-H81-I81</f>
        <v>5.4728771220466834</v>
      </c>
      <c r="K81" s="68">
        <f>(J81)*$V$7</f>
        <v>1.8403038536278375</v>
      </c>
      <c r="L81" s="68">
        <f>(J81-K81)</f>
        <v>3.6325732684188461</v>
      </c>
      <c r="M81" s="71">
        <f>G81*E81</f>
        <v>0</v>
      </c>
      <c r="N81" s="82">
        <f t="shared" si="27"/>
        <v>0</v>
      </c>
      <c r="O81" s="82">
        <f t="shared" si="27"/>
        <v>0</v>
      </c>
      <c r="P81" s="82">
        <f t="shared" si="28"/>
        <v>0</v>
      </c>
      <c r="Q81" s="82">
        <f t="shared" si="28"/>
        <v>0</v>
      </c>
      <c r="R81" s="82"/>
      <c r="S81" s="76">
        <f t="shared" si="26"/>
        <v>67</v>
      </c>
      <c r="T81" s="203"/>
      <c r="U81" s="83"/>
      <c r="V81" s="83"/>
      <c r="W81" s="83"/>
    </row>
    <row r="82" spans="1:23">
      <c r="A82" s="76">
        <f t="shared" si="1"/>
        <v>68</v>
      </c>
      <c r="B82" s="76"/>
      <c r="C82" s="76">
        <v>180</v>
      </c>
      <c r="D82" s="76">
        <v>33000</v>
      </c>
      <c r="E82" s="1027">
        <v>0</v>
      </c>
      <c r="F82" s="344">
        <f>'LP SODIUM VAPOR'!$H$39*$V$10/1000*$E82/12</f>
        <v>0</v>
      </c>
      <c r="G82" s="68">
        <f>'LP SODIUM VAPOR'!H34</f>
        <v>18.392425775297614</v>
      </c>
      <c r="H82" s="68">
        <f>'LP SODIUM VAPOR'!H109/12</f>
        <v>10.36302374843291</v>
      </c>
      <c r="I82" s="68">
        <f>'LP SODIUM VAPOR'!H$55/12</f>
        <v>1.7860713293842612</v>
      </c>
      <c r="J82" s="68">
        <f>G82-H82-I82</f>
        <v>6.2433306974804426</v>
      </c>
      <c r="K82" s="68">
        <f>(J82)*$V$7</f>
        <v>2.0993757553521455</v>
      </c>
      <c r="L82" s="68">
        <f>(J82-K82)</f>
        <v>4.1439549421282971</v>
      </c>
      <c r="M82" s="71">
        <f>G82*E82</f>
        <v>0</v>
      </c>
      <c r="N82" s="82">
        <f t="shared" si="27"/>
        <v>0</v>
      </c>
      <c r="O82" s="82">
        <f t="shared" si="27"/>
        <v>0</v>
      </c>
      <c r="P82" s="82">
        <f t="shared" si="28"/>
        <v>0</v>
      </c>
      <c r="Q82" s="82">
        <f t="shared" si="28"/>
        <v>0</v>
      </c>
      <c r="R82" s="82"/>
      <c r="S82" s="76">
        <f t="shared" si="26"/>
        <v>68</v>
      </c>
      <c r="T82" s="203"/>
      <c r="U82" s="83"/>
      <c r="V82" s="83"/>
      <c r="W82" s="83"/>
    </row>
    <row r="83" spans="1:23">
      <c r="A83" s="76">
        <f t="shared" ref="A83:A146" si="29">A82+1</f>
        <v>69</v>
      </c>
      <c r="B83" s="76"/>
      <c r="C83" s="136" t="s">
        <v>209</v>
      </c>
      <c r="E83" s="1027"/>
      <c r="K83" s="68"/>
      <c r="L83" s="68"/>
      <c r="M83" s="71"/>
      <c r="S83" s="76">
        <f t="shared" si="26"/>
        <v>69</v>
      </c>
      <c r="T83" s="203"/>
      <c r="U83" s="83"/>
      <c r="V83" s="83"/>
      <c r="W83" s="83"/>
    </row>
    <row r="84" spans="1:23">
      <c r="A84" s="76">
        <f t="shared" si="29"/>
        <v>70</v>
      </c>
      <c r="B84" s="76"/>
      <c r="C84" s="29">
        <v>100</v>
      </c>
      <c r="D84" s="345">
        <v>8500</v>
      </c>
      <c r="E84" s="1027">
        <v>0</v>
      </c>
      <c r="F84" s="344">
        <f>'METAL HALIDE'!$E$25*$V$10/1000*$E84/12</f>
        <v>0</v>
      </c>
      <c r="G84" s="68">
        <f>'METAL HALIDE'!E17</f>
        <v>9.2700018716791206</v>
      </c>
      <c r="H84" s="68">
        <f>'METAL HALIDE'!E35/12</f>
        <v>3.9770384058377615</v>
      </c>
      <c r="I84" s="68">
        <f>'METAL HALIDE'!E$39/12</f>
        <v>1.7860713293842612</v>
      </c>
      <c r="J84" s="68">
        <f>G84-H84-I84</f>
        <v>3.5068921364570977</v>
      </c>
      <c r="K84" s="68">
        <f>(J84)*$V$7</f>
        <v>1.1792238285382257</v>
      </c>
      <c r="L84" s="68">
        <f>(J84-K84)</f>
        <v>2.3276683079188718</v>
      </c>
      <c r="M84" s="71">
        <f>G84*E84</f>
        <v>0</v>
      </c>
      <c r="N84" s="82">
        <f t="shared" ref="N84:O87" si="30">H84*$E84</f>
        <v>0</v>
      </c>
      <c r="O84" s="82">
        <f t="shared" si="30"/>
        <v>0</v>
      </c>
      <c r="P84" s="82">
        <f t="shared" ref="P84:Q87" si="31">K84*$E84</f>
        <v>0</v>
      </c>
      <c r="Q84" s="82">
        <f t="shared" si="31"/>
        <v>0</v>
      </c>
      <c r="R84" s="82"/>
      <c r="S84" s="76">
        <f t="shared" si="26"/>
        <v>70</v>
      </c>
      <c r="T84" s="203"/>
      <c r="U84" s="83"/>
      <c r="V84" s="83"/>
      <c r="W84" s="83"/>
    </row>
    <row r="85" spans="1:23">
      <c r="A85" s="76">
        <f t="shared" si="29"/>
        <v>71</v>
      </c>
      <c r="B85" s="76"/>
      <c r="C85" s="29">
        <v>175</v>
      </c>
      <c r="D85" s="345">
        <v>15000</v>
      </c>
      <c r="E85" s="1027">
        <v>0</v>
      </c>
      <c r="F85" s="344">
        <f>'METAL HALIDE'!$F$25*$V$10/1000*$E85/12</f>
        <v>0</v>
      </c>
      <c r="G85" s="68">
        <f>'METAL HALIDE'!F17</f>
        <v>11.262554221938835</v>
      </c>
      <c r="H85" s="68">
        <f>'METAL HALIDE'!F35/12</f>
        <v>3.9770384058377615</v>
      </c>
      <c r="I85" s="68">
        <f>'METAL HALIDE'!F$39/12</f>
        <v>1.7860713293842612</v>
      </c>
      <c r="J85" s="68">
        <f>G85-H85-I85</f>
        <v>5.4994444867168122</v>
      </c>
      <c r="K85" s="68">
        <f>(J85)*$V$7</f>
        <v>1.8492373674803995</v>
      </c>
      <c r="L85" s="68">
        <f>(J85-K85)</f>
        <v>3.6502071192364127</v>
      </c>
      <c r="M85" s="71">
        <f>G85*E85</f>
        <v>0</v>
      </c>
      <c r="N85" s="82">
        <f t="shared" si="30"/>
        <v>0</v>
      </c>
      <c r="O85" s="82">
        <f t="shared" si="30"/>
        <v>0</v>
      </c>
      <c r="P85" s="82">
        <f t="shared" si="31"/>
        <v>0</v>
      </c>
      <c r="Q85" s="82">
        <f t="shared" si="31"/>
        <v>0</v>
      </c>
      <c r="R85" s="82"/>
      <c r="S85" s="76">
        <f t="shared" si="26"/>
        <v>71</v>
      </c>
      <c r="T85" s="203"/>
      <c r="U85" s="83"/>
      <c r="V85" s="83"/>
      <c r="W85" s="83"/>
    </row>
    <row r="86" spans="1:23">
      <c r="A86" s="76">
        <f t="shared" si="29"/>
        <v>72</v>
      </c>
      <c r="B86" s="76"/>
      <c r="C86" s="29">
        <v>250</v>
      </c>
      <c r="D86" s="345">
        <v>23000</v>
      </c>
      <c r="E86" s="1027">
        <v>0</v>
      </c>
      <c r="F86" s="344">
        <f>'METAL HALIDE'!$G$25*$V$10/1000*$E86/12</f>
        <v>0</v>
      </c>
      <c r="G86" s="68">
        <f>'METAL HALIDE'!G17</f>
        <v>13.498727332936161</v>
      </c>
      <c r="H86" s="68">
        <f>'METAL HALIDE'!G35/12</f>
        <v>4.0612549785545946</v>
      </c>
      <c r="I86" s="68">
        <f>'METAL HALIDE'!G$39/12</f>
        <v>1.7860713293842612</v>
      </c>
      <c r="J86" s="68">
        <f>G86-H86-I86</f>
        <v>7.6514010249973046</v>
      </c>
      <c r="K86" s="68">
        <f>(J86)*$V$7</f>
        <v>2.5728519895379476</v>
      </c>
      <c r="L86" s="68">
        <f>(J86-K86)</f>
        <v>5.078549035459357</v>
      </c>
      <c r="M86" s="71">
        <f>G86*E86</f>
        <v>0</v>
      </c>
      <c r="N86" s="82">
        <f t="shared" si="30"/>
        <v>0</v>
      </c>
      <c r="O86" s="82">
        <f t="shared" si="30"/>
        <v>0</v>
      </c>
      <c r="P86" s="82">
        <f t="shared" si="31"/>
        <v>0</v>
      </c>
      <c r="Q86" s="82">
        <f t="shared" si="31"/>
        <v>0</v>
      </c>
      <c r="R86" s="82"/>
      <c r="S86" s="76">
        <f t="shared" si="26"/>
        <v>72</v>
      </c>
      <c r="T86" s="203"/>
      <c r="U86" s="83"/>
      <c r="V86" s="83"/>
      <c r="W86" s="83"/>
    </row>
    <row r="87" spans="1:23">
      <c r="A87" s="76">
        <f t="shared" si="29"/>
        <v>73</v>
      </c>
      <c r="B87" s="76"/>
      <c r="C87" s="29">
        <v>400</v>
      </c>
      <c r="D87" s="345">
        <v>40000</v>
      </c>
      <c r="E87" s="1027">
        <v>0</v>
      </c>
      <c r="F87" s="344">
        <f>'METAL HALIDE'!$H$25*$V$10/1000*$E87/12</f>
        <v>0</v>
      </c>
      <c r="G87" s="68">
        <f>'METAL HALIDE'!H17</f>
        <v>18.148302693537492</v>
      </c>
      <c r="H87" s="68">
        <f>'METAL HALIDE'!H35/12</f>
        <v>4.5663214506157166</v>
      </c>
      <c r="I87" s="68">
        <f>'METAL HALIDE'!H$39/12</f>
        <v>1.7860713293842612</v>
      </c>
      <c r="J87" s="68">
        <f>G87-H87-I87</f>
        <v>11.795909913537512</v>
      </c>
      <c r="K87" s="68">
        <f>(J87)*$V$7</f>
        <v>3.9664801505376692</v>
      </c>
      <c r="L87" s="68">
        <f>(J87-K87)</f>
        <v>7.8294297629998431</v>
      </c>
      <c r="M87" s="71">
        <f>G87*E87</f>
        <v>0</v>
      </c>
      <c r="N87" s="82">
        <f t="shared" si="30"/>
        <v>0</v>
      </c>
      <c r="O87" s="82">
        <f t="shared" si="30"/>
        <v>0</v>
      </c>
      <c r="P87" s="82">
        <f t="shared" si="31"/>
        <v>0</v>
      </c>
      <c r="Q87" s="82">
        <f t="shared" si="31"/>
        <v>0</v>
      </c>
      <c r="R87" s="82"/>
      <c r="S87" s="76">
        <f t="shared" si="26"/>
        <v>73</v>
      </c>
      <c r="T87" s="203"/>
      <c r="U87" s="83"/>
      <c r="V87" s="83"/>
      <c r="W87" s="83"/>
    </row>
    <row r="88" spans="1:23">
      <c r="A88" s="76">
        <f t="shared" si="29"/>
        <v>74</v>
      </c>
      <c r="B88" s="76"/>
      <c r="C88" s="136" t="s">
        <v>210</v>
      </c>
      <c r="E88" s="1027"/>
      <c r="K88" s="68"/>
      <c r="L88" s="68"/>
      <c r="M88" s="71"/>
      <c r="S88" s="76">
        <f t="shared" si="26"/>
        <v>74</v>
      </c>
      <c r="T88" s="203"/>
      <c r="U88" s="83"/>
      <c r="V88" s="83"/>
      <c r="W88" s="83"/>
    </row>
    <row r="89" spans="1:23">
      <c r="A89" s="76">
        <f t="shared" si="29"/>
        <v>75</v>
      </c>
      <c r="B89" s="76"/>
      <c r="C89" s="29">
        <v>100</v>
      </c>
      <c r="D89" s="345">
        <v>8500</v>
      </c>
      <c r="E89" s="1027">
        <v>0</v>
      </c>
      <c r="F89" s="344">
        <f>'METAL HALIDE'!$E$25*$V$10/1000*$E89/12</f>
        <v>0</v>
      </c>
      <c r="G89" s="68">
        <f>'METAL HALIDE'!E19</f>
        <v>9.94306649197868</v>
      </c>
      <c r="H89" s="68">
        <f>'METAL HALIDE'!E36/12</f>
        <v>4.6501030261373204</v>
      </c>
      <c r="I89" s="68">
        <f>'METAL HALIDE'!E$39/12</f>
        <v>1.7860713293842612</v>
      </c>
      <c r="J89" s="68">
        <f>G89-H89-I89</f>
        <v>3.5068921364570986</v>
      </c>
      <c r="K89" s="68">
        <f>(J89)*$V$7</f>
        <v>1.1792238285382262</v>
      </c>
      <c r="L89" s="68">
        <f>(J89-K89)</f>
        <v>2.3276683079188727</v>
      </c>
      <c r="M89" s="71">
        <f>G89*E89</f>
        <v>0</v>
      </c>
      <c r="N89" s="82">
        <f t="shared" ref="N89:O92" si="32">H89*$E89</f>
        <v>0</v>
      </c>
      <c r="O89" s="82">
        <f t="shared" si="32"/>
        <v>0</v>
      </c>
      <c r="P89" s="82">
        <f t="shared" ref="P89:Q92" si="33">K89*$E89</f>
        <v>0</v>
      </c>
      <c r="Q89" s="82">
        <f t="shared" si="33"/>
        <v>0</v>
      </c>
      <c r="R89" s="82"/>
      <c r="S89" s="76">
        <f t="shared" si="26"/>
        <v>75</v>
      </c>
      <c r="T89" s="84"/>
      <c r="U89" s="83"/>
      <c r="V89" s="83"/>
      <c r="W89" s="83"/>
    </row>
    <row r="90" spans="1:23">
      <c r="A90" s="76">
        <f t="shared" si="29"/>
        <v>76</v>
      </c>
      <c r="B90" s="76"/>
      <c r="C90" s="29">
        <v>175</v>
      </c>
      <c r="D90" s="345">
        <v>15000</v>
      </c>
      <c r="E90" s="1027">
        <v>0</v>
      </c>
      <c r="F90" s="344">
        <f>'METAL HALIDE'!$F$25*$V$10/1000*$E90/12</f>
        <v>0</v>
      </c>
      <c r="G90" s="68">
        <f>'METAL HALIDE'!F19</f>
        <v>11.935618842238393</v>
      </c>
      <c r="H90" s="68">
        <f>'METAL HALIDE'!F36/12</f>
        <v>4.6501030261373204</v>
      </c>
      <c r="I90" s="68">
        <f>'METAL HALIDE'!F$39/12</f>
        <v>1.7860713293842612</v>
      </c>
      <c r="J90" s="68">
        <f>G90-H90-I90</f>
        <v>5.4994444867168113</v>
      </c>
      <c r="K90" s="68">
        <f>(J90)*$V$7</f>
        <v>1.8492373674803992</v>
      </c>
      <c r="L90" s="68">
        <f>(J90-K90)</f>
        <v>3.6502071192364118</v>
      </c>
      <c r="M90" s="71">
        <f>G90*E90</f>
        <v>0</v>
      </c>
      <c r="N90" s="82">
        <f t="shared" si="32"/>
        <v>0</v>
      </c>
      <c r="O90" s="82">
        <f t="shared" si="32"/>
        <v>0</v>
      </c>
      <c r="P90" s="82">
        <f t="shared" si="33"/>
        <v>0</v>
      </c>
      <c r="Q90" s="82">
        <f t="shared" si="33"/>
        <v>0</v>
      </c>
      <c r="R90" s="82"/>
      <c r="S90" s="76">
        <f t="shared" si="26"/>
        <v>76</v>
      </c>
      <c r="T90" s="84"/>
      <c r="U90" s="83"/>
      <c r="V90" s="83"/>
      <c r="W90" s="83"/>
    </row>
    <row r="91" spans="1:23">
      <c r="A91" s="76">
        <f t="shared" si="29"/>
        <v>77</v>
      </c>
      <c r="B91" s="76"/>
      <c r="C91" s="29">
        <v>250</v>
      </c>
      <c r="D91" s="345">
        <v>23000</v>
      </c>
      <c r="E91" s="1027">
        <v>0</v>
      </c>
      <c r="F91" s="344">
        <f>'METAL HALIDE'!$G$25*$V$10/1000*$E91/12</f>
        <v>0</v>
      </c>
      <c r="G91" s="68">
        <f>'METAL HALIDE'!G19</f>
        <v>14.17179195323572</v>
      </c>
      <c r="H91" s="68">
        <f>'METAL HALIDE'!G36/12</f>
        <v>4.7343195988541531</v>
      </c>
      <c r="I91" s="68">
        <f>'METAL HALIDE'!G$39/12</f>
        <v>1.7860713293842612</v>
      </c>
      <c r="J91" s="68">
        <f>G91-H91-I91</f>
        <v>7.6514010249973063</v>
      </c>
      <c r="K91" s="68">
        <f>(J91)*$V$7</f>
        <v>2.572851989537948</v>
      </c>
      <c r="L91" s="68">
        <f>(J91-K91)</f>
        <v>5.0785490354593588</v>
      </c>
      <c r="M91" s="71">
        <f>G91*E91</f>
        <v>0</v>
      </c>
      <c r="N91" s="82">
        <f t="shared" si="32"/>
        <v>0</v>
      </c>
      <c r="O91" s="82">
        <f t="shared" si="32"/>
        <v>0</v>
      </c>
      <c r="P91" s="82">
        <f t="shared" si="33"/>
        <v>0</v>
      </c>
      <c r="Q91" s="82">
        <f t="shared" si="33"/>
        <v>0</v>
      </c>
      <c r="R91" s="82"/>
      <c r="S91" s="76">
        <f t="shared" si="26"/>
        <v>77</v>
      </c>
      <c r="T91" s="84"/>
      <c r="U91" s="83"/>
      <c r="V91" s="83"/>
      <c r="W91" s="83"/>
    </row>
    <row r="92" spans="1:23">
      <c r="A92" s="76">
        <f t="shared" si="29"/>
        <v>78</v>
      </c>
      <c r="B92" s="76"/>
      <c r="C92" s="29">
        <v>400</v>
      </c>
      <c r="D92" s="345">
        <v>40000</v>
      </c>
      <c r="E92" s="1027">
        <v>444</v>
      </c>
      <c r="F92" s="344">
        <f>'METAL HALIDE'!$H$25*$V$10/1000*$E92/12</f>
        <v>68422.62</v>
      </c>
      <c r="G92" s="68">
        <f>'METAL HALIDE'!H19</f>
        <v>18.821367313837047</v>
      </c>
      <c r="H92" s="68">
        <f>'METAL HALIDE'!H36/12</f>
        <v>5.2393860709152742</v>
      </c>
      <c r="I92" s="68">
        <f>'METAL HALIDE'!H$39/12</f>
        <v>1.7860713293842612</v>
      </c>
      <c r="J92" s="68">
        <f>G92-H92-I92</f>
        <v>11.795909913537512</v>
      </c>
      <c r="K92" s="68">
        <f>(J92)*$V$7</f>
        <v>3.9664801505376692</v>
      </c>
      <c r="L92" s="68">
        <f>(J92-K92)</f>
        <v>7.8294297629998431</v>
      </c>
      <c r="M92" s="71">
        <f>G92*E92</f>
        <v>8356.6870873436492</v>
      </c>
      <c r="N92" s="82">
        <f t="shared" si="32"/>
        <v>2326.2874154863816</v>
      </c>
      <c r="O92" s="82">
        <f t="shared" si="32"/>
        <v>793.01567024661199</v>
      </c>
      <c r="P92" s="82">
        <f t="shared" si="33"/>
        <v>1761.117186838725</v>
      </c>
      <c r="Q92" s="82">
        <f t="shared" si="33"/>
        <v>3476.2668147719305</v>
      </c>
      <c r="R92" s="82"/>
      <c r="S92" s="76">
        <f t="shared" si="26"/>
        <v>78</v>
      </c>
      <c r="T92" s="84"/>
      <c r="U92" s="83"/>
      <c r="V92" s="83"/>
      <c r="W92" s="83"/>
    </row>
    <row r="93" spans="1:23">
      <c r="A93" s="76">
        <f t="shared" si="29"/>
        <v>79</v>
      </c>
      <c r="B93" s="76"/>
      <c r="C93" s="136" t="s">
        <v>211</v>
      </c>
      <c r="E93" s="1027"/>
      <c r="K93" s="68"/>
      <c r="L93" s="68"/>
      <c r="M93" s="71"/>
      <c r="S93" s="76">
        <f t="shared" si="26"/>
        <v>79</v>
      </c>
      <c r="U93" s="83"/>
      <c r="V93" s="83"/>
      <c r="W93" s="83"/>
    </row>
    <row r="94" spans="1:23">
      <c r="A94" s="76">
        <f t="shared" si="29"/>
        <v>80</v>
      </c>
      <c r="B94" s="76"/>
      <c r="C94" s="29">
        <v>100</v>
      </c>
      <c r="D94" s="345">
        <v>8500</v>
      </c>
      <c r="E94" s="1027">
        <v>0</v>
      </c>
      <c r="F94" s="344">
        <f>'METAL HALIDE'!$E$25*$V$10/1000*$E94/12</f>
        <v>0</v>
      </c>
      <c r="G94" s="68">
        <f>'METAL HALIDE'!E21</f>
        <v>20.298414732543133</v>
      </c>
      <c r="H94" s="68">
        <f>'METAL HALIDE'!E37/12</f>
        <v>15.005451266701771</v>
      </c>
      <c r="I94" s="68">
        <f>'METAL HALIDE'!E$39/12</f>
        <v>1.7860713293842612</v>
      </c>
      <c r="J94" s="68">
        <f>G94-H94-I94</f>
        <v>3.5068921364571013</v>
      </c>
      <c r="K94" s="68">
        <f>(J94)*$V$7</f>
        <v>1.179223828538227</v>
      </c>
      <c r="L94" s="68">
        <f>(J94-K94)</f>
        <v>2.3276683079188745</v>
      </c>
      <c r="M94" s="71">
        <f>G94*E94</f>
        <v>0</v>
      </c>
      <c r="N94" s="82">
        <f t="shared" ref="N94:O97" si="34">H94*$E94</f>
        <v>0</v>
      </c>
      <c r="O94" s="82">
        <f t="shared" si="34"/>
        <v>0</v>
      </c>
      <c r="P94" s="82">
        <f t="shared" ref="P94:Q97" si="35">K94*$E94</f>
        <v>0</v>
      </c>
      <c r="Q94" s="82">
        <f t="shared" si="35"/>
        <v>0</v>
      </c>
      <c r="R94" s="82"/>
      <c r="S94" s="76">
        <f t="shared" si="26"/>
        <v>80</v>
      </c>
      <c r="T94" s="84"/>
      <c r="U94" s="83"/>
      <c r="V94" s="83"/>
      <c r="W94" s="83"/>
    </row>
    <row r="95" spans="1:23">
      <c r="A95" s="76">
        <f t="shared" si="29"/>
        <v>81</v>
      </c>
      <c r="B95" s="76"/>
      <c r="C95" s="29">
        <v>175</v>
      </c>
      <c r="D95" s="345">
        <v>15000</v>
      </c>
      <c r="E95" s="1027">
        <v>0</v>
      </c>
      <c r="F95" s="344">
        <f>'METAL HALIDE'!$F$25*$V$10/1000*$E95/12</f>
        <v>0</v>
      </c>
      <c r="G95" s="68">
        <f>'METAL HALIDE'!F21</f>
        <v>22.290967082802847</v>
      </c>
      <c r="H95" s="68">
        <f>'METAL HALIDE'!F37/12</f>
        <v>15.005451266701771</v>
      </c>
      <c r="I95" s="68">
        <f>'METAL HALIDE'!F$39/12</f>
        <v>1.7860713293842612</v>
      </c>
      <c r="J95" s="68">
        <f>G95-H95-I95</f>
        <v>5.4994444867168157</v>
      </c>
      <c r="K95" s="68">
        <f>(J95)*$V$7</f>
        <v>1.8492373674804008</v>
      </c>
      <c r="L95" s="68">
        <f>(J95-K95)</f>
        <v>3.6502071192364149</v>
      </c>
      <c r="M95" s="71">
        <f>G95*E95</f>
        <v>0</v>
      </c>
      <c r="N95" s="82">
        <f t="shared" si="34"/>
        <v>0</v>
      </c>
      <c r="O95" s="82">
        <f t="shared" si="34"/>
        <v>0</v>
      </c>
      <c r="P95" s="82">
        <f t="shared" si="35"/>
        <v>0</v>
      </c>
      <c r="Q95" s="82">
        <f t="shared" si="35"/>
        <v>0</v>
      </c>
      <c r="R95" s="82"/>
      <c r="S95" s="76">
        <f t="shared" si="26"/>
        <v>81</v>
      </c>
      <c r="T95" s="84"/>
      <c r="U95" s="83"/>
      <c r="V95" s="83"/>
      <c r="W95" s="83"/>
    </row>
    <row r="96" spans="1:23">
      <c r="A96" s="76">
        <f t="shared" si="29"/>
        <v>82</v>
      </c>
      <c r="B96" s="76"/>
      <c r="C96" s="29">
        <v>250</v>
      </c>
      <c r="D96" s="345">
        <v>23000</v>
      </c>
      <c r="E96" s="1027">
        <v>0</v>
      </c>
      <c r="F96" s="344">
        <f>'METAL HALIDE'!$G$25*$V$10/1000*$E96/12</f>
        <v>0</v>
      </c>
      <c r="G96" s="68">
        <f>'METAL HALIDE'!G21</f>
        <v>24.527140193800175</v>
      </c>
      <c r="H96" s="68">
        <f>'METAL HALIDE'!G37/12</f>
        <v>15.089667839418604</v>
      </c>
      <c r="I96" s="68">
        <f>'METAL HALIDE'!G$39/12</f>
        <v>1.7860713293842612</v>
      </c>
      <c r="J96" s="68">
        <f>G96-H96-I96</f>
        <v>7.6514010249973099</v>
      </c>
      <c r="K96" s="68">
        <f>(J96)*$V$7</f>
        <v>2.5728519895379494</v>
      </c>
      <c r="L96" s="68">
        <f>(J96-K96)</f>
        <v>5.0785490354593605</v>
      </c>
      <c r="M96" s="71">
        <f>G96*E96</f>
        <v>0</v>
      </c>
      <c r="N96" s="82">
        <f t="shared" si="34"/>
        <v>0</v>
      </c>
      <c r="O96" s="82">
        <f t="shared" si="34"/>
        <v>0</v>
      </c>
      <c r="P96" s="82">
        <f t="shared" si="35"/>
        <v>0</v>
      </c>
      <c r="Q96" s="82">
        <f t="shared" si="35"/>
        <v>0</v>
      </c>
      <c r="R96" s="82"/>
      <c r="S96" s="76">
        <f t="shared" si="26"/>
        <v>82</v>
      </c>
      <c r="T96" s="84"/>
      <c r="U96" s="83"/>
      <c r="V96" s="83"/>
      <c r="W96" s="83"/>
    </row>
    <row r="97" spans="1:23">
      <c r="A97" s="76">
        <f t="shared" si="29"/>
        <v>83</v>
      </c>
      <c r="B97" s="76"/>
      <c r="C97" s="29">
        <v>400</v>
      </c>
      <c r="D97" s="345">
        <v>40000</v>
      </c>
      <c r="E97" s="1027">
        <v>0</v>
      </c>
      <c r="F97" s="344">
        <f>'METAL HALIDE'!$H$25*$V$10/1000*$E97/12</f>
        <v>0</v>
      </c>
      <c r="G97" s="68">
        <f>'METAL HALIDE'!H21</f>
        <v>29.1767155544015</v>
      </c>
      <c r="H97" s="68">
        <f>'METAL HALIDE'!H37/12</f>
        <v>15.594734311479726</v>
      </c>
      <c r="I97" s="68">
        <f>'METAL HALIDE'!H$39/12</f>
        <v>1.7860713293842612</v>
      </c>
      <c r="J97" s="68">
        <f>G97-H97-I97</f>
        <v>11.795909913537512</v>
      </c>
      <c r="K97" s="68">
        <f>(J97)*$V$7</f>
        <v>3.9664801505376692</v>
      </c>
      <c r="L97" s="68">
        <f>(J97-K97)</f>
        <v>7.8294297629998431</v>
      </c>
      <c r="M97" s="71">
        <f>G97*E97</f>
        <v>0</v>
      </c>
      <c r="N97" s="82">
        <f t="shared" si="34"/>
        <v>0</v>
      </c>
      <c r="O97" s="82">
        <f t="shared" si="34"/>
        <v>0</v>
      </c>
      <c r="P97" s="82">
        <f t="shared" si="35"/>
        <v>0</v>
      </c>
      <c r="Q97" s="82">
        <f t="shared" si="35"/>
        <v>0</v>
      </c>
      <c r="R97" s="82"/>
      <c r="S97" s="76">
        <f t="shared" si="26"/>
        <v>83</v>
      </c>
      <c r="T97" s="188"/>
      <c r="U97" s="83"/>
      <c r="V97" s="83"/>
      <c r="W97" s="83"/>
    </row>
    <row r="98" spans="1:23">
      <c r="A98" s="76">
        <f t="shared" si="29"/>
        <v>84</v>
      </c>
      <c r="B98" s="76"/>
      <c r="C98" s="77" t="s">
        <v>571</v>
      </c>
      <c r="E98" s="1029"/>
      <c r="F98" s="110"/>
      <c r="G98" s="346"/>
      <c r="H98" s="346"/>
      <c r="K98" s="68"/>
      <c r="L98" s="68"/>
      <c r="M98" s="71"/>
      <c r="N98" s="82"/>
      <c r="O98" s="82"/>
      <c r="R98" s="82"/>
      <c r="S98" s="76">
        <f t="shared" si="26"/>
        <v>84</v>
      </c>
      <c r="U98" s="83"/>
      <c r="V98" s="83"/>
      <c r="W98" s="83"/>
    </row>
    <row r="99" spans="1:23">
      <c r="A99" s="76">
        <f t="shared" si="29"/>
        <v>85</v>
      </c>
      <c r="B99" s="76"/>
      <c r="C99" s="567" t="s">
        <v>560</v>
      </c>
      <c r="E99" s="1027">
        <v>7080</v>
      </c>
      <c r="F99" s="106"/>
      <c r="G99" s="68">
        <f>'INPUTS-SCHEDULE SPECIFIC'!D31/12</f>
        <v>5.8595508186110239</v>
      </c>
      <c r="H99" s="68">
        <f>G99</f>
        <v>5.8595508186110239</v>
      </c>
      <c r="J99" s="68"/>
      <c r="K99" s="68"/>
      <c r="L99" s="68"/>
      <c r="M99" s="71">
        <f>G99*E99</f>
        <v>41485.619795766048</v>
      </c>
      <c r="N99" s="82">
        <f>H99*$E99</f>
        <v>41485.619795766048</v>
      </c>
      <c r="O99" s="82">
        <f>I99*$E99</f>
        <v>0</v>
      </c>
      <c r="P99" s="82">
        <f>K99*$E99</f>
        <v>0</v>
      </c>
      <c r="Q99" s="82">
        <f>L99*$E99</f>
        <v>0</v>
      </c>
      <c r="R99" s="82"/>
      <c r="S99" s="76">
        <f t="shared" si="26"/>
        <v>85</v>
      </c>
      <c r="T99" s="84"/>
      <c r="U99" s="83"/>
      <c r="V99" s="83"/>
      <c r="W99" s="83"/>
    </row>
    <row r="100" spans="1:23">
      <c r="A100" s="76">
        <f t="shared" si="29"/>
        <v>86</v>
      </c>
      <c r="B100" s="76"/>
      <c r="C100" s="567" t="s">
        <v>561</v>
      </c>
      <c r="E100" s="1027">
        <v>1128</v>
      </c>
      <c r="F100" s="106"/>
      <c r="G100" s="68">
        <f>'INPUTS-SCHEDULE SPECIFIC'!D32/12</f>
        <v>5.8965206739775056</v>
      </c>
      <c r="H100" s="68">
        <f>G100</f>
        <v>5.8965206739775056</v>
      </c>
      <c r="J100" s="68"/>
      <c r="K100" s="68"/>
      <c r="L100" s="68"/>
      <c r="M100" s="71">
        <f>G100*E100</f>
        <v>6651.2753202466265</v>
      </c>
      <c r="N100" s="82">
        <f>H100*$E100</f>
        <v>6651.2753202466265</v>
      </c>
      <c r="O100" s="82">
        <f>I100*$E100</f>
        <v>0</v>
      </c>
      <c r="P100" s="82">
        <f>K100*$E100</f>
        <v>0</v>
      </c>
      <c r="Q100" s="82">
        <f>L100*$E100</f>
        <v>0</v>
      </c>
      <c r="R100" s="82"/>
      <c r="S100" s="76">
        <f t="shared" si="26"/>
        <v>86</v>
      </c>
      <c r="T100" s="84"/>
      <c r="U100" s="83"/>
      <c r="V100" s="83"/>
      <c r="W100" s="83"/>
    </row>
    <row r="101" spans="1:23">
      <c r="A101" s="76">
        <f t="shared" si="29"/>
        <v>87</v>
      </c>
      <c r="B101" s="76"/>
      <c r="C101" s="108" t="s">
        <v>89</v>
      </c>
      <c r="D101" s="59"/>
      <c r="E101" s="302">
        <f>SUM(E14:E97)</f>
        <v>347964</v>
      </c>
      <c r="F101" s="302">
        <f>SUM(F14:F100)</f>
        <v>15633885.609999999</v>
      </c>
      <c r="G101" s="347"/>
      <c r="H101" s="347"/>
      <c r="I101" s="347"/>
      <c r="J101" s="347"/>
      <c r="K101" s="348"/>
      <c r="L101" s="348"/>
      <c r="M101" s="349">
        <f>SUM(M14:M100)</f>
        <v>3806136.2267963341</v>
      </c>
      <c r="N101" s="350">
        <f>SUM(N14:N100)</f>
        <v>1987957.7429441041</v>
      </c>
      <c r="O101" s="350">
        <f>SUM(O14:O100)</f>
        <v>621488.52405786514</v>
      </c>
      <c r="P101" s="350">
        <f>SUM(P14:P100)</f>
        <v>402397.69603738695</v>
      </c>
      <c r="Q101" s="350">
        <f>SUM(Q14:Q100)</f>
        <v>794292.26375697716</v>
      </c>
      <c r="R101" s="82"/>
      <c r="S101" s="76">
        <f t="shared" si="26"/>
        <v>87</v>
      </c>
      <c r="U101" s="83"/>
      <c r="V101" s="83"/>
      <c r="W101" s="83"/>
    </row>
    <row r="102" spans="1:23">
      <c r="A102" s="76">
        <f t="shared" si="29"/>
        <v>88</v>
      </c>
      <c r="B102" s="76"/>
      <c r="C102" s="77" t="s">
        <v>305</v>
      </c>
      <c r="E102" s="76"/>
      <c r="F102" s="76"/>
      <c r="K102" s="68"/>
      <c r="L102" s="68"/>
      <c r="M102" s="71"/>
      <c r="R102" s="82"/>
      <c r="S102" s="76">
        <f t="shared" si="26"/>
        <v>88</v>
      </c>
      <c r="U102" s="83"/>
      <c r="V102" s="83"/>
      <c r="W102" s="83"/>
    </row>
    <row r="103" spans="1:23">
      <c r="A103" s="76">
        <f t="shared" si="29"/>
        <v>89</v>
      </c>
      <c r="B103" s="76"/>
      <c r="C103" s="76">
        <v>175</v>
      </c>
      <c r="D103" s="76">
        <v>7000</v>
      </c>
      <c r="E103" s="1027">
        <v>5868</v>
      </c>
      <c r="F103" s="344">
        <f>'MERCURY VAPOR'!$D$29*$V$10/1000*$E103/12</f>
        <v>427703.85000000003</v>
      </c>
      <c r="G103" s="68">
        <f>'MERCURY VAPOR'!D17</f>
        <v>5.579146580727202</v>
      </c>
      <c r="H103" s="68"/>
      <c r="I103" s="68"/>
      <c r="J103" s="68">
        <f>G103-H103</f>
        <v>5.579146580727202</v>
      </c>
      <c r="K103" s="68">
        <f t="shared" ref="K103:K166" si="36">(J103)*$V$7</f>
        <v>1.876037909038087</v>
      </c>
      <c r="L103" s="68">
        <f>(J103-K103)</f>
        <v>3.7031086716891153</v>
      </c>
      <c r="M103" s="71">
        <f>G103*E103</f>
        <v>32738.432135707222</v>
      </c>
      <c r="N103" s="82">
        <f t="shared" ref="N103:O107" si="37">H103*$E103</f>
        <v>0</v>
      </c>
      <c r="O103" s="82">
        <f t="shared" si="37"/>
        <v>0</v>
      </c>
      <c r="P103" s="82">
        <f t="shared" ref="P103:Q107" si="38">K103*$E103</f>
        <v>11008.590450235495</v>
      </c>
      <c r="Q103" s="82">
        <f t="shared" si="38"/>
        <v>21729.841685471729</v>
      </c>
      <c r="R103" s="82"/>
      <c r="S103" s="76">
        <f t="shared" si="26"/>
        <v>89</v>
      </c>
      <c r="T103" s="84"/>
      <c r="U103" s="489"/>
      <c r="V103" s="83"/>
      <c r="W103" s="83"/>
    </row>
    <row r="104" spans="1:23">
      <c r="A104" s="76">
        <f t="shared" si="29"/>
        <v>90</v>
      </c>
      <c r="B104" s="76"/>
      <c r="C104" s="76">
        <v>250</v>
      </c>
      <c r="D104" s="76">
        <v>10000</v>
      </c>
      <c r="E104" s="1027">
        <v>804</v>
      </c>
      <c r="F104" s="344">
        <f>'MERCURY VAPOR'!$E$29*$V$10/1000*$E104/12</f>
        <v>81484.060000000012</v>
      </c>
      <c r="G104" s="68">
        <f>'MERCURY VAPOR'!E17</f>
        <v>7.7576704836778241</v>
      </c>
      <c r="H104" s="68"/>
      <c r="I104" s="68"/>
      <c r="J104" s="68">
        <f>G104-H104</f>
        <v>7.7576704836778241</v>
      </c>
      <c r="K104" s="68">
        <f t="shared" si="36"/>
        <v>2.608586044948197</v>
      </c>
      <c r="L104" s="68">
        <f>(J104-K104)</f>
        <v>5.1490844387296271</v>
      </c>
      <c r="M104" s="71">
        <f>G104*E104</f>
        <v>6237.1670688769709</v>
      </c>
      <c r="N104" s="82">
        <f t="shared" si="37"/>
        <v>0</v>
      </c>
      <c r="O104" s="82">
        <f t="shared" si="37"/>
        <v>0</v>
      </c>
      <c r="P104" s="82">
        <f t="shared" si="38"/>
        <v>2097.3031801383504</v>
      </c>
      <c r="Q104" s="82">
        <f t="shared" si="38"/>
        <v>4139.8638887386205</v>
      </c>
      <c r="R104" s="82"/>
      <c r="S104" s="76">
        <f t="shared" si="26"/>
        <v>90</v>
      </c>
      <c r="T104" s="188"/>
      <c r="U104" s="489"/>
      <c r="V104" s="83"/>
      <c r="W104" s="83"/>
    </row>
    <row r="105" spans="1:23">
      <c r="A105" s="76">
        <f t="shared" si="29"/>
        <v>91</v>
      </c>
      <c r="B105" s="76"/>
      <c r="C105" s="76">
        <v>400</v>
      </c>
      <c r="D105" s="76">
        <v>20000</v>
      </c>
      <c r="E105" s="1027">
        <v>876</v>
      </c>
      <c r="F105" s="344">
        <f>'MERCURY VAPOR'!$F$29*$V$10/1000*$E105/12</f>
        <v>139860.70000000001</v>
      </c>
      <c r="G105" s="68">
        <f>'MERCURY VAPOR'!F17</f>
        <v>12.220987748259583</v>
      </c>
      <c r="H105" s="68"/>
      <c r="I105" s="68"/>
      <c r="J105" s="68">
        <f>G105-H105</f>
        <v>12.220987748259583</v>
      </c>
      <c r="K105" s="68">
        <f t="shared" si="36"/>
        <v>4.1094163721786661</v>
      </c>
      <c r="L105" s="68">
        <f>(J105-K105)</f>
        <v>8.1115713760809172</v>
      </c>
      <c r="M105" s="71">
        <f>G105*E105</f>
        <v>10705.585267475395</v>
      </c>
      <c r="N105" s="82">
        <f t="shared" si="37"/>
        <v>0</v>
      </c>
      <c r="O105" s="82">
        <f t="shared" si="37"/>
        <v>0</v>
      </c>
      <c r="P105" s="82">
        <f t="shared" si="38"/>
        <v>3599.8487420285114</v>
      </c>
      <c r="Q105" s="82">
        <f t="shared" si="38"/>
        <v>7105.7365254468832</v>
      </c>
      <c r="R105" s="82"/>
      <c r="S105" s="76">
        <f t="shared" si="26"/>
        <v>91</v>
      </c>
      <c r="T105" s="84"/>
      <c r="U105" s="489"/>
      <c r="V105" s="83"/>
      <c r="W105" s="83"/>
    </row>
    <row r="106" spans="1:23">
      <c r="A106" s="76">
        <f t="shared" si="29"/>
        <v>92</v>
      </c>
      <c r="B106" s="76"/>
      <c r="C106" s="76">
        <v>700</v>
      </c>
      <c r="D106" s="76">
        <v>35000</v>
      </c>
      <c r="E106" s="1027">
        <v>12</v>
      </c>
      <c r="F106" s="344">
        <f>'MERCURY VAPOR'!$G$29*$V$10/1000*$E106/12</f>
        <v>3248.6999999999994</v>
      </c>
      <c r="G106" s="68">
        <f>'MERCURY VAPOR'!G17</f>
        <v>20.722544442701032</v>
      </c>
      <c r="H106" s="68"/>
      <c r="I106" s="68"/>
      <c r="J106" s="68">
        <f>G106-H106</f>
        <v>20.722544442701032</v>
      </c>
      <c r="K106" s="68">
        <f t="shared" si="36"/>
        <v>6.9681408049986073</v>
      </c>
      <c r="L106" s="68">
        <f>(J106-K106)</f>
        <v>13.754403637702424</v>
      </c>
      <c r="M106" s="71">
        <f>G106*E106</f>
        <v>248.67053331241237</v>
      </c>
      <c r="N106" s="82">
        <f t="shared" si="37"/>
        <v>0</v>
      </c>
      <c r="O106" s="82">
        <f t="shared" si="37"/>
        <v>0</v>
      </c>
      <c r="P106" s="82">
        <f t="shared" si="38"/>
        <v>83.617689659983284</v>
      </c>
      <c r="Q106" s="82">
        <f t="shared" si="38"/>
        <v>165.05284365242909</v>
      </c>
      <c r="R106" s="82"/>
      <c r="S106" s="76">
        <f t="shared" si="26"/>
        <v>92</v>
      </c>
      <c r="T106" s="84"/>
      <c r="U106" s="489"/>
      <c r="V106" s="83"/>
      <c r="W106" s="83"/>
    </row>
    <row r="107" spans="1:23">
      <c r="A107" s="76">
        <f t="shared" si="29"/>
        <v>93</v>
      </c>
      <c r="B107" s="76"/>
      <c r="C107" s="76">
        <v>1000</v>
      </c>
      <c r="D107" s="76">
        <v>55000</v>
      </c>
      <c r="E107" s="1027">
        <v>0</v>
      </c>
      <c r="F107" s="344">
        <f>'MERCURY VAPOR'!$H$29*$V$10/1000*$E107/12</f>
        <v>0</v>
      </c>
      <c r="G107" s="68">
        <f>'MERCURY VAPOR'!H17</f>
        <v>29.277235866482741</v>
      </c>
      <c r="H107" s="68"/>
      <c r="I107" s="68"/>
      <c r="J107" s="68">
        <f>G107-H107</f>
        <v>29.277235866482741</v>
      </c>
      <c r="K107" s="68">
        <f t="shared" si="36"/>
        <v>9.8447322655236729</v>
      </c>
      <c r="L107" s="68">
        <f>(J107-K107)</f>
        <v>19.432503600959066</v>
      </c>
      <c r="M107" s="71">
        <f>G107*E107</f>
        <v>0</v>
      </c>
      <c r="N107" s="82">
        <f t="shared" si="37"/>
        <v>0</v>
      </c>
      <c r="O107" s="82">
        <f t="shared" si="37"/>
        <v>0</v>
      </c>
      <c r="P107" s="82">
        <f t="shared" si="38"/>
        <v>0</v>
      </c>
      <c r="Q107" s="82">
        <f t="shared" si="38"/>
        <v>0</v>
      </c>
      <c r="R107" s="82"/>
      <c r="S107" s="76">
        <f t="shared" si="26"/>
        <v>93</v>
      </c>
      <c r="T107" s="84"/>
      <c r="U107" s="489"/>
      <c r="V107" s="83"/>
      <c r="W107" s="83"/>
    </row>
    <row r="108" spans="1:23">
      <c r="A108" s="76">
        <f t="shared" si="29"/>
        <v>94</v>
      </c>
      <c r="B108" s="76"/>
      <c r="C108" s="76" t="s">
        <v>300</v>
      </c>
      <c r="D108" s="76"/>
      <c r="E108" s="1027"/>
      <c r="F108" s="344"/>
      <c r="G108" s="68"/>
      <c r="H108" s="68"/>
      <c r="I108" s="68"/>
      <c r="J108" s="68"/>
      <c r="K108" s="68"/>
      <c r="L108" s="68"/>
      <c r="M108" s="71"/>
      <c r="N108" s="82"/>
      <c r="O108" s="82"/>
      <c r="P108" s="82"/>
      <c r="Q108" s="82"/>
      <c r="R108" s="82"/>
      <c r="S108" s="76">
        <f t="shared" si="26"/>
        <v>94</v>
      </c>
      <c r="T108" s="84"/>
      <c r="U108" s="83"/>
      <c r="V108" s="83"/>
      <c r="W108" s="83"/>
    </row>
    <row r="109" spans="1:23">
      <c r="A109" s="76">
        <f t="shared" si="29"/>
        <v>95</v>
      </c>
      <c r="B109" s="76"/>
      <c r="C109" s="76">
        <v>175</v>
      </c>
      <c r="D109" s="76">
        <v>7000</v>
      </c>
      <c r="E109" s="1027">
        <v>48</v>
      </c>
      <c r="F109" s="343">
        <f>'MERCURY VAPOR'!$D$33*$V$10/1000*$E109/12</f>
        <v>3198.72</v>
      </c>
      <c r="G109" s="68">
        <f>'MERCURY VAPOR'!$D$19</f>
        <v>5.10093401666487</v>
      </c>
      <c r="H109" s="68"/>
      <c r="J109" s="68">
        <f>G109-H109-I109</f>
        <v>5.10093401666487</v>
      </c>
      <c r="K109" s="68">
        <f t="shared" si="36"/>
        <v>1.715234659691965</v>
      </c>
      <c r="L109" s="68">
        <f>(J109-K109)</f>
        <v>3.3856993569729052</v>
      </c>
      <c r="M109" s="71">
        <f>G109*E109</f>
        <v>244.84483279991377</v>
      </c>
      <c r="N109" s="82">
        <f>H109*$E109</f>
        <v>0</v>
      </c>
      <c r="O109" s="82">
        <f>I109*$E109</f>
        <v>0</v>
      </c>
      <c r="P109" s="82">
        <f>K109*$E109</f>
        <v>82.331263665214323</v>
      </c>
      <c r="Q109" s="82">
        <f>L109*$E109</f>
        <v>162.51356913469945</v>
      </c>
      <c r="R109" s="82"/>
      <c r="S109" s="76">
        <f t="shared" si="26"/>
        <v>95</v>
      </c>
      <c r="T109" s="84"/>
      <c r="U109" s="83"/>
      <c r="V109" s="83"/>
      <c r="W109" s="83"/>
    </row>
    <row r="110" spans="1:23">
      <c r="A110" s="76">
        <f t="shared" si="29"/>
        <v>96</v>
      </c>
      <c r="B110" s="76"/>
      <c r="C110" s="77" t="s">
        <v>283</v>
      </c>
      <c r="E110" s="1027"/>
      <c r="F110" s="76"/>
      <c r="K110" s="68"/>
      <c r="L110" s="68"/>
      <c r="M110" s="71"/>
      <c r="R110" s="82"/>
      <c r="S110" s="76">
        <f t="shared" si="26"/>
        <v>96</v>
      </c>
      <c r="U110" s="83"/>
      <c r="V110" s="83"/>
      <c r="W110" s="83"/>
    </row>
    <row r="111" spans="1:23">
      <c r="A111" s="76">
        <f t="shared" si="29"/>
        <v>97</v>
      </c>
      <c r="B111" s="76"/>
      <c r="C111" s="76">
        <v>175</v>
      </c>
      <c r="D111" s="76">
        <v>7000</v>
      </c>
      <c r="E111" s="1027">
        <v>144</v>
      </c>
      <c r="F111" s="344">
        <f>'MERCURY VAPOR'!$D$37*$V$10/1000*$E111/12</f>
        <v>10345.859999999999</v>
      </c>
      <c r="G111" s="68">
        <f>'MERCURY VAPOR'!D$23</f>
        <v>8.2538965936205049</v>
      </c>
      <c r="H111" s="68"/>
      <c r="J111" s="68">
        <f>G111-H111</f>
        <v>8.2538965936205049</v>
      </c>
      <c r="K111" s="68">
        <f>(J111)*$V$9</f>
        <v>1.8492373674803997</v>
      </c>
      <c r="L111" s="68">
        <f>(J111-K111)</f>
        <v>6.4046592261401054</v>
      </c>
      <c r="M111" s="71">
        <f>G111*E111</f>
        <v>1188.5611094813528</v>
      </c>
      <c r="N111" s="82">
        <f t="shared" ref="N111:O114" si="39">H111*$E111</f>
        <v>0</v>
      </c>
      <c r="O111" s="82">
        <f t="shared" si="39"/>
        <v>0</v>
      </c>
      <c r="P111" s="82">
        <f t="shared" ref="P111:Q114" si="40">K111*$E111</f>
        <v>266.29018091717757</v>
      </c>
      <c r="Q111" s="82">
        <f t="shared" si="40"/>
        <v>922.27092856417516</v>
      </c>
      <c r="R111" s="82"/>
      <c r="S111" s="76">
        <f t="shared" si="26"/>
        <v>97</v>
      </c>
      <c r="T111" s="84"/>
      <c r="U111" s="83"/>
      <c r="V111" s="83"/>
      <c r="W111" s="83"/>
    </row>
    <row r="112" spans="1:23">
      <c r="A112" s="76">
        <f t="shared" si="29"/>
        <v>98</v>
      </c>
      <c r="B112" s="76"/>
      <c r="C112" s="76">
        <v>250</v>
      </c>
      <c r="D112" s="76">
        <v>10000</v>
      </c>
      <c r="E112" s="1027">
        <v>0</v>
      </c>
      <c r="F112" s="344">
        <f>'MERCURY VAPOR'!$E$37*$V$10/1000*$E112/12</f>
        <v>0</v>
      </c>
      <c r="G112" s="68">
        <f>'MERCURY VAPOR'!E$23</f>
        <v>9.9684741468846685</v>
      </c>
      <c r="H112" s="68"/>
      <c r="J112" s="68">
        <f>G112-H112</f>
        <v>9.9684741468846685</v>
      </c>
      <c r="K112" s="68">
        <f t="shared" ref="K112:K114" si="41">(J112)*$V$9</f>
        <v>2.2333784631405793</v>
      </c>
      <c r="L112" s="68">
        <f>(J112-K112)</f>
        <v>7.7350956837440892</v>
      </c>
      <c r="M112" s="71">
        <f>G112*E112</f>
        <v>0</v>
      </c>
      <c r="N112" s="82">
        <f t="shared" si="39"/>
        <v>0</v>
      </c>
      <c r="O112" s="82">
        <f t="shared" si="39"/>
        <v>0</v>
      </c>
      <c r="P112" s="82">
        <f t="shared" si="40"/>
        <v>0</v>
      </c>
      <c r="Q112" s="82">
        <f t="shared" si="40"/>
        <v>0</v>
      </c>
      <c r="R112" s="82"/>
      <c r="S112" s="76">
        <f t="shared" si="26"/>
        <v>98</v>
      </c>
      <c r="T112" s="84"/>
      <c r="U112" s="83"/>
      <c r="V112" s="83"/>
      <c r="W112" s="83"/>
    </row>
    <row r="113" spans="1:23">
      <c r="A113" s="76">
        <f t="shared" si="29"/>
        <v>99</v>
      </c>
      <c r="B113" s="76"/>
      <c r="C113" s="76">
        <v>400</v>
      </c>
      <c r="D113" s="76">
        <v>20000</v>
      </c>
      <c r="E113" s="1027">
        <v>36</v>
      </c>
      <c r="F113" s="344">
        <f>'MERCURY VAPOR'!$F$37*$V$10/1000*$E113/12</f>
        <v>5560.2750000000005</v>
      </c>
      <c r="G113" s="68">
        <f>'MERCURY VAPOR'!F$23</f>
        <v>17.743883981454708</v>
      </c>
      <c r="H113" s="68"/>
      <c r="J113" s="68">
        <f>G113-H113</f>
        <v>17.743883981454708</v>
      </c>
      <c r="K113" s="68">
        <f t="shared" si="41"/>
        <v>3.9754136643902309</v>
      </c>
      <c r="L113" s="68">
        <f>(J113-K113)</f>
        <v>13.768470317064477</v>
      </c>
      <c r="M113" s="71">
        <f>G113*E113</f>
        <v>638.77982333236946</v>
      </c>
      <c r="N113" s="82">
        <f t="shared" si="39"/>
        <v>0</v>
      </c>
      <c r="O113" s="82">
        <f t="shared" si="39"/>
        <v>0</v>
      </c>
      <c r="P113" s="82">
        <f t="shared" si="40"/>
        <v>143.1148919180483</v>
      </c>
      <c r="Q113" s="82">
        <f t="shared" si="40"/>
        <v>495.66493141432113</v>
      </c>
      <c r="R113" s="82"/>
      <c r="S113" s="76">
        <f t="shared" si="26"/>
        <v>99</v>
      </c>
      <c r="T113" s="84"/>
      <c r="U113" s="83"/>
      <c r="V113" s="83"/>
      <c r="W113" s="83"/>
    </row>
    <row r="114" spans="1:23">
      <c r="A114" s="76">
        <f t="shared" si="29"/>
        <v>100</v>
      </c>
      <c r="B114" s="76"/>
      <c r="C114" s="76">
        <v>700</v>
      </c>
      <c r="D114" s="76">
        <v>35000</v>
      </c>
      <c r="E114" s="1027">
        <v>0</v>
      </c>
      <c r="F114" s="344">
        <f>'MERCURY VAPOR'!$G$37*$V$10/1000*$E114/12</f>
        <v>0</v>
      </c>
      <c r="G114" s="68">
        <f>'MERCURY VAPOR'!G$23</f>
        <v>31.101639338280165</v>
      </c>
      <c r="H114" s="68"/>
      <c r="J114" s="68">
        <f>G114-H114</f>
        <v>31.101639338280165</v>
      </c>
      <c r="K114" s="68">
        <f t="shared" si="41"/>
        <v>6.9681408049986073</v>
      </c>
      <c r="L114" s="68">
        <f>(J114-K114)</f>
        <v>24.133498533281557</v>
      </c>
      <c r="M114" s="71">
        <f>G114*E114</f>
        <v>0</v>
      </c>
      <c r="N114" s="82">
        <f t="shared" si="39"/>
        <v>0</v>
      </c>
      <c r="O114" s="82">
        <f t="shared" si="39"/>
        <v>0</v>
      </c>
      <c r="P114" s="82">
        <f t="shared" si="40"/>
        <v>0</v>
      </c>
      <c r="Q114" s="82">
        <f t="shared" si="40"/>
        <v>0</v>
      </c>
      <c r="R114" s="82"/>
      <c r="S114" s="76">
        <f t="shared" si="26"/>
        <v>100</v>
      </c>
      <c r="T114" s="84"/>
      <c r="U114" s="83"/>
      <c r="V114" s="83"/>
      <c r="W114" s="83"/>
    </row>
    <row r="115" spans="1:23">
      <c r="A115" s="76">
        <f t="shared" si="29"/>
        <v>101</v>
      </c>
      <c r="B115" s="76"/>
      <c r="C115" s="77" t="s">
        <v>456</v>
      </c>
      <c r="E115" s="1027"/>
      <c r="F115" s="76"/>
      <c r="K115" s="68"/>
      <c r="L115" s="68"/>
      <c r="M115" s="71"/>
      <c r="S115" s="76">
        <f t="shared" si="26"/>
        <v>101</v>
      </c>
      <c r="U115" s="83"/>
      <c r="V115" s="83"/>
      <c r="W115" s="83"/>
    </row>
    <row r="116" spans="1:23">
      <c r="A116" s="76">
        <f t="shared" si="29"/>
        <v>102</v>
      </c>
      <c r="B116" s="76"/>
      <c r="C116" s="76">
        <v>175</v>
      </c>
      <c r="D116" s="76">
        <v>7000</v>
      </c>
      <c r="E116" s="1027">
        <v>600</v>
      </c>
      <c r="F116" s="344">
        <f>'MERCURY VAPOR'!$D$29*$V$10/1000*$E116/12</f>
        <v>43732.5</v>
      </c>
      <c r="G116" s="68">
        <f>'MERCURY VAPOR'!D21</f>
        <v>7.3652179101114639</v>
      </c>
      <c r="H116" s="68"/>
      <c r="I116" s="68">
        <f>'MERCURY VAPOR'!D$52/12</f>
        <v>1.7860713293842612</v>
      </c>
      <c r="J116" s="68">
        <f>G116-H116-I116</f>
        <v>5.5791465807272029</v>
      </c>
      <c r="K116" s="68">
        <f t="shared" si="36"/>
        <v>1.8760379090380872</v>
      </c>
      <c r="L116" s="68">
        <f>(J116-K116)</f>
        <v>3.7031086716891157</v>
      </c>
      <c r="M116" s="71">
        <f>G116*E116</f>
        <v>4419.1307460668786</v>
      </c>
      <c r="N116" s="82">
        <f t="shared" ref="N116:O118" si="42">H116*$E116</f>
        <v>0</v>
      </c>
      <c r="O116" s="82">
        <f t="shared" si="42"/>
        <v>1071.6427976305567</v>
      </c>
      <c r="P116" s="82">
        <f t="shared" ref="P116:Q118" si="43">K116*$E116</f>
        <v>1125.6227454228524</v>
      </c>
      <c r="Q116" s="82">
        <f t="shared" si="43"/>
        <v>2221.8652030134695</v>
      </c>
      <c r="R116" s="82"/>
      <c r="S116" s="76">
        <f t="shared" si="26"/>
        <v>102</v>
      </c>
      <c r="T116" s="84"/>
      <c r="U116" s="83"/>
      <c r="V116" s="83"/>
      <c r="W116" s="83"/>
    </row>
    <row r="117" spans="1:23">
      <c r="A117" s="76">
        <f t="shared" si="29"/>
        <v>103</v>
      </c>
      <c r="B117" s="76"/>
      <c r="C117" s="76">
        <v>250</v>
      </c>
      <c r="D117" s="76">
        <v>10000</v>
      </c>
      <c r="E117" s="1027">
        <v>0</v>
      </c>
      <c r="F117" s="344">
        <f>'MERCURY VAPOR'!$E$29*$V$10/1000*$E117/12</f>
        <v>0</v>
      </c>
      <c r="G117" s="68">
        <f>'MERCURY VAPOR'!E21</f>
        <v>9.5437418130620859</v>
      </c>
      <c r="H117" s="68"/>
      <c r="I117" s="68">
        <f>'MERCURY VAPOR'!D$52/12</f>
        <v>1.7860713293842612</v>
      </c>
      <c r="J117" s="68">
        <f>G117-H117-I117</f>
        <v>7.757670483677825</v>
      </c>
      <c r="K117" s="68">
        <f t="shared" si="36"/>
        <v>2.6085860449481975</v>
      </c>
      <c r="L117" s="68">
        <f>(J117-K117)</f>
        <v>5.1490844387296271</v>
      </c>
      <c r="M117" s="71">
        <f>G117*E117</f>
        <v>0</v>
      </c>
      <c r="N117" s="82">
        <f t="shared" si="42"/>
        <v>0</v>
      </c>
      <c r="O117" s="82">
        <f t="shared" si="42"/>
        <v>0</v>
      </c>
      <c r="P117" s="82">
        <f t="shared" si="43"/>
        <v>0</v>
      </c>
      <c r="Q117" s="82">
        <f t="shared" si="43"/>
        <v>0</v>
      </c>
      <c r="R117" s="82"/>
      <c r="S117" s="76">
        <f t="shared" si="26"/>
        <v>103</v>
      </c>
      <c r="T117" s="84"/>
      <c r="U117" s="83"/>
      <c r="V117" s="83"/>
      <c r="W117" s="83"/>
    </row>
    <row r="118" spans="1:23">
      <c r="A118" s="76">
        <f t="shared" si="29"/>
        <v>104</v>
      </c>
      <c r="B118" s="76"/>
      <c r="C118" s="76">
        <v>400</v>
      </c>
      <c r="D118" s="76">
        <v>20000</v>
      </c>
      <c r="E118" s="1027">
        <v>84</v>
      </c>
      <c r="F118" s="344">
        <f>'MERCURY VAPOR'!$F$29*$V$10/1000*$E118/12</f>
        <v>13411.300000000001</v>
      </c>
      <c r="G118" s="68">
        <f>'MERCURY VAPOR'!F21</f>
        <v>14.007059077643845</v>
      </c>
      <c r="H118" s="68"/>
      <c r="I118" s="68">
        <f>'MERCURY VAPOR'!D$52/12</f>
        <v>1.7860713293842612</v>
      </c>
      <c r="J118" s="68">
        <f>G118-H118-I118</f>
        <v>12.220987748259583</v>
      </c>
      <c r="K118" s="68">
        <f t="shared" si="36"/>
        <v>4.1094163721786661</v>
      </c>
      <c r="L118" s="68">
        <f>(J118-K118)</f>
        <v>8.1115713760809172</v>
      </c>
      <c r="M118" s="71">
        <f>G118*E118</f>
        <v>1176.5929625220829</v>
      </c>
      <c r="N118" s="82">
        <f t="shared" si="42"/>
        <v>0</v>
      </c>
      <c r="O118" s="82">
        <f t="shared" si="42"/>
        <v>150.02999166827794</v>
      </c>
      <c r="P118" s="82">
        <f t="shared" si="43"/>
        <v>345.19097526300794</v>
      </c>
      <c r="Q118" s="82">
        <f t="shared" si="43"/>
        <v>681.37199559079704</v>
      </c>
      <c r="R118" s="82"/>
      <c r="S118" s="76">
        <f t="shared" si="26"/>
        <v>104</v>
      </c>
      <c r="T118" s="188"/>
      <c r="U118" s="83"/>
      <c r="V118" s="83"/>
      <c r="W118" s="83"/>
    </row>
    <row r="119" spans="1:23">
      <c r="A119" s="76">
        <f t="shared" si="29"/>
        <v>105</v>
      </c>
      <c r="B119" s="76"/>
      <c r="C119" s="77" t="s">
        <v>284</v>
      </c>
      <c r="E119" s="1029"/>
      <c r="F119" s="76"/>
      <c r="M119" s="71"/>
      <c r="R119" s="82"/>
      <c r="S119" s="76">
        <f t="shared" si="26"/>
        <v>105</v>
      </c>
      <c r="U119" s="83"/>
      <c r="V119" s="83"/>
      <c r="W119" s="83"/>
    </row>
    <row r="120" spans="1:23">
      <c r="A120" s="76">
        <f t="shared" si="29"/>
        <v>106</v>
      </c>
      <c r="B120" s="76"/>
      <c r="C120" s="76">
        <v>175</v>
      </c>
      <c r="D120" s="76">
        <v>7000</v>
      </c>
      <c r="E120" s="1027">
        <v>0</v>
      </c>
      <c r="F120" s="344">
        <f>'MERCURY VAPOR'!$D$37*$V$10/1000*$E120/12</f>
        <v>0</v>
      </c>
      <c r="G120" s="68">
        <f>'MERCURY VAPOR'!D25</f>
        <v>10.039967923004767</v>
      </c>
      <c r="H120" s="68"/>
      <c r="I120" s="68">
        <f>'MERCURY VAPOR'!D$52/12</f>
        <v>1.7860713293842612</v>
      </c>
      <c r="J120" s="68">
        <f>G120-H120-I120</f>
        <v>8.2538965936205049</v>
      </c>
      <c r="K120" s="68">
        <f>(J120)*$V$9</f>
        <v>1.8492373674803997</v>
      </c>
      <c r="L120" s="68">
        <f>(J120-K120)</f>
        <v>6.4046592261401054</v>
      </c>
      <c r="M120" s="71">
        <f>G120*E120</f>
        <v>0</v>
      </c>
      <c r="N120" s="82">
        <f>H120*$E120</f>
        <v>0</v>
      </c>
      <c r="O120" s="82">
        <f>I120*$E120</f>
        <v>0</v>
      </c>
      <c r="P120" s="82">
        <f>K120*$E120</f>
        <v>0</v>
      </c>
      <c r="Q120" s="82">
        <f>L120*$E120</f>
        <v>0</v>
      </c>
      <c r="R120" s="82"/>
      <c r="S120" s="76">
        <f t="shared" si="26"/>
        <v>106</v>
      </c>
      <c r="T120" s="84"/>
      <c r="U120" s="83"/>
      <c r="V120" s="83"/>
      <c r="W120" s="83"/>
    </row>
    <row r="121" spans="1:23">
      <c r="A121" s="76">
        <f t="shared" si="29"/>
        <v>107</v>
      </c>
      <c r="B121" s="76"/>
      <c r="C121" s="77" t="s">
        <v>461</v>
      </c>
      <c r="E121" s="1029"/>
      <c r="F121" s="76"/>
      <c r="K121" s="68"/>
      <c r="L121" s="68"/>
      <c r="M121" s="71"/>
      <c r="N121" s="82"/>
      <c r="O121" s="82"/>
      <c r="R121" s="82"/>
      <c r="S121" s="76">
        <f t="shared" si="26"/>
        <v>107</v>
      </c>
      <c r="U121" s="83"/>
      <c r="V121" s="83"/>
      <c r="W121" s="83"/>
    </row>
    <row r="122" spans="1:23">
      <c r="A122" s="76">
        <f t="shared" si="29"/>
        <v>108</v>
      </c>
      <c r="B122" s="76"/>
      <c r="C122" s="76">
        <v>50</v>
      </c>
      <c r="D122" s="76">
        <v>4000</v>
      </c>
      <c r="E122" s="1027">
        <v>7764</v>
      </c>
      <c r="F122" s="344">
        <f>'HP SODIUM VAPOR'!$D$59*$V$10/1000*$E122/12</f>
        <v>156295.79</v>
      </c>
      <c r="G122" s="68">
        <f>'HP SODIUM VAPOR'!D27</f>
        <v>1.540907150867513</v>
      </c>
      <c r="H122" s="68"/>
      <c r="J122" s="68">
        <f t="shared" ref="J122:J142" si="44">G122-H122</f>
        <v>1.540907150867513</v>
      </c>
      <c r="K122" s="68">
        <f t="shared" si="36"/>
        <v>0.51814380344861444</v>
      </c>
      <c r="L122" s="68">
        <f t="shared" ref="L122:L130" si="45">(J122-K122)</f>
        <v>1.0227633474188984</v>
      </c>
      <c r="M122" s="71">
        <f t="shared" ref="M122:M130" si="46">G122*E122</f>
        <v>11963.60311933537</v>
      </c>
      <c r="N122" s="82">
        <f t="shared" ref="N122:N130" si="47">H122*$E122</f>
        <v>0</v>
      </c>
      <c r="O122" s="82">
        <f t="shared" ref="O122:O130" si="48">I122*$E122</f>
        <v>0</v>
      </c>
      <c r="P122" s="82">
        <f t="shared" ref="P122:P130" si="49">K122*$E122</f>
        <v>4022.8684899750424</v>
      </c>
      <c r="Q122" s="82">
        <f t="shared" ref="Q122:Q130" si="50">L122*$E122</f>
        <v>7940.7346293603268</v>
      </c>
      <c r="R122" s="82"/>
      <c r="S122" s="76">
        <f t="shared" si="26"/>
        <v>108</v>
      </c>
      <c r="T122" s="84"/>
      <c r="U122" s="83"/>
      <c r="V122" s="83"/>
      <c r="W122" s="83"/>
    </row>
    <row r="123" spans="1:23">
      <c r="A123" s="76">
        <f t="shared" si="29"/>
        <v>109</v>
      </c>
      <c r="B123" s="76"/>
      <c r="C123" s="76">
        <v>70</v>
      </c>
      <c r="D123" s="76">
        <v>5800</v>
      </c>
      <c r="E123" s="1027">
        <v>12252</v>
      </c>
      <c r="F123" s="344">
        <f>'HP SODIUM VAPOR'!$E$59*$V$10/1000*$E123/12</f>
        <v>429498.96500000003</v>
      </c>
      <c r="G123" s="68">
        <f>'HP SODIUM VAPOR'!E27</f>
        <v>2.6833038316830824</v>
      </c>
      <c r="H123" s="68"/>
      <c r="J123" s="68">
        <f t="shared" si="44"/>
        <v>2.6833038316830824</v>
      </c>
      <c r="K123" s="68">
        <f t="shared" si="36"/>
        <v>0.90228489910879406</v>
      </c>
      <c r="L123" s="68">
        <f t="shared" si="45"/>
        <v>1.7810189325742884</v>
      </c>
      <c r="M123" s="71">
        <f t="shared" si="46"/>
        <v>32875.838545781124</v>
      </c>
      <c r="N123" s="82">
        <f t="shared" si="47"/>
        <v>0</v>
      </c>
      <c r="O123" s="82">
        <f t="shared" si="48"/>
        <v>0</v>
      </c>
      <c r="P123" s="82">
        <f t="shared" si="49"/>
        <v>11054.794583880945</v>
      </c>
      <c r="Q123" s="82">
        <f t="shared" si="50"/>
        <v>21821.043961900181</v>
      </c>
      <c r="R123" s="82"/>
      <c r="S123" s="76">
        <f t="shared" si="26"/>
        <v>109</v>
      </c>
      <c r="T123" s="84"/>
      <c r="U123" s="83"/>
      <c r="V123" s="83"/>
      <c r="W123" s="83"/>
    </row>
    <row r="124" spans="1:23">
      <c r="A124" s="76">
        <f t="shared" si="29"/>
        <v>110</v>
      </c>
      <c r="B124" s="76"/>
      <c r="C124" s="76">
        <v>100</v>
      </c>
      <c r="D124" s="76">
        <v>9500</v>
      </c>
      <c r="E124" s="1027">
        <v>73500</v>
      </c>
      <c r="F124" s="344">
        <f>'HP SODIUM VAPOR'!$F$59*$V$10/1000*$E124/12</f>
        <v>3596998.125</v>
      </c>
      <c r="G124" s="68">
        <f>'HP SODIUM VAPOR'!F27</f>
        <v>3.7459984184882642</v>
      </c>
      <c r="H124" s="68"/>
      <c r="J124" s="68">
        <f t="shared" si="44"/>
        <v>3.7459984184882642</v>
      </c>
      <c r="K124" s="68">
        <f t="shared" si="36"/>
        <v>1.2596254532112869</v>
      </c>
      <c r="L124" s="68">
        <f t="shared" si="45"/>
        <v>2.4863729652769773</v>
      </c>
      <c r="M124" s="71">
        <f t="shared" si="46"/>
        <v>275330.88375888742</v>
      </c>
      <c r="N124" s="82">
        <f t="shared" si="47"/>
        <v>0</v>
      </c>
      <c r="O124" s="82">
        <f t="shared" si="48"/>
        <v>0</v>
      </c>
      <c r="P124" s="82">
        <f t="shared" si="49"/>
        <v>92582.470811029591</v>
      </c>
      <c r="Q124" s="82">
        <f t="shared" si="50"/>
        <v>182748.41294785784</v>
      </c>
      <c r="R124" s="82"/>
      <c r="S124" s="76">
        <f t="shared" si="26"/>
        <v>110</v>
      </c>
      <c r="T124" s="84"/>
      <c r="U124" s="83"/>
      <c r="V124" s="83"/>
      <c r="W124" s="83"/>
    </row>
    <row r="125" spans="1:23">
      <c r="A125" s="76">
        <f t="shared" si="29"/>
        <v>111</v>
      </c>
      <c r="B125" s="76"/>
      <c r="C125" s="76">
        <v>150</v>
      </c>
      <c r="D125" s="76">
        <v>16000</v>
      </c>
      <c r="E125" s="1027">
        <v>33612</v>
      </c>
      <c r="F125" s="344">
        <f>'HP SODIUM VAPOR'!$G$59*$V$10/1000*$E125/12</f>
        <v>2251569.8450000002</v>
      </c>
      <c r="G125" s="68">
        <f>'HP SODIUM VAPOR'!G27</f>
        <v>5.1275013813349988</v>
      </c>
      <c r="H125" s="68"/>
      <c r="J125" s="68">
        <f t="shared" si="44"/>
        <v>5.1275013813349988</v>
      </c>
      <c r="K125" s="68">
        <f t="shared" si="36"/>
        <v>1.7241681735445271</v>
      </c>
      <c r="L125" s="68">
        <f t="shared" si="45"/>
        <v>3.4033332077904719</v>
      </c>
      <c r="M125" s="71">
        <f t="shared" si="46"/>
        <v>172345.57642943197</v>
      </c>
      <c r="N125" s="82">
        <f t="shared" si="47"/>
        <v>0</v>
      </c>
      <c r="O125" s="82">
        <f t="shared" si="48"/>
        <v>0</v>
      </c>
      <c r="P125" s="82">
        <f t="shared" si="49"/>
        <v>57952.740649178646</v>
      </c>
      <c r="Q125" s="82">
        <f t="shared" si="50"/>
        <v>114392.83578025334</v>
      </c>
      <c r="R125" s="82"/>
      <c r="S125" s="76">
        <f t="shared" si="26"/>
        <v>111</v>
      </c>
      <c r="T125" s="84"/>
      <c r="U125" s="83"/>
      <c r="V125" s="83"/>
      <c r="W125" s="83"/>
    </row>
    <row r="126" spans="1:23">
      <c r="A126" s="76">
        <f t="shared" si="29"/>
        <v>112</v>
      </c>
      <c r="B126" s="76"/>
      <c r="C126" s="76">
        <v>200</v>
      </c>
      <c r="D126" s="76">
        <v>22000</v>
      </c>
      <c r="E126" s="1027">
        <v>17472</v>
      </c>
      <c r="F126" s="344">
        <f>'HP SODIUM VAPOR'!$H$59*$V$10/1000*$E126/12</f>
        <v>1491803.0399999998</v>
      </c>
      <c r="G126" s="68">
        <f>'HP SODIUM VAPOR'!H27</f>
        <v>6.5355717088518652</v>
      </c>
      <c r="H126" s="68"/>
      <c r="J126" s="68">
        <f t="shared" si="44"/>
        <v>6.5355717088518652</v>
      </c>
      <c r="K126" s="68">
        <f t="shared" si="36"/>
        <v>2.1976444077303303</v>
      </c>
      <c r="L126" s="68">
        <f t="shared" si="45"/>
        <v>4.3379273011215354</v>
      </c>
      <c r="M126" s="71">
        <f t="shared" si="46"/>
        <v>114189.50889705979</v>
      </c>
      <c r="N126" s="82">
        <f t="shared" si="47"/>
        <v>0</v>
      </c>
      <c r="O126" s="82">
        <f t="shared" si="48"/>
        <v>0</v>
      </c>
      <c r="P126" s="82">
        <f t="shared" si="49"/>
        <v>38397.243091864329</v>
      </c>
      <c r="Q126" s="82">
        <f t="shared" si="50"/>
        <v>75792.265805195464</v>
      </c>
      <c r="R126" s="82"/>
      <c r="S126" s="76">
        <f t="shared" si="26"/>
        <v>112</v>
      </c>
      <c r="T126" s="84"/>
      <c r="U126" s="83"/>
      <c r="V126" s="83"/>
      <c r="W126" s="83"/>
    </row>
    <row r="127" spans="1:23">
      <c r="A127" s="76">
        <f t="shared" si="29"/>
        <v>113</v>
      </c>
      <c r="B127" s="76"/>
      <c r="C127" s="76">
        <v>250</v>
      </c>
      <c r="D127" s="76">
        <v>30000</v>
      </c>
      <c r="E127" s="1027">
        <v>69912</v>
      </c>
      <c r="F127" s="344">
        <f>'HP SODIUM VAPOR'!$I$59*$V$10/1000*$E127/12</f>
        <v>7595035.7699999996</v>
      </c>
      <c r="G127" s="68">
        <f>'HP SODIUM VAPOR'!I27</f>
        <v>8.3155851417505442</v>
      </c>
      <c r="H127" s="68"/>
      <c r="J127" s="68">
        <f t="shared" si="44"/>
        <v>8.3155851417505442</v>
      </c>
      <c r="K127" s="68">
        <f t="shared" si="36"/>
        <v>2.7961898358520059</v>
      </c>
      <c r="L127" s="68">
        <f t="shared" si="45"/>
        <v>5.5193953058985379</v>
      </c>
      <c r="M127" s="71">
        <f t="shared" si="46"/>
        <v>581359.18843006401</v>
      </c>
      <c r="N127" s="82">
        <f t="shared" si="47"/>
        <v>0</v>
      </c>
      <c r="O127" s="82">
        <f t="shared" si="48"/>
        <v>0</v>
      </c>
      <c r="P127" s="82">
        <f t="shared" si="49"/>
        <v>195487.22380408543</v>
      </c>
      <c r="Q127" s="82">
        <f t="shared" si="50"/>
        <v>385871.96462597861</v>
      </c>
      <c r="R127" s="82"/>
      <c r="S127" s="76">
        <f t="shared" si="26"/>
        <v>113</v>
      </c>
      <c r="T127" s="84"/>
      <c r="U127" s="83"/>
      <c r="V127" s="83"/>
      <c r="W127" s="83"/>
    </row>
    <row r="128" spans="1:23">
      <c r="A128" s="76">
        <f t="shared" si="29"/>
        <v>114</v>
      </c>
      <c r="B128" s="76"/>
      <c r="C128" s="76">
        <v>310</v>
      </c>
      <c r="D128" s="76">
        <v>37000</v>
      </c>
      <c r="E128" s="1027">
        <v>2856</v>
      </c>
      <c r="F128" s="344">
        <f>'HP SODIUM VAPOR'!$J$59*$V$10/1000*$E128/12</f>
        <v>379656.41</v>
      </c>
      <c r="G128" s="68">
        <f>'HP SODIUM VAPOR'!J27</f>
        <v>10.175300668659611</v>
      </c>
      <c r="H128" s="68"/>
      <c r="J128" s="68">
        <f t="shared" si="44"/>
        <v>10.175300668659611</v>
      </c>
      <c r="K128" s="68">
        <f t="shared" si="36"/>
        <v>3.4215358055313678</v>
      </c>
      <c r="L128" s="68">
        <f t="shared" si="45"/>
        <v>6.753764863128243</v>
      </c>
      <c r="M128" s="71">
        <f t="shared" si="46"/>
        <v>29060.658709691848</v>
      </c>
      <c r="N128" s="82">
        <f t="shared" si="47"/>
        <v>0</v>
      </c>
      <c r="O128" s="82">
        <f t="shared" si="48"/>
        <v>0</v>
      </c>
      <c r="P128" s="82">
        <f t="shared" si="49"/>
        <v>9771.9062605975869</v>
      </c>
      <c r="Q128" s="82">
        <f t="shared" si="50"/>
        <v>19288.752449094263</v>
      </c>
      <c r="R128" s="82"/>
      <c r="S128" s="76">
        <f t="shared" si="26"/>
        <v>114</v>
      </c>
      <c r="T128" s="84"/>
      <c r="U128" s="83"/>
      <c r="V128" s="83"/>
      <c r="W128" s="83"/>
    </row>
    <row r="129" spans="1:23">
      <c r="A129" s="76">
        <f t="shared" si="29"/>
        <v>115</v>
      </c>
      <c r="B129" s="76"/>
      <c r="C129" s="76">
        <v>400</v>
      </c>
      <c r="D129" s="76">
        <v>50000</v>
      </c>
      <c r="E129" s="1027">
        <v>1464</v>
      </c>
      <c r="F129" s="344">
        <f>'HP SODIUM VAPOR'!$K$59*$V$10/1000*$E129/12</f>
        <v>241869.88</v>
      </c>
      <c r="G129" s="68">
        <f>'HP SODIUM VAPOR'!K27</f>
        <v>12.646065582981658</v>
      </c>
      <c r="H129" s="68"/>
      <c r="J129" s="68">
        <f t="shared" si="44"/>
        <v>12.646065582981658</v>
      </c>
      <c r="K129" s="68">
        <f t="shared" si="36"/>
        <v>4.2523525938196638</v>
      </c>
      <c r="L129" s="68">
        <f t="shared" si="45"/>
        <v>8.3937129891619939</v>
      </c>
      <c r="M129" s="71">
        <f t="shared" si="46"/>
        <v>18513.840013485147</v>
      </c>
      <c r="N129" s="82">
        <f t="shared" si="47"/>
        <v>0</v>
      </c>
      <c r="O129" s="82">
        <f t="shared" si="48"/>
        <v>0</v>
      </c>
      <c r="P129" s="82">
        <f t="shared" si="49"/>
        <v>6225.4441973519879</v>
      </c>
      <c r="Q129" s="82">
        <f t="shared" si="50"/>
        <v>12288.395816133159</v>
      </c>
      <c r="R129" s="82"/>
      <c r="S129" s="76">
        <f t="shared" si="26"/>
        <v>115</v>
      </c>
      <c r="T129" s="84"/>
      <c r="U129" s="83"/>
      <c r="V129" s="83"/>
      <c r="W129" s="83"/>
    </row>
    <row r="130" spans="1:23">
      <c r="A130" s="76">
        <f t="shared" si="29"/>
        <v>116</v>
      </c>
      <c r="B130" s="76"/>
      <c r="C130" s="76">
        <v>1000</v>
      </c>
      <c r="D130" s="76">
        <v>140000</v>
      </c>
      <c r="E130" s="1027">
        <v>48</v>
      </c>
      <c r="F130" s="344">
        <f>'HP SODIUM VAPOR'!$L$59*$V$10/1000*$E130/12</f>
        <v>18359.32</v>
      </c>
      <c r="G130" s="68">
        <f>'HP SODIUM VAPOR'!L27</f>
        <v>29.277235866482741</v>
      </c>
      <c r="H130" s="68"/>
      <c r="J130" s="68">
        <f t="shared" si="44"/>
        <v>29.277235866482741</v>
      </c>
      <c r="K130" s="68">
        <f t="shared" si="36"/>
        <v>9.8447322655236729</v>
      </c>
      <c r="L130" s="68">
        <f t="shared" si="45"/>
        <v>19.432503600959066</v>
      </c>
      <c r="M130" s="71">
        <f t="shared" si="46"/>
        <v>1405.3073215911716</v>
      </c>
      <c r="N130" s="82">
        <f t="shared" si="47"/>
        <v>0</v>
      </c>
      <c r="O130" s="82">
        <f t="shared" si="48"/>
        <v>0</v>
      </c>
      <c r="P130" s="82">
        <f t="shared" si="49"/>
        <v>472.54714874513627</v>
      </c>
      <c r="Q130" s="82">
        <f t="shared" si="50"/>
        <v>932.76017284603518</v>
      </c>
      <c r="R130" s="82"/>
      <c r="S130" s="76">
        <f t="shared" si="26"/>
        <v>116</v>
      </c>
      <c r="T130" s="84"/>
      <c r="U130" s="83"/>
      <c r="V130" s="83"/>
      <c r="W130" s="83"/>
    </row>
    <row r="131" spans="1:23">
      <c r="A131" s="76">
        <f t="shared" si="29"/>
        <v>117</v>
      </c>
      <c r="B131" s="76"/>
      <c r="C131" s="77" t="s">
        <v>460</v>
      </c>
      <c r="E131" s="1029"/>
      <c r="F131" s="76"/>
      <c r="K131" s="68"/>
      <c r="L131" s="68"/>
      <c r="M131" s="71"/>
      <c r="N131" s="82"/>
      <c r="O131" s="82"/>
      <c r="R131" s="82"/>
      <c r="S131" s="76">
        <f t="shared" si="26"/>
        <v>117</v>
      </c>
      <c r="T131" s="84"/>
      <c r="U131" s="83"/>
      <c r="V131" s="83"/>
      <c r="W131" s="83"/>
    </row>
    <row r="132" spans="1:23">
      <c r="A132" s="76">
        <f t="shared" si="29"/>
        <v>118</v>
      </c>
      <c r="B132" s="76"/>
      <c r="C132" s="102">
        <v>50</v>
      </c>
      <c r="D132" s="76">
        <v>4000</v>
      </c>
      <c r="E132" s="1027">
        <v>12780</v>
      </c>
      <c r="F132" s="343">
        <f>'HP SODIUM VAPOR'!$D$63*$V$10/1000*$E132/12</f>
        <v>221786.25</v>
      </c>
      <c r="G132" s="81">
        <f>'HP SODIUM VAPOR'!D29</f>
        <v>1.3283682335064766</v>
      </c>
      <c r="H132" s="68"/>
      <c r="J132" s="68">
        <f>G132-H132</f>
        <v>1.3283682335064766</v>
      </c>
      <c r="K132" s="68">
        <f t="shared" si="36"/>
        <v>0.44667569262811591</v>
      </c>
      <c r="L132" s="68">
        <f>(J132-K132)</f>
        <v>0.88169254087836069</v>
      </c>
      <c r="M132" s="71">
        <f>G132*E132</f>
        <v>16976.54602421277</v>
      </c>
      <c r="N132" s="82">
        <f t="shared" ref="N132:O135" si="51">H132*$E132</f>
        <v>0</v>
      </c>
      <c r="O132" s="82">
        <f t="shared" si="51"/>
        <v>0</v>
      </c>
      <c r="P132" s="82">
        <f t="shared" ref="P132:Q135" si="52">K132*$E132</f>
        <v>5708.5153517873214</v>
      </c>
      <c r="Q132" s="82">
        <f t="shared" si="52"/>
        <v>11268.03067242545</v>
      </c>
      <c r="R132" s="82"/>
      <c r="S132" s="76">
        <f t="shared" si="26"/>
        <v>118</v>
      </c>
      <c r="T132" s="84"/>
      <c r="U132" s="83"/>
      <c r="V132" s="83"/>
      <c r="W132" s="83"/>
    </row>
    <row r="133" spans="1:23">
      <c r="A133" s="76">
        <f t="shared" si="29"/>
        <v>119</v>
      </c>
      <c r="B133" s="76"/>
      <c r="C133" s="76">
        <v>70</v>
      </c>
      <c r="D133" s="76">
        <v>5800</v>
      </c>
      <c r="E133" s="1027">
        <v>30828</v>
      </c>
      <c r="F133" s="343">
        <f>'HP SODIUM VAPOR'!$E$63*$V$10/1000*$E133/12</f>
        <v>888090.45499999996</v>
      </c>
      <c r="G133" s="68">
        <f>'HP SODIUM VAPOR'!E29</f>
        <v>2.2050912676207512</v>
      </c>
      <c r="H133" s="68"/>
      <c r="J133" s="68">
        <f>G133-H133</f>
        <v>2.2050912676207512</v>
      </c>
      <c r="K133" s="68">
        <f t="shared" si="36"/>
        <v>0.74148164976267239</v>
      </c>
      <c r="L133" s="68">
        <f>(J133-K133)</f>
        <v>1.4636096178580789</v>
      </c>
      <c r="M133" s="71">
        <f>G133*E133</f>
        <v>67978.553598212515</v>
      </c>
      <c r="N133" s="82">
        <f t="shared" si="51"/>
        <v>0</v>
      </c>
      <c r="O133" s="82">
        <f t="shared" si="51"/>
        <v>0</v>
      </c>
      <c r="P133" s="82">
        <f t="shared" si="52"/>
        <v>22858.396298883665</v>
      </c>
      <c r="Q133" s="82">
        <f t="shared" si="52"/>
        <v>45120.157299328857</v>
      </c>
      <c r="R133" s="82"/>
      <c r="S133" s="76">
        <f t="shared" si="26"/>
        <v>119</v>
      </c>
      <c r="T133" s="84"/>
      <c r="U133" s="83"/>
      <c r="V133" s="83"/>
      <c r="W133" s="83"/>
    </row>
    <row r="134" spans="1:23">
      <c r="A134" s="76">
        <f t="shared" si="29"/>
        <v>120</v>
      </c>
      <c r="B134" s="76"/>
      <c r="C134" s="76">
        <v>100</v>
      </c>
      <c r="D134" s="76">
        <v>9500</v>
      </c>
      <c r="E134" s="1027">
        <v>43584</v>
      </c>
      <c r="F134" s="343">
        <f>'HP SODIUM VAPOR'!$F$63*$V$10/1000*$E134/12</f>
        <v>1769891.76</v>
      </c>
      <c r="G134" s="68">
        <f>'HP SODIUM VAPOR'!F29</f>
        <v>3.1083816664051551</v>
      </c>
      <c r="H134" s="68"/>
      <c r="J134" s="68">
        <f>G134-H134</f>
        <v>3.1083816664051551</v>
      </c>
      <c r="K134" s="68">
        <f t="shared" si="36"/>
        <v>1.0452211207497912</v>
      </c>
      <c r="L134" s="68">
        <f>(J134-K134)</f>
        <v>2.0631605456553639</v>
      </c>
      <c r="M134" s="71">
        <f>G134*E134</f>
        <v>135475.70654860229</v>
      </c>
      <c r="N134" s="82">
        <f t="shared" si="51"/>
        <v>0</v>
      </c>
      <c r="O134" s="82">
        <f t="shared" si="51"/>
        <v>0</v>
      </c>
      <c r="P134" s="82">
        <f t="shared" si="52"/>
        <v>45554.917326758899</v>
      </c>
      <c r="Q134" s="82">
        <f t="shared" si="52"/>
        <v>89920.789221843384</v>
      </c>
      <c r="R134" s="82"/>
      <c r="S134" s="76">
        <f t="shared" si="26"/>
        <v>120</v>
      </c>
      <c r="T134" s="84"/>
      <c r="U134" s="83"/>
      <c r="V134" s="83"/>
      <c r="W134" s="83"/>
    </row>
    <row r="135" spans="1:23">
      <c r="A135" s="76">
        <f t="shared" si="29"/>
        <v>121</v>
      </c>
      <c r="B135" s="76"/>
      <c r="C135" s="76">
        <v>150</v>
      </c>
      <c r="D135" s="76">
        <v>16000</v>
      </c>
      <c r="E135" s="1027">
        <v>24408</v>
      </c>
      <c r="F135" s="343">
        <f>'HP SODIUM VAPOR'!$G$63*$V$10/1000*$E135/12</f>
        <v>1448645.3100000003</v>
      </c>
      <c r="G135" s="68">
        <f>'HP SODIUM VAPOR'!G29</f>
        <v>4.5430193585921499</v>
      </c>
      <c r="H135" s="68"/>
      <c r="J135" s="68">
        <f>G135-H135</f>
        <v>4.5430193585921499</v>
      </c>
      <c r="K135" s="68">
        <f t="shared" si="36"/>
        <v>1.5276308687881563</v>
      </c>
      <c r="L135" s="68">
        <f>(J135-K135)</f>
        <v>3.0153884898039935</v>
      </c>
      <c r="M135" s="71">
        <f>G135*E135</f>
        <v>110886.01650451719</v>
      </c>
      <c r="N135" s="82">
        <f t="shared" si="51"/>
        <v>0</v>
      </c>
      <c r="O135" s="82">
        <f t="shared" si="51"/>
        <v>0</v>
      </c>
      <c r="P135" s="82">
        <f t="shared" si="52"/>
        <v>37286.414245381318</v>
      </c>
      <c r="Q135" s="82">
        <f t="shared" si="52"/>
        <v>73599.602259135878</v>
      </c>
      <c r="R135" s="82"/>
      <c r="S135" s="76">
        <f t="shared" si="26"/>
        <v>121</v>
      </c>
      <c r="T135" s="84"/>
      <c r="U135" s="83"/>
      <c r="V135" s="83"/>
      <c r="W135" s="83"/>
    </row>
    <row r="136" spans="1:23">
      <c r="A136" s="76">
        <f t="shared" si="29"/>
        <v>122</v>
      </c>
      <c r="B136" s="76"/>
      <c r="C136" s="77" t="s">
        <v>287</v>
      </c>
      <c r="E136" s="1027"/>
      <c r="F136" s="76"/>
      <c r="K136" s="68"/>
      <c r="L136" s="68"/>
      <c r="M136" s="71"/>
      <c r="N136" s="82"/>
      <c r="O136" s="82"/>
      <c r="R136" s="82"/>
      <c r="S136" s="76">
        <f t="shared" si="26"/>
        <v>122</v>
      </c>
      <c r="T136" s="84"/>
      <c r="U136" s="83"/>
      <c r="V136" s="83"/>
      <c r="W136" s="83"/>
    </row>
    <row r="137" spans="1:23">
      <c r="A137" s="76">
        <f t="shared" si="29"/>
        <v>123</v>
      </c>
      <c r="B137" s="76"/>
      <c r="C137" s="76">
        <v>50</v>
      </c>
      <c r="D137" s="76">
        <v>4000</v>
      </c>
      <c r="E137" s="1027">
        <v>0</v>
      </c>
      <c r="F137" s="344">
        <f>'HP SODIUM VAPOR'!$D$67*$V$10/1000*$E137/12</f>
        <v>0</v>
      </c>
      <c r="G137" s="68">
        <f>'HP SODIUM VAPOR'!D$35</f>
        <v>2.5519293816024748</v>
      </c>
      <c r="H137" s="68"/>
      <c r="J137" s="68">
        <f t="shared" si="44"/>
        <v>2.5519293816024748</v>
      </c>
      <c r="K137" s="68">
        <f t="shared" ref="K137:K142" si="53">(J137)*$V$9</f>
        <v>0.57174488656398825</v>
      </c>
      <c r="L137" s="68">
        <f t="shared" ref="L137:L142" si="54">(J137-K137)</f>
        <v>1.9801844950384866</v>
      </c>
      <c r="M137" s="71">
        <f t="shared" ref="M137:M142" si="55">G137*E137</f>
        <v>0</v>
      </c>
      <c r="N137" s="82">
        <f t="shared" ref="N137:O142" si="56">H137*$E137</f>
        <v>0</v>
      </c>
      <c r="O137" s="82">
        <f t="shared" si="56"/>
        <v>0</v>
      </c>
      <c r="P137" s="82">
        <f t="shared" ref="P137:Q142" si="57">K137*$E137</f>
        <v>0</v>
      </c>
      <c r="Q137" s="82">
        <f t="shared" si="57"/>
        <v>0</v>
      </c>
      <c r="R137" s="82"/>
      <c r="S137" s="76">
        <f t="shared" si="26"/>
        <v>123</v>
      </c>
      <c r="T137" s="84"/>
      <c r="U137" s="83"/>
      <c r="V137" s="83"/>
      <c r="W137" s="83"/>
    </row>
    <row r="138" spans="1:23">
      <c r="A138" s="76">
        <f t="shared" si="29"/>
        <v>124</v>
      </c>
      <c r="B138" s="76"/>
      <c r="C138" s="76">
        <v>70</v>
      </c>
      <c r="D138" s="76">
        <v>5800</v>
      </c>
      <c r="E138" s="1027">
        <v>672</v>
      </c>
      <c r="F138" s="344">
        <f>'HP SODIUM VAPOR'!$E$67*$V$10/1000*$E138/12</f>
        <v>25189.919999999998</v>
      </c>
      <c r="G138" s="68">
        <f>'HP SODIUM VAPOR'!E$35</f>
        <v>4.3063808314541765</v>
      </c>
      <c r="H138" s="68"/>
      <c r="J138" s="68">
        <f t="shared" si="44"/>
        <v>4.3063808314541765</v>
      </c>
      <c r="K138" s="68">
        <f t="shared" si="53"/>
        <v>0.96481949607673023</v>
      </c>
      <c r="L138" s="68">
        <f t="shared" si="54"/>
        <v>3.3415613353774463</v>
      </c>
      <c r="M138" s="71">
        <f t="shared" si="55"/>
        <v>2893.8879187372067</v>
      </c>
      <c r="N138" s="82">
        <f t="shared" si="56"/>
        <v>0</v>
      </c>
      <c r="O138" s="82">
        <f t="shared" si="56"/>
        <v>0</v>
      </c>
      <c r="P138" s="82">
        <f t="shared" si="57"/>
        <v>648.35870136356266</v>
      </c>
      <c r="Q138" s="82">
        <f t="shared" si="57"/>
        <v>2245.5292173736439</v>
      </c>
      <c r="R138" s="82"/>
      <c r="S138" s="76">
        <f t="shared" si="26"/>
        <v>124</v>
      </c>
      <c r="T138" s="84"/>
      <c r="U138" s="83"/>
      <c r="V138" s="83"/>
      <c r="W138" s="83"/>
    </row>
    <row r="139" spans="1:23">
      <c r="A139" s="76">
        <f t="shared" si="29"/>
        <v>125</v>
      </c>
      <c r="B139" s="76"/>
      <c r="C139" s="76">
        <v>100</v>
      </c>
      <c r="D139" s="76">
        <v>9500</v>
      </c>
      <c r="E139" s="1027">
        <v>1464</v>
      </c>
      <c r="F139" s="344">
        <f>'HP SODIUM VAPOR'!$F$67*$V$10/1000*$E139/12</f>
        <v>61483.73</v>
      </c>
      <c r="G139" s="68">
        <f>'HP SODIUM VAPOR'!F$35</f>
        <v>4.8247414870921794</v>
      </c>
      <c r="H139" s="68"/>
      <c r="J139" s="68">
        <f t="shared" si="44"/>
        <v>4.8247414870921794</v>
      </c>
      <c r="K139" s="68">
        <f t="shared" si="53"/>
        <v>1.0809551761600404</v>
      </c>
      <c r="L139" s="68">
        <f t="shared" si="54"/>
        <v>3.7437863109321388</v>
      </c>
      <c r="M139" s="71">
        <f t="shared" si="55"/>
        <v>7063.4215371029504</v>
      </c>
      <c r="N139" s="82">
        <f t="shared" si="56"/>
        <v>0</v>
      </c>
      <c r="O139" s="82">
        <f t="shared" si="56"/>
        <v>0</v>
      </c>
      <c r="P139" s="82">
        <f t="shared" si="57"/>
        <v>1582.5183778982991</v>
      </c>
      <c r="Q139" s="82">
        <f t="shared" si="57"/>
        <v>5480.9031592046513</v>
      </c>
      <c r="R139" s="82"/>
      <c r="S139" s="76">
        <f t="shared" si="26"/>
        <v>125</v>
      </c>
      <c r="T139" s="84"/>
      <c r="U139" s="83"/>
      <c r="V139" s="83"/>
      <c r="W139" s="83"/>
    </row>
    <row r="140" spans="1:23">
      <c r="A140" s="76">
        <f t="shared" si="29"/>
        <v>126</v>
      </c>
      <c r="B140" s="76"/>
      <c r="C140" s="76">
        <v>150</v>
      </c>
      <c r="D140" s="76">
        <v>16000</v>
      </c>
      <c r="E140" s="1027">
        <v>2004</v>
      </c>
      <c r="F140" s="344">
        <f>'HP SODIUM VAPOR'!$G$67*$V$10/1000*$E140/12</f>
        <v>121026.57</v>
      </c>
      <c r="G140" s="68">
        <f>'HP SODIUM VAPOR'!G$35</f>
        <v>6.9380580062317279</v>
      </c>
      <c r="H140" s="68"/>
      <c r="J140" s="68">
        <f t="shared" si="44"/>
        <v>6.9380580062317279</v>
      </c>
      <c r="K140" s="68">
        <f t="shared" si="53"/>
        <v>1.554431410345843</v>
      </c>
      <c r="L140" s="68">
        <f t="shared" si="54"/>
        <v>5.3836265958858851</v>
      </c>
      <c r="M140" s="71">
        <f t="shared" si="55"/>
        <v>13903.868244488383</v>
      </c>
      <c r="N140" s="82">
        <f t="shared" si="56"/>
        <v>0</v>
      </c>
      <c r="O140" s="82">
        <f t="shared" si="56"/>
        <v>0</v>
      </c>
      <c r="P140" s="82">
        <f t="shared" si="57"/>
        <v>3115.0805463330694</v>
      </c>
      <c r="Q140" s="82">
        <f t="shared" si="57"/>
        <v>10788.787698155315</v>
      </c>
      <c r="R140" s="82"/>
      <c r="S140" s="76">
        <f t="shared" si="26"/>
        <v>126</v>
      </c>
      <c r="T140" s="84"/>
      <c r="U140" s="83"/>
      <c r="V140" s="83"/>
      <c r="W140" s="83"/>
    </row>
    <row r="141" spans="1:23">
      <c r="A141" s="76">
        <f t="shared" si="29"/>
        <v>127</v>
      </c>
      <c r="B141" s="76"/>
      <c r="C141" s="76">
        <v>200</v>
      </c>
      <c r="D141" s="76">
        <v>22000</v>
      </c>
      <c r="E141" s="1027">
        <v>1056</v>
      </c>
      <c r="F141" s="344">
        <f>'HP SODIUM VAPOR'!$H$67*$V$10/1000*$E141/12</f>
        <v>85399.16</v>
      </c>
      <c r="G141" s="68">
        <f>'HP SODIUM VAPOR'!H$35</f>
        <v>9.290617904896509</v>
      </c>
      <c r="H141" s="68"/>
      <c r="J141" s="68">
        <f t="shared" si="44"/>
        <v>9.290617904896509</v>
      </c>
      <c r="K141" s="68">
        <f t="shared" si="53"/>
        <v>2.0815087276470194</v>
      </c>
      <c r="L141" s="68">
        <f t="shared" si="54"/>
        <v>7.2091091772494895</v>
      </c>
      <c r="M141" s="71">
        <f t="shared" si="55"/>
        <v>9810.8925075707139</v>
      </c>
      <c r="N141" s="82">
        <f t="shared" si="56"/>
        <v>0</v>
      </c>
      <c r="O141" s="82">
        <f t="shared" si="56"/>
        <v>0</v>
      </c>
      <c r="P141" s="82">
        <f t="shared" si="57"/>
        <v>2198.0732163952525</v>
      </c>
      <c r="Q141" s="82">
        <f t="shared" si="57"/>
        <v>7612.8192911754613</v>
      </c>
      <c r="R141" s="82"/>
      <c r="S141" s="76">
        <f t="shared" ref="S141:S204" si="58">A141</f>
        <v>127</v>
      </c>
      <c r="T141" s="84"/>
      <c r="U141" s="83"/>
      <c r="V141" s="83"/>
      <c r="W141" s="83"/>
    </row>
    <row r="142" spans="1:23">
      <c r="A142" s="76">
        <f t="shared" si="29"/>
        <v>128</v>
      </c>
      <c r="B142" s="76"/>
      <c r="C142" s="76">
        <v>250</v>
      </c>
      <c r="D142" s="76">
        <v>30000</v>
      </c>
      <c r="E142" s="1027">
        <v>1992</v>
      </c>
      <c r="F142" s="344">
        <f>'HP SODIUM VAPOR'!$I$67*$V$10/1000*$E142/12</f>
        <v>216405.06999999998</v>
      </c>
      <c r="G142" s="68">
        <f>'HP SODIUM VAPOR'!I$35</f>
        <v>12.480529631899602</v>
      </c>
      <c r="H142" s="68"/>
      <c r="J142" s="68">
        <f t="shared" si="44"/>
        <v>12.480529631899602</v>
      </c>
      <c r="K142" s="68">
        <f t="shared" si="53"/>
        <v>2.7961898358520045</v>
      </c>
      <c r="L142" s="68">
        <f t="shared" si="54"/>
        <v>9.6843397960475972</v>
      </c>
      <c r="M142" s="71">
        <f t="shared" si="55"/>
        <v>24861.215026744008</v>
      </c>
      <c r="N142" s="82">
        <f t="shared" si="56"/>
        <v>0</v>
      </c>
      <c r="O142" s="82">
        <f t="shared" si="56"/>
        <v>0</v>
      </c>
      <c r="P142" s="82">
        <f t="shared" si="57"/>
        <v>5570.0101530171933</v>
      </c>
      <c r="Q142" s="82">
        <f t="shared" si="57"/>
        <v>19291.204873726812</v>
      </c>
      <c r="R142" s="82"/>
      <c r="S142" s="76">
        <f t="shared" si="58"/>
        <v>128</v>
      </c>
      <c r="T142" s="84"/>
      <c r="U142" s="83"/>
      <c r="V142" s="83"/>
      <c r="W142" s="83"/>
    </row>
    <row r="143" spans="1:23">
      <c r="A143" s="76">
        <f t="shared" si="29"/>
        <v>129</v>
      </c>
      <c r="B143" s="76"/>
      <c r="C143" s="77" t="s">
        <v>457</v>
      </c>
      <c r="E143" s="1027"/>
      <c r="F143" s="76"/>
      <c r="K143" s="68"/>
      <c r="L143" s="68"/>
      <c r="M143" s="71"/>
      <c r="N143" s="82"/>
      <c r="O143" s="82"/>
      <c r="R143" s="82"/>
      <c r="S143" s="76">
        <f t="shared" si="58"/>
        <v>129</v>
      </c>
      <c r="U143" s="83"/>
      <c r="V143" s="83"/>
      <c r="W143" s="83"/>
    </row>
    <row r="144" spans="1:23">
      <c r="A144" s="76">
        <f t="shared" si="29"/>
        <v>130</v>
      </c>
      <c r="B144" s="76"/>
      <c r="C144" s="76">
        <v>50</v>
      </c>
      <c r="D144" s="76">
        <v>4000</v>
      </c>
      <c r="E144" s="1027">
        <v>0</v>
      </c>
      <c r="F144" s="344">
        <f>'HP SODIUM VAPOR'!$D$59*$V$10/1000*$E144/12</f>
        <v>0</v>
      </c>
      <c r="G144" s="68">
        <f>'HP SODIUM VAPOR'!D31</f>
        <v>3.3269784802517743</v>
      </c>
      <c r="H144" s="68"/>
      <c r="I144" s="68">
        <f>'HP SODIUM VAPOR'!D$81/12</f>
        <v>1.7860713293842612</v>
      </c>
      <c r="J144" s="68">
        <f>G144-H144-I144</f>
        <v>1.5409071508675132</v>
      </c>
      <c r="K144" s="68">
        <f t="shared" si="36"/>
        <v>0.51814380344861455</v>
      </c>
      <c r="L144" s="68">
        <f t="shared" ref="L144:L152" si="59">(J144-K144)</f>
        <v>1.0227633474188986</v>
      </c>
      <c r="M144" s="71">
        <f t="shared" ref="M144:M152" si="60">G144*E144</f>
        <v>0</v>
      </c>
      <c r="N144" s="82">
        <f t="shared" ref="N144:N152" si="61">H144*$E144</f>
        <v>0</v>
      </c>
      <c r="O144" s="82">
        <f t="shared" ref="O144:O152" si="62">I144*$E144</f>
        <v>0</v>
      </c>
      <c r="P144" s="82">
        <f t="shared" ref="P144:P152" si="63">K144*$E144</f>
        <v>0</v>
      </c>
      <c r="Q144" s="82">
        <f t="shared" ref="Q144:Q152" si="64">L144*$E144</f>
        <v>0</v>
      </c>
      <c r="R144" s="82"/>
      <c r="S144" s="76">
        <f t="shared" si="58"/>
        <v>130</v>
      </c>
      <c r="T144" s="84"/>
      <c r="U144" s="83"/>
      <c r="V144" s="83"/>
      <c r="W144" s="83"/>
    </row>
    <row r="145" spans="1:23">
      <c r="A145" s="76">
        <f t="shared" si="29"/>
        <v>131</v>
      </c>
      <c r="B145" s="76"/>
      <c r="C145" s="76">
        <v>70</v>
      </c>
      <c r="D145" s="76">
        <v>5800</v>
      </c>
      <c r="E145" s="1027">
        <v>840</v>
      </c>
      <c r="F145" s="344">
        <f>'HP SODIUM VAPOR'!$E$59*$V$10/1000*$E145/12</f>
        <v>29446.550000000003</v>
      </c>
      <c r="G145" s="68">
        <f>'HP SODIUM VAPOR'!E31</f>
        <v>4.4693751610673438</v>
      </c>
      <c r="H145" s="68"/>
      <c r="I145" s="68">
        <f>'HP SODIUM VAPOR'!E$81/12</f>
        <v>1.7860713293842612</v>
      </c>
      <c r="J145" s="68">
        <f t="shared" ref="J145:J152" si="65">G145-H145-I145</f>
        <v>2.6833038316830828</v>
      </c>
      <c r="K145" s="68">
        <f t="shared" si="36"/>
        <v>0.90228489910879417</v>
      </c>
      <c r="L145" s="68">
        <f t="shared" si="59"/>
        <v>1.7810189325742887</v>
      </c>
      <c r="M145" s="71">
        <f t="shared" si="60"/>
        <v>3754.2751352965688</v>
      </c>
      <c r="N145" s="82">
        <f t="shared" si="61"/>
        <v>0</v>
      </c>
      <c r="O145" s="82">
        <f t="shared" si="62"/>
        <v>1500.2999166827794</v>
      </c>
      <c r="P145" s="82">
        <f t="shared" si="63"/>
        <v>757.91931525138705</v>
      </c>
      <c r="Q145" s="82">
        <f t="shared" si="64"/>
        <v>1496.0559033624024</v>
      </c>
      <c r="R145" s="82"/>
      <c r="S145" s="76">
        <f t="shared" si="58"/>
        <v>131</v>
      </c>
      <c r="T145" s="84"/>
      <c r="U145" s="83"/>
      <c r="V145" s="83"/>
      <c r="W145" s="83"/>
    </row>
    <row r="146" spans="1:23">
      <c r="A146" s="76">
        <f t="shared" si="29"/>
        <v>132</v>
      </c>
      <c r="B146" s="76"/>
      <c r="C146" s="76">
        <v>100</v>
      </c>
      <c r="D146" s="76">
        <v>9500</v>
      </c>
      <c r="E146" s="1027">
        <v>1116</v>
      </c>
      <c r="F146" s="344">
        <f>'HP SODIUM VAPOR'!$F$59*$V$10/1000*$E146/12</f>
        <v>54615.644999999997</v>
      </c>
      <c r="G146" s="68">
        <f>'HP SODIUM VAPOR'!F31</f>
        <v>5.5320697478725256</v>
      </c>
      <c r="H146" s="68"/>
      <c r="I146" s="68">
        <f>'HP SODIUM VAPOR'!F$81/12</f>
        <v>1.7860713293842612</v>
      </c>
      <c r="J146" s="68">
        <f t="shared" si="65"/>
        <v>3.7459984184882646</v>
      </c>
      <c r="K146" s="68">
        <f t="shared" si="36"/>
        <v>1.2596254532112872</v>
      </c>
      <c r="L146" s="68">
        <f t="shared" si="59"/>
        <v>2.4863729652769777</v>
      </c>
      <c r="M146" s="71">
        <f t="shared" si="60"/>
        <v>6173.7898386257384</v>
      </c>
      <c r="N146" s="82">
        <f t="shared" si="61"/>
        <v>0</v>
      </c>
      <c r="O146" s="82">
        <f t="shared" si="62"/>
        <v>1993.2556035928355</v>
      </c>
      <c r="P146" s="82">
        <f t="shared" si="63"/>
        <v>1405.7420057837965</v>
      </c>
      <c r="Q146" s="82">
        <f t="shared" si="64"/>
        <v>2774.7922292491071</v>
      </c>
      <c r="R146" s="82"/>
      <c r="S146" s="76">
        <f t="shared" si="58"/>
        <v>132</v>
      </c>
      <c r="T146" s="84"/>
      <c r="U146" s="83"/>
      <c r="V146" s="83"/>
      <c r="W146" s="83"/>
    </row>
    <row r="147" spans="1:23">
      <c r="A147" s="76">
        <f t="shared" ref="A147:A210" si="66">A146+1</f>
        <v>133</v>
      </c>
      <c r="B147" s="76"/>
      <c r="C147" s="76">
        <v>150</v>
      </c>
      <c r="D147" s="76">
        <v>16000</v>
      </c>
      <c r="E147" s="1027">
        <v>168</v>
      </c>
      <c r="F147" s="344">
        <f>'HP SODIUM VAPOR'!$G$59*$V$10/1000*$E147/12</f>
        <v>11253.83</v>
      </c>
      <c r="G147" s="68">
        <f>'HP SODIUM VAPOR'!G31</f>
        <v>6.9135727107192606</v>
      </c>
      <c r="H147" s="68"/>
      <c r="I147" s="68">
        <f>'HP SODIUM VAPOR'!G$81/12</f>
        <v>1.7860713293842612</v>
      </c>
      <c r="J147" s="68">
        <f t="shared" si="65"/>
        <v>5.1275013813349997</v>
      </c>
      <c r="K147" s="68">
        <f t="shared" si="36"/>
        <v>1.7241681735445273</v>
      </c>
      <c r="L147" s="68">
        <f t="shared" si="59"/>
        <v>3.4033332077904723</v>
      </c>
      <c r="M147" s="71">
        <f t="shared" si="60"/>
        <v>1161.4802154008357</v>
      </c>
      <c r="N147" s="82">
        <f t="shared" si="61"/>
        <v>0</v>
      </c>
      <c r="O147" s="82">
        <f t="shared" si="62"/>
        <v>300.05998333655589</v>
      </c>
      <c r="P147" s="82">
        <f t="shared" si="63"/>
        <v>289.66025315548058</v>
      </c>
      <c r="Q147" s="82">
        <f t="shared" si="64"/>
        <v>571.75997890879933</v>
      </c>
      <c r="R147" s="82"/>
      <c r="S147" s="76">
        <f t="shared" si="58"/>
        <v>133</v>
      </c>
      <c r="T147" s="84"/>
      <c r="U147" s="83"/>
      <c r="V147" s="83"/>
      <c r="W147" s="83"/>
    </row>
    <row r="148" spans="1:23">
      <c r="A148" s="76">
        <f t="shared" si="66"/>
        <v>134</v>
      </c>
      <c r="B148" s="76"/>
      <c r="C148" s="76">
        <v>200</v>
      </c>
      <c r="D148" s="76">
        <v>22000</v>
      </c>
      <c r="E148" s="1027">
        <v>0</v>
      </c>
      <c r="F148" s="344">
        <f>'HP SODIUM VAPOR'!$H$59*$V$10/1000*$E148/12</f>
        <v>0</v>
      </c>
      <c r="G148" s="68">
        <f>'HP SODIUM VAPOR'!H31</f>
        <v>8.3216430382361253</v>
      </c>
      <c r="H148" s="68"/>
      <c r="I148" s="68">
        <f>'HP SODIUM VAPOR'!H$81/12</f>
        <v>1.7860713293842612</v>
      </c>
      <c r="J148" s="68">
        <f t="shared" si="65"/>
        <v>6.5355717088518643</v>
      </c>
      <c r="K148" s="68">
        <f t="shared" si="36"/>
        <v>2.1976444077303299</v>
      </c>
      <c r="L148" s="68">
        <f t="shared" si="59"/>
        <v>4.3379273011215345</v>
      </c>
      <c r="M148" s="71">
        <f t="shared" si="60"/>
        <v>0</v>
      </c>
      <c r="N148" s="82">
        <f t="shared" si="61"/>
        <v>0</v>
      </c>
      <c r="O148" s="82">
        <f t="shared" si="62"/>
        <v>0</v>
      </c>
      <c r="P148" s="82">
        <f t="shared" si="63"/>
        <v>0</v>
      </c>
      <c r="Q148" s="82">
        <f t="shared" si="64"/>
        <v>0</v>
      </c>
      <c r="R148" s="82"/>
      <c r="S148" s="76">
        <f t="shared" si="58"/>
        <v>134</v>
      </c>
      <c r="T148" s="84"/>
      <c r="U148" s="83"/>
      <c r="V148" s="83"/>
      <c r="W148" s="83"/>
    </row>
    <row r="149" spans="1:23">
      <c r="A149" s="76">
        <f t="shared" si="66"/>
        <v>135</v>
      </c>
      <c r="B149" s="76"/>
      <c r="C149" s="76">
        <v>250</v>
      </c>
      <c r="D149" s="76">
        <v>30000</v>
      </c>
      <c r="E149" s="1027">
        <v>2904</v>
      </c>
      <c r="F149" s="344">
        <f>'HP SODIUM VAPOR'!$I$59*$V$10/1000*$E149/12</f>
        <v>315482.09000000003</v>
      </c>
      <c r="G149" s="68">
        <f>'HP SODIUM VAPOR'!I31</f>
        <v>10.101656471134804</v>
      </c>
      <c r="H149" s="68"/>
      <c r="I149" s="68">
        <f>'HP SODIUM VAPOR'!I$81/12</f>
        <v>1.7860713293842612</v>
      </c>
      <c r="J149" s="68">
        <f t="shared" si="65"/>
        <v>8.3155851417505424</v>
      </c>
      <c r="K149" s="68">
        <f t="shared" si="36"/>
        <v>2.796189835852005</v>
      </c>
      <c r="L149" s="68">
        <f t="shared" si="59"/>
        <v>5.5193953058985379</v>
      </c>
      <c r="M149" s="71">
        <f t="shared" si="60"/>
        <v>29335.210392175471</v>
      </c>
      <c r="N149" s="82">
        <f t="shared" si="61"/>
        <v>0</v>
      </c>
      <c r="O149" s="82">
        <f t="shared" si="62"/>
        <v>5186.7511405318946</v>
      </c>
      <c r="P149" s="82">
        <f t="shared" si="63"/>
        <v>8120.1352833142228</v>
      </c>
      <c r="Q149" s="82">
        <f t="shared" si="64"/>
        <v>16028.323968329354</v>
      </c>
      <c r="R149" s="82"/>
      <c r="S149" s="76">
        <f t="shared" si="58"/>
        <v>135</v>
      </c>
      <c r="T149" s="84"/>
      <c r="U149" s="83"/>
      <c r="V149" s="83"/>
      <c r="W149" s="83"/>
    </row>
    <row r="150" spans="1:23">
      <c r="A150" s="76">
        <f t="shared" si="66"/>
        <v>136</v>
      </c>
      <c r="B150" s="76"/>
      <c r="C150" s="76">
        <v>310</v>
      </c>
      <c r="D150" s="76">
        <v>37000</v>
      </c>
      <c r="E150" s="1027">
        <v>0</v>
      </c>
      <c r="F150" s="344">
        <f>'HP SODIUM VAPOR'!$J$59*$V$10/1000*$E150/12</f>
        <v>0</v>
      </c>
      <c r="G150" s="68">
        <f>'HP SODIUM VAPOR'!J31</f>
        <v>11.961371998043873</v>
      </c>
      <c r="H150" s="68"/>
      <c r="I150" s="68">
        <f>'HP SODIUM VAPOR'!J$81/12</f>
        <v>1.7860713293842612</v>
      </c>
      <c r="J150" s="68">
        <f t="shared" si="65"/>
        <v>10.175300668659611</v>
      </c>
      <c r="K150" s="68">
        <f t="shared" si="36"/>
        <v>3.4215358055313678</v>
      </c>
      <c r="L150" s="68">
        <f t="shared" si="59"/>
        <v>6.753764863128243</v>
      </c>
      <c r="M150" s="71">
        <f t="shared" si="60"/>
        <v>0</v>
      </c>
      <c r="N150" s="82">
        <f t="shared" si="61"/>
        <v>0</v>
      </c>
      <c r="O150" s="82">
        <f t="shared" si="62"/>
        <v>0</v>
      </c>
      <c r="P150" s="82">
        <f t="shared" si="63"/>
        <v>0</v>
      </c>
      <c r="Q150" s="82">
        <f t="shared" si="64"/>
        <v>0</v>
      </c>
      <c r="R150" s="82"/>
      <c r="S150" s="76">
        <f t="shared" si="58"/>
        <v>136</v>
      </c>
      <c r="T150" s="84"/>
      <c r="U150" s="83"/>
      <c r="V150" s="83"/>
      <c r="W150" s="83"/>
    </row>
    <row r="151" spans="1:23">
      <c r="A151" s="76">
        <f t="shared" si="66"/>
        <v>137</v>
      </c>
      <c r="B151" s="76"/>
      <c r="C151" s="76">
        <v>400</v>
      </c>
      <c r="D151" s="76">
        <v>50000</v>
      </c>
      <c r="E151" s="1027">
        <v>0</v>
      </c>
      <c r="F151" s="344">
        <f>'HP SODIUM VAPOR'!$K$59*$V$10/1000*$E151/12</f>
        <v>0</v>
      </c>
      <c r="G151" s="68">
        <f>'HP SODIUM VAPOR'!K31</f>
        <v>14.43213691236592</v>
      </c>
      <c r="H151" s="68"/>
      <c r="I151" s="68">
        <f>'HP SODIUM VAPOR'!K$81/12</f>
        <v>1.7860713293842612</v>
      </c>
      <c r="J151" s="68">
        <f t="shared" si="65"/>
        <v>12.646065582981658</v>
      </c>
      <c r="K151" s="68">
        <f t="shared" si="36"/>
        <v>4.2523525938196638</v>
      </c>
      <c r="L151" s="68">
        <f t="shared" si="59"/>
        <v>8.3937129891619939</v>
      </c>
      <c r="M151" s="71">
        <f t="shared" si="60"/>
        <v>0</v>
      </c>
      <c r="N151" s="82">
        <f t="shared" si="61"/>
        <v>0</v>
      </c>
      <c r="O151" s="82">
        <f t="shared" si="62"/>
        <v>0</v>
      </c>
      <c r="P151" s="82">
        <f t="shared" si="63"/>
        <v>0</v>
      </c>
      <c r="Q151" s="82">
        <f t="shared" si="64"/>
        <v>0</v>
      </c>
      <c r="R151" s="82"/>
      <c r="S151" s="76">
        <f t="shared" si="58"/>
        <v>137</v>
      </c>
      <c r="T151" s="84"/>
      <c r="U151" s="83"/>
      <c r="V151" s="83"/>
      <c r="W151" s="83"/>
    </row>
    <row r="152" spans="1:23">
      <c r="A152" s="76">
        <f t="shared" si="66"/>
        <v>138</v>
      </c>
      <c r="B152" s="76"/>
      <c r="C152" s="76">
        <v>1000</v>
      </c>
      <c r="D152" s="76">
        <v>140000</v>
      </c>
      <c r="E152" s="1027">
        <v>0</v>
      </c>
      <c r="F152" s="344">
        <f>'HP SODIUM VAPOR'!$L$59*$V$10/1000*$E152/12</f>
        <v>0</v>
      </c>
      <c r="G152" s="68">
        <f>'HP SODIUM VAPOR'!L31</f>
        <v>31.063307195867008</v>
      </c>
      <c r="H152" s="68"/>
      <c r="I152" s="68">
        <f>'HP SODIUM VAPOR'!L$81/12</f>
        <v>1.7860713293842612</v>
      </c>
      <c r="J152" s="68">
        <f t="shared" si="65"/>
        <v>29.277235866482748</v>
      </c>
      <c r="K152" s="68">
        <f t="shared" si="36"/>
        <v>9.8447322655236764</v>
      </c>
      <c r="L152" s="68">
        <f t="shared" si="59"/>
        <v>19.432503600959073</v>
      </c>
      <c r="M152" s="71">
        <f t="shared" si="60"/>
        <v>0</v>
      </c>
      <c r="N152" s="82">
        <f t="shared" si="61"/>
        <v>0</v>
      </c>
      <c r="O152" s="82">
        <f t="shared" si="62"/>
        <v>0</v>
      </c>
      <c r="P152" s="82">
        <f t="shared" si="63"/>
        <v>0</v>
      </c>
      <c r="Q152" s="82">
        <f t="shared" si="64"/>
        <v>0</v>
      </c>
      <c r="R152" s="82"/>
      <c r="S152" s="76">
        <f t="shared" si="58"/>
        <v>138</v>
      </c>
      <c r="T152" s="84"/>
      <c r="U152" s="83"/>
      <c r="V152" s="83"/>
      <c r="W152" s="83"/>
    </row>
    <row r="153" spans="1:23">
      <c r="A153" s="76">
        <f t="shared" si="66"/>
        <v>139</v>
      </c>
      <c r="B153" s="76"/>
      <c r="C153" s="77" t="s">
        <v>458</v>
      </c>
      <c r="E153" s="1027"/>
      <c r="F153" s="76"/>
      <c r="K153" s="68"/>
      <c r="L153" s="68"/>
      <c r="M153" s="71"/>
      <c r="N153" s="82"/>
      <c r="O153" s="82"/>
      <c r="R153" s="82"/>
      <c r="S153" s="76">
        <f t="shared" si="58"/>
        <v>139</v>
      </c>
      <c r="T153" s="84"/>
      <c r="U153" s="83"/>
      <c r="V153" s="83"/>
      <c r="W153" s="83"/>
    </row>
    <row r="154" spans="1:23">
      <c r="A154" s="76">
        <f t="shared" si="66"/>
        <v>140</v>
      </c>
      <c r="B154" s="76"/>
      <c r="C154" s="102">
        <v>50</v>
      </c>
      <c r="D154" s="76">
        <v>4000</v>
      </c>
      <c r="E154" s="1027">
        <v>12</v>
      </c>
      <c r="F154" s="343">
        <f>'HP SODIUM VAPOR'!$D$63*$V$10/1000*$E154/12</f>
        <v>208.25</v>
      </c>
      <c r="G154" s="81">
        <f>'HP SODIUM VAPOR'!D33</f>
        <v>3.1144395628907375</v>
      </c>
      <c r="H154" s="68"/>
      <c r="I154" s="68">
        <f>'HP SODIUM VAPOR'!D$81/12</f>
        <v>1.7860713293842612</v>
      </c>
      <c r="J154" s="68">
        <f>G154-H154-I154</f>
        <v>1.3283682335064764</v>
      </c>
      <c r="K154" s="68">
        <f t="shared" si="36"/>
        <v>0.44667569262811579</v>
      </c>
      <c r="L154" s="68">
        <f>(J154-K154)</f>
        <v>0.88169254087836058</v>
      </c>
      <c r="M154" s="71">
        <f>G154*E154</f>
        <v>37.37327475468885</v>
      </c>
      <c r="N154" s="82">
        <f t="shared" ref="N154:O157" si="67">H154*$E154</f>
        <v>0</v>
      </c>
      <c r="O154" s="82">
        <f t="shared" si="67"/>
        <v>21.432855952611135</v>
      </c>
      <c r="P154" s="82">
        <f t="shared" ref="P154:Q157" si="68">K154*$E154</f>
        <v>5.36010831153739</v>
      </c>
      <c r="Q154" s="82">
        <f t="shared" si="68"/>
        <v>10.580310490540327</v>
      </c>
      <c r="R154" s="82"/>
      <c r="S154" s="76">
        <f t="shared" si="58"/>
        <v>140</v>
      </c>
      <c r="T154" s="84"/>
      <c r="U154" s="83"/>
      <c r="V154" s="83"/>
      <c r="W154" s="83"/>
    </row>
    <row r="155" spans="1:23">
      <c r="A155" s="76">
        <f t="shared" si="66"/>
        <v>141</v>
      </c>
      <c r="B155" s="76"/>
      <c r="C155" s="76">
        <v>70</v>
      </c>
      <c r="D155" s="76">
        <v>5800</v>
      </c>
      <c r="E155" s="1027">
        <v>552</v>
      </c>
      <c r="F155" s="343">
        <f>'HP SODIUM VAPOR'!$E$63*$V$10/1000*$E155/12</f>
        <v>15901.97</v>
      </c>
      <c r="G155" s="68">
        <f>'HP SODIUM VAPOR'!E33</f>
        <v>3.9911625970050131</v>
      </c>
      <c r="H155" s="68"/>
      <c r="I155" s="68">
        <f>'HP SODIUM VAPOR'!E$81/12</f>
        <v>1.7860713293842612</v>
      </c>
      <c r="J155" s="68">
        <f>G155-H155-I155</f>
        <v>2.2050912676207517</v>
      </c>
      <c r="K155" s="68">
        <f t="shared" si="36"/>
        <v>0.74148164976267261</v>
      </c>
      <c r="L155" s="68">
        <f>(J155-K155)</f>
        <v>1.4636096178580791</v>
      </c>
      <c r="M155" s="71">
        <f>G155*E155</f>
        <v>2203.1217535467672</v>
      </c>
      <c r="N155" s="82">
        <f t="shared" si="67"/>
        <v>0</v>
      </c>
      <c r="O155" s="82">
        <f t="shared" si="67"/>
        <v>985.9113738201122</v>
      </c>
      <c r="P155" s="82">
        <f t="shared" si="68"/>
        <v>409.2978706689953</v>
      </c>
      <c r="Q155" s="82">
        <f t="shared" si="68"/>
        <v>807.91250905765969</v>
      </c>
      <c r="R155" s="82"/>
      <c r="S155" s="76">
        <f t="shared" si="58"/>
        <v>141</v>
      </c>
      <c r="T155" s="84"/>
      <c r="U155" s="83"/>
      <c r="V155" s="83"/>
      <c r="W155" s="83"/>
    </row>
    <row r="156" spans="1:23">
      <c r="A156" s="76">
        <f t="shared" si="66"/>
        <v>142</v>
      </c>
      <c r="B156" s="76"/>
      <c r="C156" s="76">
        <v>100</v>
      </c>
      <c r="D156" s="76">
        <v>9500</v>
      </c>
      <c r="E156" s="1027">
        <v>1440</v>
      </c>
      <c r="F156" s="343">
        <f>'HP SODIUM VAPOR'!$F$63*$V$10/1000*$E156/12</f>
        <v>58476.6</v>
      </c>
      <c r="G156" s="68">
        <f>'HP SODIUM VAPOR'!F33</f>
        <v>4.8944529957894156</v>
      </c>
      <c r="H156" s="68"/>
      <c r="I156" s="68">
        <f>'HP SODIUM VAPOR'!F$81/12</f>
        <v>1.7860713293842612</v>
      </c>
      <c r="J156" s="68">
        <f>G156-H156-I156</f>
        <v>3.1083816664051547</v>
      </c>
      <c r="K156" s="68">
        <f t="shared" si="36"/>
        <v>1.045221120749791</v>
      </c>
      <c r="L156" s="68">
        <f>(J156-K156)</f>
        <v>2.0631605456553634</v>
      </c>
      <c r="M156" s="71">
        <f>G156*E156</f>
        <v>7048.0123139367588</v>
      </c>
      <c r="N156" s="82">
        <f t="shared" si="67"/>
        <v>0</v>
      </c>
      <c r="O156" s="82">
        <f t="shared" si="67"/>
        <v>2571.9427143133362</v>
      </c>
      <c r="P156" s="82">
        <f t="shared" si="68"/>
        <v>1505.1184138796991</v>
      </c>
      <c r="Q156" s="82">
        <f t="shared" si="68"/>
        <v>2970.9511857437233</v>
      </c>
      <c r="R156" s="82"/>
      <c r="S156" s="76">
        <f t="shared" si="58"/>
        <v>142</v>
      </c>
      <c r="T156" s="84"/>
      <c r="U156" s="83"/>
      <c r="V156" s="83"/>
      <c r="W156" s="83"/>
    </row>
    <row r="157" spans="1:23">
      <c r="A157" s="76">
        <f t="shared" si="66"/>
        <v>143</v>
      </c>
      <c r="B157" s="76"/>
      <c r="C157" s="76">
        <v>150</v>
      </c>
      <c r="D157" s="76">
        <v>16000</v>
      </c>
      <c r="E157" s="1027">
        <v>180</v>
      </c>
      <c r="F157" s="343">
        <f>'HP SODIUM VAPOR'!$G$63*$V$10/1000*$E157/12</f>
        <v>10683.225</v>
      </c>
      <c r="G157" s="68">
        <f>'HP SODIUM VAPOR'!G33</f>
        <v>6.3290906879764108</v>
      </c>
      <c r="H157" s="68"/>
      <c r="I157" s="68">
        <f>'HP SODIUM VAPOR'!G$81/12</f>
        <v>1.7860713293842612</v>
      </c>
      <c r="J157" s="68">
        <f>G157-H157-I157</f>
        <v>4.5430193585921499</v>
      </c>
      <c r="K157" s="68">
        <f t="shared" si="36"/>
        <v>1.5276308687881563</v>
      </c>
      <c r="L157" s="68">
        <f>(J157-K157)</f>
        <v>3.0153884898039935</v>
      </c>
      <c r="M157" s="71">
        <f>G157*E157</f>
        <v>1139.2363238357539</v>
      </c>
      <c r="N157" s="82">
        <f t="shared" si="67"/>
        <v>0</v>
      </c>
      <c r="O157" s="82">
        <f t="shared" si="67"/>
        <v>321.49283928916702</v>
      </c>
      <c r="P157" s="82">
        <f t="shared" si="68"/>
        <v>274.97355638186815</v>
      </c>
      <c r="Q157" s="82">
        <f t="shared" si="68"/>
        <v>542.76992816471886</v>
      </c>
      <c r="R157" s="82"/>
      <c r="S157" s="76">
        <f t="shared" si="58"/>
        <v>143</v>
      </c>
      <c r="T157" s="84"/>
      <c r="U157" s="83"/>
      <c r="V157" s="83"/>
      <c r="W157" s="83"/>
    </row>
    <row r="158" spans="1:23">
      <c r="A158" s="76">
        <f t="shared" si="66"/>
        <v>144</v>
      </c>
      <c r="B158" s="76"/>
      <c r="C158" s="77" t="s">
        <v>286</v>
      </c>
      <c r="E158" s="1027"/>
      <c r="F158" s="76"/>
      <c r="K158" s="68"/>
      <c r="L158" s="68"/>
      <c r="M158" s="71"/>
      <c r="N158" s="82"/>
      <c r="O158" s="82"/>
      <c r="R158" s="82"/>
      <c r="S158" s="76">
        <f t="shared" si="58"/>
        <v>144</v>
      </c>
      <c r="T158" s="84"/>
      <c r="U158" s="83"/>
      <c r="V158" s="83"/>
      <c r="W158" s="83"/>
    </row>
    <row r="159" spans="1:23">
      <c r="A159" s="76">
        <f t="shared" si="66"/>
        <v>145</v>
      </c>
      <c r="B159" s="76"/>
      <c r="C159" s="76">
        <v>50</v>
      </c>
      <c r="D159" s="76">
        <v>4000</v>
      </c>
      <c r="E159" s="1027">
        <v>0</v>
      </c>
      <c r="F159" s="344">
        <f>'HP SODIUM VAPOR'!$D$67*$V$10/1000*$E159/12</f>
        <v>0</v>
      </c>
      <c r="G159" s="68">
        <f>'HP SODIUM VAPOR'!D$37</f>
        <v>4.3380007109867362</v>
      </c>
      <c r="H159" s="68"/>
      <c r="I159" s="68">
        <f>'HP SODIUM VAPOR'!D$81/12</f>
        <v>1.7860713293842612</v>
      </c>
      <c r="J159" s="68">
        <f t="shared" ref="J159:J164" si="69">G159-H159-I159</f>
        <v>2.5519293816024753</v>
      </c>
      <c r="K159" s="68">
        <f t="shared" ref="K159:K164" si="70">(J159)*$V$9</f>
        <v>0.57174488656398836</v>
      </c>
      <c r="L159" s="68">
        <f t="shared" ref="L159:L164" si="71">(J159-K159)</f>
        <v>1.980184495038487</v>
      </c>
      <c r="M159" s="71">
        <f t="shared" ref="M159:M164" si="72">G159*E159</f>
        <v>0</v>
      </c>
      <c r="N159" s="82">
        <f t="shared" ref="N159:O164" si="73">H159*$E159</f>
        <v>0</v>
      </c>
      <c r="O159" s="82">
        <f t="shared" si="73"/>
        <v>0</v>
      </c>
      <c r="P159" s="82">
        <f t="shared" ref="P159:Q164" si="74">K159*$E159</f>
        <v>0</v>
      </c>
      <c r="Q159" s="82">
        <f t="shared" si="74"/>
        <v>0</v>
      </c>
      <c r="R159" s="82"/>
      <c r="S159" s="76">
        <f t="shared" si="58"/>
        <v>145</v>
      </c>
      <c r="T159" s="84"/>
      <c r="U159" s="83"/>
      <c r="V159" s="83"/>
      <c r="W159" s="83"/>
    </row>
    <row r="160" spans="1:23">
      <c r="A160" s="76">
        <f t="shared" si="66"/>
        <v>146</v>
      </c>
      <c r="B160" s="76"/>
      <c r="C160" s="76">
        <v>70</v>
      </c>
      <c r="D160" s="76">
        <v>5800</v>
      </c>
      <c r="E160" s="1027">
        <v>0</v>
      </c>
      <c r="F160" s="344">
        <f>'HP SODIUM VAPOR'!$E$67*$V$10/1000*$E160/12</f>
        <v>0</v>
      </c>
      <c r="G160" s="68">
        <f>'HP SODIUM VAPOR'!E$37</f>
        <v>6.0924521608384374</v>
      </c>
      <c r="H160" s="68"/>
      <c r="I160" s="68">
        <f>'HP SODIUM VAPOR'!E$81/12</f>
        <v>1.7860713293842612</v>
      </c>
      <c r="J160" s="68">
        <f t="shared" si="69"/>
        <v>4.3063808314541765</v>
      </c>
      <c r="K160" s="68">
        <f t="shared" si="70"/>
        <v>0.96481949607673023</v>
      </c>
      <c r="L160" s="68">
        <f t="shared" si="71"/>
        <v>3.3415613353774463</v>
      </c>
      <c r="M160" s="71">
        <f t="shared" si="72"/>
        <v>0</v>
      </c>
      <c r="N160" s="82">
        <f t="shared" si="73"/>
        <v>0</v>
      </c>
      <c r="O160" s="82">
        <f t="shared" si="73"/>
        <v>0</v>
      </c>
      <c r="P160" s="82">
        <f t="shared" si="74"/>
        <v>0</v>
      </c>
      <c r="Q160" s="82">
        <f t="shared" si="74"/>
        <v>0</v>
      </c>
      <c r="R160" s="82"/>
      <c r="S160" s="76">
        <f t="shared" si="58"/>
        <v>146</v>
      </c>
      <c r="T160" s="84"/>
      <c r="U160" s="83"/>
      <c r="V160" s="83"/>
      <c r="W160" s="83"/>
    </row>
    <row r="161" spans="1:25">
      <c r="A161" s="76">
        <f t="shared" si="66"/>
        <v>147</v>
      </c>
      <c r="B161" s="76"/>
      <c r="C161" s="76">
        <v>100</v>
      </c>
      <c r="D161" s="76">
        <v>9500</v>
      </c>
      <c r="E161" s="1027">
        <v>0</v>
      </c>
      <c r="F161" s="344">
        <f>'HP SODIUM VAPOR'!$F$67*$V$10/1000*$E161/12</f>
        <v>0</v>
      </c>
      <c r="G161" s="68">
        <f>'HP SODIUM VAPOR'!F$37</f>
        <v>6.6108128164764404</v>
      </c>
      <c r="H161" s="68"/>
      <c r="I161" s="68">
        <f>'HP SODIUM VAPOR'!F$81/12</f>
        <v>1.7860713293842612</v>
      </c>
      <c r="J161" s="68">
        <f t="shared" si="69"/>
        <v>4.8247414870921794</v>
      </c>
      <c r="K161" s="68">
        <f t="shared" si="70"/>
        <v>1.0809551761600404</v>
      </c>
      <c r="L161" s="68">
        <f t="shared" si="71"/>
        <v>3.7437863109321388</v>
      </c>
      <c r="M161" s="71">
        <f t="shared" si="72"/>
        <v>0</v>
      </c>
      <c r="N161" s="82">
        <f t="shared" si="73"/>
        <v>0</v>
      </c>
      <c r="O161" s="82">
        <f t="shared" si="73"/>
        <v>0</v>
      </c>
      <c r="P161" s="82">
        <f t="shared" si="74"/>
        <v>0</v>
      </c>
      <c r="Q161" s="82">
        <f t="shared" si="74"/>
        <v>0</v>
      </c>
      <c r="R161" s="82"/>
      <c r="S161" s="76">
        <f t="shared" si="58"/>
        <v>147</v>
      </c>
      <c r="T161" s="84"/>
      <c r="U161" s="83"/>
      <c r="V161" s="83"/>
      <c r="W161" s="83"/>
    </row>
    <row r="162" spans="1:25">
      <c r="A162" s="76">
        <f t="shared" si="66"/>
        <v>148</v>
      </c>
      <c r="B162" s="76"/>
      <c r="C162" s="76">
        <v>150</v>
      </c>
      <c r="D162" s="76">
        <v>16000</v>
      </c>
      <c r="E162" s="1027">
        <v>0</v>
      </c>
      <c r="F162" s="344">
        <f>'HP SODIUM VAPOR'!$G$67*$V$10/1000*$E162/12</f>
        <v>0</v>
      </c>
      <c r="G162" s="68">
        <f>'HP SODIUM VAPOR'!G$37</f>
        <v>8.7241293356159897</v>
      </c>
      <c r="H162" s="68"/>
      <c r="I162" s="68">
        <f>'HP SODIUM VAPOR'!G$81/12</f>
        <v>1.7860713293842612</v>
      </c>
      <c r="J162" s="68">
        <f t="shared" si="69"/>
        <v>6.9380580062317287</v>
      </c>
      <c r="K162" s="68">
        <f t="shared" si="70"/>
        <v>1.5544314103458432</v>
      </c>
      <c r="L162" s="68">
        <f t="shared" si="71"/>
        <v>5.383626595885886</v>
      </c>
      <c r="M162" s="71">
        <f t="shared" si="72"/>
        <v>0</v>
      </c>
      <c r="N162" s="82">
        <f t="shared" si="73"/>
        <v>0</v>
      </c>
      <c r="O162" s="82">
        <f t="shared" si="73"/>
        <v>0</v>
      </c>
      <c r="P162" s="82">
        <f t="shared" si="74"/>
        <v>0</v>
      </c>
      <c r="Q162" s="82">
        <f t="shared" si="74"/>
        <v>0</v>
      </c>
      <c r="R162" s="82"/>
      <c r="S162" s="76">
        <f t="shared" si="58"/>
        <v>148</v>
      </c>
      <c r="T162" s="84"/>
      <c r="U162" s="83"/>
      <c r="V162" s="83"/>
      <c r="W162" s="83"/>
    </row>
    <row r="163" spans="1:25">
      <c r="A163" s="76">
        <f t="shared" si="66"/>
        <v>149</v>
      </c>
      <c r="B163" s="76"/>
      <c r="C163" s="76">
        <v>200</v>
      </c>
      <c r="D163" s="76">
        <v>22000</v>
      </c>
      <c r="E163" s="1027">
        <v>0</v>
      </c>
      <c r="F163" s="344">
        <f>'HP SODIUM VAPOR'!$H$67*$V$10/1000*$E163/12</f>
        <v>0</v>
      </c>
      <c r="G163" s="68">
        <f>'HP SODIUM VAPOR'!H$37</f>
        <v>11.076689234280771</v>
      </c>
      <c r="H163" s="68"/>
      <c r="I163" s="68">
        <f>'HP SODIUM VAPOR'!H$81/12</f>
        <v>1.7860713293842612</v>
      </c>
      <c r="J163" s="68">
        <f t="shared" si="69"/>
        <v>9.290617904896509</v>
      </c>
      <c r="K163" s="68">
        <f t="shared" si="70"/>
        <v>2.0815087276470194</v>
      </c>
      <c r="L163" s="68">
        <f t="shared" si="71"/>
        <v>7.2091091772494895</v>
      </c>
      <c r="M163" s="71">
        <f t="shared" si="72"/>
        <v>0</v>
      </c>
      <c r="N163" s="82">
        <f t="shared" si="73"/>
        <v>0</v>
      </c>
      <c r="O163" s="82">
        <f t="shared" si="73"/>
        <v>0</v>
      </c>
      <c r="P163" s="82">
        <f t="shared" si="74"/>
        <v>0</v>
      </c>
      <c r="Q163" s="82">
        <f t="shared" si="74"/>
        <v>0</v>
      </c>
      <c r="R163" s="82"/>
      <c r="S163" s="76">
        <f t="shared" si="58"/>
        <v>149</v>
      </c>
      <c r="T163" s="84"/>
      <c r="U163" s="83"/>
      <c r="V163" s="83"/>
      <c r="W163" s="83"/>
    </row>
    <row r="164" spans="1:25">
      <c r="A164" s="76">
        <f t="shared" si="66"/>
        <v>150</v>
      </c>
      <c r="B164" s="76"/>
      <c r="C164" s="76">
        <v>250</v>
      </c>
      <c r="D164" s="76">
        <v>30000</v>
      </c>
      <c r="E164" s="1027">
        <v>0</v>
      </c>
      <c r="F164" s="344">
        <f>'HP SODIUM VAPOR'!$I$67*$V$10/1000*$E164/12</f>
        <v>0</v>
      </c>
      <c r="G164" s="68">
        <f>'HP SODIUM VAPOR'!I$37</f>
        <v>14.266600961283864</v>
      </c>
      <c r="H164" s="68"/>
      <c r="I164" s="68">
        <f>'HP SODIUM VAPOR'!I$81/12</f>
        <v>1.7860713293842612</v>
      </c>
      <c r="J164" s="68">
        <f t="shared" si="69"/>
        <v>12.480529631899602</v>
      </c>
      <c r="K164" s="68">
        <f t="shared" si="70"/>
        <v>2.7961898358520045</v>
      </c>
      <c r="L164" s="68">
        <f t="shared" si="71"/>
        <v>9.6843397960475972</v>
      </c>
      <c r="M164" s="71">
        <f t="shared" si="72"/>
        <v>0</v>
      </c>
      <c r="N164" s="82">
        <f t="shared" si="73"/>
        <v>0</v>
      </c>
      <c r="O164" s="82">
        <f t="shared" si="73"/>
        <v>0</v>
      </c>
      <c r="P164" s="82">
        <f t="shared" si="74"/>
        <v>0</v>
      </c>
      <c r="Q164" s="82">
        <f t="shared" si="74"/>
        <v>0</v>
      </c>
      <c r="R164" s="82"/>
      <c r="S164" s="76">
        <f t="shared" si="58"/>
        <v>150</v>
      </c>
      <c r="T164" s="84"/>
      <c r="U164" s="83"/>
      <c r="V164" s="83"/>
      <c r="W164" s="83"/>
    </row>
    <row r="165" spans="1:25">
      <c r="A165" s="76">
        <f t="shared" si="66"/>
        <v>151</v>
      </c>
      <c r="B165" s="76"/>
      <c r="C165" s="77" t="s">
        <v>90</v>
      </c>
      <c r="E165" s="1027"/>
      <c r="F165" s="76"/>
      <c r="K165" s="68"/>
      <c r="L165" s="68"/>
      <c r="M165" s="71"/>
      <c r="N165" s="82"/>
      <c r="O165" s="82"/>
      <c r="R165" s="82"/>
      <c r="S165" s="76">
        <f t="shared" si="58"/>
        <v>151</v>
      </c>
      <c r="T165" s="84"/>
      <c r="U165" s="83"/>
      <c r="V165" s="83"/>
      <c r="W165" s="83"/>
    </row>
    <row r="166" spans="1:25">
      <c r="A166" s="76">
        <f t="shared" si="66"/>
        <v>152</v>
      </c>
      <c r="B166" s="76"/>
      <c r="C166" s="76">
        <v>35</v>
      </c>
      <c r="D166" s="76">
        <v>4800</v>
      </c>
      <c r="E166" s="1027">
        <v>5796</v>
      </c>
      <c r="F166" s="344">
        <f>'LP SODIUM VAPOR'!$D$39*$V$10/1000*$E166/12</f>
        <v>134783.565</v>
      </c>
      <c r="G166" s="68">
        <f>'LP SODIUM VAPOR'!D19</f>
        <v>1.7800134328986787</v>
      </c>
      <c r="H166" s="68"/>
      <c r="J166" s="68">
        <f>G166-H166</f>
        <v>1.7800134328986787</v>
      </c>
      <c r="K166" s="68">
        <f t="shared" si="36"/>
        <v>0.59854542812167533</v>
      </c>
      <c r="L166" s="68">
        <f>(J166-K166)</f>
        <v>1.1814680047770034</v>
      </c>
      <c r="M166" s="71">
        <f>G166*E166</f>
        <v>10316.957857080743</v>
      </c>
      <c r="N166" s="82">
        <f t="shared" ref="N166:O170" si="75">H166*$E166</f>
        <v>0</v>
      </c>
      <c r="O166" s="82">
        <f t="shared" si="75"/>
        <v>0</v>
      </c>
      <c r="P166" s="82">
        <f t="shared" ref="P166:Q170" si="76">K166*$E166</f>
        <v>3469.1693013932304</v>
      </c>
      <c r="Q166" s="82">
        <f t="shared" si="76"/>
        <v>6847.7885556875117</v>
      </c>
      <c r="R166" s="82"/>
      <c r="S166" s="76">
        <f t="shared" si="58"/>
        <v>152</v>
      </c>
      <c r="T166" s="84"/>
      <c r="U166" s="83"/>
      <c r="V166" s="83"/>
      <c r="W166" s="83"/>
    </row>
    <row r="167" spans="1:25">
      <c r="A167" s="76">
        <f t="shared" si="66"/>
        <v>153</v>
      </c>
      <c r="B167" s="76"/>
      <c r="C167" s="76">
        <v>55</v>
      </c>
      <c r="D167" s="76">
        <v>8000</v>
      </c>
      <c r="E167" s="1027">
        <v>37848</v>
      </c>
      <c r="F167" s="344">
        <f>'LP SODIUM VAPOR'!$E$39*$V$10/1000*$E167/12</f>
        <v>1156004.0799999998</v>
      </c>
      <c r="G167" s="68">
        <f>'LP SODIUM VAPOR'!E19</f>
        <v>2.3379280909713986</v>
      </c>
      <c r="H167" s="68"/>
      <c r="J167" s="68">
        <f>G167-H167</f>
        <v>2.3379280909713986</v>
      </c>
      <c r="K167" s="68">
        <f>(J167)*$V$7</f>
        <v>0.78614921902548396</v>
      </c>
      <c r="L167" s="68">
        <f>(J167-K167)</f>
        <v>1.5517788719459147</v>
      </c>
      <c r="M167" s="71">
        <f>G167*E167</f>
        <v>88485.902387085502</v>
      </c>
      <c r="N167" s="82">
        <f t="shared" si="75"/>
        <v>0</v>
      </c>
      <c r="O167" s="82">
        <f t="shared" si="75"/>
        <v>0</v>
      </c>
      <c r="P167" s="82">
        <f t="shared" si="76"/>
        <v>29754.175641676517</v>
      </c>
      <c r="Q167" s="82">
        <f t="shared" si="76"/>
        <v>58731.726745408982</v>
      </c>
      <c r="R167" s="82"/>
      <c r="S167" s="76">
        <f t="shared" si="58"/>
        <v>153</v>
      </c>
      <c r="T167" s="84"/>
      <c r="U167" s="83"/>
      <c r="V167" s="83"/>
      <c r="W167" s="83"/>
    </row>
    <row r="168" spans="1:25">
      <c r="A168" s="76">
        <f t="shared" si="66"/>
        <v>154</v>
      </c>
      <c r="B168" s="76"/>
      <c r="C168" s="76">
        <v>90</v>
      </c>
      <c r="D168" s="76">
        <v>13500</v>
      </c>
      <c r="E168" s="1027">
        <v>59268</v>
      </c>
      <c r="F168" s="344">
        <f>'LP SODIUM VAPOR'!$F$39*$V$10/1000*$E168/12</f>
        <v>2982785.5749999997</v>
      </c>
      <c r="G168" s="68">
        <f>'LP SODIUM VAPOR'!F19</f>
        <v>3.8522678771687819</v>
      </c>
      <c r="H168" s="68"/>
      <c r="J168" s="68">
        <f>G168-H168</f>
        <v>3.8522678771687819</v>
      </c>
      <c r="K168" s="68">
        <f>(J168)*$V$7</f>
        <v>1.2953595086215361</v>
      </c>
      <c r="L168" s="68">
        <f>(J168-K168)</f>
        <v>2.556908368547246</v>
      </c>
      <c r="M168" s="71">
        <f>G168*E168</f>
        <v>228316.21254403936</v>
      </c>
      <c r="N168" s="82">
        <f t="shared" si="75"/>
        <v>0</v>
      </c>
      <c r="O168" s="82">
        <f t="shared" si="75"/>
        <v>0</v>
      </c>
      <c r="P168" s="82">
        <f t="shared" si="76"/>
        <v>76773.367356981209</v>
      </c>
      <c r="Q168" s="82">
        <f t="shared" si="76"/>
        <v>151542.84518705818</v>
      </c>
      <c r="R168" s="82"/>
      <c r="S168" s="76">
        <f t="shared" si="58"/>
        <v>154</v>
      </c>
      <c r="T168" s="84"/>
      <c r="U168" s="83"/>
      <c r="V168" s="83"/>
      <c r="W168" s="83"/>
      <c r="X168" s="862"/>
      <c r="Y168" s="859"/>
    </row>
    <row r="169" spans="1:25">
      <c r="A169" s="76">
        <f t="shared" si="66"/>
        <v>155</v>
      </c>
      <c r="B169" s="76"/>
      <c r="C169" s="76">
        <v>135</v>
      </c>
      <c r="D169" s="76">
        <v>22500</v>
      </c>
      <c r="E169" s="1027">
        <v>25416</v>
      </c>
      <c r="F169" s="344">
        <f>'LP SODIUM VAPOR'!$G$39*$V$10/1000*$E169/12</f>
        <v>1817222.82</v>
      </c>
      <c r="G169" s="68">
        <f>'LP SODIUM VAPOR'!G19</f>
        <v>5.4728771220466825</v>
      </c>
      <c r="H169" s="68"/>
      <c r="J169" s="68">
        <f>G169-H169</f>
        <v>5.4728771220466825</v>
      </c>
      <c r="K169" s="68">
        <f>(J169)*$V$7</f>
        <v>1.8403038536278371</v>
      </c>
      <c r="L169" s="68">
        <f>(J169-K169)</f>
        <v>3.6325732684188452</v>
      </c>
      <c r="M169" s="71">
        <f>G169*E169</f>
        <v>139098.64493393849</v>
      </c>
      <c r="N169" s="82">
        <f t="shared" si="75"/>
        <v>0</v>
      </c>
      <c r="O169" s="82">
        <f t="shared" si="75"/>
        <v>0</v>
      </c>
      <c r="P169" s="82">
        <f t="shared" si="76"/>
        <v>46773.162743805107</v>
      </c>
      <c r="Q169" s="82">
        <f t="shared" si="76"/>
        <v>92325.482190133363</v>
      </c>
      <c r="R169" s="82"/>
      <c r="S169" s="76">
        <f t="shared" si="58"/>
        <v>155</v>
      </c>
      <c r="T169" s="84"/>
      <c r="U169" s="83"/>
      <c r="V169" s="83"/>
      <c r="W169" s="83"/>
      <c r="X169" s="862"/>
      <c r="Y169" s="862"/>
    </row>
    <row r="170" spans="1:25">
      <c r="A170" s="76">
        <f t="shared" si="66"/>
        <v>156</v>
      </c>
      <c r="B170" s="76"/>
      <c r="C170" s="76">
        <v>180</v>
      </c>
      <c r="D170" s="76">
        <v>33000</v>
      </c>
      <c r="E170" s="1027">
        <v>41352</v>
      </c>
      <c r="F170" s="344">
        <f>'LP SODIUM VAPOR'!$H$39*$V$10/1000*$E170/12</f>
        <v>3372858.65</v>
      </c>
      <c r="G170" s="68">
        <f>'LP SODIUM VAPOR'!H19</f>
        <v>6.2433306974804408</v>
      </c>
      <c r="H170" s="68"/>
      <c r="J170" s="68">
        <f>G170-H170</f>
        <v>6.2433306974804408</v>
      </c>
      <c r="K170" s="68">
        <f>(J170)*$V$7</f>
        <v>2.099375755352145</v>
      </c>
      <c r="L170" s="68">
        <f>(J170-K170)</f>
        <v>4.1439549421282962</v>
      </c>
      <c r="M170" s="71">
        <f>G170*E170</f>
        <v>258174.21100221117</v>
      </c>
      <c r="N170" s="82">
        <f t="shared" si="75"/>
        <v>0</v>
      </c>
      <c r="O170" s="82">
        <f t="shared" si="75"/>
        <v>0</v>
      </c>
      <c r="P170" s="82">
        <f t="shared" si="76"/>
        <v>86813.386235321901</v>
      </c>
      <c r="Q170" s="82">
        <f t="shared" si="76"/>
        <v>171360.8247668893</v>
      </c>
      <c r="R170" s="82"/>
      <c r="S170" s="76">
        <f t="shared" si="58"/>
        <v>156</v>
      </c>
      <c r="T170" s="84"/>
      <c r="U170" s="83"/>
      <c r="V170" s="83"/>
      <c r="W170" s="83"/>
      <c r="X170" s="862"/>
      <c r="Y170" s="859"/>
    </row>
    <row r="171" spans="1:25">
      <c r="A171" s="76">
        <f t="shared" si="66"/>
        <v>157</v>
      </c>
      <c r="B171" s="76"/>
      <c r="C171" s="77" t="s">
        <v>285</v>
      </c>
      <c r="E171" s="1027"/>
      <c r="F171" s="76"/>
      <c r="K171" s="68"/>
      <c r="L171" s="68"/>
      <c r="M171" s="71"/>
      <c r="N171" s="82"/>
      <c r="O171" s="82"/>
      <c r="R171" s="82"/>
      <c r="S171" s="76">
        <f t="shared" si="58"/>
        <v>157</v>
      </c>
      <c r="T171" s="84"/>
      <c r="U171" s="83"/>
      <c r="V171" s="83"/>
      <c r="W171" s="83"/>
    </row>
    <row r="172" spans="1:25">
      <c r="A172" s="76">
        <f t="shared" si="66"/>
        <v>158</v>
      </c>
      <c r="B172" s="76"/>
      <c r="C172" s="76">
        <v>35</v>
      </c>
      <c r="D172" s="76">
        <v>4800</v>
      </c>
      <c r="E172" s="1027">
        <v>7212</v>
      </c>
      <c r="F172" s="344">
        <f>'LP SODIUM VAPOR'!$D$43*$V$10/1000*$E172/12</f>
        <v>125158.25</v>
      </c>
      <c r="G172" s="68">
        <f>'LP SODIUM VAPOR'!D$23</f>
        <v>1.9936948293769337</v>
      </c>
      <c r="H172" s="68"/>
      <c r="J172" s="68">
        <f>G172-H172</f>
        <v>1.9936948293769337</v>
      </c>
      <c r="K172" s="68">
        <f t="shared" ref="K172:K176" si="77">(J172)*$V$9</f>
        <v>0.44667569262811585</v>
      </c>
      <c r="L172" s="68">
        <f>(J172-K172)</f>
        <v>1.5470191367488177</v>
      </c>
      <c r="M172" s="71">
        <f>G172*E172</f>
        <v>14378.527109466446</v>
      </c>
      <c r="N172" s="82">
        <f t="shared" ref="N172:O176" si="78">H172*$E172</f>
        <v>0</v>
      </c>
      <c r="O172" s="82">
        <f t="shared" si="78"/>
        <v>0</v>
      </c>
      <c r="P172" s="82">
        <f t="shared" ref="P172:Q176" si="79">K172*$E172</f>
        <v>3221.4250952339717</v>
      </c>
      <c r="Q172" s="82">
        <f t="shared" si="79"/>
        <v>11157.102014232474</v>
      </c>
      <c r="R172" s="82"/>
      <c r="S172" s="76">
        <f t="shared" si="58"/>
        <v>158</v>
      </c>
      <c r="T172" s="84"/>
      <c r="U172" s="83"/>
      <c r="V172" s="83"/>
      <c r="W172" s="83"/>
    </row>
    <row r="173" spans="1:25">
      <c r="A173" s="76">
        <f t="shared" si="66"/>
        <v>159</v>
      </c>
      <c r="B173" s="76"/>
      <c r="C173" s="76">
        <v>55</v>
      </c>
      <c r="D173" s="76">
        <v>8000</v>
      </c>
      <c r="E173" s="1027">
        <v>3564</v>
      </c>
      <c r="F173" s="344">
        <f>'LP SODIUM VAPOR'!$E$43*$V$10/1000*$E173/12</f>
        <v>89064.36</v>
      </c>
      <c r="G173" s="68">
        <f>'LP SODIUM VAPOR'!E$23</f>
        <v>2.8709205543027845</v>
      </c>
      <c r="H173" s="68"/>
      <c r="J173" s="68">
        <f>G173-H173</f>
        <v>2.8709205543027845</v>
      </c>
      <c r="K173" s="68">
        <f t="shared" si="77"/>
        <v>0.6432129973844869</v>
      </c>
      <c r="L173" s="68">
        <f>(J173-K173)</f>
        <v>2.2277075569182978</v>
      </c>
      <c r="M173" s="71">
        <f>G173*E173</f>
        <v>10231.960855535124</v>
      </c>
      <c r="N173" s="82">
        <f t="shared" si="78"/>
        <v>0</v>
      </c>
      <c r="O173" s="82">
        <f t="shared" si="78"/>
        <v>0</v>
      </c>
      <c r="P173" s="82">
        <f t="shared" si="79"/>
        <v>2292.4111226783111</v>
      </c>
      <c r="Q173" s="82">
        <f t="shared" si="79"/>
        <v>7939.5497328568135</v>
      </c>
      <c r="R173" s="82"/>
      <c r="S173" s="76">
        <f t="shared" si="58"/>
        <v>159</v>
      </c>
      <c r="T173" s="84"/>
      <c r="U173" s="83"/>
      <c r="V173" s="83"/>
      <c r="W173" s="83"/>
    </row>
    <row r="174" spans="1:25">
      <c r="A174" s="76">
        <f t="shared" si="66"/>
        <v>160</v>
      </c>
      <c r="B174" s="76"/>
      <c r="C174" s="76">
        <v>90</v>
      </c>
      <c r="D174" s="76">
        <v>13500</v>
      </c>
      <c r="E174" s="1027">
        <v>516</v>
      </c>
      <c r="F174" s="344">
        <f>'LP SODIUM VAPOR'!$F$43*$V$10/1000*$E174/12</f>
        <v>23282.350000000002</v>
      </c>
      <c r="G174" s="68">
        <f>'LP SODIUM VAPOR'!F$23</f>
        <v>5.1836065563800275</v>
      </c>
      <c r="H174" s="68"/>
      <c r="J174" s="68">
        <f>G174-H174</f>
        <v>5.1836065563800275</v>
      </c>
      <c r="K174" s="68">
        <f t="shared" si="77"/>
        <v>1.1613568008331012</v>
      </c>
      <c r="L174" s="68">
        <f>(J174-K174)</f>
        <v>4.0222497555469268</v>
      </c>
      <c r="M174" s="71">
        <f>G174*E174</f>
        <v>2674.7409830920942</v>
      </c>
      <c r="N174" s="82">
        <f t="shared" si="78"/>
        <v>0</v>
      </c>
      <c r="O174" s="82">
        <f t="shared" si="78"/>
        <v>0</v>
      </c>
      <c r="P174" s="82">
        <f t="shared" si="79"/>
        <v>599.26010922988019</v>
      </c>
      <c r="Q174" s="82">
        <f t="shared" si="79"/>
        <v>2075.4808738622141</v>
      </c>
      <c r="R174" s="82"/>
      <c r="S174" s="76">
        <f t="shared" si="58"/>
        <v>160</v>
      </c>
      <c r="T174" s="84"/>
      <c r="U174" s="83"/>
      <c r="V174" s="83"/>
      <c r="W174" s="83"/>
    </row>
    <row r="175" spans="1:25">
      <c r="A175" s="76">
        <f t="shared" si="66"/>
        <v>161</v>
      </c>
      <c r="B175" s="76"/>
      <c r="C175" s="76">
        <v>135</v>
      </c>
      <c r="D175" s="76">
        <v>22500</v>
      </c>
      <c r="E175" s="1027">
        <v>1152</v>
      </c>
      <c r="F175" s="344">
        <f>'LP SODIUM VAPOR'!$G$43*$V$10/1000*$E175/12</f>
        <v>73970.399999999994</v>
      </c>
      <c r="G175" s="68">
        <f>'LP SODIUM VAPOR'!G$23</f>
        <v>7.3766708686946538</v>
      </c>
      <c r="H175" s="68"/>
      <c r="J175" s="68">
        <f>G175-H175</f>
        <v>7.3766708686946538</v>
      </c>
      <c r="K175" s="68">
        <f t="shared" si="77"/>
        <v>1.6527000627240285</v>
      </c>
      <c r="L175" s="68">
        <f>(J175-K175)</f>
        <v>5.7239708059706249</v>
      </c>
      <c r="M175" s="71">
        <f>G175*E175</f>
        <v>8497.9248407362411</v>
      </c>
      <c r="N175" s="82">
        <f t="shared" si="78"/>
        <v>0</v>
      </c>
      <c r="O175" s="82">
        <f t="shared" si="78"/>
        <v>0</v>
      </c>
      <c r="P175" s="82">
        <f t="shared" si="79"/>
        <v>1903.9104722580807</v>
      </c>
      <c r="Q175" s="82">
        <f t="shared" si="79"/>
        <v>6594.0143684781597</v>
      </c>
      <c r="R175" s="82"/>
      <c r="S175" s="76">
        <f t="shared" si="58"/>
        <v>161</v>
      </c>
      <c r="T175" s="84"/>
      <c r="U175" s="83"/>
      <c r="V175" s="83"/>
      <c r="W175" s="83"/>
    </row>
    <row r="176" spans="1:25">
      <c r="A176" s="76">
        <f t="shared" si="66"/>
        <v>162</v>
      </c>
      <c r="B176" s="76"/>
      <c r="C176" s="76">
        <v>180</v>
      </c>
      <c r="D176" s="76">
        <v>33000</v>
      </c>
      <c r="E176" s="1027">
        <v>12</v>
      </c>
      <c r="F176" s="344">
        <f>'LP SODIUM VAPOR'!$H$43*$V$10/1000*$E176/12</f>
        <v>912.13499999999988</v>
      </c>
      <c r="G176" s="68">
        <f>'LP SODIUM VAPOR'!H$23</f>
        <v>8.7323833526709684</v>
      </c>
      <c r="H176" s="68"/>
      <c r="J176" s="68">
        <f>G176-H176</f>
        <v>8.7323833526709684</v>
      </c>
      <c r="K176" s="68">
        <f t="shared" si="77"/>
        <v>1.9564395337111473</v>
      </c>
      <c r="L176" s="68">
        <f>(J176-K176)</f>
        <v>6.7759438189598207</v>
      </c>
      <c r="M176" s="71">
        <f>G176*E176</f>
        <v>104.78860023205162</v>
      </c>
      <c r="N176" s="82">
        <f t="shared" si="78"/>
        <v>0</v>
      </c>
      <c r="O176" s="82">
        <f t="shared" si="78"/>
        <v>0</v>
      </c>
      <c r="P176" s="82">
        <f t="shared" si="79"/>
        <v>23.477274404533766</v>
      </c>
      <c r="Q176" s="82">
        <f t="shared" si="79"/>
        <v>81.311325827517848</v>
      </c>
      <c r="R176" s="82"/>
      <c r="S176" s="76">
        <f t="shared" si="58"/>
        <v>162</v>
      </c>
      <c r="T176" s="84"/>
      <c r="U176" s="83"/>
      <c r="V176" s="83"/>
      <c r="W176" s="83"/>
    </row>
    <row r="177" spans="1:23">
      <c r="A177" s="76">
        <f t="shared" si="66"/>
        <v>163</v>
      </c>
      <c r="B177" s="76"/>
      <c r="C177" s="148" t="s">
        <v>222</v>
      </c>
      <c r="D177" s="63"/>
      <c r="E177" s="1027"/>
      <c r="F177" s="191"/>
      <c r="G177" s="112"/>
      <c r="H177" s="112"/>
      <c r="I177" s="84"/>
      <c r="J177" s="112"/>
      <c r="K177" s="112"/>
      <c r="L177" s="112"/>
      <c r="M177" s="113"/>
      <c r="N177" s="114"/>
      <c r="O177" s="114"/>
      <c r="P177" s="114"/>
      <c r="Q177" s="114"/>
      <c r="R177" s="82"/>
      <c r="S177" s="76">
        <f t="shared" si="58"/>
        <v>163</v>
      </c>
      <c r="T177" s="84"/>
      <c r="U177" s="83"/>
      <c r="V177" s="83"/>
      <c r="W177" s="83"/>
    </row>
    <row r="178" spans="1:23">
      <c r="A178" s="76">
        <f t="shared" si="66"/>
        <v>164</v>
      </c>
      <c r="B178" s="76"/>
      <c r="D178" s="76">
        <v>1000</v>
      </c>
      <c r="E178" s="1027">
        <v>60</v>
      </c>
      <c r="F178" s="344">
        <f>INCANDESCENT!D20*$V$10/1000*$E178/12</f>
        <v>1520.2250000000001</v>
      </c>
      <c r="G178" s="68">
        <f>INCANDESCENT!D15</f>
        <v>1.939417620919456</v>
      </c>
      <c r="H178" s="68"/>
      <c r="J178" s="68">
        <f>G178-H178-I178</f>
        <v>1.939417620919456</v>
      </c>
      <c r="K178" s="68">
        <f>(J178)*$V$7</f>
        <v>0.65214651123704925</v>
      </c>
      <c r="L178" s="68">
        <f>(J178-K178)</f>
        <v>1.2872711096824068</v>
      </c>
      <c r="M178" s="71">
        <f>G178*E178</f>
        <v>116.36505725516736</v>
      </c>
      <c r="N178" s="82">
        <f t="shared" ref="N178:O182" si="80">H178*$E178</f>
        <v>0</v>
      </c>
      <c r="O178" s="82">
        <f t="shared" si="80"/>
        <v>0</v>
      </c>
      <c r="P178" s="82">
        <f t="shared" ref="P178:Q182" si="81">K178*$E178</f>
        <v>39.128790674222955</v>
      </c>
      <c r="Q178" s="82">
        <f t="shared" si="81"/>
        <v>77.236266580944402</v>
      </c>
      <c r="R178" s="82"/>
      <c r="S178" s="76">
        <f t="shared" si="58"/>
        <v>164</v>
      </c>
      <c r="T178" s="84"/>
      <c r="U178" s="83"/>
      <c r="V178" s="83"/>
      <c r="W178" s="83"/>
    </row>
    <row r="179" spans="1:23">
      <c r="A179" s="76">
        <f t="shared" si="66"/>
        <v>165</v>
      </c>
      <c r="B179" s="76"/>
      <c r="D179" s="76">
        <v>2500</v>
      </c>
      <c r="E179" s="1027">
        <v>0</v>
      </c>
      <c r="F179" s="344">
        <f>INCANDESCENT!E20*$V$10/1000*$E179/12</f>
        <v>0</v>
      </c>
      <c r="G179" s="68">
        <f>INCANDESCENT!E15</f>
        <v>4.3039130765609848</v>
      </c>
      <c r="H179" s="68"/>
      <c r="J179" s="68">
        <f>G179-H179-I179</f>
        <v>4.3039130765609848</v>
      </c>
      <c r="K179" s="68">
        <f>(J179)*$V$7</f>
        <v>1.4472292441150958</v>
      </c>
      <c r="L179" s="68">
        <f>(J179-K179)</f>
        <v>2.856683832445889</v>
      </c>
      <c r="M179" s="71">
        <f>G179*E179</f>
        <v>0</v>
      </c>
      <c r="N179" s="82">
        <f t="shared" si="80"/>
        <v>0</v>
      </c>
      <c r="O179" s="82">
        <f t="shared" si="80"/>
        <v>0</v>
      </c>
      <c r="P179" s="82">
        <f t="shared" si="81"/>
        <v>0</v>
      </c>
      <c r="Q179" s="82">
        <f t="shared" si="81"/>
        <v>0</v>
      </c>
      <c r="R179" s="82"/>
      <c r="S179" s="76">
        <f t="shared" si="58"/>
        <v>165</v>
      </c>
      <c r="T179" s="84"/>
      <c r="U179" s="83"/>
      <c r="V179" s="83"/>
      <c r="W179" s="83"/>
    </row>
    <row r="180" spans="1:23">
      <c r="A180" s="76">
        <f t="shared" si="66"/>
        <v>166</v>
      </c>
      <c r="B180" s="76"/>
      <c r="D180" s="76">
        <v>4000</v>
      </c>
      <c r="E180" s="1027">
        <v>144</v>
      </c>
      <c r="F180" s="344">
        <f>INCANDESCENT!F20*$V$10/1000*$E180/12</f>
        <v>14744.099999999999</v>
      </c>
      <c r="G180" s="68">
        <f>INCANDESCENT!F15</f>
        <v>7.8373725776882113</v>
      </c>
      <c r="H180" s="68"/>
      <c r="J180" s="68">
        <f>G180-H180-I180</f>
        <v>7.8373725776882113</v>
      </c>
      <c r="K180" s="68">
        <f>(J180)*$V$7</f>
        <v>2.6353865865058834</v>
      </c>
      <c r="L180" s="68">
        <f>(J180-K180)</f>
        <v>5.2019859911823279</v>
      </c>
      <c r="M180" s="71">
        <f>G180*E180</f>
        <v>1128.5816511871024</v>
      </c>
      <c r="N180" s="82">
        <f t="shared" si="80"/>
        <v>0</v>
      </c>
      <c r="O180" s="82">
        <f t="shared" si="80"/>
        <v>0</v>
      </c>
      <c r="P180" s="82">
        <f t="shared" si="81"/>
        <v>379.49566845684723</v>
      </c>
      <c r="Q180" s="82">
        <f t="shared" si="81"/>
        <v>749.08598273025518</v>
      </c>
      <c r="R180" s="82"/>
      <c r="S180" s="76">
        <f t="shared" si="58"/>
        <v>166</v>
      </c>
      <c r="T180" s="84"/>
      <c r="U180" s="83"/>
      <c r="V180" s="83"/>
      <c r="W180" s="83"/>
    </row>
    <row r="181" spans="1:23">
      <c r="A181" s="76">
        <f t="shared" si="66"/>
        <v>167</v>
      </c>
      <c r="B181" s="76"/>
      <c r="D181" s="76">
        <v>6000</v>
      </c>
      <c r="E181" s="1027">
        <v>0</v>
      </c>
      <c r="F181" s="344">
        <f>INCANDESCENT!G20*$V$10/1000*$E181/12</f>
        <v>0</v>
      </c>
      <c r="G181" s="68">
        <f>INCANDESCENT!G15</f>
        <v>10.759782691402458</v>
      </c>
      <c r="H181" s="68"/>
      <c r="J181" s="68">
        <f>G181-H181-I181</f>
        <v>10.759782691402458</v>
      </c>
      <c r="K181" s="68">
        <f>(J181)*$V$7</f>
        <v>3.6180731102877379</v>
      </c>
      <c r="L181" s="68">
        <f>(J181-K181)</f>
        <v>7.1417095811147204</v>
      </c>
      <c r="M181" s="71">
        <f>G181*E181</f>
        <v>0</v>
      </c>
      <c r="N181" s="82">
        <f t="shared" si="80"/>
        <v>0</v>
      </c>
      <c r="O181" s="82">
        <f t="shared" si="80"/>
        <v>0</v>
      </c>
      <c r="P181" s="82">
        <f t="shared" si="81"/>
        <v>0</v>
      </c>
      <c r="Q181" s="82">
        <f t="shared" si="81"/>
        <v>0</v>
      </c>
      <c r="R181" s="82"/>
      <c r="S181" s="76">
        <f t="shared" si="58"/>
        <v>167</v>
      </c>
      <c r="T181" s="84"/>
      <c r="U181" s="83"/>
      <c r="V181" s="83"/>
      <c r="W181" s="83"/>
    </row>
    <row r="182" spans="1:23">
      <c r="A182" s="76">
        <f t="shared" si="66"/>
        <v>168</v>
      </c>
      <c r="B182" s="76"/>
      <c r="D182" s="76">
        <v>10000</v>
      </c>
      <c r="E182" s="1027">
        <v>0</v>
      </c>
      <c r="F182" s="344">
        <f>INCANDESCENT!H20*$V$10/1000*$E182/12</f>
        <v>0</v>
      </c>
      <c r="G182" s="68">
        <f>INCANDESCENT!H15</f>
        <v>16.152957719438756</v>
      </c>
      <c r="H182" s="68"/>
      <c r="J182" s="68">
        <f>G182-H182-I182</f>
        <v>16.152957719438756</v>
      </c>
      <c r="K182" s="68">
        <f>(J182)*$V$7</f>
        <v>5.4315764223578897</v>
      </c>
      <c r="L182" s="68">
        <f>(J182-K182)</f>
        <v>10.721381297080868</v>
      </c>
      <c r="M182" s="71">
        <f>G182*E182</f>
        <v>0</v>
      </c>
      <c r="N182" s="82">
        <f t="shared" si="80"/>
        <v>0</v>
      </c>
      <c r="O182" s="82">
        <f t="shared" si="80"/>
        <v>0</v>
      </c>
      <c r="P182" s="82">
        <f t="shared" si="81"/>
        <v>0</v>
      </c>
      <c r="Q182" s="82">
        <f t="shared" si="81"/>
        <v>0</v>
      </c>
      <c r="R182" s="82"/>
      <c r="S182" s="76">
        <f t="shared" si="58"/>
        <v>168</v>
      </c>
      <c r="T182" s="84"/>
      <c r="U182" s="83"/>
      <c r="V182" s="83"/>
      <c r="W182" s="83"/>
    </row>
    <row r="183" spans="1:23">
      <c r="A183" s="76">
        <f t="shared" si="66"/>
        <v>169</v>
      </c>
      <c r="B183" s="76"/>
      <c r="C183" s="78" t="s">
        <v>459</v>
      </c>
      <c r="E183" s="1027"/>
      <c r="F183" s="344"/>
      <c r="G183" s="68"/>
      <c r="H183" s="68"/>
      <c r="J183" s="68"/>
      <c r="K183" s="68"/>
      <c r="L183" s="68"/>
      <c r="M183" s="71"/>
      <c r="N183" s="82"/>
      <c r="O183" s="82"/>
      <c r="P183" s="82"/>
      <c r="Q183" s="82"/>
      <c r="R183" s="82"/>
      <c r="S183" s="76">
        <f t="shared" si="58"/>
        <v>169</v>
      </c>
      <c r="T183" s="84"/>
      <c r="U183" s="83"/>
      <c r="V183" s="83"/>
      <c r="W183" s="83"/>
    </row>
    <row r="184" spans="1:23">
      <c r="A184" s="76">
        <f t="shared" si="66"/>
        <v>170</v>
      </c>
      <c r="B184" s="76"/>
      <c r="D184" s="76">
        <v>6000</v>
      </c>
      <c r="E184" s="1027">
        <v>0</v>
      </c>
      <c r="F184" s="344">
        <f>INCANDESCENT!G20*$V$10/1000*$E184/12</f>
        <v>0</v>
      </c>
      <c r="G184" s="68">
        <f>INCANDESCENT!G17</f>
        <v>12.54585402078672</v>
      </c>
      <c r="H184" s="68"/>
      <c r="I184" s="68">
        <f>INCANDESCENT!G31/12</f>
        <v>1.7860713293842612</v>
      </c>
      <c r="J184" s="68">
        <f>G184-H184-I184</f>
        <v>10.759782691402458</v>
      </c>
      <c r="K184" s="68">
        <f>(J184)*$V$7</f>
        <v>3.6180731102877379</v>
      </c>
      <c r="L184" s="68">
        <f>(J184-K184)</f>
        <v>7.1417095811147204</v>
      </c>
      <c r="M184" s="71">
        <f>G184*E184</f>
        <v>0</v>
      </c>
      <c r="N184" s="82">
        <f>H184*$E184</f>
        <v>0</v>
      </c>
      <c r="O184" s="82">
        <f>I184*$E184</f>
        <v>0</v>
      </c>
      <c r="P184" s="82">
        <f>K184*$E184</f>
        <v>0</v>
      </c>
      <c r="Q184" s="82">
        <f>L184*$E184</f>
        <v>0</v>
      </c>
      <c r="R184" s="82"/>
      <c r="S184" s="76">
        <f t="shared" si="58"/>
        <v>170</v>
      </c>
      <c r="T184" s="84"/>
      <c r="U184" s="83"/>
      <c r="V184" s="83"/>
      <c r="W184" s="83"/>
    </row>
    <row r="185" spans="1:23">
      <c r="A185" s="76">
        <f t="shared" si="66"/>
        <v>171</v>
      </c>
      <c r="B185" s="76"/>
      <c r="C185" s="136" t="s">
        <v>223</v>
      </c>
      <c r="E185" s="1027"/>
      <c r="F185" s="344"/>
      <c r="G185" s="68"/>
      <c r="H185" s="68"/>
      <c r="I185" s="68"/>
      <c r="J185" s="68"/>
      <c r="K185" s="68"/>
      <c r="L185" s="68"/>
      <c r="M185" s="71"/>
      <c r="N185" s="82"/>
      <c r="O185" s="82"/>
      <c r="P185" s="82"/>
      <c r="Q185" s="82"/>
      <c r="R185" s="82"/>
      <c r="S185" s="76">
        <f t="shared" si="58"/>
        <v>171</v>
      </c>
      <c r="T185" s="84"/>
      <c r="U185" s="83"/>
      <c r="V185" s="83"/>
      <c r="W185" s="83"/>
    </row>
    <row r="186" spans="1:23">
      <c r="A186" s="76">
        <f t="shared" si="66"/>
        <v>172</v>
      </c>
      <c r="B186" s="76"/>
      <c r="C186" s="29">
        <v>50</v>
      </c>
      <c r="D186" s="345">
        <v>2100</v>
      </c>
      <c r="E186" s="1027">
        <v>288</v>
      </c>
      <c r="F186" s="344">
        <f>'METAL HALIDE'!$D$25*$V$10/1000*$E186/12</f>
        <v>6797.2800000000016</v>
      </c>
      <c r="G186" s="68">
        <f>'METAL HALIDE'!D13</f>
        <v>1.806580797568808</v>
      </c>
      <c r="H186" s="68"/>
      <c r="I186" s="68"/>
      <c r="J186" s="68">
        <f>G186-H186-I186</f>
        <v>1.806580797568808</v>
      </c>
      <c r="K186" s="68">
        <f>(J186)*$V$7</f>
        <v>0.60747894197423757</v>
      </c>
      <c r="L186" s="68">
        <f>(J186-K186)</f>
        <v>1.1991018555945705</v>
      </c>
      <c r="M186" s="71">
        <f>G186*E186</f>
        <v>520.29526969981669</v>
      </c>
      <c r="N186" s="82">
        <f>H186*$E186</f>
        <v>0</v>
      </c>
      <c r="O186" s="82">
        <f>I186*$E186</f>
        <v>0</v>
      </c>
      <c r="P186" s="82">
        <f>K186*$E186</f>
        <v>174.95393528858042</v>
      </c>
      <c r="Q186" s="82">
        <f>L186*$E186</f>
        <v>345.34133441123629</v>
      </c>
      <c r="R186" s="82"/>
      <c r="S186" s="76">
        <f t="shared" si="58"/>
        <v>172</v>
      </c>
      <c r="T186" s="84"/>
      <c r="U186" s="83"/>
      <c r="V186" s="83"/>
      <c r="W186" s="83"/>
    </row>
    <row r="187" spans="1:23">
      <c r="A187" s="76">
        <f t="shared" si="66"/>
        <v>173</v>
      </c>
      <c r="B187" s="76"/>
      <c r="C187" s="29">
        <v>100</v>
      </c>
      <c r="D187" s="345">
        <v>8500</v>
      </c>
      <c r="E187" s="1027">
        <v>3036</v>
      </c>
      <c r="F187" s="344">
        <f>'METAL HALIDE'!$E$25*$V$10/1000*$E187/12</f>
        <v>139094.34</v>
      </c>
      <c r="G187" s="68">
        <f>'METAL HALIDE'!E13</f>
        <v>3.5068921364570982</v>
      </c>
      <c r="H187" s="68"/>
      <c r="I187" s="68"/>
      <c r="J187" s="68">
        <f>G187-H187-I187</f>
        <v>3.5068921364570982</v>
      </c>
      <c r="K187" s="68">
        <f>(J187)*$V$7</f>
        <v>1.1792238285382259</v>
      </c>
      <c r="L187" s="68">
        <f>(J187-K187)</f>
        <v>2.3276683079188722</v>
      </c>
      <c r="M187" s="71">
        <f>G187*E187</f>
        <v>10646.92452628375</v>
      </c>
      <c r="N187" s="82">
        <f t="shared" ref="N187:O190" si="82">H187*$E187</f>
        <v>0</v>
      </c>
      <c r="O187" s="82">
        <f t="shared" si="82"/>
        <v>0</v>
      </c>
      <c r="P187" s="82">
        <f t="shared" ref="P187:Q190" si="83">K187*$E187</f>
        <v>3580.1235434420541</v>
      </c>
      <c r="Q187" s="82">
        <f t="shared" si="83"/>
        <v>7066.8009828416962</v>
      </c>
      <c r="R187" s="82"/>
      <c r="S187" s="76">
        <f t="shared" si="58"/>
        <v>173</v>
      </c>
      <c r="T187" s="84"/>
      <c r="U187" s="83"/>
      <c r="V187" s="83"/>
      <c r="W187" s="83"/>
    </row>
    <row r="188" spans="1:23">
      <c r="A188" s="76">
        <f t="shared" si="66"/>
        <v>174</v>
      </c>
      <c r="B188" s="76"/>
      <c r="C188" s="29">
        <v>175</v>
      </c>
      <c r="D188" s="345">
        <v>15000</v>
      </c>
      <c r="E188" s="1027">
        <v>528</v>
      </c>
      <c r="F188" s="344">
        <f>'METAL HALIDE'!$F$25*$V$10/1000*$E188/12</f>
        <v>37934.82</v>
      </c>
      <c r="G188" s="68">
        <f>'METAL HALIDE'!F13</f>
        <v>5.499444486716814</v>
      </c>
      <c r="H188" s="68"/>
      <c r="I188" s="68"/>
      <c r="J188" s="68">
        <f>G188-H188-I188</f>
        <v>5.499444486716814</v>
      </c>
      <c r="K188" s="68">
        <f>(J188)*$V$7</f>
        <v>1.8492373674804001</v>
      </c>
      <c r="L188" s="68">
        <f>(J188-K188)</f>
        <v>3.6502071192364136</v>
      </c>
      <c r="M188" s="71">
        <f>G188*E188</f>
        <v>2903.7066889864777</v>
      </c>
      <c r="N188" s="82">
        <f t="shared" si="82"/>
        <v>0</v>
      </c>
      <c r="O188" s="82">
        <f t="shared" si="82"/>
        <v>0</v>
      </c>
      <c r="P188" s="82">
        <f t="shared" si="83"/>
        <v>976.39733002965124</v>
      </c>
      <c r="Q188" s="82">
        <f t="shared" si="83"/>
        <v>1927.3093589568264</v>
      </c>
      <c r="R188" s="82"/>
      <c r="S188" s="76">
        <f t="shared" si="58"/>
        <v>174</v>
      </c>
      <c r="T188" s="84"/>
      <c r="U188" s="83"/>
      <c r="V188" s="83"/>
      <c r="W188" s="83"/>
    </row>
    <row r="189" spans="1:23">
      <c r="A189" s="76">
        <f t="shared" si="66"/>
        <v>175</v>
      </c>
      <c r="B189" s="76"/>
      <c r="C189" s="29">
        <v>250</v>
      </c>
      <c r="D189" s="345">
        <v>23000</v>
      </c>
      <c r="E189" s="1027">
        <v>0</v>
      </c>
      <c r="F189" s="344">
        <f>'METAL HALIDE'!$G$25*$V$10/1000*$E189/12</f>
        <v>0</v>
      </c>
      <c r="G189" s="68">
        <f>'METAL HALIDE'!G13</f>
        <v>7.6514010249973055</v>
      </c>
      <c r="H189" s="68"/>
      <c r="I189" s="68"/>
      <c r="J189" s="68">
        <f>G189-H189-I189</f>
        <v>7.6514010249973055</v>
      </c>
      <c r="K189" s="68">
        <f>(J189)*$V$7</f>
        <v>2.5728519895379476</v>
      </c>
      <c r="L189" s="68">
        <f>(J189-K189)</f>
        <v>5.0785490354593579</v>
      </c>
      <c r="M189" s="71">
        <f>G189*E189</f>
        <v>0</v>
      </c>
      <c r="N189" s="82">
        <f t="shared" si="82"/>
        <v>0</v>
      </c>
      <c r="O189" s="82">
        <f t="shared" si="82"/>
        <v>0</v>
      </c>
      <c r="P189" s="82">
        <f t="shared" si="83"/>
        <v>0</v>
      </c>
      <c r="Q189" s="82">
        <f t="shared" si="83"/>
        <v>0</v>
      </c>
      <c r="R189" s="82"/>
      <c r="S189" s="76">
        <f t="shared" si="58"/>
        <v>175</v>
      </c>
      <c r="T189" s="84"/>
      <c r="U189" s="83"/>
      <c r="V189" s="83"/>
      <c r="W189" s="83"/>
    </row>
    <row r="190" spans="1:23">
      <c r="A190" s="76">
        <f t="shared" si="66"/>
        <v>176</v>
      </c>
      <c r="B190" s="76"/>
      <c r="C190" s="29">
        <v>400</v>
      </c>
      <c r="D190" s="345">
        <v>40000</v>
      </c>
      <c r="E190" s="1027">
        <v>0</v>
      </c>
      <c r="F190" s="344">
        <f>'METAL HALIDE'!$H$25*$V$10/1000*$E190/12</f>
        <v>0</v>
      </c>
      <c r="G190" s="68">
        <f>'METAL HALIDE'!H13</f>
        <v>11.795909913537514</v>
      </c>
      <c r="H190" s="68"/>
      <c r="I190" s="68"/>
      <c r="J190" s="68">
        <f>G190-H190-I190</f>
        <v>11.795909913537514</v>
      </c>
      <c r="K190" s="68">
        <f>(J190)*$V$7</f>
        <v>3.9664801505376697</v>
      </c>
      <c r="L190" s="68">
        <f>(J190-K190)</f>
        <v>7.8294297629998439</v>
      </c>
      <c r="M190" s="71">
        <f>G190*E190</f>
        <v>0</v>
      </c>
      <c r="N190" s="82">
        <f t="shared" si="82"/>
        <v>0</v>
      </c>
      <c r="O190" s="82">
        <f t="shared" si="82"/>
        <v>0</v>
      </c>
      <c r="P190" s="82">
        <f t="shared" si="83"/>
        <v>0</v>
      </c>
      <c r="Q190" s="82">
        <f t="shared" si="83"/>
        <v>0</v>
      </c>
      <c r="R190" s="82"/>
      <c r="S190" s="76">
        <f t="shared" si="58"/>
        <v>176</v>
      </c>
      <c r="T190" s="84"/>
      <c r="U190" s="83"/>
      <c r="V190" s="83"/>
      <c r="W190" s="83"/>
    </row>
    <row r="191" spans="1:23">
      <c r="A191" s="76">
        <f t="shared" si="66"/>
        <v>177</v>
      </c>
      <c r="B191" s="76"/>
      <c r="C191" s="136" t="s">
        <v>101</v>
      </c>
      <c r="E191" s="1027"/>
      <c r="G191" s="68"/>
      <c r="H191" s="68"/>
      <c r="I191" s="68"/>
      <c r="J191" s="68"/>
      <c r="K191" s="68"/>
      <c r="L191" s="68"/>
      <c r="M191" s="71"/>
      <c r="N191" s="82"/>
      <c r="O191" s="82"/>
      <c r="P191" s="82"/>
      <c r="Q191" s="82"/>
      <c r="R191" s="82"/>
      <c r="S191" s="76">
        <f t="shared" si="58"/>
        <v>177</v>
      </c>
      <c r="T191" s="84"/>
      <c r="U191" s="83"/>
      <c r="V191" s="83"/>
      <c r="W191" s="83"/>
    </row>
    <row r="192" spans="1:23">
      <c r="A192" s="76">
        <f t="shared" si="66"/>
        <v>178</v>
      </c>
      <c r="B192" s="76"/>
      <c r="C192" s="29">
        <v>50</v>
      </c>
      <c r="D192" s="345">
        <v>2100</v>
      </c>
      <c r="E192" s="1027">
        <v>0</v>
      </c>
      <c r="F192" s="344">
        <f>'METAL HALIDE'!$D$25*$V$10/1000*$E192/12</f>
        <v>0</v>
      </c>
      <c r="G192" s="68">
        <f>'METAL HALIDE'!D15</f>
        <v>3.5926521269530696</v>
      </c>
      <c r="H192" s="68"/>
      <c r="I192" s="68">
        <f>'METAL HALIDE'!E$39/12</f>
        <v>1.7860713293842612</v>
      </c>
      <c r="J192" s="68">
        <f>G192-H192-I192</f>
        <v>1.8065807975688084</v>
      </c>
      <c r="K192" s="68">
        <f>(J192)*$V$7</f>
        <v>0.60747894197423769</v>
      </c>
      <c r="L192" s="68">
        <f>(J192-K192)</f>
        <v>1.1991018555945707</v>
      </c>
      <c r="M192" s="71">
        <f>G192*E192</f>
        <v>0</v>
      </c>
      <c r="N192" s="82">
        <f>H192*$E192</f>
        <v>0</v>
      </c>
      <c r="O192" s="82">
        <f>I192*$E192</f>
        <v>0</v>
      </c>
      <c r="P192" s="82">
        <f>K192*$E192</f>
        <v>0</v>
      </c>
      <c r="Q192" s="82">
        <f>L192*$E192</f>
        <v>0</v>
      </c>
      <c r="R192" s="82"/>
      <c r="S192" s="76">
        <f t="shared" si="58"/>
        <v>178</v>
      </c>
      <c r="T192" s="84"/>
      <c r="U192" s="83"/>
      <c r="V192" s="83"/>
      <c r="W192" s="83"/>
    </row>
    <row r="193" spans="1:23">
      <c r="A193" s="76">
        <f t="shared" si="66"/>
        <v>179</v>
      </c>
      <c r="B193" s="76"/>
      <c r="C193" s="29">
        <v>100</v>
      </c>
      <c r="D193" s="345">
        <v>8500</v>
      </c>
      <c r="E193" s="1027">
        <v>0</v>
      </c>
      <c r="F193" s="344">
        <f>'METAL HALIDE'!$E$25*$V$10/1000*$E193/12</f>
        <v>0</v>
      </c>
      <c r="G193" s="68">
        <f>'METAL HALIDE'!E15</f>
        <v>5.2929634658413596</v>
      </c>
      <c r="H193" s="68"/>
      <c r="I193" s="68">
        <f>'METAL HALIDE'!E$39/12</f>
        <v>1.7860713293842612</v>
      </c>
      <c r="J193" s="68">
        <f>G193-H193-I193</f>
        <v>3.5068921364570986</v>
      </c>
      <c r="K193" s="68">
        <f>(J193)*$V$7</f>
        <v>1.1792238285382262</v>
      </c>
      <c r="L193" s="68">
        <f>(J193-K193)</f>
        <v>2.3276683079188727</v>
      </c>
      <c r="M193" s="71">
        <f>G193*E193</f>
        <v>0</v>
      </c>
      <c r="N193" s="82">
        <f t="shared" ref="N193:O196" si="84">H193*$E193</f>
        <v>0</v>
      </c>
      <c r="O193" s="82">
        <f t="shared" si="84"/>
        <v>0</v>
      </c>
      <c r="P193" s="82">
        <f t="shared" ref="P193:Q196" si="85">K193*$E193</f>
        <v>0</v>
      </c>
      <c r="Q193" s="82">
        <f t="shared" si="85"/>
        <v>0</v>
      </c>
      <c r="R193" s="82"/>
      <c r="S193" s="76">
        <f t="shared" si="58"/>
        <v>179</v>
      </c>
      <c r="T193" s="84"/>
      <c r="U193" s="83"/>
      <c r="V193" s="83"/>
      <c r="W193" s="83"/>
    </row>
    <row r="194" spans="1:23">
      <c r="A194" s="76">
        <f t="shared" si="66"/>
        <v>180</v>
      </c>
      <c r="B194" s="76"/>
      <c r="C194" s="29">
        <v>175</v>
      </c>
      <c r="D194" s="345">
        <v>15000</v>
      </c>
      <c r="E194" s="1027">
        <v>0</v>
      </c>
      <c r="F194" s="344">
        <f>'METAL HALIDE'!$F$25*$V$10/1000*$E194/12</f>
        <v>0</v>
      </c>
      <c r="G194" s="68">
        <f>'METAL HALIDE'!F15</f>
        <v>7.2855158161010749</v>
      </c>
      <c r="H194" s="68"/>
      <c r="I194" s="68">
        <f>'METAL HALIDE'!F$39/12</f>
        <v>1.7860713293842612</v>
      </c>
      <c r="J194" s="68">
        <f>G194-H194-I194</f>
        <v>5.499444486716814</v>
      </c>
      <c r="K194" s="68">
        <f>(J194)*$V$7</f>
        <v>1.8492373674804001</v>
      </c>
      <c r="L194" s="68">
        <f>(J194-K194)</f>
        <v>3.6502071192364136</v>
      </c>
      <c r="M194" s="71">
        <f>G194*E194</f>
        <v>0</v>
      </c>
      <c r="N194" s="82">
        <f t="shared" si="84"/>
        <v>0</v>
      </c>
      <c r="O194" s="82">
        <f t="shared" si="84"/>
        <v>0</v>
      </c>
      <c r="P194" s="82">
        <f t="shared" si="85"/>
        <v>0</v>
      </c>
      <c r="Q194" s="82">
        <f t="shared" si="85"/>
        <v>0</v>
      </c>
      <c r="R194" s="82"/>
      <c r="S194" s="76">
        <f t="shared" si="58"/>
        <v>180</v>
      </c>
      <c r="T194" s="84"/>
      <c r="U194" s="83"/>
      <c r="V194" s="83"/>
      <c r="W194" s="83"/>
    </row>
    <row r="195" spans="1:23">
      <c r="A195" s="76">
        <f t="shared" si="66"/>
        <v>181</v>
      </c>
      <c r="B195" s="76"/>
      <c r="C195" s="29">
        <v>250</v>
      </c>
      <c r="D195" s="345">
        <v>23000</v>
      </c>
      <c r="E195" s="1027">
        <v>0</v>
      </c>
      <c r="F195" s="344">
        <f>'METAL HALIDE'!$G$25*$V$10/1000*$E195/12</f>
        <v>0</v>
      </c>
      <c r="G195" s="68">
        <f>'METAL HALIDE'!G15</f>
        <v>9.4374723543815673</v>
      </c>
      <c r="H195" s="68"/>
      <c r="I195" s="68">
        <f>'METAL HALIDE'!G$39/12</f>
        <v>1.7860713293842612</v>
      </c>
      <c r="J195" s="68">
        <f>G195-H195-I195</f>
        <v>7.6514010249973063</v>
      </c>
      <c r="K195" s="68">
        <f>(J195)*$V$7</f>
        <v>2.572851989537948</v>
      </c>
      <c r="L195" s="68">
        <f>(J195-K195)</f>
        <v>5.0785490354593588</v>
      </c>
      <c r="M195" s="71">
        <f>G195*E195</f>
        <v>0</v>
      </c>
      <c r="N195" s="82">
        <f t="shared" si="84"/>
        <v>0</v>
      </c>
      <c r="O195" s="82">
        <f t="shared" si="84"/>
        <v>0</v>
      </c>
      <c r="P195" s="82">
        <f t="shared" si="85"/>
        <v>0</v>
      </c>
      <c r="Q195" s="82">
        <f t="shared" si="85"/>
        <v>0</v>
      </c>
      <c r="R195" s="82"/>
      <c r="S195" s="76">
        <f t="shared" si="58"/>
        <v>181</v>
      </c>
      <c r="T195" s="84"/>
      <c r="U195" s="83"/>
      <c r="V195" s="83"/>
      <c r="W195" s="83"/>
    </row>
    <row r="196" spans="1:23">
      <c r="A196" s="76">
        <f t="shared" si="66"/>
        <v>182</v>
      </c>
      <c r="B196" s="76"/>
      <c r="C196" s="29">
        <v>400</v>
      </c>
      <c r="D196" s="345">
        <v>40000</v>
      </c>
      <c r="E196" s="1027">
        <v>0</v>
      </c>
      <c r="F196" s="344">
        <f>'METAL HALIDE'!$H$25*$V$10/1000*$E196/12</f>
        <v>0</v>
      </c>
      <c r="G196" s="68">
        <f>'METAL HALIDE'!H15</f>
        <v>13.581981242921776</v>
      </c>
      <c r="H196" s="68"/>
      <c r="I196" s="68">
        <f>'METAL HALIDE'!H$39/12</f>
        <v>1.7860713293842612</v>
      </c>
      <c r="J196" s="68">
        <f>G196-H196-I196</f>
        <v>11.795909913537514</v>
      </c>
      <c r="K196" s="68">
        <f>(J196)*$V$7</f>
        <v>3.9664801505376697</v>
      </c>
      <c r="L196" s="68">
        <f>(J196-K196)</f>
        <v>7.8294297629998439</v>
      </c>
      <c r="M196" s="71">
        <f>G196*E196</f>
        <v>0</v>
      </c>
      <c r="N196" s="82">
        <f t="shared" si="84"/>
        <v>0</v>
      </c>
      <c r="O196" s="82">
        <f t="shared" si="84"/>
        <v>0</v>
      </c>
      <c r="P196" s="82">
        <f t="shared" si="85"/>
        <v>0</v>
      </c>
      <c r="Q196" s="82">
        <f t="shared" si="85"/>
        <v>0</v>
      </c>
      <c r="R196" s="82"/>
      <c r="S196" s="76">
        <f t="shared" si="58"/>
        <v>182</v>
      </c>
      <c r="T196" s="84"/>
      <c r="U196" s="83"/>
      <c r="V196" s="83"/>
      <c r="W196" s="83"/>
    </row>
    <row r="197" spans="1:23">
      <c r="A197" s="76">
        <f t="shared" si="66"/>
        <v>183</v>
      </c>
      <c r="B197" s="76"/>
      <c r="C197" s="77" t="s">
        <v>224</v>
      </c>
      <c r="E197" s="1027"/>
      <c r="F197" s="76"/>
      <c r="K197" s="68"/>
      <c r="L197" s="68"/>
      <c r="M197" s="71"/>
      <c r="N197" s="82"/>
      <c r="O197" s="82"/>
      <c r="S197" s="76">
        <f t="shared" si="58"/>
        <v>183</v>
      </c>
      <c r="T197" s="84"/>
      <c r="U197" s="83"/>
      <c r="V197" s="83"/>
      <c r="W197" s="83"/>
    </row>
    <row r="198" spans="1:23">
      <c r="A198" s="76">
        <f t="shared" si="66"/>
        <v>184</v>
      </c>
      <c r="B198" s="76"/>
      <c r="C198" s="76">
        <v>55</v>
      </c>
      <c r="D198" s="76">
        <v>3500</v>
      </c>
      <c r="E198" s="1027">
        <v>0</v>
      </c>
      <c r="F198" s="344">
        <f>INDUCTION!E21*$V$10/1000*$E198/12</f>
        <v>0</v>
      </c>
      <c r="G198" s="68">
        <f>INDUCTION!D15</f>
        <v>7.3060252842856217</v>
      </c>
      <c r="H198" s="68"/>
      <c r="J198" s="68">
        <f>G198-H198</f>
        <v>7.3060252842856217</v>
      </c>
      <c r="K198" s="68">
        <f>(J198)*$V$7</f>
        <v>2.4567163094546376</v>
      </c>
      <c r="L198" s="68">
        <f>(J198-K198)</f>
        <v>4.8493089748309846</v>
      </c>
      <c r="M198" s="71">
        <f>G198*E198</f>
        <v>0</v>
      </c>
      <c r="N198" s="82">
        <f>H198*$E198</f>
        <v>0</v>
      </c>
      <c r="O198" s="82">
        <f>I198*$E198</f>
        <v>0</v>
      </c>
      <c r="P198" s="82">
        <f>K198*$E198</f>
        <v>0</v>
      </c>
      <c r="Q198" s="82">
        <f>L198*$E198</f>
        <v>0</v>
      </c>
      <c r="R198" s="82"/>
      <c r="S198" s="76">
        <f t="shared" si="58"/>
        <v>184</v>
      </c>
      <c r="T198" s="84"/>
      <c r="U198" s="83"/>
      <c r="V198" s="83"/>
      <c r="W198" s="83"/>
    </row>
    <row r="199" spans="1:23">
      <c r="A199" s="76">
        <f t="shared" si="66"/>
        <v>185</v>
      </c>
      <c r="B199" s="76"/>
      <c r="C199" s="76">
        <v>87</v>
      </c>
      <c r="D199" s="76">
        <v>6000</v>
      </c>
      <c r="E199" s="1027">
        <v>0</v>
      </c>
      <c r="F199" s="344">
        <f>INDUCTION!E21*$V$10/1000*$E199/12</f>
        <v>0</v>
      </c>
      <c r="G199" s="68">
        <f>INDUCTION!E15</f>
        <v>11.556803631506346</v>
      </c>
      <c r="H199" s="68"/>
      <c r="J199" s="68">
        <f>G199-H199</f>
        <v>11.556803631506346</v>
      </c>
      <c r="K199" s="68">
        <f>(J199)*$V$7</f>
        <v>3.8860785258646082</v>
      </c>
      <c r="L199" s="68">
        <f>(J199-K199)</f>
        <v>7.670725105641738</v>
      </c>
      <c r="M199" s="71">
        <f>G199*E199</f>
        <v>0</v>
      </c>
      <c r="N199" s="82">
        <f>H199*$E199</f>
        <v>0</v>
      </c>
      <c r="O199" s="82">
        <f>I199*$E199</f>
        <v>0</v>
      </c>
      <c r="P199" s="82">
        <f>K199*$E199</f>
        <v>0</v>
      </c>
      <c r="Q199" s="82">
        <f>L199*$E199</f>
        <v>0</v>
      </c>
      <c r="R199" s="82"/>
      <c r="S199" s="76">
        <f t="shared" si="58"/>
        <v>185</v>
      </c>
      <c r="T199" s="84"/>
      <c r="U199" s="83"/>
      <c r="V199" s="83"/>
      <c r="W199" s="83"/>
    </row>
    <row r="200" spans="1:23">
      <c r="A200" s="76">
        <f t="shared" si="66"/>
        <v>186</v>
      </c>
      <c r="B200" s="76"/>
      <c r="C200" s="77" t="s">
        <v>225</v>
      </c>
      <c r="D200" s="76"/>
      <c r="E200" s="1027"/>
      <c r="F200" s="344"/>
      <c r="G200" s="68"/>
      <c r="H200" s="68"/>
      <c r="J200" s="68"/>
      <c r="K200" s="68"/>
      <c r="L200" s="68"/>
      <c r="M200" s="71"/>
      <c r="N200" s="82"/>
      <c r="O200" s="82"/>
      <c r="P200" s="82"/>
      <c r="Q200" s="82"/>
      <c r="R200" s="82"/>
      <c r="S200" s="76">
        <f t="shared" si="58"/>
        <v>186</v>
      </c>
      <c r="T200" s="84"/>
      <c r="U200" s="83"/>
      <c r="V200" s="83"/>
      <c r="W200" s="83"/>
    </row>
    <row r="201" spans="1:23">
      <c r="A201" s="76">
        <f t="shared" si="66"/>
        <v>187</v>
      </c>
      <c r="B201" s="76"/>
      <c r="C201" s="63">
        <v>40</v>
      </c>
      <c r="D201" s="188">
        <f>INDUCTION!F$9</f>
        <v>3440</v>
      </c>
      <c r="E201" s="1027">
        <v>59688</v>
      </c>
      <c r="F201" s="191">
        <f>INDUCTION!F21*$V$10/1000*$E201/12</f>
        <v>828668.39999999991</v>
      </c>
      <c r="G201" s="112">
        <f>INDUCTION!F15</f>
        <v>1.0626945868051811</v>
      </c>
      <c r="H201" s="112"/>
      <c r="I201" s="84"/>
      <c r="J201" s="112">
        <f t="shared" ref="J201:J264" si="86">G201-H201</f>
        <v>1.0626945868051811</v>
      </c>
      <c r="K201" s="68">
        <f t="shared" ref="K201:K213" si="87">(J201)*$V$7</f>
        <v>0.35734055410249266</v>
      </c>
      <c r="L201" s="68">
        <f t="shared" ref="L201:L213" si="88">(J201-K201)</f>
        <v>0.70535403270268848</v>
      </c>
      <c r="M201" s="113">
        <f t="shared" ref="M201:M213" si="89">G201*E201</f>
        <v>63430.114497227652</v>
      </c>
      <c r="N201" s="114">
        <f>H201*$E201</f>
        <v>0</v>
      </c>
      <c r="O201" s="114">
        <f>I201*$E201</f>
        <v>0</v>
      </c>
      <c r="P201" s="114">
        <f>K201*$E201</f>
        <v>21328.942993269582</v>
      </c>
      <c r="Q201" s="114">
        <f>L201*$E201</f>
        <v>42101.171503958067</v>
      </c>
      <c r="R201" s="82"/>
      <c r="S201" s="76">
        <f t="shared" si="58"/>
        <v>187</v>
      </c>
      <c r="T201" s="84"/>
      <c r="U201" s="83"/>
      <c r="V201" s="83"/>
      <c r="W201" s="83"/>
    </row>
    <row r="202" spans="1:23">
      <c r="A202" s="76">
        <f t="shared" si="66"/>
        <v>188</v>
      </c>
      <c r="B202" s="76"/>
      <c r="C202" s="63">
        <v>50</v>
      </c>
      <c r="D202" s="188">
        <f>INDUCTION!G$9</f>
        <v>0</v>
      </c>
      <c r="E202" s="1027">
        <v>2784</v>
      </c>
      <c r="F202" s="191">
        <f>INDUCTION!G21*$V$10/1000*$E202/12</f>
        <v>48314</v>
      </c>
      <c r="G202" s="112">
        <f>INDUCTION!G15</f>
        <v>1.3283682335064766</v>
      </c>
      <c r="H202" s="112"/>
      <c r="I202" s="84"/>
      <c r="J202" s="112">
        <f t="shared" si="86"/>
        <v>1.3283682335064766</v>
      </c>
      <c r="K202" s="68">
        <f t="shared" si="87"/>
        <v>0.44667569262811591</v>
      </c>
      <c r="L202" s="68">
        <f t="shared" si="88"/>
        <v>0.88169254087836069</v>
      </c>
      <c r="M202" s="113">
        <f t="shared" si="89"/>
        <v>3698.1771620820309</v>
      </c>
      <c r="N202" s="114">
        <f>H202*$E202</f>
        <v>0</v>
      </c>
      <c r="O202" s="114">
        <f>I202*$E202</f>
        <v>0</v>
      </c>
      <c r="P202" s="114">
        <f>K202*$E202</f>
        <v>1243.5451282766746</v>
      </c>
      <c r="Q202" s="114">
        <f>L202*$E202</f>
        <v>2454.6320338053561</v>
      </c>
      <c r="R202" s="82"/>
      <c r="S202" s="76">
        <f t="shared" si="58"/>
        <v>188</v>
      </c>
      <c r="T202" s="84"/>
      <c r="U202" s="83"/>
      <c r="V202" s="83"/>
      <c r="W202" s="83"/>
    </row>
    <row r="203" spans="1:23">
      <c r="A203" s="76">
        <f t="shared" si="66"/>
        <v>189</v>
      </c>
      <c r="B203" s="76"/>
      <c r="C203" s="63">
        <v>55</v>
      </c>
      <c r="D203" s="188">
        <f>INDUCTION!H$9</f>
        <v>0</v>
      </c>
      <c r="E203" s="1027">
        <v>24888</v>
      </c>
      <c r="F203" s="191">
        <f>INDUCTION!H21*$V$10/1000*$E203/12</f>
        <v>475101.55</v>
      </c>
      <c r="G203" s="112">
        <f>INDUCTION!H15</f>
        <v>1.4612050568571242</v>
      </c>
      <c r="H203" s="112"/>
      <c r="I203" s="84"/>
      <c r="J203" s="112">
        <f t="shared" si="86"/>
        <v>1.4612050568571242</v>
      </c>
      <c r="K203" s="68">
        <f t="shared" si="87"/>
        <v>0.49134326189092747</v>
      </c>
      <c r="L203" s="68">
        <f t="shared" si="88"/>
        <v>0.96986179496619673</v>
      </c>
      <c r="M203" s="113">
        <f t="shared" si="89"/>
        <v>36366.471455060106</v>
      </c>
      <c r="N203" s="114">
        <f t="shared" ref="N203:O218" si="90">H203*$E203</f>
        <v>0</v>
      </c>
      <c r="O203" s="114">
        <f t="shared" si="90"/>
        <v>0</v>
      </c>
      <c r="P203" s="114">
        <f t="shared" ref="P203:Q218" si="91">K203*$E203</f>
        <v>12228.551101941403</v>
      </c>
      <c r="Q203" s="114">
        <f t="shared" si="91"/>
        <v>24137.920353118705</v>
      </c>
      <c r="R203" s="82"/>
      <c r="S203" s="76">
        <f t="shared" si="58"/>
        <v>189</v>
      </c>
      <c r="T203" s="84"/>
      <c r="U203" s="83"/>
      <c r="V203" s="83"/>
      <c r="W203" s="83"/>
    </row>
    <row r="204" spans="1:23">
      <c r="A204" s="76">
        <f t="shared" si="66"/>
        <v>190</v>
      </c>
      <c r="B204" s="76"/>
      <c r="C204" s="63">
        <v>70</v>
      </c>
      <c r="D204" s="188">
        <f>INDUCTION!I$9</f>
        <v>5075</v>
      </c>
      <c r="E204" s="1027">
        <v>24</v>
      </c>
      <c r="F204" s="191">
        <f>INDUCTION!I21*$V$10/1000*$E204/12</f>
        <v>583.1</v>
      </c>
      <c r="G204" s="112">
        <f>INDUCTION!I15</f>
        <v>1.8597155269090671</v>
      </c>
      <c r="H204" s="112"/>
      <c r="I204" s="84"/>
      <c r="J204" s="112">
        <f t="shared" si="86"/>
        <v>1.8597155269090671</v>
      </c>
      <c r="K204" s="68">
        <f t="shared" si="87"/>
        <v>0.62534596967936218</v>
      </c>
      <c r="L204" s="68">
        <f t="shared" si="88"/>
        <v>1.2343695572297049</v>
      </c>
      <c r="M204" s="113">
        <f t="shared" si="89"/>
        <v>44.633172645817609</v>
      </c>
      <c r="N204" s="114">
        <f t="shared" si="90"/>
        <v>0</v>
      </c>
      <c r="O204" s="114">
        <f t="shared" si="90"/>
        <v>0</v>
      </c>
      <c r="P204" s="114">
        <f t="shared" si="91"/>
        <v>15.008303272304692</v>
      </c>
      <c r="Q204" s="114">
        <f t="shared" si="91"/>
        <v>29.624869373512915</v>
      </c>
      <c r="R204" s="82"/>
      <c r="S204" s="76">
        <f t="shared" si="58"/>
        <v>190</v>
      </c>
      <c r="T204" s="84"/>
      <c r="U204" s="83"/>
      <c r="V204" s="83"/>
      <c r="W204" s="83"/>
    </row>
    <row r="205" spans="1:23">
      <c r="A205" s="76">
        <f t="shared" si="66"/>
        <v>191</v>
      </c>
      <c r="B205" s="76"/>
      <c r="C205" s="63">
        <v>80</v>
      </c>
      <c r="D205" s="188">
        <f>INDUCTION!J$9</f>
        <v>6528</v>
      </c>
      <c r="E205" s="1027">
        <v>8340</v>
      </c>
      <c r="F205" s="191">
        <f>INDUCTION!J21*$V$10/1000*$E205/12</f>
        <v>231574</v>
      </c>
      <c r="G205" s="112">
        <f>INDUCTION!J15</f>
        <v>2.1253891736103623</v>
      </c>
      <c r="H205" s="112"/>
      <c r="I205" s="84"/>
      <c r="J205" s="112">
        <f t="shared" si="86"/>
        <v>2.1253891736103623</v>
      </c>
      <c r="K205" s="68">
        <f t="shared" si="87"/>
        <v>0.71468110820498532</v>
      </c>
      <c r="L205" s="68">
        <f t="shared" si="88"/>
        <v>1.410708065405377</v>
      </c>
      <c r="M205" s="113">
        <f t="shared" si="89"/>
        <v>17725.745707910421</v>
      </c>
      <c r="N205" s="114">
        <f>H205*$E205</f>
        <v>0</v>
      </c>
      <c r="O205" s="114">
        <f>I205*$E205</f>
        <v>0</v>
      </c>
      <c r="P205" s="114">
        <f>K205*$E205</f>
        <v>5960.4404424295772</v>
      </c>
      <c r="Q205" s="114">
        <f>L205*$E205</f>
        <v>11765.305265480843</v>
      </c>
      <c r="R205" s="82"/>
      <c r="S205" s="76">
        <f t="shared" ref="S205:S268" si="92">A205</f>
        <v>191</v>
      </c>
      <c r="T205" s="84"/>
      <c r="U205" s="83"/>
      <c r="V205" s="83"/>
      <c r="W205" s="83"/>
    </row>
    <row r="206" spans="1:23">
      <c r="A206" s="76">
        <f t="shared" si="66"/>
        <v>192</v>
      </c>
      <c r="B206" s="76"/>
      <c r="C206" s="63">
        <v>85</v>
      </c>
      <c r="D206" s="188">
        <f>INDUCTION!K$9</f>
        <v>0</v>
      </c>
      <c r="E206" s="1027">
        <v>287400</v>
      </c>
      <c r="F206" s="191">
        <f>INDUCTION!K21*$V$10/1000*$E206/12</f>
        <v>8478898.75</v>
      </c>
      <c r="G206" s="112">
        <f>INDUCTION!K15</f>
        <v>2.2582259969610106</v>
      </c>
      <c r="H206" s="112"/>
      <c r="I206" s="84"/>
      <c r="J206" s="112">
        <f t="shared" si="86"/>
        <v>2.2582259969610106</v>
      </c>
      <c r="K206" s="68">
        <f t="shared" si="87"/>
        <v>0.75934867746779711</v>
      </c>
      <c r="L206" s="68">
        <f t="shared" si="88"/>
        <v>1.4988773194932135</v>
      </c>
      <c r="M206" s="113">
        <f t="shared" si="89"/>
        <v>649014.15152659442</v>
      </c>
      <c r="N206" s="114">
        <f t="shared" si="90"/>
        <v>0</v>
      </c>
      <c r="O206" s="114">
        <f t="shared" si="90"/>
        <v>0</v>
      </c>
      <c r="P206" s="114">
        <f t="shared" si="91"/>
        <v>218236.80990424487</v>
      </c>
      <c r="Q206" s="114">
        <f t="shared" si="91"/>
        <v>430777.34162234957</v>
      </c>
      <c r="R206" s="82"/>
      <c r="S206" s="76">
        <f t="shared" si="92"/>
        <v>192</v>
      </c>
      <c r="T206" s="84"/>
      <c r="U206" s="83"/>
      <c r="V206" s="83"/>
      <c r="W206" s="83"/>
    </row>
    <row r="207" spans="1:23">
      <c r="A207" s="76">
        <f t="shared" si="66"/>
        <v>193</v>
      </c>
      <c r="B207" s="76"/>
      <c r="C207" s="63">
        <v>100</v>
      </c>
      <c r="D207" s="188">
        <f>INDUCTION!L$9</f>
        <v>8800</v>
      </c>
      <c r="E207" s="1027">
        <v>21996</v>
      </c>
      <c r="F207" s="191">
        <f>INDUCTION!L21*$V$10/1000*$E207/12</f>
        <v>763444.5</v>
      </c>
      <c r="G207" s="112">
        <f>INDUCTION!L15</f>
        <v>2.6567364670129532</v>
      </c>
      <c r="H207" s="112"/>
      <c r="I207" s="84"/>
      <c r="J207" s="112">
        <f t="shared" si="86"/>
        <v>2.6567364670129532</v>
      </c>
      <c r="K207" s="68">
        <f t="shared" si="87"/>
        <v>0.89335138525623181</v>
      </c>
      <c r="L207" s="68">
        <f t="shared" si="88"/>
        <v>1.7633850817567214</v>
      </c>
      <c r="M207" s="113">
        <f t="shared" si="89"/>
        <v>58437.575328416919</v>
      </c>
      <c r="N207" s="114">
        <f>H207*$E207</f>
        <v>0</v>
      </c>
      <c r="O207" s="114">
        <f>I207*$E207</f>
        <v>0</v>
      </c>
      <c r="P207" s="114">
        <f>K207*$E207</f>
        <v>19650.157070096076</v>
      </c>
      <c r="Q207" s="114">
        <f>L207*$E207</f>
        <v>38787.418258320846</v>
      </c>
      <c r="R207" s="82"/>
      <c r="S207" s="76">
        <f t="shared" si="92"/>
        <v>193</v>
      </c>
      <c r="T207" s="84"/>
      <c r="U207" s="83"/>
      <c r="V207" s="83"/>
      <c r="W207" s="83"/>
    </row>
    <row r="208" spans="1:23">
      <c r="A208" s="76">
        <f t="shared" si="66"/>
        <v>194</v>
      </c>
      <c r="B208" s="76"/>
      <c r="C208" s="63">
        <v>150</v>
      </c>
      <c r="D208" s="188">
        <f>INDUCTION!M$9</f>
        <v>12800</v>
      </c>
      <c r="E208" s="1027">
        <v>26580</v>
      </c>
      <c r="F208" s="191">
        <f>INDUCTION!M21*$V$10/1000*$E208/12</f>
        <v>1383821.25</v>
      </c>
      <c r="G208" s="112">
        <f>INDUCTION!M15</f>
        <v>3.9851047005194302</v>
      </c>
      <c r="H208" s="112"/>
      <c r="I208" s="84"/>
      <c r="J208" s="112">
        <f t="shared" si="86"/>
        <v>3.9851047005194302</v>
      </c>
      <c r="K208" s="68">
        <f t="shared" si="87"/>
        <v>1.3400270778843479</v>
      </c>
      <c r="L208" s="68">
        <f t="shared" si="88"/>
        <v>2.6450776226350823</v>
      </c>
      <c r="M208" s="113">
        <f t="shared" si="89"/>
        <v>105924.08293980645</v>
      </c>
      <c r="N208" s="114">
        <f>H208*$E208</f>
        <v>0</v>
      </c>
      <c r="O208" s="114">
        <f>I208*$E208</f>
        <v>0</v>
      </c>
      <c r="P208" s="114">
        <f>K208*$E208</f>
        <v>35617.919730165966</v>
      </c>
      <c r="Q208" s="114">
        <f>L208*$E208</f>
        <v>70306.163209640494</v>
      </c>
      <c r="R208" s="82"/>
      <c r="S208" s="76">
        <f t="shared" si="92"/>
        <v>194</v>
      </c>
      <c r="T208" s="84"/>
      <c r="U208" s="83"/>
      <c r="V208" s="83"/>
      <c r="W208" s="83"/>
    </row>
    <row r="209" spans="1:23">
      <c r="A209" s="76">
        <f t="shared" si="66"/>
        <v>195</v>
      </c>
      <c r="B209" s="76"/>
      <c r="C209" s="63">
        <v>165</v>
      </c>
      <c r="D209" s="188">
        <f>INDUCTION!N$9</f>
        <v>0</v>
      </c>
      <c r="E209" s="1027">
        <v>85164</v>
      </c>
      <c r="F209" s="191">
        <f>INDUCTION!N21*$V$10/1000*$E209/12</f>
        <v>4877235.8250000002</v>
      </c>
      <c r="G209" s="112">
        <f>INDUCTION!N15</f>
        <v>4.3836151705713728</v>
      </c>
      <c r="H209" s="112"/>
      <c r="I209" s="84"/>
      <c r="J209" s="112">
        <f t="shared" si="86"/>
        <v>4.3836151705713728</v>
      </c>
      <c r="K209" s="68">
        <f t="shared" si="87"/>
        <v>1.4740297856727824</v>
      </c>
      <c r="L209" s="68">
        <f t="shared" si="88"/>
        <v>2.9095853848985902</v>
      </c>
      <c r="M209" s="113">
        <f t="shared" si="89"/>
        <v>373326.20238654042</v>
      </c>
      <c r="N209" s="114">
        <f t="shared" si="90"/>
        <v>0</v>
      </c>
      <c r="O209" s="114">
        <f t="shared" si="90"/>
        <v>0</v>
      </c>
      <c r="P209" s="114">
        <f t="shared" si="91"/>
        <v>125534.27266703684</v>
      </c>
      <c r="Q209" s="114">
        <f t="shared" si="91"/>
        <v>247791.92971950353</v>
      </c>
      <c r="R209" s="82"/>
      <c r="S209" s="76">
        <f t="shared" si="92"/>
        <v>195</v>
      </c>
      <c r="T209" s="84"/>
      <c r="U209" s="83"/>
      <c r="V209" s="83"/>
      <c r="W209" s="83"/>
    </row>
    <row r="210" spans="1:23">
      <c r="A210" s="76">
        <f t="shared" si="66"/>
        <v>196</v>
      </c>
      <c r="B210" s="76"/>
      <c r="C210" s="63">
        <v>200</v>
      </c>
      <c r="D210" s="188">
        <f>INDUCTION!O$9</f>
        <v>16800</v>
      </c>
      <c r="E210" s="1027">
        <v>2208</v>
      </c>
      <c r="F210" s="191">
        <f>INDUCTION!O21*$V$10/1000*$E210/12</f>
        <v>153272</v>
      </c>
      <c r="G210" s="112">
        <f>INDUCTION!O15</f>
        <v>5.3134729340259064</v>
      </c>
      <c r="H210" s="112"/>
      <c r="I210" s="84"/>
      <c r="J210" s="112">
        <f t="shared" si="86"/>
        <v>5.3134729340259064</v>
      </c>
      <c r="K210" s="68">
        <f t="shared" si="87"/>
        <v>1.7867027705124636</v>
      </c>
      <c r="L210" s="68">
        <f t="shared" si="88"/>
        <v>3.5267701635134427</v>
      </c>
      <c r="M210" s="113">
        <f t="shared" si="89"/>
        <v>11732.1482383292</v>
      </c>
      <c r="N210" s="114">
        <f t="shared" si="90"/>
        <v>0</v>
      </c>
      <c r="O210" s="114">
        <f t="shared" si="90"/>
        <v>0</v>
      </c>
      <c r="P210" s="114">
        <f t="shared" si="91"/>
        <v>3945.0397172915195</v>
      </c>
      <c r="Q210" s="114">
        <f t="shared" si="91"/>
        <v>7787.1085210376814</v>
      </c>
      <c r="R210" s="82"/>
      <c r="S210" s="76">
        <f t="shared" si="92"/>
        <v>196</v>
      </c>
      <c r="T210" s="84"/>
      <c r="U210" s="83"/>
      <c r="V210" s="83"/>
      <c r="W210" s="83"/>
    </row>
    <row r="211" spans="1:23">
      <c r="A211" s="76">
        <f t="shared" ref="A211:A274" si="93">A210+1</f>
        <v>197</v>
      </c>
      <c r="B211" s="76"/>
      <c r="C211" s="63">
        <v>250</v>
      </c>
      <c r="D211" s="188">
        <f>INDUCTION!P$9</f>
        <v>21040</v>
      </c>
      <c r="E211" s="1027">
        <v>625</v>
      </c>
      <c r="F211" s="191">
        <f>INDUCTION!P21*$V$10/1000*$E211/12</f>
        <v>54231.770833333336</v>
      </c>
      <c r="G211" s="112">
        <f>INDUCTION!P15</f>
        <v>6.641841167532383</v>
      </c>
      <c r="H211" s="112"/>
      <c r="I211" s="84"/>
      <c r="J211" s="112">
        <f t="shared" si="86"/>
        <v>6.641841167532383</v>
      </c>
      <c r="K211" s="68">
        <f t="shared" si="87"/>
        <v>2.2333784631405793</v>
      </c>
      <c r="L211" s="68">
        <f t="shared" si="88"/>
        <v>4.4084627043918037</v>
      </c>
      <c r="M211" s="113">
        <f t="shared" si="89"/>
        <v>4151.1507297077396</v>
      </c>
      <c r="N211" s="114">
        <f t="shared" si="90"/>
        <v>0</v>
      </c>
      <c r="O211" s="114">
        <f t="shared" si="90"/>
        <v>0</v>
      </c>
      <c r="P211" s="114">
        <f t="shared" si="91"/>
        <v>1395.8615394628621</v>
      </c>
      <c r="Q211" s="114">
        <f t="shared" si="91"/>
        <v>2755.2891902448773</v>
      </c>
      <c r="R211" s="82"/>
      <c r="S211" s="76">
        <f t="shared" si="92"/>
        <v>197</v>
      </c>
      <c r="T211" s="84"/>
      <c r="U211" s="83"/>
      <c r="V211" s="83"/>
      <c r="W211" s="83"/>
    </row>
    <row r="212" spans="1:23">
      <c r="A212" s="76">
        <f t="shared" si="93"/>
        <v>198</v>
      </c>
      <c r="B212" s="76"/>
      <c r="C212" s="63">
        <v>300</v>
      </c>
      <c r="D212" s="188">
        <f>INDUCTION!Q$9</f>
        <v>24480</v>
      </c>
      <c r="E212" s="1027">
        <v>0</v>
      </c>
      <c r="F212" s="191">
        <f>INDUCTION!Q21*$V$10/1000*$E212/12</f>
        <v>0</v>
      </c>
      <c r="G212" s="112">
        <f>INDUCTION!Q15</f>
        <v>7.9702094010388604</v>
      </c>
      <c r="H212" s="112"/>
      <c r="I212" s="84"/>
      <c r="J212" s="112">
        <f t="shared" si="86"/>
        <v>7.9702094010388604</v>
      </c>
      <c r="K212" s="68">
        <f t="shared" si="87"/>
        <v>2.6800541557686959</v>
      </c>
      <c r="L212" s="68">
        <f t="shared" si="88"/>
        <v>5.2901552452701646</v>
      </c>
      <c r="M212" s="113">
        <f t="shared" si="89"/>
        <v>0</v>
      </c>
      <c r="N212" s="114">
        <f t="shared" si="90"/>
        <v>0</v>
      </c>
      <c r="O212" s="114">
        <f t="shared" si="90"/>
        <v>0</v>
      </c>
      <c r="P212" s="114">
        <f t="shared" si="91"/>
        <v>0</v>
      </c>
      <c r="Q212" s="114">
        <f t="shared" si="91"/>
        <v>0</v>
      </c>
      <c r="R212" s="82"/>
      <c r="S212" s="76">
        <f t="shared" si="92"/>
        <v>198</v>
      </c>
      <c r="T212" s="84"/>
      <c r="U212" s="83"/>
      <c r="V212" s="83"/>
      <c r="W212" s="83"/>
    </row>
    <row r="213" spans="1:23">
      <c r="A213" s="76">
        <f t="shared" si="93"/>
        <v>199</v>
      </c>
      <c r="B213" s="76"/>
      <c r="C213" s="63">
        <v>400</v>
      </c>
      <c r="D213" s="188">
        <f>INDUCTION!R$9</f>
        <v>32640</v>
      </c>
      <c r="E213" s="1027">
        <v>48</v>
      </c>
      <c r="F213" s="191">
        <f>INDUCTION!R21*$V$10/1000*$E213/12</f>
        <v>6664</v>
      </c>
      <c r="G213" s="112">
        <f>INDUCTION!R15</f>
        <v>10.626945868051813</v>
      </c>
      <c r="H213" s="112"/>
      <c r="I213" s="84"/>
      <c r="J213" s="112">
        <f t="shared" si="86"/>
        <v>10.626945868051813</v>
      </c>
      <c r="K213" s="68">
        <f t="shared" si="87"/>
        <v>3.5734055410249272</v>
      </c>
      <c r="L213" s="68">
        <f t="shared" si="88"/>
        <v>7.0535403270268855</v>
      </c>
      <c r="M213" s="113">
        <f t="shared" si="89"/>
        <v>510.09340166648701</v>
      </c>
      <c r="N213" s="114">
        <f t="shared" si="90"/>
        <v>0</v>
      </c>
      <c r="O213" s="114">
        <f t="shared" si="90"/>
        <v>0</v>
      </c>
      <c r="P213" s="114">
        <f t="shared" si="91"/>
        <v>171.52346596919651</v>
      </c>
      <c r="Q213" s="114">
        <f t="shared" si="91"/>
        <v>338.56993569729048</v>
      </c>
      <c r="R213" s="82"/>
      <c r="S213" s="76">
        <f t="shared" si="92"/>
        <v>199</v>
      </c>
      <c r="T213" s="84"/>
      <c r="U213" s="83"/>
      <c r="V213" s="83"/>
      <c r="W213" s="83"/>
    </row>
    <row r="214" spans="1:23">
      <c r="A214" s="76">
        <f t="shared" si="93"/>
        <v>200</v>
      </c>
      <c r="C214" s="77" t="s">
        <v>473</v>
      </c>
      <c r="E214" s="1027"/>
      <c r="S214" s="76">
        <f t="shared" si="92"/>
        <v>200</v>
      </c>
      <c r="U214" s="83"/>
      <c r="V214" s="83"/>
      <c r="W214" s="83"/>
    </row>
    <row r="215" spans="1:23">
      <c r="A215" s="76">
        <f t="shared" si="93"/>
        <v>201</v>
      </c>
      <c r="C215" s="29">
        <f>'LS-2 LED'!D11*1000</f>
        <v>2.5</v>
      </c>
      <c r="E215" s="1027">
        <v>0</v>
      </c>
      <c r="F215" s="191">
        <f t="shared" ref="F215:F246" si="94">C215*$V$10/1000*$E215/12</f>
        <v>0</v>
      </c>
      <c r="G215" s="81">
        <f>'LS-2 LED'!R11</f>
        <v>6.6418411675323835E-2</v>
      </c>
      <c r="J215" s="112">
        <f t="shared" si="86"/>
        <v>6.6418411675323835E-2</v>
      </c>
      <c r="K215" s="112">
        <f t="shared" ref="K215:K278" si="95">(J215)*$V$7</f>
        <v>2.2333784631405798E-2</v>
      </c>
      <c r="L215" s="112">
        <f t="shared" ref="L215:L278" si="96">(J215-K215)</f>
        <v>4.4084627043918037E-2</v>
      </c>
      <c r="M215" s="113">
        <f t="shared" ref="M215:M246" si="97">G215*E215</f>
        <v>0</v>
      </c>
      <c r="N215" s="114">
        <f t="shared" si="90"/>
        <v>0</v>
      </c>
      <c r="O215" s="114">
        <f t="shared" si="90"/>
        <v>0</v>
      </c>
      <c r="P215" s="114">
        <f t="shared" si="91"/>
        <v>0</v>
      </c>
      <c r="Q215" s="114">
        <f t="shared" si="91"/>
        <v>0</v>
      </c>
      <c r="S215" s="76">
        <f t="shared" si="92"/>
        <v>201</v>
      </c>
      <c r="U215" s="83"/>
      <c r="V215" s="83"/>
      <c r="W215" s="83"/>
    </row>
    <row r="216" spans="1:23">
      <c r="A216" s="76">
        <f t="shared" si="93"/>
        <v>202</v>
      </c>
      <c r="B216" s="76"/>
      <c r="C216" s="29">
        <f>'LS-2 LED'!D12*1000</f>
        <v>7.5</v>
      </c>
      <c r="D216" s="13"/>
      <c r="E216" s="1027">
        <v>0</v>
      </c>
      <c r="F216" s="191">
        <f t="shared" si="94"/>
        <v>0</v>
      </c>
      <c r="G216" s="81">
        <f>'LS-2 LED'!R12</f>
        <v>0.19925523502597151</v>
      </c>
      <c r="H216" s="68"/>
      <c r="I216" s="68"/>
      <c r="J216" s="112">
        <f t="shared" si="86"/>
        <v>0.19925523502597151</v>
      </c>
      <c r="K216" s="112">
        <f t="shared" si="95"/>
        <v>6.7001353894217394E-2</v>
      </c>
      <c r="L216" s="112">
        <f t="shared" si="96"/>
        <v>0.13225388113175413</v>
      </c>
      <c r="M216" s="113">
        <f t="shared" si="97"/>
        <v>0</v>
      </c>
      <c r="N216" s="114">
        <f t="shared" si="90"/>
        <v>0</v>
      </c>
      <c r="O216" s="114">
        <f t="shared" si="90"/>
        <v>0</v>
      </c>
      <c r="P216" s="114">
        <f t="shared" si="91"/>
        <v>0</v>
      </c>
      <c r="Q216" s="114">
        <f t="shared" si="91"/>
        <v>0</v>
      </c>
      <c r="R216" s="82"/>
      <c r="S216" s="76">
        <f t="shared" si="92"/>
        <v>202</v>
      </c>
      <c r="T216" s="84"/>
      <c r="U216" s="83"/>
      <c r="V216" s="83"/>
      <c r="W216" s="83"/>
    </row>
    <row r="217" spans="1:23">
      <c r="A217" s="76">
        <f t="shared" si="93"/>
        <v>203</v>
      </c>
      <c r="B217" s="76"/>
      <c r="C217" s="29">
        <f>'LS-2 LED'!D13*1000</f>
        <v>12.5</v>
      </c>
      <c r="D217" s="13"/>
      <c r="E217" s="1027">
        <v>60</v>
      </c>
      <c r="F217" s="191">
        <f t="shared" si="94"/>
        <v>260.3125</v>
      </c>
      <c r="G217" s="81">
        <f>'LS-2 LED'!R13</f>
        <v>0.33209205837661915</v>
      </c>
      <c r="H217" s="68"/>
      <c r="I217" s="68"/>
      <c r="J217" s="112">
        <f t="shared" si="86"/>
        <v>0.33209205837661915</v>
      </c>
      <c r="K217" s="112">
        <f t="shared" si="95"/>
        <v>0.11166892315702898</v>
      </c>
      <c r="L217" s="112">
        <f t="shared" si="96"/>
        <v>0.22042313521959017</v>
      </c>
      <c r="M217" s="113">
        <f t="shared" si="97"/>
        <v>19.925523502597148</v>
      </c>
      <c r="N217" s="114">
        <f t="shared" si="90"/>
        <v>0</v>
      </c>
      <c r="O217" s="114">
        <f t="shared" si="90"/>
        <v>0</v>
      </c>
      <c r="P217" s="114">
        <f t="shared" si="91"/>
        <v>6.7001353894217388</v>
      </c>
      <c r="Q217" s="114">
        <f t="shared" si="91"/>
        <v>13.225388113175411</v>
      </c>
      <c r="R217" s="82"/>
      <c r="S217" s="76">
        <f t="shared" si="92"/>
        <v>203</v>
      </c>
      <c r="T217" s="84"/>
      <c r="U217" s="83"/>
      <c r="V217" s="83"/>
      <c r="W217" s="83"/>
    </row>
    <row r="218" spans="1:23">
      <c r="A218" s="76">
        <f t="shared" si="93"/>
        <v>204</v>
      </c>
      <c r="B218" s="76"/>
      <c r="C218" s="29">
        <f>'LS-2 LED'!D14*1000</f>
        <v>17.5</v>
      </c>
      <c r="D218" s="13"/>
      <c r="E218" s="1027">
        <v>492</v>
      </c>
      <c r="F218" s="191">
        <f t="shared" si="94"/>
        <v>2988.3875000000003</v>
      </c>
      <c r="G218" s="81">
        <f>'LS-2 LED'!R14</f>
        <v>0.46492888172726682</v>
      </c>
      <c r="H218" s="68"/>
      <c r="I218" s="68"/>
      <c r="J218" s="112">
        <f t="shared" si="86"/>
        <v>0.46492888172726682</v>
      </c>
      <c r="K218" s="112">
        <f t="shared" si="95"/>
        <v>0.15633649241984057</v>
      </c>
      <c r="L218" s="112">
        <f t="shared" si="96"/>
        <v>0.30859238930742627</v>
      </c>
      <c r="M218" s="113">
        <f t="shared" si="97"/>
        <v>228.74500980981529</v>
      </c>
      <c r="N218" s="114">
        <f t="shared" si="90"/>
        <v>0</v>
      </c>
      <c r="O218" s="114">
        <f t="shared" si="90"/>
        <v>0</v>
      </c>
      <c r="P218" s="114">
        <f t="shared" si="91"/>
        <v>76.917554270561567</v>
      </c>
      <c r="Q218" s="114">
        <f t="shared" si="91"/>
        <v>151.82745553925372</v>
      </c>
      <c r="R218" s="82"/>
      <c r="S218" s="76">
        <f t="shared" si="92"/>
        <v>204</v>
      </c>
      <c r="T218" s="84"/>
      <c r="U218" s="83"/>
      <c r="V218" s="83"/>
      <c r="W218" s="83"/>
    </row>
    <row r="219" spans="1:23">
      <c r="A219" s="76">
        <f t="shared" si="93"/>
        <v>205</v>
      </c>
      <c r="B219" s="76"/>
      <c r="C219" s="29">
        <f>'LS-2 LED'!D15*1000</f>
        <v>22.500000000000004</v>
      </c>
      <c r="D219" s="13"/>
      <c r="E219" s="1027">
        <v>25908</v>
      </c>
      <c r="F219" s="191">
        <f t="shared" si="94"/>
        <v>202325.28750000006</v>
      </c>
      <c r="G219" s="81">
        <f>'LS-2 LED'!R15</f>
        <v>0.5977657050779146</v>
      </c>
      <c r="H219" s="68"/>
      <c r="I219" s="68"/>
      <c r="J219" s="112">
        <f t="shared" si="86"/>
        <v>0.5977657050779146</v>
      </c>
      <c r="K219" s="112">
        <f t="shared" si="95"/>
        <v>0.2010040616826522</v>
      </c>
      <c r="L219" s="112">
        <f t="shared" si="96"/>
        <v>0.39676164339526243</v>
      </c>
      <c r="M219" s="113">
        <f t="shared" si="97"/>
        <v>15486.913887158611</v>
      </c>
      <c r="N219" s="114">
        <f t="shared" ref="N219:O282" si="98">H219*$E219</f>
        <v>0</v>
      </c>
      <c r="O219" s="114">
        <f t="shared" si="98"/>
        <v>0</v>
      </c>
      <c r="P219" s="114">
        <f t="shared" ref="P219:Q282" si="99">K219*$E219</f>
        <v>5207.6132300741529</v>
      </c>
      <c r="Q219" s="114">
        <f t="shared" si="99"/>
        <v>10279.300657084459</v>
      </c>
      <c r="R219" s="82"/>
      <c r="S219" s="76">
        <f t="shared" si="92"/>
        <v>205</v>
      </c>
      <c r="T219" s="84"/>
      <c r="U219" s="83"/>
      <c r="V219" s="83"/>
      <c r="W219" s="83"/>
    </row>
    <row r="220" spans="1:23">
      <c r="A220" s="76">
        <f t="shared" si="93"/>
        <v>206</v>
      </c>
      <c r="B220" s="76"/>
      <c r="C220" s="29">
        <f>'LS-2 LED'!D16*1000</f>
        <v>27.500000000000004</v>
      </c>
      <c r="D220" s="13"/>
      <c r="E220" s="1027">
        <v>7392</v>
      </c>
      <c r="F220" s="191">
        <f t="shared" si="94"/>
        <v>70555.100000000006</v>
      </c>
      <c r="G220" s="81">
        <f>'LS-2 LED'!R16</f>
        <v>0.7306025284285621</v>
      </c>
      <c r="H220" s="68"/>
      <c r="I220" s="68"/>
      <c r="J220" s="112">
        <f t="shared" si="86"/>
        <v>0.7306025284285621</v>
      </c>
      <c r="K220" s="112">
        <f t="shared" si="95"/>
        <v>0.24567163094546374</v>
      </c>
      <c r="L220" s="112">
        <f t="shared" si="96"/>
        <v>0.48493089748309837</v>
      </c>
      <c r="M220" s="113">
        <f t="shared" si="97"/>
        <v>5400.6138901439308</v>
      </c>
      <c r="N220" s="114">
        <f t="shared" si="98"/>
        <v>0</v>
      </c>
      <c r="O220" s="114">
        <f t="shared" si="98"/>
        <v>0</v>
      </c>
      <c r="P220" s="114">
        <f t="shared" si="99"/>
        <v>1816.0046959488679</v>
      </c>
      <c r="Q220" s="114">
        <f t="shared" si="99"/>
        <v>3584.6091941950631</v>
      </c>
      <c r="R220" s="82"/>
      <c r="S220" s="76">
        <f t="shared" si="92"/>
        <v>206</v>
      </c>
      <c r="T220" s="84"/>
      <c r="U220" s="83"/>
      <c r="V220" s="83"/>
      <c r="W220" s="83"/>
    </row>
    <row r="221" spans="1:23">
      <c r="A221" s="76">
        <f t="shared" si="93"/>
        <v>207</v>
      </c>
      <c r="B221" s="76"/>
      <c r="C221" s="29">
        <f>'LS-2 LED'!D17*1000</f>
        <v>32.5</v>
      </c>
      <c r="D221" s="13"/>
      <c r="E221" s="1027">
        <v>13056</v>
      </c>
      <c r="F221" s="191">
        <f t="shared" si="94"/>
        <v>147274.4</v>
      </c>
      <c r="G221" s="81">
        <f>'LS-2 LED'!R17</f>
        <v>0.86343935177920983</v>
      </c>
      <c r="H221" s="68"/>
      <c r="I221" s="68"/>
      <c r="J221" s="112">
        <f t="shared" si="86"/>
        <v>0.86343935177920983</v>
      </c>
      <c r="K221" s="112">
        <f t="shared" si="95"/>
        <v>0.29033920020827536</v>
      </c>
      <c r="L221" s="112">
        <f t="shared" si="96"/>
        <v>0.57310015157093441</v>
      </c>
      <c r="M221" s="113">
        <f t="shared" si="97"/>
        <v>11273.064176829364</v>
      </c>
      <c r="N221" s="114">
        <f t="shared" si="98"/>
        <v>0</v>
      </c>
      <c r="O221" s="114">
        <f t="shared" si="98"/>
        <v>0</v>
      </c>
      <c r="P221" s="114">
        <f t="shared" si="99"/>
        <v>3790.668597919243</v>
      </c>
      <c r="Q221" s="114">
        <f t="shared" si="99"/>
        <v>7482.3955789101201</v>
      </c>
      <c r="R221" s="82"/>
      <c r="S221" s="76">
        <f t="shared" si="92"/>
        <v>207</v>
      </c>
      <c r="T221" s="84"/>
      <c r="U221" s="83"/>
      <c r="V221" s="83"/>
      <c r="W221" s="83"/>
    </row>
    <row r="222" spans="1:23">
      <c r="A222" s="76">
        <f t="shared" si="93"/>
        <v>208</v>
      </c>
      <c r="B222" s="76"/>
      <c r="C222" s="29">
        <f>'LS-2 LED'!D18*1000</f>
        <v>37.5</v>
      </c>
      <c r="D222" s="13"/>
      <c r="E222" s="1027">
        <v>2964</v>
      </c>
      <c r="F222" s="191">
        <f t="shared" si="94"/>
        <v>38578.3125</v>
      </c>
      <c r="G222" s="81">
        <f>'LS-2 LED'!R18</f>
        <v>0.99627617512985756</v>
      </c>
      <c r="H222" s="68"/>
      <c r="I222" s="68"/>
      <c r="J222" s="112">
        <f t="shared" si="86"/>
        <v>0.99627617512985756</v>
      </c>
      <c r="K222" s="112">
        <f t="shared" si="95"/>
        <v>0.33500676947108698</v>
      </c>
      <c r="L222" s="112">
        <f t="shared" si="96"/>
        <v>0.66126940565877057</v>
      </c>
      <c r="M222" s="113">
        <f t="shared" si="97"/>
        <v>2952.9625830848977</v>
      </c>
      <c r="N222" s="114">
        <f t="shared" si="98"/>
        <v>0</v>
      </c>
      <c r="O222" s="114">
        <f t="shared" si="98"/>
        <v>0</v>
      </c>
      <c r="P222" s="114">
        <f t="shared" si="99"/>
        <v>992.9600647123018</v>
      </c>
      <c r="Q222" s="114">
        <f t="shared" si="99"/>
        <v>1960.0025183725959</v>
      </c>
      <c r="R222" s="82"/>
      <c r="S222" s="76">
        <f t="shared" si="92"/>
        <v>208</v>
      </c>
      <c r="T222" s="84"/>
      <c r="U222" s="83"/>
      <c r="V222" s="83"/>
      <c r="W222" s="83"/>
    </row>
    <row r="223" spans="1:23">
      <c r="A223" s="76">
        <f t="shared" si="93"/>
        <v>209</v>
      </c>
      <c r="B223" s="76"/>
      <c r="C223" s="29">
        <f>'LS-2 LED'!D19*1000</f>
        <v>42.499999999999993</v>
      </c>
      <c r="D223" s="13"/>
      <c r="E223" s="1027">
        <v>28452</v>
      </c>
      <c r="F223" s="191">
        <f t="shared" si="94"/>
        <v>419696.6374999999</v>
      </c>
      <c r="G223" s="81">
        <f>'LS-2 LED'!R19</f>
        <v>1.1291129984805051</v>
      </c>
      <c r="H223" s="68"/>
      <c r="I223" s="68"/>
      <c r="J223" s="112">
        <f t="shared" si="86"/>
        <v>1.1291129984805051</v>
      </c>
      <c r="K223" s="112">
        <f t="shared" si="95"/>
        <v>0.3796743387338985</v>
      </c>
      <c r="L223" s="112">
        <f t="shared" si="96"/>
        <v>0.74943865974660651</v>
      </c>
      <c r="M223" s="113">
        <f t="shared" si="97"/>
        <v>32125.523032767331</v>
      </c>
      <c r="N223" s="114">
        <f t="shared" si="98"/>
        <v>0</v>
      </c>
      <c r="O223" s="114">
        <f t="shared" si="98"/>
        <v>0</v>
      </c>
      <c r="P223" s="114">
        <f t="shared" si="99"/>
        <v>10802.49428565688</v>
      </c>
      <c r="Q223" s="114">
        <f t="shared" si="99"/>
        <v>21323.028747110449</v>
      </c>
      <c r="R223" s="82"/>
      <c r="S223" s="76">
        <f t="shared" si="92"/>
        <v>209</v>
      </c>
      <c r="T223" s="84"/>
      <c r="U223" s="83"/>
      <c r="V223" s="83"/>
      <c r="W223" s="83"/>
    </row>
    <row r="224" spans="1:23">
      <c r="A224" s="76">
        <f t="shared" si="93"/>
        <v>210</v>
      </c>
      <c r="B224" s="76"/>
      <c r="C224" s="29">
        <f>'LS-2 LED'!D20*1000</f>
        <v>47.499999999999993</v>
      </c>
      <c r="D224" s="13"/>
      <c r="E224" s="1027">
        <v>204</v>
      </c>
      <c r="F224" s="191">
        <f t="shared" si="94"/>
        <v>3363.2374999999997</v>
      </c>
      <c r="G224" s="81">
        <f>'LS-2 LED'!R20</f>
        <v>1.2619498218311527</v>
      </c>
      <c r="H224" s="68"/>
      <c r="I224" s="68"/>
      <c r="J224" s="112">
        <f t="shared" si="86"/>
        <v>1.2619498218311527</v>
      </c>
      <c r="K224" s="112">
        <f t="shared" si="95"/>
        <v>0.42434190799671007</v>
      </c>
      <c r="L224" s="112">
        <f t="shared" si="96"/>
        <v>0.83760791383444255</v>
      </c>
      <c r="M224" s="113">
        <f t="shared" si="97"/>
        <v>257.43776365355512</v>
      </c>
      <c r="N224" s="114">
        <f t="shared" si="98"/>
        <v>0</v>
      </c>
      <c r="O224" s="114">
        <f t="shared" si="98"/>
        <v>0</v>
      </c>
      <c r="P224" s="114">
        <f t="shared" si="99"/>
        <v>86.565749231328851</v>
      </c>
      <c r="Q224" s="114">
        <f t="shared" si="99"/>
        <v>170.87201442222627</v>
      </c>
      <c r="R224" s="82"/>
      <c r="S224" s="76">
        <f t="shared" si="92"/>
        <v>210</v>
      </c>
      <c r="T224" s="84"/>
      <c r="U224" s="83"/>
      <c r="V224" s="83"/>
      <c r="W224" s="83"/>
    </row>
    <row r="225" spans="1:23">
      <c r="A225" s="76">
        <f t="shared" si="93"/>
        <v>211</v>
      </c>
      <c r="B225" s="76"/>
      <c r="C225" s="29">
        <f>'LS-2 LED'!D21*1000</f>
        <v>52.499999999999993</v>
      </c>
      <c r="D225" s="13"/>
      <c r="E225" s="1027">
        <v>61632</v>
      </c>
      <c r="F225" s="191">
        <f t="shared" si="94"/>
        <v>1123050.5999999999</v>
      </c>
      <c r="G225" s="81">
        <f>'LS-2 LED'!R21</f>
        <v>1.3947866451818003</v>
      </c>
      <c r="H225" s="68"/>
      <c r="I225" s="68"/>
      <c r="J225" s="112">
        <f t="shared" si="86"/>
        <v>1.3947866451818003</v>
      </c>
      <c r="K225" s="112">
        <f t="shared" si="95"/>
        <v>0.46900947725952163</v>
      </c>
      <c r="L225" s="112">
        <f t="shared" si="96"/>
        <v>0.9257771679222786</v>
      </c>
      <c r="M225" s="113">
        <f t="shared" si="97"/>
        <v>85963.490515844722</v>
      </c>
      <c r="N225" s="114">
        <f t="shared" si="98"/>
        <v>0</v>
      </c>
      <c r="O225" s="114">
        <f t="shared" si="98"/>
        <v>0</v>
      </c>
      <c r="P225" s="114">
        <f t="shared" si="99"/>
        <v>28905.992102458837</v>
      </c>
      <c r="Q225" s="114">
        <f t="shared" si="99"/>
        <v>57057.498413385874</v>
      </c>
      <c r="R225" s="82"/>
      <c r="S225" s="76">
        <f t="shared" si="92"/>
        <v>211</v>
      </c>
      <c r="T225" s="84"/>
      <c r="U225" s="83"/>
      <c r="V225" s="83"/>
      <c r="W225" s="83"/>
    </row>
    <row r="226" spans="1:23">
      <c r="A226" s="76">
        <f t="shared" si="93"/>
        <v>212</v>
      </c>
      <c r="B226" s="76"/>
      <c r="C226" s="29">
        <f>'LS-2 LED'!D22*1000</f>
        <v>57.499999999999986</v>
      </c>
      <c r="D226" s="13"/>
      <c r="E226" s="1027">
        <v>80100</v>
      </c>
      <c r="F226" s="191">
        <f t="shared" si="94"/>
        <v>1598579.0624999998</v>
      </c>
      <c r="G226" s="81">
        <f>'LS-2 LED'!R22</f>
        <v>1.5276234685324477</v>
      </c>
      <c r="H226" s="68"/>
      <c r="I226" s="68"/>
      <c r="J226" s="112">
        <f t="shared" si="86"/>
        <v>1.5276234685324477</v>
      </c>
      <c r="K226" s="112">
        <f t="shared" si="95"/>
        <v>0.51367704652233315</v>
      </c>
      <c r="L226" s="112">
        <f t="shared" si="96"/>
        <v>1.0139464220101146</v>
      </c>
      <c r="M226" s="113">
        <f t="shared" si="97"/>
        <v>122362.63982944906</v>
      </c>
      <c r="N226" s="114">
        <f t="shared" si="98"/>
        <v>0</v>
      </c>
      <c r="O226" s="114">
        <f t="shared" si="98"/>
        <v>0</v>
      </c>
      <c r="P226" s="114">
        <f t="shared" si="99"/>
        <v>41145.531426438887</v>
      </c>
      <c r="Q226" s="114">
        <f t="shared" si="99"/>
        <v>81217.108403010177</v>
      </c>
      <c r="R226" s="82"/>
      <c r="S226" s="76">
        <f t="shared" si="92"/>
        <v>212</v>
      </c>
      <c r="T226" s="84"/>
      <c r="U226" s="83"/>
      <c r="V226" s="83"/>
      <c r="W226" s="83"/>
    </row>
    <row r="227" spans="1:23">
      <c r="A227" s="76">
        <f t="shared" si="93"/>
        <v>213</v>
      </c>
      <c r="B227" s="76"/>
      <c r="C227" s="29">
        <f>'LS-2 LED'!D23*1000</f>
        <v>62.499999999999986</v>
      </c>
      <c r="D227" s="13"/>
      <c r="E227" s="1027">
        <v>7032</v>
      </c>
      <c r="F227" s="191">
        <f t="shared" si="94"/>
        <v>152543.12499999997</v>
      </c>
      <c r="G227" s="81">
        <f>'LS-2 LED'!R23</f>
        <v>1.6604602918830953</v>
      </c>
      <c r="H227" s="68"/>
      <c r="I227" s="68"/>
      <c r="J227" s="112">
        <f t="shared" si="86"/>
        <v>1.6604602918830953</v>
      </c>
      <c r="K227" s="112">
        <f t="shared" si="95"/>
        <v>0.55834461578514472</v>
      </c>
      <c r="L227" s="112">
        <f t="shared" si="96"/>
        <v>1.1021156760979505</v>
      </c>
      <c r="M227" s="113">
        <f t="shared" si="97"/>
        <v>11676.356772521925</v>
      </c>
      <c r="N227" s="114">
        <f t="shared" si="98"/>
        <v>0</v>
      </c>
      <c r="O227" s="114">
        <f t="shared" si="98"/>
        <v>0</v>
      </c>
      <c r="P227" s="114">
        <f t="shared" si="99"/>
        <v>3926.2793382011378</v>
      </c>
      <c r="Q227" s="114">
        <f t="shared" si="99"/>
        <v>7750.0774343207877</v>
      </c>
      <c r="R227" s="82"/>
      <c r="S227" s="76">
        <f t="shared" si="92"/>
        <v>213</v>
      </c>
      <c r="T227" s="84"/>
      <c r="U227" s="83"/>
      <c r="V227" s="83"/>
      <c r="W227" s="83"/>
    </row>
    <row r="228" spans="1:23">
      <c r="A228" s="76">
        <f t="shared" si="93"/>
        <v>214</v>
      </c>
      <c r="B228" s="76"/>
      <c r="C228" s="29">
        <f>'LS-2 LED'!D24*1000</f>
        <v>67.499999999999986</v>
      </c>
      <c r="D228" s="13"/>
      <c r="E228" s="1027">
        <v>3360</v>
      </c>
      <c r="F228" s="191">
        <f t="shared" si="94"/>
        <v>78718.499999999985</v>
      </c>
      <c r="G228" s="81">
        <f>'LS-2 LED'!R24</f>
        <v>1.7932971152337434</v>
      </c>
      <c r="H228" s="68"/>
      <c r="I228" s="68"/>
      <c r="J228" s="112">
        <f t="shared" si="86"/>
        <v>1.7932971152337434</v>
      </c>
      <c r="K228" s="112">
        <f t="shared" si="95"/>
        <v>0.60301218504795639</v>
      </c>
      <c r="L228" s="112">
        <f t="shared" si="96"/>
        <v>1.190284930185787</v>
      </c>
      <c r="M228" s="113">
        <f t="shared" si="97"/>
        <v>6025.4783071853781</v>
      </c>
      <c r="N228" s="114">
        <f t="shared" si="98"/>
        <v>0</v>
      </c>
      <c r="O228" s="114">
        <f t="shared" si="98"/>
        <v>0</v>
      </c>
      <c r="P228" s="114">
        <f t="shared" si="99"/>
        <v>2026.1209417611335</v>
      </c>
      <c r="Q228" s="114">
        <f t="shared" si="99"/>
        <v>3999.3573654242441</v>
      </c>
      <c r="R228" s="82"/>
      <c r="S228" s="76">
        <f t="shared" si="92"/>
        <v>214</v>
      </c>
      <c r="T228" s="84"/>
      <c r="U228" s="83"/>
      <c r="V228" s="83"/>
      <c r="W228" s="83"/>
    </row>
    <row r="229" spans="1:23">
      <c r="A229" s="76">
        <f t="shared" si="93"/>
        <v>215</v>
      </c>
      <c r="B229" s="76"/>
      <c r="C229" s="29">
        <f>'LS-2 LED'!D25*1000</f>
        <v>72.5</v>
      </c>
      <c r="D229" s="13"/>
      <c r="E229" s="1027">
        <v>6108</v>
      </c>
      <c r="F229" s="191">
        <f t="shared" si="94"/>
        <v>153698.91250000001</v>
      </c>
      <c r="G229" s="81">
        <f>'LS-2 LED'!R25</f>
        <v>1.926133938584391</v>
      </c>
      <c r="H229" s="68"/>
      <c r="I229" s="68"/>
      <c r="J229" s="112">
        <f t="shared" si="86"/>
        <v>1.926133938584391</v>
      </c>
      <c r="K229" s="112">
        <f t="shared" si="95"/>
        <v>0.64767975431076807</v>
      </c>
      <c r="L229" s="112">
        <f t="shared" si="96"/>
        <v>1.278454184273623</v>
      </c>
      <c r="M229" s="113">
        <f t="shared" si="97"/>
        <v>11764.826096873459</v>
      </c>
      <c r="N229" s="114">
        <f t="shared" si="98"/>
        <v>0</v>
      </c>
      <c r="O229" s="114">
        <f t="shared" si="98"/>
        <v>0</v>
      </c>
      <c r="P229" s="114">
        <f t="shared" si="99"/>
        <v>3956.0279393301712</v>
      </c>
      <c r="Q229" s="114">
        <f t="shared" si="99"/>
        <v>7808.7981575432896</v>
      </c>
      <c r="R229" s="82"/>
      <c r="S229" s="76">
        <f t="shared" si="92"/>
        <v>215</v>
      </c>
      <c r="T229" s="84"/>
      <c r="U229" s="83"/>
      <c r="V229" s="83"/>
      <c r="W229" s="83"/>
    </row>
    <row r="230" spans="1:23">
      <c r="A230" s="76">
        <f t="shared" si="93"/>
        <v>216</v>
      </c>
      <c r="B230" s="76"/>
      <c r="C230" s="29">
        <f>'LS-2 LED'!D26*1000</f>
        <v>77.5</v>
      </c>
      <c r="D230" s="13"/>
      <c r="E230" s="1027">
        <v>7644</v>
      </c>
      <c r="F230" s="191">
        <f t="shared" si="94"/>
        <v>205615.63750000004</v>
      </c>
      <c r="G230" s="81">
        <f>'LS-2 LED'!R26</f>
        <v>2.0589707619350386</v>
      </c>
      <c r="H230" s="68"/>
      <c r="I230" s="68"/>
      <c r="J230" s="112">
        <f t="shared" si="86"/>
        <v>2.0589707619350386</v>
      </c>
      <c r="K230" s="112">
        <f t="shared" si="95"/>
        <v>0.69234732357357964</v>
      </c>
      <c r="L230" s="112">
        <f t="shared" si="96"/>
        <v>1.3666234383614588</v>
      </c>
      <c r="M230" s="113">
        <f t="shared" si="97"/>
        <v>15738.772504231434</v>
      </c>
      <c r="N230" s="114">
        <f t="shared" si="98"/>
        <v>0</v>
      </c>
      <c r="O230" s="114">
        <f t="shared" si="98"/>
        <v>0</v>
      </c>
      <c r="P230" s="114">
        <f t="shared" si="99"/>
        <v>5292.3029413964432</v>
      </c>
      <c r="Q230" s="114">
        <f t="shared" si="99"/>
        <v>10446.469562834991</v>
      </c>
      <c r="R230" s="82"/>
      <c r="S230" s="76">
        <f t="shared" si="92"/>
        <v>216</v>
      </c>
      <c r="T230" s="84"/>
      <c r="U230" s="83"/>
      <c r="V230" s="83"/>
      <c r="W230" s="83"/>
    </row>
    <row r="231" spans="1:23">
      <c r="A231" s="76">
        <f t="shared" si="93"/>
        <v>217</v>
      </c>
      <c r="B231" s="76"/>
      <c r="C231" s="29">
        <f>'LS-2 LED'!D27*1000</f>
        <v>82.5</v>
      </c>
      <c r="D231" s="13"/>
      <c r="E231" s="1027">
        <v>27564</v>
      </c>
      <c r="F231" s="191">
        <f t="shared" si="94"/>
        <v>789277.91250000009</v>
      </c>
      <c r="G231" s="81">
        <f>'LS-2 LED'!R27</f>
        <v>2.1918075852856864</v>
      </c>
      <c r="H231" s="68"/>
      <c r="I231" s="68"/>
      <c r="J231" s="112">
        <f t="shared" si="86"/>
        <v>2.1918075852856864</v>
      </c>
      <c r="K231" s="112">
        <f t="shared" si="95"/>
        <v>0.73701489283639121</v>
      </c>
      <c r="L231" s="112">
        <f t="shared" si="96"/>
        <v>1.4547926924492951</v>
      </c>
      <c r="M231" s="113">
        <f t="shared" si="97"/>
        <v>60414.984280814664</v>
      </c>
      <c r="N231" s="114">
        <f t="shared" si="98"/>
        <v>0</v>
      </c>
      <c r="O231" s="114">
        <f t="shared" si="98"/>
        <v>0</v>
      </c>
      <c r="P231" s="114">
        <f t="shared" si="99"/>
        <v>20315.078506142287</v>
      </c>
      <c r="Q231" s="114">
        <f t="shared" si="99"/>
        <v>40099.90577467237</v>
      </c>
      <c r="R231" s="82"/>
      <c r="S231" s="76">
        <f t="shared" si="92"/>
        <v>217</v>
      </c>
      <c r="T231" s="84"/>
      <c r="U231" s="83"/>
      <c r="V231" s="83"/>
      <c r="W231" s="83"/>
    </row>
    <row r="232" spans="1:23">
      <c r="A232" s="76">
        <f t="shared" si="93"/>
        <v>218</v>
      </c>
      <c r="B232" s="76"/>
      <c r="C232" s="29">
        <f>'LS-2 LED'!D28*1000</f>
        <v>87.500000000000014</v>
      </c>
      <c r="D232" s="13"/>
      <c r="E232" s="1027">
        <v>11520</v>
      </c>
      <c r="F232" s="191">
        <f t="shared" si="94"/>
        <v>349860.00000000006</v>
      </c>
      <c r="G232" s="81">
        <f>'LS-2 LED'!R28</f>
        <v>2.3246444086363343</v>
      </c>
      <c r="H232" s="68"/>
      <c r="I232" s="68"/>
      <c r="J232" s="112">
        <f t="shared" si="86"/>
        <v>2.3246444086363343</v>
      </c>
      <c r="K232" s="112">
        <f t="shared" si="95"/>
        <v>0.78168246209920289</v>
      </c>
      <c r="L232" s="112">
        <f t="shared" si="96"/>
        <v>1.5429619465371314</v>
      </c>
      <c r="M232" s="113">
        <f t="shared" si="97"/>
        <v>26779.903587490571</v>
      </c>
      <c r="N232" s="114">
        <f t="shared" si="98"/>
        <v>0</v>
      </c>
      <c r="O232" s="114">
        <f t="shared" si="98"/>
        <v>0</v>
      </c>
      <c r="P232" s="114">
        <f t="shared" si="99"/>
        <v>9004.9819633828174</v>
      </c>
      <c r="Q232" s="114">
        <f t="shared" si="99"/>
        <v>17774.921624107752</v>
      </c>
      <c r="R232" s="82"/>
      <c r="S232" s="76">
        <f t="shared" si="92"/>
        <v>218</v>
      </c>
      <c r="T232" s="84"/>
      <c r="U232" s="83"/>
      <c r="V232" s="83"/>
      <c r="W232" s="83"/>
    </row>
    <row r="233" spans="1:23">
      <c r="A233" s="76">
        <f t="shared" si="93"/>
        <v>219</v>
      </c>
      <c r="B233" s="76"/>
      <c r="C233" s="29">
        <f>'LS-2 LED'!D29*1000</f>
        <v>92.500000000000014</v>
      </c>
      <c r="D233" s="13"/>
      <c r="E233" s="1027">
        <v>25320</v>
      </c>
      <c r="F233" s="191">
        <f t="shared" si="94"/>
        <v>812903.87500000012</v>
      </c>
      <c r="G233" s="81">
        <f>'LS-2 LED'!R29</f>
        <v>2.4574812319869821</v>
      </c>
      <c r="H233" s="68"/>
      <c r="I233" s="68"/>
      <c r="J233" s="112">
        <f t="shared" si="86"/>
        <v>2.4574812319869821</v>
      </c>
      <c r="K233" s="112">
        <f t="shared" si="95"/>
        <v>0.82635003136201457</v>
      </c>
      <c r="L233" s="112">
        <f t="shared" si="96"/>
        <v>1.6311312006249676</v>
      </c>
      <c r="M233" s="113">
        <f t="shared" si="97"/>
        <v>62223.424793910388</v>
      </c>
      <c r="N233" s="114">
        <f t="shared" si="98"/>
        <v>0</v>
      </c>
      <c r="O233" s="114">
        <f t="shared" si="98"/>
        <v>0</v>
      </c>
      <c r="P233" s="114">
        <f t="shared" si="99"/>
        <v>20923.182794086209</v>
      </c>
      <c r="Q233" s="114">
        <f t="shared" si="99"/>
        <v>41300.241999824182</v>
      </c>
      <c r="R233" s="82"/>
      <c r="S233" s="76">
        <f t="shared" si="92"/>
        <v>219</v>
      </c>
      <c r="T233" s="84"/>
      <c r="U233" s="83"/>
      <c r="V233" s="83"/>
      <c r="W233" s="83"/>
    </row>
    <row r="234" spans="1:23">
      <c r="A234" s="76">
        <f t="shared" si="93"/>
        <v>220</v>
      </c>
      <c r="B234" s="76"/>
      <c r="C234" s="29">
        <f>'LS-2 LED'!D30*1000</f>
        <v>97.500000000000014</v>
      </c>
      <c r="D234" s="13"/>
      <c r="E234" s="1027">
        <v>8844</v>
      </c>
      <c r="F234" s="191">
        <f t="shared" si="94"/>
        <v>299286.48749999999</v>
      </c>
      <c r="G234" s="81">
        <f>'LS-2 LED'!R30</f>
        <v>2.5903180553376295</v>
      </c>
      <c r="H234" s="68"/>
      <c r="I234" s="68"/>
      <c r="J234" s="112">
        <f t="shared" si="86"/>
        <v>2.5903180553376295</v>
      </c>
      <c r="K234" s="112">
        <f t="shared" si="95"/>
        <v>0.87101760062482603</v>
      </c>
      <c r="L234" s="112">
        <f t="shared" si="96"/>
        <v>1.7193004547128035</v>
      </c>
      <c r="M234" s="113">
        <f t="shared" si="97"/>
        <v>22908.772881405996</v>
      </c>
      <c r="N234" s="114">
        <f t="shared" si="98"/>
        <v>0</v>
      </c>
      <c r="O234" s="114">
        <f t="shared" si="98"/>
        <v>0</v>
      </c>
      <c r="P234" s="114">
        <f t="shared" si="99"/>
        <v>7703.2796599259618</v>
      </c>
      <c r="Q234" s="114">
        <f t="shared" si="99"/>
        <v>15205.493221480034</v>
      </c>
      <c r="R234" s="82"/>
      <c r="S234" s="76">
        <f t="shared" si="92"/>
        <v>220</v>
      </c>
      <c r="T234" s="84"/>
      <c r="U234" s="83"/>
      <c r="V234" s="83"/>
      <c r="W234" s="83"/>
    </row>
    <row r="235" spans="1:23">
      <c r="A235" s="76">
        <f t="shared" si="93"/>
        <v>221</v>
      </c>
      <c r="B235" s="76"/>
      <c r="C235" s="29">
        <f>'LS-2 LED'!D31*1000</f>
        <v>102.50000000000003</v>
      </c>
      <c r="D235" s="13"/>
      <c r="E235" s="1027">
        <v>5436</v>
      </c>
      <c r="F235" s="191">
        <f t="shared" si="94"/>
        <v>193391.36250000005</v>
      </c>
      <c r="G235" s="81">
        <f>'LS-2 LED'!R31</f>
        <v>2.7231548786882782</v>
      </c>
      <c r="H235" s="68"/>
      <c r="I235" s="68"/>
      <c r="J235" s="112">
        <f t="shared" si="86"/>
        <v>2.7231548786882782</v>
      </c>
      <c r="K235" s="112">
        <f t="shared" si="95"/>
        <v>0.91568516988763804</v>
      </c>
      <c r="L235" s="112">
        <f t="shared" si="96"/>
        <v>1.8074697088006402</v>
      </c>
      <c r="M235" s="113">
        <f t="shared" si="97"/>
        <v>14803.06992054948</v>
      </c>
      <c r="N235" s="114">
        <f t="shared" si="98"/>
        <v>0</v>
      </c>
      <c r="O235" s="114">
        <f t="shared" si="98"/>
        <v>0</v>
      </c>
      <c r="P235" s="114">
        <f t="shared" si="99"/>
        <v>4977.6645835092004</v>
      </c>
      <c r="Q235" s="114">
        <f t="shared" si="99"/>
        <v>9825.4053370402798</v>
      </c>
      <c r="R235" s="82"/>
      <c r="S235" s="76">
        <f t="shared" si="92"/>
        <v>221</v>
      </c>
      <c r="T235" s="84"/>
      <c r="U235" s="83"/>
      <c r="V235" s="83"/>
      <c r="W235" s="83"/>
    </row>
    <row r="236" spans="1:23">
      <c r="A236" s="76">
        <f t="shared" si="93"/>
        <v>222</v>
      </c>
      <c r="B236" s="76"/>
      <c r="C236" s="29">
        <f>'LS-2 LED'!D32*1000</f>
        <v>107.50000000000003</v>
      </c>
      <c r="D236" s="13"/>
      <c r="E236" s="1027">
        <v>7452</v>
      </c>
      <c r="F236" s="191">
        <f t="shared" si="94"/>
        <v>278044.9875000001</v>
      </c>
      <c r="G236" s="81">
        <f>'LS-2 LED'!R32</f>
        <v>2.8559917020389256</v>
      </c>
      <c r="H236" s="68"/>
      <c r="I236" s="68"/>
      <c r="J236" s="112">
        <f t="shared" si="86"/>
        <v>2.8559917020389256</v>
      </c>
      <c r="K236" s="112">
        <f t="shared" si="95"/>
        <v>0.9603527391504495</v>
      </c>
      <c r="L236" s="112">
        <f t="shared" si="96"/>
        <v>1.895638962888476</v>
      </c>
      <c r="M236" s="113">
        <f t="shared" si="97"/>
        <v>21282.850163594074</v>
      </c>
      <c r="N236" s="114">
        <f t="shared" si="98"/>
        <v>0</v>
      </c>
      <c r="O236" s="114">
        <f t="shared" si="98"/>
        <v>0</v>
      </c>
      <c r="P236" s="114">
        <f t="shared" si="99"/>
        <v>7156.5486121491494</v>
      </c>
      <c r="Q236" s="114">
        <f t="shared" si="99"/>
        <v>14126.301551444923</v>
      </c>
      <c r="R236" s="82"/>
      <c r="S236" s="76">
        <f t="shared" si="92"/>
        <v>222</v>
      </c>
      <c r="T236" s="84"/>
      <c r="U236" s="83"/>
      <c r="V236" s="83"/>
      <c r="W236" s="83"/>
    </row>
    <row r="237" spans="1:23">
      <c r="A237" s="76">
        <f t="shared" si="93"/>
        <v>223</v>
      </c>
      <c r="B237" s="76"/>
      <c r="C237" s="29">
        <f>'LS-2 LED'!D33*1000</f>
        <v>112.50000000000003</v>
      </c>
      <c r="D237" s="13"/>
      <c r="E237" s="1027">
        <v>28032</v>
      </c>
      <c r="F237" s="191">
        <f t="shared" si="94"/>
        <v>1094562.0000000002</v>
      </c>
      <c r="G237" s="81">
        <f>'LS-2 LED'!R33</f>
        <v>2.9888285253895734</v>
      </c>
      <c r="H237" s="68"/>
      <c r="I237" s="68"/>
      <c r="J237" s="112">
        <f t="shared" si="86"/>
        <v>2.9888285253895734</v>
      </c>
      <c r="K237" s="112">
        <f t="shared" si="95"/>
        <v>1.0050203084132612</v>
      </c>
      <c r="L237" s="112">
        <f t="shared" si="96"/>
        <v>1.9838082169763123</v>
      </c>
      <c r="M237" s="113">
        <f t="shared" si="97"/>
        <v>83782.841223720519</v>
      </c>
      <c r="N237" s="114">
        <f t="shared" si="98"/>
        <v>0</v>
      </c>
      <c r="O237" s="114">
        <f t="shared" si="98"/>
        <v>0</v>
      </c>
      <c r="P237" s="114">
        <f t="shared" si="99"/>
        <v>28172.729285440539</v>
      </c>
      <c r="Q237" s="114">
        <f t="shared" si="99"/>
        <v>55610.111938279988</v>
      </c>
      <c r="R237" s="82"/>
      <c r="S237" s="76">
        <f t="shared" si="92"/>
        <v>223</v>
      </c>
      <c r="T237" s="84"/>
      <c r="U237" s="83"/>
      <c r="V237" s="83"/>
      <c r="W237" s="83"/>
    </row>
    <row r="238" spans="1:23">
      <c r="A238" s="76">
        <f t="shared" si="93"/>
        <v>224</v>
      </c>
      <c r="B238" s="76"/>
      <c r="C238" s="29">
        <f>'LS-2 LED'!D34*1000</f>
        <v>117.50000000000003</v>
      </c>
      <c r="D238" s="13"/>
      <c r="E238" s="1027">
        <v>1140</v>
      </c>
      <c r="F238" s="191">
        <f t="shared" si="94"/>
        <v>46491.812500000007</v>
      </c>
      <c r="G238" s="81">
        <f>'LS-2 LED'!R34</f>
        <v>3.1216653487402208</v>
      </c>
      <c r="H238" s="68"/>
      <c r="I238" s="68"/>
      <c r="J238" s="112">
        <f t="shared" si="86"/>
        <v>3.1216653487402208</v>
      </c>
      <c r="K238" s="112">
        <f t="shared" si="95"/>
        <v>1.0496878776760727</v>
      </c>
      <c r="L238" s="112">
        <f t="shared" si="96"/>
        <v>2.0719774710641481</v>
      </c>
      <c r="M238" s="113">
        <f t="shared" si="97"/>
        <v>3558.6984975638516</v>
      </c>
      <c r="N238" s="114">
        <f t="shared" si="98"/>
        <v>0</v>
      </c>
      <c r="O238" s="114">
        <f t="shared" si="98"/>
        <v>0</v>
      </c>
      <c r="P238" s="114">
        <f t="shared" si="99"/>
        <v>1196.6441805507229</v>
      </c>
      <c r="Q238" s="114">
        <f t="shared" si="99"/>
        <v>2362.0543170131286</v>
      </c>
      <c r="R238" s="82"/>
      <c r="S238" s="76">
        <f t="shared" si="92"/>
        <v>224</v>
      </c>
      <c r="T238" s="84"/>
      <c r="U238" s="83"/>
      <c r="V238" s="83"/>
      <c r="W238" s="83"/>
    </row>
    <row r="239" spans="1:23">
      <c r="A239" s="76">
        <f t="shared" si="93"/>
        <v>225</v>
      </c>
      <c r="B239" s="76"/>
      <c r="C239" s="29">
        <f>'LS-2 LED'!D35*1000</f>
        <v>122.50000000000004</v>
      </c>
      <c r="D239" s="13"/>
      <c r="E239" s="1027">
        <v>3492</v>
      </c>
      <c r="F239" s="191">
        <f t="shared" si="94"/>
        <v>148471.83750000005</v>
      </c>
      <c r="G239" s="81">
        <f>'LS-2 LED'!R35</f>
        <v>3.2545021720908687</v>
      </c>
      <c r="H239" s="68"/>
      <c r="I239" s="68"/>
      <c r="J239" s="112">
        <f t="shared" si="86"/>
        <v>3.2545021720908687</v>
      </c>
      <c r="K239" s="112">
        <f t="shared" si="95"/>
        <v>1.0943554469388843</v>
      </c>
      <c r="L239" s="112">
        <f t="shared" si="96"/>
        <v>2.1601467251519844</v>
      </c>
      <c r="M239" s="113">
        <f t="shared" si="97"/>
        <v>11364.721584941313</v>
      </c>
      <c r="N239" s="114">
        <f t="shared" si="98"/>
        <v>0</v>
      </c>
      <c r="O239" s="114">
        <f t="shared" si="98"/>
        <v>0</v>
      </c>
      <c r="P239" s="114">
        <f t="shared" si="99"/>
        <v>3821.489220710584</v>
      </c>
      <c r="Q239" s="114">
        <f t="shared" si="99"/>
        <v>7543.2323642307292</v>
      </c>
      <c r="R239" s="82"/>
      <c r="S239" s="76">
        <f t="shared" si="92"/>
        <v>225</v>
      </c>
      <c r="T239" s="84"/>
      <c r="U239" s="83"/>
      <c r="V239" s="83"/>
      <c r="W239" s="83"/>
    </row>
    <row r="240" spans="1:23">
      <c r="A240" s="76">
        <f t="shared" si="93"/>
        <v>226</v>
      </c>
      <c r="B240" s="76"/>
      <c r="C240" s="29">
        <f>'LS-2 LED'!D36*1000</f>
        <v>127.50000000000003</v>
      </c>
      <c r="D240" s="13"/>
      <c r="E240" s="1027">
        <v>25512</v>
      </c>
      <c r="F240" s="191">
        <f t="shared" si="94"/>
        <v>1128985.7250000003</v>
      </c>
      <c r="G240" s="81">
        <f>'LS-2 LED'!R36</f>
        <v>3.3873389954415161</v>
      </c>
      <c r="H240" s="68"/>
      <c r="I240" s="68"/>
      <c r="J240" s="112">
        <f t="shared" si="86"/>
        <v>3.3873389954415161</v>
      </c>
      <c r="K240" s="112">
        <f t="shared" si="95"/>
        <v>1.1390230162016959</v>
      </c>
      <c r="L240" s="112">
        <f t="shared" si="96"/>
        <v>2.2483159792398202</v>
      </c>
      <c r="M240" s="113">
        <f t="shared" si="97"/>
        <v>86417.792451703965</v>
      </c>
      <c r="N240" s="114">
        <f t="shared" si="98"/>
        <v>0</v>
      </c>
      <c r="O240" s="114">
        <f t="shared" si="98"/>
        <v>0</v>
      </c>
      <c r="P240" s="114">
        <f t="shared" si="99"/>
        <v>29058.755189337666</v>
      </c>
      <c r="Q240" s="114">
        <f t="shared" si="99"/>
        <v>57359.037262366292</v>
      </c>
      <c r="R240" s="82"/>
      <c r="S240" s="76">
        <f t="shared" si="92"/>
        <v>226</v>
      </c>
      <c r="T240" s="84"/>
      <c r="U240" s="83"/>
      <c r="V240" s="83"/>
      <c r="W240" s="83"/>
    </row>
    <row r="241" spans="1:23">
      <c r="A241" s="76">
        <f t="shared" si="93"/>
        <v>227</v>
      </c>
      <c r="B241" s="76"/>
      <c r="C241" s="29">
        <f>'LS-2 LED'!D37*1000</f>
        <v>132.50000000000003</v>
      </c>
      <c r="D241" s="13"/>
      <c r="E241" s="1027">
        <v>5280</v>
      </c>
      <c r="F241" s="191">
        <f t="shared" si="94"/>
        <v>242819.50000000003</v>
      </c>
      <c r="G241" s="81">
        <f>'LS-2 LED'!R37</f>
        <v>3.5201758187921635</v>
      </c>
      <c r="H241" s="68"/>
      <c r="I241" s="68"/>
      <c r="J241" s="112">
        <f t="shared" si="86"/>
        <v>3.5201758187921635</v>
      </c>
      <c r="K241" s="112">
        <f t="shared" si="95"/>
        <v>1.1836905854645072</v>
      </c>
      <c r="L241" s="112">
        <f t="shared" si="96"/>
        <v>2.3364852333276565</v>
      </c>
      <c r="M241" s="113">
        <f t="shared" si="97"/>
        <v>18586.528323222625</v>
      </c>
      <c r="N241" s="114">
        <f t="shared" si="98"/>
        <v>0</v>
      </c>
      <c r="O241" s="114">
        <f t="shared" si="98"/>
        <v>0</v>
      </c>
      <c r="P241" s="114">
        <f t="shared" si="99"/>
        <v>6249.8862912525983</v>
      </c>
      <c r="Q241" s="114">
        <f t="shared" si="99"/>
        <v>12336.642031970026</v>
      </c>
      <c r="R241" s="82"/>
      <c r="S241" s="76">
        <f t="shared" si="92"/>
        <v>227</v>
      </c>
      <c r="T241" s="84"/>
      <c r="U241" s="83"/>
      <c r="V241" s="83"/>
      <c r="W241" s="83"/>
    </row>
    <row r="242" spans="1:23">
      <c r="A242" s="76">
        <f t="shared" si="93"/>
        <v>228</v>
      </c>
      <c r="B242" s="76"/>
      <c r="C242" s="29">
        <f>'LS-2 LED'!D38*1000</f>
        <v>137.50000000000003</v>
      </c>
      <c r="D242" s="13"/>
      <c r="E242" s="1027">
        <v>47340</v>
      </c>
      <c r="F242" s="191">
        <f t="shared" si="94"/>
        <v>2259252.1875000005</v>
      </c>
      <c r="G242" s="81">
        <f>'LS-2 LED'!R38</f>
        <v>3.6530126421428117</v>
      </c>
      <c r="H242" s="68"/>
      <c r="I242" s="68"/>
      <c r="J242" s="112">
        <f t="shared" si="86"/>
        <v>3.6530126421428117</v>
      </c>
      <c r="K242" s="112">
        <f t="shared" si="95"/>
        <v>1.228358154727319</v>
      </c>
      <c r="L242" s="112">
        <f t="shared" si="96"/>
        <v>2.4246544874154927</v>
      </c>
      <c r="M242" s="113">
        <f t="shared" si="97"/>
        <v>172933.61847904071</v>
      </c>
      <c r="N242" s="114">
        <f t="shared" si="98"/>
        <v>0</v>
      </c>
      <c r="O242" s="114">
        <f t="shared" si="98"/>
        <v>0</v>
      </c>
      <c r="P242" s="114">
        <f t="shared" si="99"/>
        <v>58150.475044791281</v>
      </c>
      <c r="Q242" s="114">
        <f t="shared" si="99"/>
        <v>114783.14343424943</v>
      </c>
      <c r="R242" s="82"/>
      <c r="S242" s="76">
        <f t="shared" si="92"/>
        <v>228</v>
      </c>
      <c r="T242" s="84"/>
      <c r="U242" s="83"/>
      <c r="V242" s="83"/>
      <c r="W242" s="83"/>
    </row>
    <row r="243" spans="1:23">
      <c r="A243" s="76">
        <f t="shared" si="93"/>
        <v>229</v>
      </c>
      <c r="B243" s="76"/>
      <c r="C243" s="29">
        <f>'LS-2 LED'!D39*1000</f>
        <v>142.50000000000006</v>
      </c>
      <c r="D243" s="13"/>
      <c r="E243" s="1027">
        <v>684</v>
      </c>
      <c r="F243" s="191">
        <f t="shared" si="94"/>
        <v>33830.212500000016</v>
      </c>
      <c r="G243" s="81">
        <f>'LS-2 LED'!R39</f>
        <v>3.7858494654934596</v>
      </c>
      <c r="H243" s="68"/>
      <c r="I243" s="68"/>
      <c r="J243" s="112">
        <f t="shared" si="86"/>
        <v>3.7858494654934596</v>
      </c>
      <c r="K243" s="112">
        <f t="shared" si="95"/>
        <v>1.2730257239901308</v>
      </c>
      <c r="L243" s="112">
        <f t="shared" si="96"/>
        <v>2.512823741503329</v>
      </c>
      <c r="M243" s="113">
        <f t="shared" si="97"/>
        <v>2589.5210343975264</v>
      </c>
      <c r="N243" s="114">
        <f t="shared" si="98"/>
        <v>0</v>
      </c>
      <c r="O243" s="114">
        <f t="shared" si="98"/>
        <v>0</v>
      </c>
      <c r="P243" s="114">
        <f t="shared" si="99"/>
        <v>870.74959520924949</v>
      </c>
      <c r="Q243" s="114">
        <f t="shared" si="99"/>
        <v>1718.7714391882771</v>
      </c>
      <c r="R243" s="82"/>
      <c r="S243" s="76">
        <f t="shared" si="92"/>
        <v>229</v>
      </c>
      <c r="T243" s="84"/>
      <c r="U243" s="83"/>
      <c r="V243" s="83"/>
      <c r="W243" s="83"/>
    </row>
    <row r="244" spans="1:23">
      <c r="A244" s="76">
        <f t="shared" si="93"/>
        <v>230</v>
      </c>
      <c r="B244" s="76"/>
      <c r="C244" s="29">
        <f>'LS-2 LED'!D40*1000</f>
        <v>147.50000000000006</v>
      </c>
      <c r="D244" s="13"/>
      <c r="E244" s="1027">
        <v>2232</v>
      </c>
      <c r="F244" s="191">
        <f t="shared" si="94"/>
        <v>114266.77500000004</v>
      </c>
      <c r="G244" s="81">
        <f>'LS-2 LED'!R40</f>
        <v>3.918686288844107</v>
      </c>
      <c r="H244" s="68"/>
      <c r="I244" s="68"/>
      <c r="J244" s="112">
        <f t="shared" si="86"/>
        <v>3.918686288844107</v>
      </c>
      <c r="K244" s="112">
        <f t="shared" si="95"/>
        <v>1.3176932932529422</v>
      </c>
      <c r="L244" s="112">
        <f t="shared" si="96"/>
        <v>2.6009929955911648</v>
      </c>
      <c r="M244" s="113">
        <f t="shared" si="97"/>
        <v>8746.507796700047</v>
      </c>
      <c r="N244" s="114">
        <f t="shared" si="98"/>
        <v>0</v>
      </c>
      <c r="O244" s="114">
        <f t="shared" si="98"/>
        <v>0</v>
      </c>
      <c r="P244" s="114">
        <f t="shared" si="99"/>
        <v>2941.0914305405668</v>
      </c>
      <c r="Q244" s="114">
        <f t="shared" si="99"/>
        <v>5805.4163661594803</v>
      </c>
      <c r="R244" s="82"/>
      <c r="S244" s="76">
        <f t="shared" si="92"/>
        <v>230</v>
      </c>
      <c r="T244" s="84"/>
      <c r="U244" s="83"/>
      <c r="V244" s="83"/>
      <c r="W244" s="83"/>
    </row>
    <row r="245" spans="1:23">
      <c r="A245" s="76">
        <f t="shared" si="93"/>
        <v>231</v>
      </c>
      <c r="B245" s="76"/>
      <c r="C245" s="29">
        <f>'LS-2 LED'!D41*1000</f>
        <v>152.50000000000006</v>
      </c>
      <c r="D245" s="13"/>
      <c r="E245" s="1027">
        <v>420</v>
      </c>
      <c r="F245" s="191">
        <f t="shared" si="94"/>
        <v>22230.687500000011</v>
      </c>
      <c r="G245" s="81">
        <f>'LS-2 LED'!R41</f>
        <v>4.0515231121947552</v>
      </c>
      <c r="H245" s="68"/>
      <c r="I245" s="68"/>
      <c r="J245" s="112">
        <f t="shared" si="86"/>
        <v>4.0515231121947552</v>
      </c>
      <c r="K245" s="112">
        <f t="shared" si="95"/>
        <v>1.3623608625157539</v>
      </c>
      <c r="L245" s="112">
        <f t="shared" si="96"/>
        <v>2.6891622496790015</v>
      </c>
      <c r="M245" s="113">
        <f t="shared" si="97"/>
        <v>1701.6397071217973</v>
      </c>
      <c r="N245" s="114">
        <f t="shared" si="98"/>
        <v>0</v>
      </c>
      <c r="O245" s="114">
        <f t="shared" si="98"/>
        <v>0</v>
      </c>
      <c r="P245" s="114">
        <f t="shared" si="99"/>
        <v>572.19156225661663</v>
      </c>
      <c r="Q245" s="114">
        <f t="shared" si="99"/>
        <v>1129.4481448651807</v>
      </c>
      <c r="R245" s="82"/>
      <c r="S245" s="76">
        <f t="shared" si="92"/>
        <v>231</v>
      </c>
      <c r="T245" s="84"/>
      <c r="U245" s="83"/>
      <c r="V245" s="83"/>
      <c r="W245" s="83"/>
    </row>
    <row r="246" spans="1:23">
      <c r="A246" s="76">
        <f t="shared" si="93"/>
        <v>232</v>
      </c>
      <c r="B246" s="76"/>
      <c r="C246" s="29">
        <f>'LS-2 LED'!D42*1000</f>
        <v>157.50000000000006</v>
      </c>
      <c r="D246" s="13"/>
      <c r="E246" s="1027">
        <v>36</v>
      </c>
      <c r="F246" s="191">
        <f t="shared" si="94"/>
        <v>1967.9625000000005</v>
      </c>
      <c r="G246" s="81">
        <f>'LS-2 LED'!R42</f>
        <v>4.1843599355454026</v>
      </c>
      <c r="H246" s="68"/>
      <c r="I246" s="68"/>
      <c r="J246" s="112">
        <f t="shared" si="86"/>
        <v>4.1843599355454026</v>
      </c>
      <c r="K246" s="112">
        <f t="shared" si="95"/>
        <v>1.4070284317785655</v>
      </c>
      <c r="L246" s="112">
        <f t="shared" si="96"/>
        <v>2.7773315037668374</v>
      </c>
      <c r="M246" s="113">
        <f t="shared" si="97"/>
        <v>150.63695767963449</v>
      </c>
      <c r="N246" s="114">
        <f t="shared" si="98"/>
        <v>0</v>
      </c>
      <c r="O246" s="114">
        <f t="shared" si="98"/>
        <v>0</v>
      </c>
      <c r="P246" s="114">
        <f t="shared" si="99"/>
        <v>50.653023544028358</v>
      </c>
      <c r="Q246" s="114">
        <f t="shared" si="99"/>
        <v>99.983934135606148</v>
      </c>
      <c r="R246" s="82"/>
      <c r="S246" s="76">
        <f t="shared" si="92"/>
        <v>232</v>
      </c>
      <c r="T246" s="84"/>
      <c r="U246" s="83"/>
      <c r="V246" s="83"/>
      <c r="W246" s="83"/>
    </row>
    <row r="247" spans="1:23">
      <c r="A247" s="76">
        <f t="shared" si="93"/>
        <v>233</v>
      </c>
      <c r="B247" s="76"/>
      <c r="C247" s="29">
        <f>'LS-2 LED'!D43*1000</f>
        <v>162.50000000000006</v>
      </c>
      <c r="D247" s="13"/>
      <c r="E247" s="1027">
        <v>96</v>
      </c>
      <c r="F247" s="191">
        <f t="shared" ref="F247:F278" si="100">C247*$V$10/1000*$E247/12</f>
        <v>5414.5000000000018</v>
      </c>
      <c r="G247" s="81">
        <f>'LS-2 LED'!R43</f>
        <v>4.31719675889605</v>
      </c>
      <c r="H247" s="68"/>
      <c r="I247" s="68"/>
      <c r="J247" s="112">
        <f t="shared" si="86"/>
        <v>4.31719675889605</v>
      </c>
      <c r="K247" s="112">
        <f t="shared" si="95"/>
        <v>1.4516960010413771</v>
      </c>
      <c r="L247" s="112">
        <f t="shared" si="96"/>
        <v>2.8655007578546732</v>
      </c>
      <c r="M247" s="113">
        <f t="shared" ref="M247:M278" si="101">G247*E247</f>
        <v>414.45088885402083</v>
      </c>
      <c r="N247" s="114">
        <f t="shared" si="98"/>
        <v>0</v>
      </c>
      <c r="O247" s="114">
        <f t="shared" si="98"/>
        <v>0</v>
      </c>
      <c r="P247" s="114">
        <f t="shared" si="99"/>
        <v>139.36281609997221</v>
      </c>
      <c r="Q247" s="114">
        <f t="shared" si="99"/>
        <v>275.08807275404865</v>
      </c>
      <c r="R247" s="82"/>
      <c r="S247" s="76">
        <f t="shared" si="92"/>
        <v>233</v>
      </c>
      <c r="T247" s="84"/>
      <c r="U247" s="83"/>
      <c r="V247" s="83"/>
      <c r="W247" s="83"/>
    </row>
    <row r="248" spans="1:23">
      <c r="A248" s="76">
        <f t="shared" si="93"/>
        <v>234</v>
      </c>
      <c r="B248" s="76"/>
      <c r="C248" s="29">
        <f>'LS-2 LED'!D44*1000</f>
        <v>167.50000000000006</v>
      </c>
      <c r="D248" s="13"/>
      <c r="E248" s="1027">
        <v>192</v>
      </c>
      <c r="F248" s="191">
        <f t="shared" si="100"/>
        <v>11162.200000000004</v>
      </c>
      <c r="G248" s="81">
        <f>'LS-2 LED'!R44</f>
        <v>4.4500335822466992</v>
      </c>
      <c r="H248" s="68"/>
      <c r="I248" s="68"/>
      <c r="J248" s="112">
        <f t="shared" si="86"/>
        <v>4.4500335822466992</v>
      </c>
      <c r="K248" s="112">
        <f t="shared" si="95"/>
        <v>1.4963635703041891</v>
      </c>
      <c r="L248" s="112">
        <f t="shared" si="96"/>
        <v>2.9536700119425099</v>
      </c>
      <c r="M248" s="113">
        <f t="shared" si="101"/>
        <v>854.40644779136619</v>
      </c>
      <c r="N248" s="114">
        <f t="shared" si="98"/>
        <v>0</v>
      </c>
      <c r="O248" s="114">
        <f t="shared" si="98"/>
        <v>0</v>
      </c>
      <c r="P248" s="114">
        <f t="shared" si="99"/>
        <v>287.30180549840429</v>
      </c>
      <c r="Q248" s="114">
        <f t="shared" si="99"/>
        <v>567.1046422929619</v>
      </c>
      <c r="R248" s="82"/>
      <c r="S248" s="76">
        <f t="shared" si="92"/>
        <v>234</v>
      </c>
      <c r="T248" s="84"/>
      <c r="U248" s="83"/>
      <c r="V248" s="83"/>
      <c r="W248" s="83"/>
    </row>
    <row r="249" spans="1:23">
      <c r="A249" s="76">
        <f t="shared" si="93"/>
        <v>235</v>
      </c>
      <c r="B249" s="76"/>
      <c r="C249" s="29">
        <f>'LS-2 LED'!D45*1000</f>
        <v>172.50000000000006</v>
      </c>
      <c r="D249" s="13"/>
      <c r="E249" s="1027">
        <v>0</v>
      </c>
      <c r="F249" s="191">
        <f t="shared" si="100"/>
        <v>0</v>
      </c>
      <c r="G249" s="81">
        <f>'LS-2 LED'!R45</f>
        <v>4.5828704055973466</v>
      </c>
      <c r="H249" s="68"/>
      <c r="I249" s="68"/>
      <c r="J249" s="112">
        <f t="shared" si="86"/>
        <v>4.5828704055973466</v>
      </c>
      <c r="K249" s="112">
        <f t="shared" si="95"/>
        <v>1.5410311395670007</v>
      </c>
      <c r="L249" s="112">
        <f t="shared" si="96"/>
        <v>3.0418392660303457</v>
      </c>
      <c r="M249" s="113">
        <f t="shared" si="101"/>
        <v>0</v>
      </c>
      <c r="N249" s="114">
        <f t="shared" si="98"/>
        <v>0</v>
      </c>
      <c r="O249" s="114">
        <f t="shared" si="98"/>
        <v>0</v>
      </c>
      <c r="P249" s="114">
        <f t="shared" si="99"/>
        <v>0</v>
      </c>
      <c r="Q249" s="114">
        <f t="shared" si="99"/>
        <v>0</v>
      </c>
      <c r="R249" s="82"/>
      <c r="S249" s="76">
        <f t="shared" si="92"/>
        <v>235</v>
      </c>
      <c r="T249" s="84"/>
      <c r="U249" s="83"/>
      <c r="V249" s="83"/>
      <c r="W249" s="83"/>
    </row>
    <row r="250" spans="1:23">
      <c r="A250" s="76">
        <f t="shared" si="93"/>
        <v>236</v>
      </c>
      <c r="B250" s="76"/>
      <c r="C250" s="29">
        <f>'LS-2 LED'!D46*1000</f>
        <v>177.50000000000009</v>
      </c>
      <c r="D250" s="13"/>
      <c r="E250" s="1027">
        <v>312</v>
      </c>
      <c r="F250" s="191">
        <f t="shared" si="100"/>
        <v>19221.475000000009</v>
      </c>
      <c r="G250" s="81">
        <f>'LS-2 LED'!R46</f>
        <v>4.715707228947994</v>
      </c>
      <c r="H250" s="68"/>
      <c r="I250" s="68"/>
      <c r="J250" s="112">
        <f t="shared" si="86"/>
        <v>4.715707228947994</v>
      </c>
      <c r="K250" s="112">
        <f t="shared" si="95"/>
        <v>1.5856987088298122</v>
      </c>
      <c r="L250" s="112">
        <f t="shared" si="96"/>
        <v>3.1300085201181815</v>
      </c>
      <c r="M250" s="113">
        <f t="shared" si="101"/>
        <v>1471.3006554317742</v>
      </c>
      <c r="N250" s="114">
        <f t="shared" si="98"/>
        <v>0</v>
      </c>
      <c r="O250" s="114">
        <f t="shared" si="98"/>
        <v>0</v>
      </c>
      <c r="P250" s="114">
        <f t="shared" si="99"/>
        <v>494.73799715490139</v>
      </c>
      <c r="Q250" s="114">
        <f t="shared" si="99"/>
        <v>976.56265827687264</v>
      </c>
      <c r="R250" s="82"/>
      <c r="S250" s="76">
        <f t="shared" si="92"/>
        <v>236</v>
      </c>
      <c r="T250" s="84"/>
      <c r="U250" s="83"/>
      <c r="V250" s="83"/>
      <c r="W250" s="83"/>
    </row>
    <row r="251" spans="1:23">
      <c r="A251" s="76">
        <f t="shared" si="93"/>
        <v>237</v>
      </c>
      <c r="B251" s="76"/>
      <c r="C251" s="29">
        <f>'LS-2 LED'!D47*1000</f>
        <v>182.50000000000009</v>
      </c>
      <c r="D251" s="13"/>
      <c r="E251" s="1027">
        <v>84</v>
      </c>
      <c r="F251" s="191">
        <f t="shared" si="100"/>
        <v>5320.7875000000022</v>
      </c>
      <c r="G251" s="81">
        <f>'LS-2 LED'!R47</f>
        <v>4.8485440522986414</v>
      </c>
      <c r="H251" s="68"/>
      <c r="I251" s="68"/>
      <c r="J251" s="112">
        <f t="shared" si="86"/>
        <v>4.8485440522986414</v>
      </c>
      <c r="K251" s="112">
        <f t="shared" si="95"/>
        <v>1.6303662780926236</v>
      </c>
      <c r="L251" s="112">
        <f t="shared" si="96"/>
        <v>3.2181777742060178</v>
      </c>
      <c r="M251" s="113">
        <f t="shared" si="101"/>
        <v>407.27770039308587</v>
      </c>
      <c r="N251" s="114">
        <f t="shared" si="98"/>
        <v>0</v>
      </c>
      <c r="O251" s="114">
        <f t="shared" si="98"/>
        <v>0</v>
      </c>
      <c r="P251" s="114">
        <f t="shared" si="99"/>
        <v>136.95076735978037</v>
      </c>
      <c r="Q251" s="114">
        <f t="shared" si="99"/>
        <v>270.32693303330552</v>
      </c>
      <c r="R251" s="82"/>
      <c r="S251" s="76">
        <f t="shared" si="92"/>
        <v>237</v>
      </c>
      <c r="T251" s="84"/>
      <c r="U251" s="83"/>
      <c r="V251" s="83"/>
      <c r="W251" s="83"/>
    </row>
    <row r="252" spans="1:23">
      <c r="A252" s="76">
        <f t="shared" si="93"/>
        <v>238</v>
      </c>
      <c r="B252" s="76"/>
      <c r="C252" s="29">
        <f>'LS-2 LED'!D48*1000</f>
        <v>187.50000000000009</v>
      </c>
      <c r="D252" s="13"/>
      <c r="E252" s="1027">
        <v>96</v>
      </c>
      <c r="F252" s="191">
        <f t="shared" si="100"/>
        <v>6247.5000000000027</v>
      </c>
      <c r="G252" s="81">
        <f>'LS-2 LED'!R48</f>
        <v>4.9813808756492897</v>
      </c>
      <c r="H252" s="68"/>
      <c r="I252" s="68"/>
      <c r="J252" s="112">
        <f t="shared" si="86"/>
        <v>4.9813808756492897</v>
      </c>
      <c r="K252" s="112">
        <f t="shared" si="95"/>
        <v>1.6750338473554354</v>
      </c>
      <c r="L252" s="112">
        <f t="shared" si="96"/>
        <v>3.3063470282938541</v>
      </c>
      <c r="M252" s="113">
        <f t="shared" si="101"/>
        <v>478.21256406233181</v>
      </c>
      <c r="N252" s="114">
        <f t="shared" si="98"/>
        <v>0</v>
      </c>
      <c r="O252" s="114">
        <f t="shared" si="98"/>
        <v>0</v>
      </c>
      <c r="P252" s="114">
        <f t="shared" si="99"/>
        <v>160.80324934612179</v>
      </c>
      <c r="Q252" s="114">
        <f t="shared" si="99"/>
        <v>317.40931471621002</v>
      </c>
      <c r="R252" s="82"/>
      <c r="S252" s="76">
        <f t="shared" si="92"/>
        <v>238</v>
      </c>
      <c r="T252" s="84"/>
      <c r="U252" s="83"/>
      <c r="V252" s="83"/>
      <c r="W252" s="83"/>
    </row>
    <row r="253" spans="1:23">
      <c r="A253" s="76">
        <f t="shared" si="93"/>
        <v>239</v>
      </c>
      <c r="B253" s="76"/>
      <c r="C253" s="29">
        <f>'LS-2 LED'!D49*1000</f>
        <v>192.50000000000009</v>
      </c>
      <c r="D253" s="13"/>
      <c r="E253" s="1027">
        <v>0</v>
      </c>
      <c r="F253" s="191">
        <f t="shared" si="100"/>
        <v>0</v>
      </c>
      <c r="G253" s="81">
        <f>'LS-2 LED'!R49</f>
        <v>5.1142176989999371</v>
      </c>
      <c r="H253" s="68"/>
      <c r="I253" s="68"/>
      <c r="J253" s="112">
        <f t="shared" si="86"/>
        <v>5.1142176989999371</v>
      </c>
      <c r="K253" s="112">
        <f t="shared" si="95"/>
        <v>1.7197014166182469</v>
      </c>
      <c r="L253" s="112">
        <f t="shared" si="96"/>
        <v>3.3945162823816899</v>
      </c>
      <c r="M253" s="113">
        <f t="shared" si="101"/>
        <v>0</v>
      </c>
      <c r="N253" s="114">
        <f t="shared" si="98"/>
        <v>0</v>
      </c>
      <c r="O253" s="114">
        <f t="shared" si="98"/>
        <v>0</v>
      </c>
      <c r="P253" s="114">
        <f t="shared" si="99"/>
        <v>0</v>
      </c>
      <c r="Q253" s="114">
        <f t="shared" si="99"/>
        <v>0</v>
      </c>
      <c r="R253" s="82"/>
      <c r="S253" s="76">
        <f t="shared" si="92"/>
        <v>239</v>
      </c>
      <c r="T253" s="84"/>
      <c r="U253" s="83"/>
      <c r="V253" s="83"/>
      <c r="W253" s="83"/>
    </row>
    <row r="254" spans="1:23">
      <c r="A254" s="76">
        <f t="shared" si="93"/>
        <v>240</v>
      </c>
      <c r="B254" s="76"/>
      <c r="C254" s="29">
        <f>'LS-2 LED'!D50*1000</f>
        <v>197.50000000000009</v>
      </c>
      <c r="D254" s="13"/>
      <c r="E254" s="1027">
        <v>0</v>
      </c>
      <c r="F254" s="191">
        <f t="shared" si="100"/>
        <v>0</v>
      </c>
      <c r="G254" s="81">
        <f>'LS-2 LED'!R50</f>
        <v>5.2470545223505853</v>
      </c>
      <c r="H254" s="68"/>
      <c r="I254" s="68"/>
      <c r="J254" s="112">
        <f t="shared" si="86"/>
        <v>5.2470545223505853</v>
      </c>
      <c r="K254" s="112">
        <f t="shared" si="95"/>
        <v>1.7643689858810587</v>
      </c>
      <c r="L254" s="112">
        <f t="shared" si="96"/>
        <v>3.4826855364695266</v>
      </c>
      <c r="M254" s="113">
        <f t="shared" si="101"/>
        <v>0</v>
      </c>
      <c r="N254" s="114">
        <f t="shared" si="98"/>
        <v>0</v>
      </c>
      <c r="O254" s="114">
        <f t="shared" si="98"/>
        <v>0</v>
      </c>
      <c r="P254" s="114">
        <f t="shared" si="99"/>
        <v>0</v>
      </c>
      <c r="Q254" s="114">
        <f t="shared" si="99"/>
        <v>0</v>
      </c>
      <c r="R254" s="82"/>
      <c r="S254" s="76">
        <f t="shared" si="92"/>
        <v>240</v>
      </c>
      <c r="T254" s="84"/>
      <c r="U254" s="83"/>
      <c r="V254" s="83"/>
      <c r="W254" s="83"/>
    </row>
    <row r="255" spans="1:23">
      <c r="A255" s="76">
        <f t="shared" si="93"/>
        <v>241</v>
      </c>
      <c r="B255" s="76"/>
      <c r="C255" s="29">
        <f>'LS-2 LED'!D51*1000</f>
        <v>202.50000000000009</v>
      </c>
      <c r="D255" s="13"/>
      <c r="E255" s="1027">
        <v>0</v>
      </c>
      <c r="F255" s="191">
        <f t="shared" si="100"/>
        <v>0</v>
      </c>
      <c r="G255" s="81">
        <f>'LS-2 LED'!R51</f>
        <v>5.3798913457012318</v>
      </c>
      <c r="H255" s="68"/>
      <c r="I255" s="68"/>
      <c r="J255" s="112">
        <f t="shared" si="86"/>
        <v>5.3798913457012318</v>
      </c>
      <c r="K255" s="112">
        <f t="shared" si="95"/>
        <v>1.8090365551438699</v>
      </c>
      <c r="L255" s="112">
        <f t="shared" si="96"/>
        <v>3.570854790557362</v>
      </c>
      <c r="M255" s="113">
        <f t="shared" si="101"/>
        <v>0</v>
      </c>
      <c r="N255" s="114">
        <f t="shared" si="98"/>
        <v>0</v>
      </c>
      <c r="O255" s="114">
        <f t="shared" si="98"/>
        <v>0</v>
      </c>
      <c r="P255" s="114">
        <f t="shared" si="99"/>
        <v>0</v>
      </c>
      <c r="Q255" s="114">
        <f t="shared" si="99"/>
        <v>0</v>
      </c>
      <c r="R255" s="82"/>
      <c r="S255" s="76">
        <f t="shared" si="92"/>
        <v>241</v>
      </c>
      <c r="T255" s="84"/>
      <c r="U255" s="83"/>
      <c r="V255" s="83"/>
      <c r="W255" s="83"/>
    </row>
    <row r="256" spans="1:23">
      <c r="A256" s="76">
        <f t="shared" si="93"/>
        <v>242</v>
      </c>
      <c r="B256" s="76"/>
      <c r="C256" s="29">
        <f>'LS-2 LED'!D52*1000</f>
        <v>207.50000000000011</v>
      </c>
      <c r="D256" s="13"/>
      <c r="E256" s="1027">
        <v>0</v>
      </c>
      <c r="F256" s="191">
        <f t="shared" si="100"/>
        <v>0</v>
      </c>
      <c r="G256" s="81">
        <f>'LS-2 LED'!R52</f>
        <v>5.5127281690518801</v>
      </c>
      <c r="H256" s="68"/>
      <c r="I256" s="68"/>
      <c r="J256" s="112">
        <f t="shared" si="86"/>
        <v>5.5127281690518801</v>
      </c>
      <c r="K256" s="112">
        <f t="shared" si="95"/>
        <v>1.8537041244066816</v>
      </c>
      <c r="L256" s="112">
        <f t="shared" si="96"/>
        <v>3.6590240446451983</v>
      </c>
      <c r="M256" s="113">
        <f t="shared" si="101"/>
        <v>0</v>
      </c>
      <c r="N256" s="114">
        <f t="shared" si="98"/>
        <v>0</v>
      </c>
      <c r="O256" s="114">
        <f t="shared" si="98"/>
        <v>0</v>
      </c>
      <c r="P256" s="114">
        <f t="shared" si="99"/>
        <v>0</v>
      </c>
      <c r="Q256" s="114">
        <f t="shared" si="99"/>
        <v>0</v>
      </c>
      <c r="R256" s="82"/>
      <c r="S256" s="76">
        <f t="shared" si="92"/>
        <v>242</v>
      </c>
      <c r="T256" s="84"/>
      <c r="U256" s="83"/>
      <c r="V256" s="83"/>
      <c r="W256" s="83"/>
    </row>
    <row r="257" spans="1:23">
      <c r="A257" s="76">
        <f t="shared" si="93"/>
        <v>243</v>
      </c>
      <c r="B257" s="76"/>
      <c r="C257" s="29">
        <f>'LS-2 LED'!D53*1000</f>
        <v>212.50000000000011</v>
      </c>
      <c r="D257" s="13"/>
      <c r="E257" s="1027">
        <v>0</v>
      </c>
      <c r="F257" s="191">
        <f t="shared" si="100"/>
        <v>0</v>
      </c>
      <c r="G257" s="81">
        <f>'LS-2 LED'!R53</f>
        <v>5.6455649924025275</v>
      </c>
      <c r="H257" s="68"/>
      <c r="I257" s="68"/>
      <c r="J257" s="112">
        <f t="shared" si="86"/>
        <v>5.6455649924025275</v>
      </c>
      <c r="K257" s="112">
        <f t="shared" si="95"/>
        <v>1.8983716936694932</v>
      </c>
      <c r="L257" s="112">
        <f t="shared" si="96"/>
        <v>3.7471932987330341</v>
      </c>
      <c r="M257" s="113">
        <f t="shared" si="101"/>
        <v>0</v>
      </c>
      <c r="N257" s="114">
        <f t="shared" si="98"/>
        <v>0</v>
      </c>
      <c r="O257" s="114">
        <f t="shared" si="98"/>
        <v>0</v>
      </c>
      <c r="P257" s="114">
        <f t="shared" si="99"/>
        <v>0</v>
      </c>
      <c r="Q257" s="114">
        <f t="shared" si="99"/>
        <v>0</v>
      </c>
      <c r="R257" s="82"/>
      <c r="S257" s="76">
        <f t="shared" si="92"/>
        <v>243</v>
      </c>
      <c r="T257" s="84"/>
      <c r="U257" s="83"/>
      <c r="V257" s="83"/>
      <c r="W257" s="83"/>
    </row>
    <row r="258" spans="1:23">
      <c r="A258" s="76">
        <f t="shared" si="93"/>
        <v>244</v>
      </c>
      <c r="B258" s="76"/>
      <c r="C258" s="29">
        <f>'LS-2 LED'!D54*1000</f>
        <v>217.50000000000011</v>
      </c>
      <c r="D258" s="13"/>
      <c r="E258" s="1027">
        <v>0</v>
      </c>
      <c r="F258" s="191">
        <f t="shared" si="100"/>
        <v>0</v>
      </c>
      <c r="G258" s="81">
        <f>'LS-2 LED'!R54</f>
        <v>5.7784018157531767</v>
      </c>
      <c r="H258" s="68"/>
      <c r="I258" s="68"/>
      <c r="J258" s="112">
        <f t="shared" si="86"/>
        <v>5.7784018157531767</v>
      </c>
      <c r="K258" s="112">
        <f t="shared" si="95"/>
        <v>1.9430392629323052</v>
      </c>
      <c r="L258" s="112">
        <f t="shared" si="96"/>
        <v>3.8353625528208717</v>
      </c>
      <c r="M258" s="113">
        <f t="shared" si="101"/>
        <v>0</v>
      </c>
      <c r="N258" s="114">
        <f t="shared" si="98"/>
        <v>0</v>
      </c>
      <c r="O258" s="114">
        <f t="shared" si="98"/>
        <v>0</v>
      </c>
      <c r="P258" s="114">
        <f t="shared" si="99"/>
        <v>0</v>
      </c>
      <c r="Q258" s="114">
        <f t="shared" si="99"/>
        <v>0</v>
      </c>
      <c r="R258" s="82"/>
      <c r="S258" s="76">
        <f t="shared" si="92"/>
        <v>244</v>
      </c>
      <c r="T258" s="84"/>
      <c r="U258" s="83"/>
      <c r="V258" s="83"/>
      <c r="W258" s="83"/>
    </row>
    <row r="259" spans="1:23">
      <c r="A259" s="76">
        <f t="shared" si="93"/>
        <v>245</v>
      </c>
      <c r="B259" s="76"/>
      <c r="C259" s="29">
        <f>'LS-2 LED'!D55*1000</f>
        <v>222.50000000000011</v>
      </c>
      <c r="D259" s="13"/>
      <c r="E259" s="1027">
        <v>0</v>
      </c>
      <c r="F259" s="191">
        <f t="shared" si="100"/>
        <v>0</v>
      </c>
      <c r="G259" s="81">
        <f>'LS-2 LED'!R55</f>
        <v>5.9112386391038241</v>
      </c>
      <c r="H259" s="68"/>
      <c r="I259" s="68"/>
      <c r="J259" s="112">
        <f t="shared" si="86"/>
        <v>5.9112386391038241</v>
      </c>
      <c r="K259" s="112">
        <f t="shared" si="95"/>
        <v>1.9877068321951168</v>
      </c>
      <c r="L259" s="112">
        <f t="shared" si="96"/>
        <v>3.9235318069087075</v>
      </c>
      <c r="M259" s="113">
        <f t="shared" si="101"/>
        <v>0</v>
      </c>
      <c r="N259" s="114">
        <f t="shared" si="98"/>
        <v>0</v>
      </c>
      <c r="O259" s="114">
        <f t="shared" si="98"/>
        <v>0</v>
      </c>
      <c r="P259" s="114">
        <f t="shared" si="99"/>
        <v>0</v>
      </c>
      <c r="Q259" s="114">
        <f t="shared" si="99"/>
        <v>0</v>
      </c>
      <c r="R259" s="82"/>
      <c r="S259" s="76">
        <f t="shared" si="92"/>
        <v>245</v>
      </c>
      <c r="T259" s="84"/>
      <c r="U259" s="83"/>
      <c r="V259" s="83"/>
      <c r="W259" s="83"/>
    </row>
    <row r="260" spans="1:23">
      <c r="A260" s="76">
        <f t="shared" si="93"/>
        <v>246</v>
      </c>
      <c r="B260" s="76"/>
      <c r="C260" s="29">
        <f>'LS-2 LED'!D56*1000</f>
        <v>227.50000000000011</v>
      </c>
      <c r="D260" s="13"/>
      <c r="E260" s="1027">
        <v>0</v>
      </c>
      <c r="F260" s="191">
        <f t="shared" si="100"/>
        <v>0</v>
      </c>
      <c r="G260" s="81">
        <f>'LS-2 LED'!R56</f>
        <v>6.0440754624544715</v>
      </c>
      <c r="H260" s="68"/>
      <c r="I260" s="68"/>
      <c r="J260" s="112">
        <f t="shared" si="86"/>
        <v>6.0440754624544715</v>
      </c>
      <c r="K260" s="112">
        <f t="shared" si="95"/>
        <v>2.0323744014579281</v>
      </c>
      <c r="L260" s="112">
        <f t="shared" si="96"/>
        <v>4.0117010609965433</v>
      </c>
      <c r="M260" s="113">
        <f t="shared" si="101"/>
        <v>0</v>
      </c>
      <c r="N260" s="114">
        <f t="shared" si="98"/>
        <v>0</v>
      </c>
      <c r="O260" s="114">
        <f t="shared" si="98"/>
        <v>0</v>
      </c>
      <c r="P260" s="114">
        <f t="shared" si="99"/>
        <v>0</v>
      </c>
      <c r="Q260" s="114">
        <f t="shared" si="99"/>
        <v>0</v>
      </c>
      <c r="R260" s="82"/>
      <c r="S260" s="76">
        <f t="shared" si="92"/>
        <v>246</v>
      </c>
      <c r="T260" s="84"/>
      <c r="U260" s="83"/>
      <c r="V260" s="83"/>
      <c r="W260" s="83"/>
    </row>
    <row r="261" spans="1:23">
      <c r="A261" s="76">
        <f t="shared" si="93"/>
        <v>247</v>
      </c>
      <c r="B261" s="76"/>
      <c r="C261" s="29">
        <f>'LS-2 LED'!D57*1000</f>
        <v>232.50000000000011</v>
      </c>
      <c r="D261" s="13"/>
      <c r="E261" s="1027">
        <v>0</v>
      </c>
      <c r="F261" s="191">
        <f t="shared" si="100"/>
        <v>0</v>
      </c>
      <c r="G261" s="81">
        <f>'LS-2 LED'!R57</f>
        <v>6.1769122858051198</v>
      </c>
      <c r="H261" s="68"/>
      <c r="I261" s="68"/>
      <c r="J261" s="112">
        <f t="shared" si="86"/>
        <v>6.1769122858051198</v>
      </c>
      <c r="K261" s="112">
        <f t="shared" si="95"/>
        <v>2.0770419707207401</v>
      </c>
      <c r="L261" s="112">
        <f t="shared" si="96"/>
        <v>4.0998703150843792</v>
      </c>
      <c r="M261" s="113">
        <f t="shared" si="101"/>
        <v>0</v>
      </c>
      <c r="N261" s="114">
        <f t="shared" si="98"/>
        <v>0</v>
      </c>
      <c r="O261" s="114">
        <f t="shared" si="98"/>
        <v>0</v>
      </c>
      <c r="P261" s="114">
        <f t="shared" si="99"/>
        <v>0</v>
      </c>
      <c r="Q261" s="114">
        <f t="shared" si="99"/>
        <v>0</v>
      </c>
      <c r="R261" s="82"/>
      <c r="S261" s="76">
        <f t="shared" si="92"/>
        <v>247</v>
      </c>
      <c r="T261" s="84"/>
      <c r="U261" s="83"/>
      <c r="V261" s="83"/>
      <c r="W261" s="83"/>
    </row>
    <row r="262" spans="1:23">
      <c r="A262" s="76">
        <f t="shared" si="93"/>
        <v>248</v>
      </c>
      <c r="B262" s="76"/>
      <c r="C262" s="29">
        <f>'LS-2 LED'!D58*1000</f>
        <v>237.50000000000011</v>
      </c>
      <c r="D262" s="13"/>
      <c r="E262" s="1027">
        <v>0</v>
      </c>
      <c r="F262" s="191">
        <f t="shared" si="100"/>
        <v>0</v>
      </c>
      <c r="G262" s="81">
        <f>'LS-2 LED'!R58</f>
        <v>6.3097491091557671</v>
      </c>
      <c r="H262" s="68"/>
      <c r="I262" s="68"/>
      <c r="J262" s="112">
        <f t="shared" si="86"/>
        <v>6.3097491091557671</v>
      </c>
      <c r="K262" s="112">
        <f t="shared" si="95"/>
        <v>2.1217095399835517</v>
      </c>
      <c r="L262" s="112">
        <f t="shared" si="96"/>
        <v>4.188039569172215</v>
      </c>
      <c r="M262" s="113">
        <f t="shared" si="101"/>
        <v>0</v>
      </c>
      <c r="N262" s="114">
        <f t="shared" si="98"/>
        <v>0</v>
      </c>
      <c r="O262" s="114">
        <f t="shared" si="98"/>
        <v>0</v>
      </c>
      <c r="P262" s="114">
        <f t="shared" si="99"/>
        <v>0</v>
      </c>
      <c r="Q262" s="114">
        <f t="shared" si="99"/>
        <v>0</v>
      </c>
      <c r="R262" s="82"/>
      <c r="S262" s="76">
        <f t="shared" si="92"/>
        <v>248</v>
      </c>
      <c r="T262" s="84"/>
      <c r="U262" s="83"/>
      <c r="V262" s="83"/>
      <c r="W262" s="83"/>
    </row>
    <row r="263" spans="1:23">
      <c r="A263" s="76">
        <f t="shared" si="93"/>
        <v>249</v>
      </c>
      <c r="B263" s="76"/>
      <c r="C263" s="29">
        <f>'LS-2 LED'!D59*1000</f>
        <v>242.50000000000014</v>
      </c>
      <c r="D263" s="13"/>
      <c r="E263" s="1027">
        <v>0</v>
      </c>
      <c r="F263" s="191">
        <f t="shared" si="100"/>
        <v>0</v>
      </c>
      <c r="G263" s="81">
        <f>'LS-2 LED'!R59</f>
        <v>6.4425859325064154</v>
      </c>
      <c r="H263" s="68"/>
      <c r="I263" s="68"/>
      <c r="J263" s="112">
        <f t="shared" si="86"/>
        <v>6.4425859325064154</v>
      </c>
      <c r="K263" s="112">
        <f t="shared" si="95"/>
        <v>2.1663771092463633</v>
      </c>
      <c r="L263" s="112">
        <f t="shared" si="96"/>
        <v>4.2762088232600526</v>
      </c>
      <c r="M263" s="113">
        <f t="shared" si="101"/>
        <v>0</v>
      </c>
      <c r="N263" s="114">
        <f t="shared" si="98"/>
        <v>0</v>
      </c>
      <c r="O263" s="114">
        <f t="shared" si="98"/>
        <v>0</v>
      </c>
      <c r="P263" s="114">
        <f t="shared" si="99"/>
        <v>0</v>
      </c>
      <c r="Q263" s="114">
        <f t="shared" si="99"/>
        <v>0</v>
      </c>
      <c r="R263" s="82"/>
      <c r="S263" s="76">
        <f t="shared" si="92"/>
        <v>249</v>
      </c>
      <c r="T263" s="84"/>
      <c r="U263" s="83"/>
      <c r="V263" s="83"/>
      <c r="W263" s="83"/>
    </row>
    <row r="264" spans="1:23">
      <c r="A264" s="76">
        <f t="shared" si="93"/>
        <v>250</v>
      </c>
      <c r="B264" s="76"/>
      <c r="C264" s="29">
        <f>'LS-2 LED'!D60*1000</f>
        <v>247.50000000000014</v>
      </c>
      <c r="D264" s="13"/>
      <c r="E264" s="1027">
        <v>0</v>
      </c>
      <c r="F264" s="191">
        <f t="shared" si="100"/>
        <v>0</v>
      </c>
      <c r="G264" s="81">
        <f>'LS-2 LED'!R60</f>
        <v>6.5754227558570619</v>
      </c>
      <c r="H264" s="68"/>
      <c r="I264" s="68"/>
      <c r="J264" s="112">
        <f t="shared" si="86"/>
        <v>6.5754227558570619</v>
      </c>
      <c r="K264" s="112">
        <f t="shared" si="95"/>
        <v>2.2110446785091744</v>
      </c>
      <c r="L264" s="112">
        <f t="shared" si="96"/>
        <v>4.3643780773478875</v>
      </c>
      <c r="M264" s="113">
        <f t="shared" si="101"/>
        <v>0</v>
      </c>
      <c r="N264" s="114">
        <f t="shared" si="98"/>
        <v>0</v>
      </c>
      <c r="O264" s="114">
        <f t="shared" si="98"/>
        <v>0</v>
      </c>
      <c r="P264" s="114">
        <f t="shared" si="99"/>
        <v>0</v>
      </c>
      <c r="Q264" s="114">
        <f t="shared" si="99"/>
        <v>0</v>
      </c>
      <c r="R264" s="82"/>
      <c r="S264" s="76">
        <f t="shared" si="92"/>
        <v>250</v>
      </c>
      <c r="T264" s="84"/>
      <c r="U264" s="83"/>
      <c r="V264" s="83"/>
      <c r="W264" s="83"/>
    </row>
    <row r="265" spans="1:23">
      <c r="A265" s="76">
        <f t="shared" si="93"/>
        <v>251</v>
      </c>
      <c r="B265" s="76"/>
      <c r="C265" s="29">
        <f>'LS-2 LED'!D61*1000</f>
        <v>252.50000000000011</v>
      </c>
      <c r="D265" s="13"/>
      <c r="E265" s="1027">
        <v>0</v>
      </c>
      <c r="F265" s="191">
        <f t="shared" si="100"/>
        <v>0</v>
      </c>
      <c r="G265" s="81">
        <f>'LS-2 LED'!R61</f>
        <v>6.7082595792077093</v>
      </c>
      <c r="H265" s="68"/>
      <c r="I265" s="68"/>
      <c r="J265" s="112">
        <f t="shared" ref="J265:J294" si="102">G265-H265</f>
        <v>6.7082595792077093</v>
      </c>
      <c r="K265" s="112">
        <f t="shared" si="95"/>
        <v>2.255712247771986</v>
      </c>
      <c r="L265" s="112">
        <f t="shared" si="96"/>
        <v>4.4525473314357233</v>
      </c>
      <c r="M265" s="113">
        <f t="shared" si="101"/>
        <v>0</v>
      </c>
      <c r="N265" s="114">
        <f t="shared" si="98"/>
        <v>0</v>
      </c>
      <c r="O265" s="114">
        <f t="shared" si="98"/>
        <v>0</v>
      </c>
      <c r="P265" s="114">
        <f t="shared" si="99"/>
        <v>0</v>
      </c>
      <c r="Q265" s="114">
        <f t="shared" si="99"/>
        <v>0</v>
      </c>
      <c r="R265" s="82"/>
      <c r="S265" s="76">
        <f t="shared" si="92"/>
        <v>251</v>
      </c>
      <c r="T265" s="84"/>
      <c r="U265" s="83"/>
      <c r="V265" s="83"/>
      <c r="W265" s="83"/>
    </row>
    <row r="266" spans="1:23">
      <c r="A266" s="76">
        <f t="shared" si="93"/>
        <v>252</v>
      </c>
      <c r="B266" s="76"/>
      <c r="C266" s="29">
        <f>'LS-2 LED'!D62*1000</f>
        <v>257.50000000000011</v>
      </c>
      <c r="D266" s="13"/>
      <c r="E266" s="1027">
        <v>0</v>
      </c>
      <c r="F266" s="191">
        <f t="shared" si="100"/>
        <v>0</v>
      </c>
      <c r="G266" s="81">
        <f>'LS-2 LED'!R62</f>
        <v>6.8410964025583576</v>
      </c>
      <c r="H266" s="68"/>
      <c r="I266" s="68"/>
      <c r="J266" s="112">
        <f t="shared" si="102"/>
        <v>6.8410964025583576</v>
      </c>
      <c r="K266" s="112">
        <f t="shared" si="95"/>
        <v>2.300379817034798</v>
      </c>
      <c r="L266" s="112">
        <f t="shared" si="96"/>
        <v>4.5407165855235601</v>
      </c>
      <c r="M266" s="113">
        <f t="shared" si="101"/>
        <v>0</v>
      </c>
      <c r="N266" s="114">
        <f t="shared" si="98"/>
        <v>0</v>
      </c>
      <c r="O266" s="114">
        <f t="shared" si="98"/>
        <v>0</v>
      </c>
      <c r="P266" s="114">
        <f t="shared" si="99"/>
        <v>0</v>
      </c>
      <c r="Q266" s="114">
        <f t="shared" si="99"/>
        <v>0</v>
      </c>
      <c r="R266" s="82"/>
      <c r="S266" s="76">
        <f t="shared" si="92"/>
        <v>252</v>
      </c>
      <c r="T266" s="84"/>
      <c r="U266" s="83"/>
      <c r="V266" s="83"/>
      <c r="W266" s="83"/>
    </row>
    <row r="267" spans="1:23">
      <c r="A267" s="76">
        <f t="shared" si="93"/>
        <v>253</v>
      </c>
      <c r="B267" s="76"/>
      <c r="C267" s="29">
        <f>'LS-2 LED'!D63*1000</f>
        <v>262.50000000000011</v>
      </c>
      <c r="D267" s="13"/>
      <c r="E267" s="1027">
        <v>0</v>
      </c>
      <c r="F267" s="191">
        <f t="shared" si="100"/>
        <v>0</v>
      </c>
      <c r="G267" s="81">
        <f>'LS-2 LED'!R63</f>
        <v>6.973933225909005</v>
      </c>
      <c r="H267" s="68"/>
      <c r="I267" s="68"/>
      <c r="J267" s="112">
        <f t="shared" si="102"/>
        <v>6.973933225909005</v>
      </c>
      <c r="K267" s="112">
        <f t="shared" si="95"/>
        <v>2.3450473862976096</v>
      </c>
      <c r="L267" s="112">
        <f t="shared" si="96"/>
        <v>4.6288858396113959</v>
      </c>
      <c r="M267" s="113">
        <f t="shared" si="101"/>
        <v>0</v>
      </c>
      <c r="N267" s="114">
        <f t="shared" si="98"/>
        <v>0</v>
      </c>
      <c r="O267" s="114">
        <f t="shared" si="98"/>
        <v>0</v>
      </c>
      <c r="P267" s="114">
        <f t="shared" si="99"/>
        <v>0</v>
      </c>
      <c r="Q267" s="114">
        <f t="shared" si="99"/>
        <v>0</v>
      </c>
      <c r="R267" s="82"/>
      <c r="S267" s="76">
        <f t="shared" si="92"/>
        <v>253</v>
      </c>
      <c r="T267" s="84"/>
      <c r="U267" s="83"/>
      <c r="V267" s="83"/>
      <c r="W267" s="83"/>
    </row>
    <row r="268" spans="1:23">
      <c r="A268" s="76">
        <f t="shared" si="93"/>
        <v>254</v>
      </c>
      <c r="B268" s="76"/>
      <c r="C268" s="29">
        <f>'LS-2 LED'!D64*1000</f>
        <v>267.50000000000011</v>
      </c>
      <c r="D268" s="13"/>
      <c r="E268" s="1027">
        <v>0</v>
      </c>
      <c r="F268" s="191">
        <f t="shared" si="100"/>
        <v>0</v>
      </c>
      <c r="G268" s="81">
        <f>'LS-2 LED'!R64</f>
        <v>7.1067700492596542</v>
      </c>
      <c r="H268" s="68"/>
      <c r="I268" s="68"/>
      <c r="J268" s="112">
        <f t="shared" si="102"/>
        <v>7.1067700492596542</v>
      </c>
      <c r="K268" s="112">
        <f t="shared" si="95"/>
        <v>2.3897149555604216</v>
      </c>
      <c r="L268" s="112">
        <f t="shared" si="96"/>
        <v>4.7170550936992326</v>
      </c>
      <c r="M268" s="113">
        <f t="shared" si="101"/>
        <v>0</v>
      </c>
      <c r="N268" s="114">
        <f t="shared" si="98"/>
        <v>0</v>
      </c>
      <c r="O268" s="114">
        <f t="shared" si="98"/>
        <v>0</v>
      </c>
      <c r="P268" s="114">
        <f t="shared" si="99"/>
        <v>0</v>
      </c>
      <c r="Q268" s="114">
        <f t="shared" si="99"/>
        <v>0</v>
      </c>
      <c r="R268" s="82"/>
      <c r="S268" s="76">
        <f t="shared" si="92"/>
        <v>254</v>
      </c>
      <c r="T268" s="84"/>
      <c r="U268" s="83"/>
      <c r="V268" s="83"/>
      <c r="W268" s="83"/>
    </row>
    <row r="269" spans="1:23">
      <c r="A269" s="76">
        <f t="shared" si="93"/>
        <v>255</v>
      </c>
      <c r="B269" s="76"/>
      <c r="C269" s="29">
        <f>'LS-2 LED'!D65*1000</f>
        <v>272.50000000000011</v>
      </c>
      <c r="D269" s="13"/>
      <c r="E269" s="1027">
        <v>192</v>
      </c>
      <c r="F269" s="191">
        <f t="shared" si="100"/>
        <v>18159.400000000009</v>
      </c>
      <c r="G269" s="81">
        <f>'LS-2 LED'!R65</f>
        <v>7.2396068726102998</v>
      </c>
      <c r="H269" s="68"/>
      <c r="I269" s="68"/>
      <c r="J269" s="112">
        <f t="shared" si="102"/>
        <v>7.2396068726102998</v>
      </c>
      <c r="K269" s="112">
        <f t="shared" si="95"/>
        <v>2.4343825248232323</v>
      </c>
      <c r="L269" s="112">
        <f t="shared" si="96"/>
        <v>4.8052243477870675</v>
      </c>
      <c r="M269" s="113">
        <f t="shared" si="101"/>
        <v>1390.0045195411776</v>
      </c>
      <c r="N269" s="114">
        <f t="shared" si="98"/>
        <v>0</v>
      </c>
      <c r="O269" s="114">
        <f t="shared" si="98"/>
        <v>0</v>
      </c>
      <c r="P269" s="114">
        <f t="shared" si="99"/>
        <v>467.40144476606059</v>
      </c>
      <c r="Q269" s="114">
        <f t="shared" si="99"/>
        <v>922.60307477511697</v>
      </c>
      <c r="R269" s="82"/>
      <c r="S269" s="76">
        <f t="shared" ref="S269:S332" si="103">A269</f>
        <v>255</v>
      </c>
      <c r="T269" s="84"/>
      <c r="U269" s="83"/>
      <c r="V269" s="83"/>
      <c r="W269" s="83"/>
    </row>
    <row r="270" spans="1:23">
      <c r="A270" s="76">
        <f t="shared" si="93"/>
        <v>256</v>
      </c>
      <c r="B270" s="76"/>
      <c r="C270" s="29">
        <f>'LS-2 LED'!D66*1000</f>
        <v>277.50000000000011</v>
      </c>
      <c r="D270" s="13"/>
      <c r="E270" s="1027">
        <v>0</v>
      </c>
      <c r="F270" s="191">
        <f t="shared" si="100"/>
        <v>0</v>
      </c>
      <c r="G270" s="81">
        <f>'LS-2 LED'!R66</f>
        <v>7.372443695960949</v>
      </c>
      <c r="H270" s="68"/>
      <c r="I270" s="68"/>
      <c r="J270" s="112">
        <f t="shared" si="102"/>
        <v>7.372443695960949</v>
      </c>
      <c r="K270" s="112">
        <f t="shared" si="95"/>
        <v>2.4790500940860447</v>
      </c>
      <c r="L270" s="112">
        <f t="shared" si="96"/>
        <v>4.8933936018749042</v>
      </c>
      <c r="M270" s="113">
        <f t="shared" si="101"/>
        <v>0</v>
      </c>
      <c r="N270" s="114">
        <f t="shared" si="98"/>
        <v>0</v>
      </c>
      <c r="O270" s="114">
        <f t="shared" si="98"/>
        <v>0</v>
      </c>
      <c r="P270" s="114">
        <f t="shared" si="99"/>
        <v>0</v>
      </c>
      <c r="Q270" s="114">
        <f t="shared" si="99"/>
        <v>0</v>
      </c>
      <c r="R270" s="82"/>
      <c r="S270" s="76">
        <f t="shared" si="103"/>
        <v>256</v>
      </c>
      <c r="T270" s="84"/>
      <c r="U270" s="83"/>
      <c r="V270" s="83"/>
      <c r="W270" s="83"/>
    </row>
    <row r="271" spans="1:23">
      <c r="A271" s="76">
        <f t="shared" si="93"/>
        <v>257</v>
      </c>
      <c r="B271" s="76"/>
      <c r="C271" s="29">
        <f>'LS-2 LED'!D67*1000</f>
        <v>282.50000000000011</v>
      </c>
      <c r="D271" s="13"/>
      <c r="E271" s="1027">
        <v>0</v>
      </c>
      <c r="F271" s="191">
        <f t="shared" si="100"/>
        <v>0</v>
      </c>
      <c r="G271" s="81">
        <f>'LS-2 LED'!R67</f>
        <v>7.5052805193115963</v>
      </c>
      <c r="H271" s="68"/>
      <c r="I271" s="68"/>
      <c r="J271" s="112">
        <f t="shared" si="102"/>
        <v>7.5052805193115963</v>
      </c>
      <c r="K271" s="112">
        <f t="shared" si="95"/>
        <v>2.5237176633488558</v>
      </c>
      <c r="L271" s="112">
        <f t="shared" si="96"/>
        <v>4.981562855962741</v>
      </c>
      <c r="M271" s="113">
        <f t="shared" si="101"/>
        <v>0</v>
      </c>
      <c r="N271" s="114">
        <f t="shared" si="98"/>
        <v>0</v>
      </c>
      <c r="O271" s="114">
        <f t="shared" si="98"/>
        <v>0</v>
      </c>
      <c r="P271" s="114">
        <f t="shared" si="99"/>
        <v>0</v>
      </c>
      <c r="Q271" s="114">
        <f t="shared" si="99"/>
        <v>0</v>
      </c>
      <c r="R271" s="82"/>
      <c r="S271" s="76">
        <f t="shared" si="103"/>
        <v>257</v>
      </c>
      <c r="T271" s="84"/>
      <c r="U271" s="83"/>
      <c r="V271" s="83"/>
      <c r="W271" s="83"/>
    </row>
    <row r="272" spans="1:23">
      <c r="A272" s="76">
        <f t="shared" si="93"/>
        <v>258</v>
      </c>
      <c r="B272" s="76"/>
      <c r="C272" s="29">
        <f>'LS-2 LED'!D68*1000</f>
        <v>287.50000000000017</v>
      </c>
      <c r="D272" s="13"/>
      <c r="E272" s="1027">
        <v>0</v>
      </c>
      <c r="F272" s="191">
        <f t="shared" si="100"/>
        <v>0</v>
      </c>
      <c r="G272" s="81">
        <f>'LS-2 LED'!R68</f>
        <v>7.6381173426622446</v>
      </c>
      <c r="H272" s="68"/>
      <c r="I272" s="68"/>
      <c r="J272" s="112">
        <f t="shared" si="102"/>
        <v>7.6381173426622446</v>
      </c>
      <c r="K272" s="112">
        <f t="shared" si="95"/>
        <v>2.5683852326116678</v>
      </c>
      <c r="L272" s="112">
        <f t="shared" si="96"/>
        <v>5.0697321100505768</v>
      </c>
      <c r="M272" s="113">
        <f t="shared" si="101"/>
        <v>0</v>
      </c>
      <c r="N272" s="114">
        <f t="shared" si="98"/>
        <v>0</v>
      </c>
      <c r="O272" s="114">
        <f t="shared" si="98"/>
        <v>0</v>
      </c>
      <c r="P272" s="114">
        <f t="shared" si="99"/>
        <v>0</v>
      </c>
      <c r="Q272" s="114">
        <f t="shared" si="99"/>
        <v>0</v>
      </c>
      <c r="R272" s="82"/>
      <c r="S272" s="76">
        <f t="shared" si="103"/>
        <v>258</v>
      </c>
      <c r="T272" s="84"/>
      <c r="U272" s="83"/>
      <c r="V272" s="83"/>
      <c r="W272" s="83"/>
    </row>
    <row r="273" spans="1:23">
      <c r="A273" s="76">
        <f t="shared" si="93"/>
        <v>259</v>
      </c>
      <c r="B273" s="76"/>
      <c r="C273" s="29">
        <f>'LS-2 LED'!D69*1000</f>
        <v>292.50000000000017</v>
      </c>
      <c r="D273" s="13"/>
      <c r="E273" s="1027">
        <v>0</v>
      </c>
      <c r="F273" s="191">
        <f t="shared" si="100"/>
        <v>0</v>
      </c>
      <c r="G273" s="81">
        <f>'LS-2 LED'!R69</f>
        <v>7.770954166012892</v>
      </c>
      <c r="H273" s="68"/>
      <c r="I273" s="68"/>
      <c r="J273" s="112">
        <f t="shared" si="102"/>
        <v>7.770954166012892</v>
      </c>
      <c r="K273" s="112">
        <f t="shared" si="95"/>
        <v>2.6130528018744794</v>
      </c>
      <c r="L273" s="112">
        <f t="shared" si="96"/>
        <v>5.1579013641384126</v>
      </c>
      <c r="M273" s="113">
        <f t="shared" si="101"/>
        <v>0</v>
      </c>
      <c r="N273" s="114">
        <f t="shared" si="98"/>
        <v>0</v>
      </c>
      <c r="O273" s="114">
        <f t="shared" si="98"/>
        <v>0</v>
      </c>
      <c r="P273" s="114">
        <f t="shared" si="99"/>
        <v>0</v>
      </c>
      <c r="Q273" s="114">
        <f t="shared" si="99"/>
        <v>0</v>
      </c>
      <c r="R273" s="82"/>
      <c r="S273" s="76">
        <f t="shared" si="103"/>
        <v>259</v>
      </c>
      <c r="T273" s="84"/>
      <c r="U273" s="83"/>
      <c r="V273" s="83"/>
      <c r="W273" s="83"/>
    </row>
    <row r="274" spans="1:23">
      <c r="A274" s="76">
        <f t="shared" si="93"/>
        <v>260</v>
      </c>
      <c r="B274" s="76"/>
      <c r="C274" s="29">
        <f>'LS-2 LED'!D70*1000</f>
        <v>297.50000000000017</v>
      </c>
      <c r="D274" s="13"/>
      <c r="E274" s="1027">
        <v>0</v>
      </c>
      <c r="F274" s="191">
        <f t="shared" si="100"/>
        <v>0</v>
      </c>
      <c r="G274" s="81">
        <f>'LS-2 LED'!R70</f>
        <v>7.9037909893635394</v>
      </c>
      <c r="H274" s="68"/>
      <c r="I274" s="68"/>
      <c r="J274" s="112">
        <f t="shared" si="102"/>
        <v>7.9037909893635394</v>
      </c>
      <c r="K274" s="112">
        <f t="shared" si="95"/>
        <v>2.657720371137291</v>
      </c>
      <c r="L274" s="112">
        <f t="shared" si="96"/>
        <v>5.2460706182262484</v>
      </c>
      <c r="M274" s="113">
        <f t="shared" si="101"/>
        <v>0</v>
      </c>
      <c r="N274" s="114">
        <f t="shared" si="98"/>
        <v>0</v>
      </c>
      <c r="O274" s="114">
        <f t="shared" si="98"/>
        <v>0</v>
      </c>
      <c r="P274" s="114">
        <f t="shared" si="99"/>
        <v>0</v>
      </c>
      <c r="Q274" s="114">
        <f t="shared" si="99"/>
        <v>0</v>
      </c>
      <c r="R274" s="82"/>
      <c r="S274" s="76">
        <f t="shared" si="103"/>
        <v>260</v>
      </c>
      <c r="T274" s="84"/>
      <c r="U274" s="83"/>
      <c r="V274" s="83"/>
      <c r="W274" s="83"/>
    </row>
    <row r="275" spans="1:23">
      <c r="A275" s="76">
        <f t="shared" ref="A275:A339" si="104">A274+1</f>
        <v>261</v>
      </c>
      <c r="B275" s="76"/>
      <c r="C275" s="29">
        <f>'LS-2 LED'!D71*1000</f>
        <v>302.50000000000017</v>
      </c>
      <c r="D275" s="13"/>
      <c r="E275" s="1027">
        <v>0</v>
      </c>
      <c r="F275" s="191">
        <f t="shared" si="100"/>
        <v>0</v>
      </c>
      <c r="G275" s="81">
        <f>'LS-2 LED'!R71</f>
        <v>8.0366278127141868</v>
      </c>
      <c r="H275" s="68"/>
      <c r="I275" s="68"/>
      <c r="J275" s="112">
        <f t="shared" si="102"/>
        <v>8.0366278127141868</v>
      </c>
      <c r="K275" s="112">
        <f t="shared" si="95"/>
        <v>2.7023879404001021</v>
      </c>
      <c r="L275" s="112">
        <f t="shared" si="96"/>
        <v>5.3342398723140843</v>
      </c>
      <c r="M275" s="113">
        <f t="shared" si="101"/>
        <v>0</v>
      </c>
      <c r="N275" s="114">
        <f t="shared" si="98"/>
        <v>0</v>
      </c>
      <c r="O275" s="114">
        <f t="shared" si="98"/>
        <v>0</v>
      </c>
      <c r="P275" s="114">
        <f t="shared" si="99"/>
        <v>0</v>
      </c>
      <c r="Q275" s="114">
        <f t="shared" si="99"/>
        <v>0</v>
      </c>
      <c r="R275" s="82"/>
      <c r="S275" s="76">
        <f t="shared" si="103"/>
        <v>261</v>
      </c>
      <c r="T275" s="84"/>
      <c r="U275" s="83"/>
      <c r="V275" s="83"/>
      <c r="W275" s="83"/>
    </row>
    <row r="276" spans="1:23">
      <c r="A276" s="76">
        <f t="shared" si="104"/>
        <v>262</v>
      </c>
      <c r="B276" s="76"/>
      <c r="C276" s="29">
        <f>'LS-2 LED'!D72*1000</f>
        <v>307.50000000000017</v>
      </c>
      <c r="D276" s="13"/>
      <c r="E276" s="1027">
        <v>0</v>
      </c>
      <c r="F276" s="191">
        <f t="shared" si="100"/>
        <v>0</v>
      </c>
      <c r="G276" s="81">
        <f>'LS-2 LED'!R72</f>
        <v>8.169464636064836</v>
      </c>
      <c r="H276" s="68"/>
      <c r="I276" s="68"/>
      <c r="J276" s="112">
        <f t="shared" si="102"/>
        <v>8.169464636064836</v>
      </c>
      <c r="K276" s="112">
        <f t="shared" si="95"/>
        <v>2.7470555096629146</v>
      </c>
      <c r="L276" s="112">
        <f t="shared" si="96"/>
        <v>5.4224091264019219</v>
      </c>
      <c r="M276" s="113">
        <f t="shared" si="101"/>
        <v>0</v>
      </c>
      <c r="N276" s="114">
        <f t="shared" si="98"/>
        <v>0</v>
      </c>
      <c r="O276" s="114">
        <f t="shared" si="98"/>
        <v>0</v>
      </c>
      <c r="P276" s="114">
        <f t="shared" si="99"/>
        <v>0</v>
      </c>
      <c r="Q276" s="114">
        <f t="shared" si="99"/>
        <v>0</v>
      </c>
      <c r="R276" s="82"/>
      <c r="S276" s="76">
        <f t="shared" si="103"/>
        <v>262</v>
      </c>
      <c r="T276" s="84"/>
      <c r="U276" s="83"/>
      <c r="V276" s="83"/>
      <c r="W276" s="83"/>
    </row>
    <row r="277" spans="1:23">
      <c r="A277" s="76">
        <f t="shared" si="104"/>
        <v>263</v>
      </c>
      <c r="B277" s="76"/>
      <c r="C277" s="29">
        <f>'LS-2 LED'!D73*1000</f>
        <v>312.50000000000017</v>
      </c>
      <c r="D277" s="13"/>
      <c r="E277" s="1027">
        <v>0</v>
      </c>
      <c r="F277" s="191">
        <f t="shared" si="100"/>
        <v>0</v>
      </c>
      <c r="G277" s="81">
        <f>'LS-2 LED'!R73</f>
        <v>8.3023014594154834</v>
      </c>
      <c r="H277" s="68"/>
      <c r="I277" s="68"/>
      <c r="J277" s="112">
        <f t="shared" si="102"/>
        <v>8.3023014594154834</v>
      </c>
      <c r="K277" s="112">
        <f t="shared" si="95"/>
        <v>2.7917230789257261</v>
      </c>
      <c r="L277" s="112">
        <f t="shared" si="96"/>
        <v>5.5105783804897577</v>
      </c>
      <c r="M277" s="113">
        <f t="shared" si="101"/>
        <v>0</v>
      </c>
      <c r="N277" s="114">
        <f t="shared" si="98"/>
        <v>0</v>
      </c>
      <c r="O277" s="114">
        <f t="shared" si="98"/>
        <v>0</v>
      </c>
      <c r="P277" s="114">
        <f t="shared" si="99"/>
        <v>0</v>
      </c>
      <c r="Q277" s="114">
        <f t="shared" si="99"/>
        <v>0</v>
      </c>
      <c r="R277" s="82"/>
      <c r="S277" s="76">
        <f t="shared" si="103"/>
        <v>263</v>
      </c>
      <c r="T277" s="84"/>
      <c r="U277" s="83"/>
      <c r="V277" s="83"/>
      <c r="W277" s="83"/>
    </row>
    <row r="278" spans="1:23">
      <c r="A278" s="76">
        <f t="shared" si="104"/>
        <v>264</v>
      </c>
      <c r="B278" s="76"/>
      <c r="C278" s="29">
        <f>'LS-2 LED'!D74*1000</f>
        <v>317.50000000000017</v>
      </c>
      <c r="D278" s="13"/>
      <c r="E278" s="1027">
        <v>0</v>
      </c>
      <c r="F278" s="191">
        <f t="shared" si="100"/>
        <v>0</v>
      </c>
      <c r="G278" s="81">
        <f>'LS-2 LED'!R74</f>
        <v>8.4351382827661308</v>
      </c>
      <c r="H278" s="68"/>
      <c r="I278" s="68"/>
      <c r="J278" s="112">
        <f t="shared" si="102"/>
        <v>8.4351382827661308</v>
      </c>
      <c r="K278" s="112">
        <f t="shared" si="95"/>
        <v>2.8363906481885373</v>
      </c>
      <c r="L278" s="112">
        <f t="shared" si="96"/>
        <v>5.5987476345775935</v>
      </c>
      <c r="M278" s="113">
        <f t="shared" si="101"/>
        <v>0</v>
      </c>
      <c r="N278" s="114">
        <f t="shared" si="98"/>
        <v>0</v>
      </c>
      <c r="O278" s="114">
        <f t="shared" si="98"/>
        <v>0</v>
      </c>
      <c r="P278" s="114">
        <f t="shared" si="99"/>
        <v>0</v>
      </c>
      <c r="Q278" s="114">
        <f t="shared" si="99"/>
        <v>0</v>
      </c>
      <c r="R278" s="82"/>
      <c r="S278" s="76">
        <f t="shared" si="103"/>
        <v>264</v>
      </c>
      <c r="T278" s="84"/>
      <c r="U278" s="83"/>
      <c r="V278" s="83"/>
      <c r="W278" s="83"/>
    </row>
    <row r="279" spans="1:23">
      <c r="A279" s="76">
        <f t="shared" si="104"/>
        <v>265</v>
      </c>
      <c r="B279" s="76"/>
      <c r="C279" s="29">
        <f>'LS-2 LED'!D75*1000</f>
        <v>322.50000000000017</v>
      </c>
      <c r="D279" s="13"/>
      <c r="E279" s="1027">
        <v>0</v>
      </c>
      <c r="F279" s="191">
        <f t="shared" ref="F279:F294" si="105">C279*$V$10/1000*$E279/12</f>
        <v>0</v>
      </c>
      <c r="G279" s="81">
        <f>'LS-2 LED'!R75</f>
        <v>8.5679751061167782</v>
      </c>
      <c r="H279" s="68"/>
      <c r="I279" s="68"/>
      <c r="J279" s="112">
        <f t="shared" si="102"/>
        <v>8.5679751061167782</v>
      </c>
      <c r="K279" s="112">
        <f t="shared" ref="K279:K294" si="106">(J279)*$V$7</f>
        <v>2.8810582174513488</v>
      </c>
      <c r="L279" s="112">
        <f t="shared" ref="L279:L294" si="107">(J279-K279)</f>
        <v>5.6869168886654293</v>
      </c>
      <c r="M279" s="113">
        <f t="shared" ref="M279:M294" si="108">G279*E279</f>
        <v>0</v>
      </c>
      <c r="N279" s="114">
        <f t="shared" si="98"/>
        <v>0</v>
      </c>
      <c r="O279" s="114">
        <f t="shared" si="98"/>
        <v>0</v>
      </c>
      <c r="P279" s="114">
        <f t="shared" si="99"/>
        <v>0</v>
      </c>
      <c r="Q279" s="114">
        <f t="shared" si="99"/>
        <v>0</v>
      </c>
      <c r="R279" s="82"/>
      <c r="S279" s="76">
        <f t="shared" si="103"/>
        <v>265</v>
      </c>
      <c r="T279" s="84"/>
      <c r="U279" s="83"/>
      <c r="V279" s="83"/>
      <c r="W279" s="83"/>
    </row>
    <row r="280" spans="1:23">
      <c r="A280" s="76">
        <f t="shared" si="104"/>
        <v>266</v>
      </c>
      <c r="B280" s="76"/>
      <c r="C280" s="29">
        <f>'LS-2 LED'!D76*1000</f>
        <v>327.50000000000017</v>
      </c>
      <c r="D280" s="13"/>
      <c r="E280" s="1027">
        <v>0</v>
      </c>
      <c r="F280" s="191">
        <f t="shared" si="105"/>
        <v>0</v>
      </c>
      <c r="G280" s="81">
        <f>'LS-2 LED'!R76</f>
        <v>8.7008119294674255</v>
      </c>
      <c r="H280" s="68"/>
      <c r="I280" s="68"/>
      <c r="J280" s="112">
        <f t="shared" si="102"/>
        <v>8.7008119294674255</v>
      </c>
      <c r="K280" s="112">
        <f t="shared" si="106"/>
        <v>2.9257257867141604</v>
      </c>
      <c r="L280" s="112">
        <f t="shared" si="107"/>
        <v>5.7750861427532652</v>
      </c>
      <c r="M280" s="113">
        <f t="shared" si="108"/>
        <v>0</v>
      </c>
      <c r="N280" s="114">
        <f t="shared" si="98"/>
        <v>0</v>
      </c>
      <c r="O280" s="114">
        <f t="shared" si="98"/>
        <v>0</v>
      </c>
      <c r="P280" s="114">
        <f t="shared" si="99"/>
        <v>0</v>
      </c>
      <c r="Q280" s="114">
        <f t="shared" si="99"/>
        <v>0</v>
      </c>
      <c r="R280" s="82"/>
      <c r="S280" s="76">
        <f t="shared" si="103"/>
        <v>266</v>
      </c>
      <c r="T280" s="84"/>
      <c r="U280" s="83"/>
      <c r="V280" s="83"/>
      <c r="W280" s="83"/>
    </row>
    <row r="281" spans="1:23">
      <c r="A281" s="76">
        <f t="shared" si="104"/>
        <v>267</v>
      </c>
      <c r="B281" s="76"/>
      <c r="C281" s="29">
        <f>'LS-2 LED'!D77*1000</f>
        <v>332.50000000000017</v>
      </c>
      <c r="D281" s="13"/>
      <c r="E281" s="1027">
        <v>0</v>
      </c>
      <c r="F281" s="191">
        <f t="shared" si="105"/>
        <v>0</v>
      </c>
      <c r="G281" s="81">
        <f>'LS-2 LED'!R77</f>
        <v>8.8336487528180729</v>
      </c>
      <c r="H281" s="68"/>
      <c r="I281" s="68"/>
      <c r="J281" s="112">
        <f t="shared" si="102"/>
        <v>8.8336487528180729</v>
      </c>
      <c r="K281" s="112">
        <f t="shared" si="106"/>
        <v>2.970393355976972</v>
      </c>
      <c r="L281" s="112">
        <f t="shared" si="107"/>
        <v>5.863255396841101</v>
      </c>
      <c r="M281" s="113">
        <f t="shared" si="108"/>
        <v>0</v>
      </c>
      <c r="N281" s="114">
        <f t="shared" si="98"/>
        <v>0</v>
      </c>
      <c r="O281" s="114">
        <f t="shared" si="98"/>
        <v>0</v>
      </c>
      <c r="P281" s="114">
        <f t="shared" si="99"/>
        <v>0</v>
      </c>
      <c r="Q281" s="114">
        <f t="shared" si="99"/>
        <v>0</v>
      </c>
      <c r="R281" s="82"/>
      <c r="S281" s="76">
        <f t="shared" si="103"/>
        <v>267</v>
      </c>
      <c r="T281" s="84"/>
      <c r="U281" s="83"/>
      <c r="V281" s="83"/>
      <c r="W281" s="83"/>
    </row>
    <row r="282" spans="1:23">
      <c r="A282" s="76">
        <f t="shared" si="104"/>
        <v>268</v>
      </c>
      <c r="B282" s="76"/>
      <c r="C282" s="29">
        <f>'LS-2 LED'!D78*1000</f>
        <v>337.50000000000017</v>
      </c>
      <c r="D282" s="13"/>
      <c r="E282" s="1027">
        <v>0</v>
      </c>
      <c r="F282" s="191">
        <f t="shared" si="105"/>
        <v>0</v>
      </c>
      <c r="G282" s="81">
        <f>'LS-2 LED'!R78</f>
        <v>8.9664855761687221</v>
      </c>
      <c r="H282" s="68"/>
      <c r="I282" s="68"/>
      <c r="J282" s="112">
        <f t="shared" si="102"/>
        <v>8.9664855761687221</v>
      </c>
      <c r="K282" s="112">
        <f t="shared" si="106"/>
        <v>3.015060925239784</v>
      </c>
      <c r="L282" s="112">
        <f t="shared" si="107"/>
        <v>5.9514246509289386</v>
      </c>
      <c r="M282" s="113">
        <f t="shared" si="108"/>
        <v>0</v>
      </c>
      <c r="N282" s="114">
        <f t="shared" si="98"/>
        <v>0</v>
      </c>
      <c r="O282" s="114">
        <f t="shared" si="98"/>
        <v>0</v>
      </c>
      <c r="P282" s="114">
        <f t="shared" si="99"/>
        <v>0</v>
      </c>
      <c r="Q282" s="114">
        <f t="shared" si="99"/>
        <v>0</v>
      </c>
      <c r="R282" s="82"/>
      <c r="S282" s="76">
        <f t="shared" si="103"/>
        <v>268</v>
      </c>
      <c r="T282" s="84"/>
      <c r="U282" s="83"/>
      <c r="V282" s="83"/>
      <c r="W282" s="83"/>
    </row>
    <row r="283" spans="1:23">
      <c r="A283" s="76">
        <f t="shared" si="104"/>
        <v>269</v>
      </c>
      <c r="B283" s="76"/>
      <c r="C283" s="29">
        <f>'LS-2 LED'!D79*1000</f>
        <v>342.50000000000017</v>
      </c>
      <c r="D283" s="13"/>
      <c r="E283" s="1027">
        <v>0</v>
      </c>
      <c r="F283" s="191">
        <f t="shared" si="105"/>
        <v>0</v>
      </c>
      <c r="G283" s="81">
        <f>'LS-2 LED'!R79</f>
        <v>9.0993223995193713</v>
      </c>
      <c r="H283" s="68"/>
      <c r="I283" s="68"/>
      <c r="J283" s="112">
        <f t="shared" si="102"/>
        <v>9.0993223995193713</v>
      </c>
      <c r="K283" s="112">
        <f t="shared" si="106"/>
        <v>3.059728494502596</v>
      </c>
      <c r="L283" s="112">
        <f t="shared" si="107"/>
        <v>6.0395939050167753</v>
      </c>
      <c r="M283" s="113">
        <f t="shared" si="108"/>
        <v>0</v>
      </c>
      <c r="N283" s="114">
        <f t="shared" ref="N283:O294" si="109">H283*$E283</f>
        <v>0</v>
      </c>
      <c r="O283" s="114">
        <f t="shared" si="109"/>
        <v>0</v>
      </c>
      <c r="P283" s="114">
        <f t="shared" ref="P283:Q294" si="110">K283*$E283</f>
        <v>0</v>
      </c>
      <c r="Q283" s="114">
        <f t="shared" si="110"/>
        <v>0</v>
      </c>
      <c r="R283" s="82"/>
      <c r="S283" s="76">
        <f t="shared" si="103"/>
        <v>269</v>
      </c>
      <c r="T283" s="84"/>
      <c r="U283" s="83"/>
      <c r="V283" s="83"/>
      <c r="W283" s="83"/>
    </row>
    <row r="284" spans="1:23">
      <c r="A284" s="76">
        <f t="shared" si="104"/>
        <v>270</v>
      </c>
      <c r="B284" s="76"/>
      <c r="C284" s="29">
        <f>'LS-2 LED'!D80*1000</f>
        <v>347.50000000000017</v>
      </c>
      <c r="D284" s="13"/>
      <c r="E284" s="1027">
        <v>0</v>
      </c>
      <c r="F284" s="191">
        <f t="shared" si="105"/>
        <v>0</v>
      </c>
      <c r="G284" s="81">
        <f>'LS-2 LED'!R80</f>
        <v>9.2321592228700169</v>
      </c>
      <c r="H284" s="68"/>
      <c r="I284" s="68"/>
      <c r="J284" s="112">
        <f t="shared" si="102"/>
        <v>9.2321592228700169</v>
      </c>
      <c r="K284" s="112">
        <f t="shared" si="106"/>
        <v>3.1043960637654071</v>
      </c>
      <c r="L284" s="112">
        <f t="shared" si="107"/>
        <v>6.1277631591046102</v>
      </c>
      <c r="M284" s="113">
        <f t="shared" si="108"/>
        <v>0</v>
      </c>
      <c r="N284" s="114">
        <f t="shared" si="109"/>
        <v>0</v>
      </c>
      <c r="O284" s="114">
        <f t="shared" si="109"/>
        <v>0</v>
      </c>
      <c r="P284" s="114">
        <f t="shared" si="110"/>
        <v>0</v>
      </c>
      <c r="Q284" s="114">
        <f t="shared" si="110"/>
        <v>0</v>
      </c>
      <c r="R284" s="82"/>
      <c r="S284" s="76">
        <f t="shared" si="103"/>
        <v>270</v>
      </c>
      <c r="T284" s="84"/>
      <c r="U284" s="83"/>
      <c r="V284" s="83"/>
      <c r="W284" s="83"/>
    </row>
    <row r="285" spans="1:23">
      <c r="A285" s="76">
        <f t="shared" si="104"/>
        <v>271</v>
      </c>
      <c r="B285" s="76"/>
      <c r="C285" s="29">
        <f>'LS-2 LED'!D81*1000</f>
        <v>352.50000000000023</v>
      </c>
      <c r="D285" s="13"/>
      <c r="E285" s="1027">
        <v>0</v>
      </c>
      <c r="F285" s="191">
        <f t="shared" si="105"/>
        <v>0</v>
      </c>
      <c r="G285" s="81">
        <f>'LS-2 LED'!R81</f>
        <v>9.3649960462206661</v>
      </c>
      <c r="H285" s="68"/>
      <c r="I285" s="68"/>
      <c r="J285" s="112">
        <f t="shared" si="102"/>
        <v>9.3649960462206661</v>
      </c>
      <c r="K285" s="112">
        <f t="shared" si="106"/>
        <v>3.1490636330282191</v>
      </c>
      <c r="L285" s="112">
        <f t="shared" si="107"/>
        <v>6.2159324131924469</v>
      </c>
      <c r="M285" s="113">
        <f t="shared" si="108"/>
        <v>0</v>
      </c>
      <c r="N285" s="114">
        <f t="shared" si="109"/>
        <v>0</v>
      </c>
      <c r="O285" s="114">
        <f t="shared" si="109"/>
        <v>0</v>
      </c>
      <c r="P285" s="114">
        <f t="shared" si="110"/>
        <v>0</v>
      </c>
      <c r="Q285" s="114">
        <f t="shared" si="110"/>
        <v>0</v>
      </c>
      <c r="R285" s="82"/>
      <c r="S285" s="76">
        <f t="shared" si="103"/>
        <v>271</v>
      </c>
      <c r="T285" s="84"/>
      <c r="U285" s="83"/>
      <c r="V285" s="83"/>
      <c r="W285" s="83"/>
    </row>
    <row r="286" spans="1:23">
      <c r="A286" s="76">
        <f t="shared" si="104"/>
        <v>272</v>
      </c>
      <c r="B286" s="76"/>
      <c r="C286" s="29">
        <f>'LS-2 LED'!D82*1000</f>
        <v>357.50000000000023</v>
      </c>
      <c r="D286" s="13"/>
      <c r="E286" s="1027">
        <v>0</v>
      </c>
      <c r="F286" s="191">
        <f t="shared" si="105"/>
        <v>0</v>
      </c>
      <c r="G286" s="81">
        <f>'LS-2 LED'!R82</f>
        <v>9.4978328695713135</v>
      </c>
      <c r="H286" s="68"/>
      <c r="I286" s="68"/>
      <c r="J286" s="112">
        <f t="shared" si="102"/>
        <v>9.4978328695713135</v>
      </c>
      <c r="K286" s="112">
        <f t="shared" si="106"/>
        <v>3.1937312022910307</v>
      </c>
      <c r="L286" s="112">
        <f t="shared" si="107"/>
        <v>6.3041016672802828</v>
      </c>
      <c r="M286" s="113">
        <f t="shared" si="108"/>
        <v>0</v>
      </c>
      <c r="N286" s="114">
        <f t="shared" si="109"/>
        <v>0</v>
      </c>
      <c r="O286" s="114">
        <f t="shared" si="109"/>
        <v>0</v>
      </c>
      <c r="P286" s="114">
        <f t="shared" si="110"/>
        <v>0</v>
      </c>
      <c r="Q286" s="114">
        <f t="shared" si="110"/>
        <v>0</v>
      </c>
      <c r="R286" s="82"/>
      <c r="S286" s="76">
        <f t="shared" si="103"/>
        <v>272</v>
      </c>
      <c r="T286" s="84"/>
      <c r="U286" s="83"/>
      <c r="V286" s="83"/>
      <c r="W286" s="83"/>
    </row>
    <row r="287" spans="1:23">
      <c r="A287" s="76">
        <f t="shared" si="104"/>
        <v>273</v>
      </c>
      <c r="B287" s="76"/>
      <c r="C287" s="29">
        <f>'LS-2 LED'!D83*1000</f>
        <v>362.50000000000023</v>
      </c>
      <c r="D287" s="13"/>
      <c r="E287" s="1027">
        <v>0</v>
      </c>
      <c r="F287" s="191">
        <f t="shared" si="105"/>
        <v>0</v>
      </c>
      <c r="G287" s="81">
        <f>'LS-2 LED'!R83</f>
        <v>9.6306696929219608</v>
      </c>
      <c r="H287" s="68"/>
      <c r="I287" s="68"/>
      <c r="J287" s="112">
        <f t="shared" si="102"/>
        <v>9.6306696929219608</v>
      </c>
      <c r="K287" s="112">
        <f t="shared" si="106"/>
        <v>3.2383987715538423</v>
      </c>
      <c r="L287" s="112">
        <f t="shared" si="107"/>
        <v>6.3922709213681186</v>
      </c>
      <c r="M287" s="113">
        <f t="shared" si="108"/>
        <v>0</v>
      </c>
      <c r="N287" s="114">
        <f t="shared" si="109"/>
        <v>0</v>
      </c>
      <c r="O287" s="114">
        <f t="shared" si="109"/>
        <v>0</v>
      </c>
      <c r="P287" s="114">
        <f t="shared" si="110"/>
        <v>0</v>
      </c>
      <c r="Q287" s="114">
        <f t="shared" si="110"/>
        <v>0</v>
      </c>
      <c r="R287" s="82"/>
      <c r="S287" s="76">
        <f t="shared" si="103"/>
        <v>273</v>
      </c>
      <c r="T287" s="84"/>
      <c r="U287" s="83"/>
      <c r="V287" s="83"/>
      <c r="W287" s="83"/>
    </row>
    <row r="288" spans="1:23">
      <c r="A288" s="76">
        <f t="shared" si="104"/>
        <v>274</v>
      </c>
      <c r="B288" s="76"/>
      <c r="C288" s="29">
        <f>'LS-2 LED'!D84*1000</f>
        <v>367.50000000000023</v>
      </c>
      <c r="D288" s="13"/>
      <c r="E288" s="1027">
        <v>0</v>
      </c>
      <c r="F288" s="191">
        <f t="shared" si="105"/>
        <v>0</v>
      </c>
      <c r="G288" s="81">
        <f>'LS-2 LED'!R84</f>
        <v>9.7635065162726082</v>
      </c>
      <c r="H288" s="68"/>
      <c r="I288" s="68"/>
      <c r="J288" s="112">
        <f t="shared" si="102"/>
        <v>9.7635065162726082</v>
      </c>
      <c r="K288" s="112">
        <f t="shared" si="106"/>
        <v>3.2830663408166538</v>
      </c>
      <c r="L288" s="112">
        <f t="shared" si="107"/>
        <v>6.4804401754559544</v>
      </c>
      <c r="M288" s="113">
        <f t="shared" si="108"/>
        <v>0</v>
      </c>
      <c r="N288" s="114">
        <f t="shared" si="109"/>
        <v>0</v>
      </c>
      <c r="O288" s="114">
        <f t="shared" si="109"/>
        <v>0</v>
      </c>
      <c r="P288" s="114">
        <f t="shared" si="110"/>
        <v>0</v>
      </c>
      <c r="Q288" s="114">
        <f t="shared" si="110"/>
        <v>0</v>
      </c>
      <c r="R288" s="82"/>
      <c r="S288" s="76">
        <f t="shared" si="103"/>
        <v>274</v>
      </c>
      <c r="T288" s="84"/>
      <c r="U288" s="83"/>
      <c r="V288" s="83"/>
      <c r="W288" s="83"/>
    </row>
    <row r="289" spans="1:25">
      <c r="A289" s="76">
        <f t="shared" si="104"/>
        <v>275</v>
      </c>
      <c r="B289" s="76"/>
      <c r="C289" s="29">
        <f>'LS-2 LED'!D85*1000</f>
        <v>372.50000000000023</v>
      </c>
      <c r="D289" s="13"/>
      <c r="E289" s="1027">
        <v>0</v>
      </c>
      <c r="F289" s="191">
        <f t="shared" si="105"/>
        <v>0</v>
      </c>
      <c r="G289" s="81">
        <f>'LS-2 LED'!R85</f>
        <v>9.8963433396232556</v>
      </c>
      <c r="H289" s="68"/>
      <c r="I289" s="68"/>
      <c r="J289" s="112">
        <f t="shared" si="102"/>
        <v>9.8963433396232556</v>
      </c>
      <c r="K289" s="112">
        <f t="shared" si="106"/>
        <v>3.327733910079465</v>
      </c>
      <c r="L289" s="112">
        <f t="shared" si="107"/>
        <v>6.5686094295437911</v>
      </c>
      <c r="M289" s="113">
        <f t="shared" si="108"/>
        <v>0</v>
      </c>
      <c r="N289" s="114">
        <f t="shared" si="109"/>
        <v>0</v>
      </c>
      <c r="O289" s="114">
        <f t="shared" si="109"/>
        <v>0</v>
      </c>
      <c r="P289" s="114">
        <f t="shared" si="110"/>
        <v>0</v>
      </c>
      <c r="Q289" s="114">
        <f t="shared" si="110"/>
        <v>0</v>
      </c>
      <c r="R289" s="82"/>
      <c r="S289" s="76">
        <f t="shared" si="103"/>
        <v>275</v>
      </c>
      <c r="T289" s="84"/>
      <c r="U289" s="83"/>
      <c r="V289" s="83"/>
      <c r="W289" s="83"/>
    </row>
    <row r="290" spans="1:25">
      <c r="A290" s="76">
        <f t="shared" si="104"/>
        <v>276</v>
      </c>
      <c r="B290" s="76"/>
      <c r="C290" s="29">
        <f>'LS-2 LED'!D86*1000</f>
        <v>377.50000000000023</v>
      </c>
      <c r="D290" s="13"/>
      <c r="E290" s="1027">
        <v>0</v>
      </c>
      <c r="F290" s="191">
        <f t="shared" si="105"/>
        <v>0</v>
      </c>
      <c r="G290" s="81">
        <f>'LS-2 LED'!R86</f>
        <v>10.029180162973903</v>
      </c>
      <c r="H290" s="68"/>
      <c r="I290" s="68"/>
      <c r="J290" s="112">
        <f t="shared" si="102"/>
        <v>10.029180162973903</v>
      </c>
      <c r="K290" s="112">
        <f t="shared" si="106"/>
        <v>3.3724014793422765</v>
      </c>
      <c r="L290" s="112">
        <f t="shared" si="107"/>
        <v>6.6567786836316269</v>
      </c>
      <c r="M290" s="113">
        <f t="shared" si="108"/>
        <v>0</v>
      </c>
      <c r="N290" s="114">
        <f t="shared" si="109"/>
        <v>0</v>
      </c>
      <c r="O290" s="114">
        <f t="shared" si="109"/>
        <v>0</v>
      </c>
      <c r="P290" s="114">
        <f t="shared" si="110"/>
        <v>0</v>
      </c>
      <c r="Q290" s="114">
        <f t="shared" si="110"/>
        <v>0</v>
      </c>
      <c r="R290" s="82"/>
      <c r="S290" s="76">
        <f t="shared" si="103"/>
        <v>276</v>
      </c>
      <c r="T290" s="84"/>
      <c r="U290" s="83"/>
      <c r="V290" s="83"/>
      <c r="W290" s="83"/>
    </row>
    <row r="291" spans="1:25">
      <c r="A291" s="76">
        <f t="shared" si="104"/>
        <v>277</v>
      </c>
      <c r="B291" s="76"/>
      <c r="C291" s="29">
        <f>'LS-2 LED'!D87*1000</f>
        <v>382.50000000000023</v>
      </c>
      <c r="D291" s="13"/>
      <c r="E291" s="1027">
        <v>0</v>
      </c>
      <c r="F291" s="191">
        <f t="shared" si="105"/>
        <v>0</v>
      </c>
      <c r="G291" s="81">
        <f>'LS-2 LED'!R87</f>
        <v>10.162016986324552</v>
      </c>
      <c r="H291" s="68"/>
      <c r="I291" s="68"/>
      <c r="J291" s="112">
        <f t="shared" si="102"/>
        <v>10.162016986324552</v>
      </c>
      <c r="K291" s="112">
        <f t="shared" si="106"/>
        <v>3.4170690486050885</v>
      </c>
      <c r="L291" s="112">
        <f t="shared" si="107"/>
        <v>6.7449479377194637</v>
      </c>
      <c r="M291" s="113">
        <f t="shared" si="108"/>
        <v>0</v>
      </c>
      <c r="N291" s="114">
        <f t="shared" si="109"/>
        <v>0</v>
      </c>
      <c r="O291" s="114">
        <f t="shared" si="109"/>
        <v>0</v>
      </c>
      <c r="P291" s="114">
        <f t="shared" si="110"/>
        <v>0</v>
      </c>
      <c r="Q291" s="114">
        <f t="shared" si="110"/>
        <v>0</v>
      </c>
      <c r="R291" s="82"/>
      <c r="S291" s="76">
        <f t="shared" si="103"/>
        <v>277</v>
      </c>
      <c r="T291" s="84"/>
      <c r="U291" s="83"/>
      <c r="V291" s="83"/>
      <c r="W291" s="83"/>
    </row>
    <row r="292" spans="1:25">
      <c r="A292" s="76">
        <f t="shared" si="104"/>
        <v>278</v>
      </c>
      <c r="B292" s="76"/>
      <c r="C292" s="29">
        <f>'LS-2 LED'!D88*1000</f>
        <v>387.50000000000023</v>
      </c>
      <c r="D292" s="13"/>
      <c r="E292" s="1027">
        <v>0</v>
      </c>
      <c r="F292" s="191">
        <f t="shared" si="105"/>
        <v>0</v>
      </c>
      <c r="G292" s="81">
        <f>'LS-2 LED'!R88</f>
        <v>10.294853809675198</v>
      </c>
      <c r="H292" s="68"/>
      <c r="I292" s="68"/>
      <c r="J292" s="112">
        <f t="shared" si="102"/>
        <v>10.294853809675198</v>
      </c>
      <c r="K292" s="112">
        <f t="shared" si="106"/>
        <v>3.4617366178678997</v>
      </c>
      <c r="L292" s="112">
        <f t="shared" si="107"/>
        <v>6.8331171918072986</v>
      </c>
      <c r="M292" s="113">
        <f t="shared" si="108"/>
        <v>0</v>
      </c>
      <c r="N292" s="114">
        <f t="shared" si="109"/>
        <v>0</v>
      </c>
      <c r="O292" s="114">
        <f t="shared" si="109"/>
        <v>0</v>
      </c>
      <c r="P292" s="114">
        <f t="shared" si="110"/>
        <v>0</v>
      </c>
      <c r="Q292" s="114">
        <f t="shared" si="110"/>
        <v>0</v>
      </c>
      <c r="R292" s="82"/>
      <c r="S292" s="76">
        <f t="shared" si="103"/>
        <v>278</v>
      </c>
      <c r="T292" s="84"/>
      <c r="U292" s="83"/>
      <c r="V292" s="83"/>
      <c r="W292" s="83"/>
    </row>
    <row r="293" spans="1:25">
      <c r="A293" s="76">
        <f t="shared" si="104"/>
        <v>279</v>
      </c>
      <c r="B293" s="76"/>
      <c r="C293" s="29">
        <f>'LS-2 LED'!D89*1000</f>
        <v>392.50000000000023</v>
      </c>
      <c r="D293" s="13"/>
      <c r="E293" s="1027">
        <v>0</v>
      </c>
      <c r="F293" s="191">
        <f t="shared" si="105"/>
        <v>0</v>
      </c>
      <c r="G293" s="81">
        <f>'LS-2 LED'!R89</f>
        <v>10.427690633025847</v>
      </c>
      <c r="H293" s="68"/>
      <c r="I293" s="68"/>
      <c r="J293" s="112">
        <f t="shared" si="102"/>
        <v>10.427690633025847</v>
      </c>
      <c r="K293" s="112">
        <f t="shared" si="106"/>
        <v>3.5064041871307117</v>
      </c>
      <c r="L293" s="112">
        <f t="shared" si="107"/>
        <v>6.9212864458951353</v>
      </c>
      <c r="M293" s="113">
        <f t="shared" si="108"/>
        <v>0</v>
      </c>
      <c r="N293" s="114">
        <f t="shared" si="109"/>
        <v>0</v>
      </c>
      <c r="O293" s="114">
        <f t="shared" si="109"/>
        <v>0</v>
      </c>
      <c r="P293" s="114">
        <f t="shared" si="110"/>
        <v>0</v>
      </c>
      <c r="Q293" s="114">
        <f t="shared" si="110"/>
        <v>0</v>
      </c>
      <c r="R293" s="82"/>
      <c r="S293" s="76">
        <f t="shared" si="103"/>
        <v>279</v>
      </c>
      <c r="T293" s="84"/>
      <c r="U293" s="83"/>
      <c r="V293" s="83"/>
      <c r="W293" s="83"/>
    </row>
    <row r="294" spans="1:25">
      <c r="A294" s="76">
        <f t="shared" si="104"/>
        <v>280</v>
      </c>
      <c r="B294" s="76"/>
      <c r="C294" s="29">
        <f>'LS-2 LED'!D90*1000</f>
        <v>397.50000000000023</v>
      </c>
      <c r="D294" s="13"/>
      <c r="E294" s="1027">
        <v>24</v>
      </c>
      <c r="F294" s="191">
        <f t="shared" si="105"/>
        <v>3311.1750000000015</v>
      </c>
      <c r="G294" s="81">
        <f>'LS-2 LED'!R90</f>
        <v>10.560527456376496</v>
      </c>
      <c r="H294" s="68"/>
      <c r="I294" s="68"/>
      <c r="J294" s="112">
        <f t="shared" si="102"/>
        <v>10.560527456376496</v>
      </c>
      <c r="K294" s="112">
        <f t="shared" si="106"/>
        <v>3.5510717563935237</v>
      </c>
      <c r="L294" s="112">
        <f t="shared" si="107"/>
        <v>7.009455699982972</v>
      </c>
      <c r="M294" s="113">
        <f t="shared" si="108"/>
        <v>253.45265895303589</v>
      </c>
      <c r="N294" s="114">
        <f t="shared" si="109"/>
        <v>0</v>
      </c>
      <c r="O294" s="114">
        <f t="shared" si="109"/>
        <v>0</v>
      </c>
      <c r="P294" s="114">
        <f t="shared" si="110"/>
        <v>85.225722153444565</v>
      </c>
      <c r="Q294" s="114">
        <f t="shared" si="110"/>
        <v>168.22693679959133</v>
      </c>
      <c r="R294" s="82"/>
      <c r="S294" s="76">
        <f t="shared" si="103"/>
        <v>280</v>
      </c>
      <c r="T294" s="84"/>
      <c r="U294" s="83"/>
      <c r="V294" s="83"/>
      <c r="W294" s="83"/>
    </row>
    <row r="295" spans="1:25">
      <c r="A295" s="76">
        <f t="shared" si="104"/>
        <v>281</v>
      </c>
      <c r="B295" s="76"/>
      <c r="C295" s="14" t="s">
        <v>641</v>
      </c>
      <c r="D295" s="13"/>
      <c r="E295" s="520"/>
      <c r="F295" s="191"/>
      <c r="H295" s="68"/>
      <c r="I295" s="68"/>
      <c r="J295" s="112"/>
      <c r="K295" s="112"/>
      <c r="L295" s="112"/>
      <c r="M295" s="113"/>
      <c r="N295" s="114"/>
      <c r="O295" s="114"/>
      <c r="P295" s="114"/>
      <c r="Q295" s="114"/>
      <c r="R295" s="82"/>
      <c r="S295" s="76">
        <f t="shared" si="103"/>
        <v>281</v>
      </c>
      <c r="T295" s="84"/>
      <c r="U295" s="83"/>
      <c r="V295" s="83"/>
      <c r="W295" s="83"/>
    </row>
    <row r="296" spans="1:25">
      <c r="A296" s="76">
        <f t="shared" si="104"/>
        <v>282</v>
      </c>
      <c r="B296" s="76"/>
      <c r="C296" s="2" t="s">
        <v>640</v>
      </c>
      <c r="D296" s="13"/>
      <c r="E296" s="520"/>
      <c r="F296" s="191"/>
      <c r="G296" s="205">
        <f>'INPUTS-SCHEDULE SPECIFIC'!D8</f>
        <v>7.6406872628171155E-2</v>
      </c>
      <c r="H296" s="68"/>
      <c r="I296" s="68"/>
      <c r="J296" s="597">
        <f>G296</f>
        <v>7.6406872628171155E-2</v>
      </c>
      <c r="K296" s="512">
        <f>(J296)*$V$7</f>
        <v>2.5692493912359265E-2</v>
      </c>
      <c r="L296" s="512">
        <f>(J296-K296)</f>
        <v>5.0714378715811886E-2</v>
      </c>
      <c r="M296" s="113">
        <f>G296*$E$296</f>
        <v>0</v>
      </c>
      <c r="N296" s="113">
        <f>H296*$E$296</f>
        <v>0</v>
      </c>
      <c r="O296" s="113">
        <f>I296*$E$296</f>
        <v>0</v>
      </c>
      <c r="P296" s="113">
        <f>K296*$E$296</f>
        <v>0</v>
      </c>
      <c r="Q296" s="113">
        <f>L296*$E$296</f>
        <v>0</v>
      </c>
      <c r="R296" s="82"/>
      <c r="S296" s="76">
        <f t="shared" si="103"/>
        <v>282</v>
      </c>
      <c r="T296" s="84"/>
      <c r="U296" s="83"/>
      <c r="V296" s="83"/>
      <c r="W296" s="83"/>
    </row>
    <row r="297" spans="1:25">
      <c r="A297" s="76">
        <f t="shared" si="104"/>
        <v>283</v>
      </c>
      <c r="B297" s="76"/>
      <c r="C297" s="108" t="s">
        <v>91</v>
      </c>
      <c r="D297" s="351"/>
      <c r="E297" s="352">
        <f>SUM(E103:E294)</f>
        <v>1504993</v>
      </c>
      <c r="F297" s="352">
        <f>SUM(F103:F294)</f>
        <v>61583289.465833344</v>
      </c>
      <c r="G297" s="511"/>
      <c r="H297" s="353"/>
      <c r="I297" s="353"/>
      <c r="J297" s="353"/>
      <c r="K297" s="512"/>
      <c r="L297" s="512"/>
      <c r="M297" s="354">
        <f>SUM(M103:M294)</f>
        <v>4760092.434727421</v>
      </c>
      <c r="N297" s="354">
        <f>SUM(N103:N294)</f>
        <v>0</v>
      </c>
      <c r="O297" s="354">
        <f>SUM(O103:O294)</f>
        <v>14102.819216818127</v>
      </c>
      <c r="P297" s="354">
        <f>SUM(P103:P294)</f>
        <v>1585080.9206128507</v>
      </c>
      <c r="Q297" s="354">
        <f>SUM(Q103:Q294)</f>
        <v>3160908.6948977513</v>
      </c>
      <c r="R297" s="82"/>
      <c r="S297" s="76">
        <f t="shared" si="103"/>
        <v>283</v>
      </c>
      <c r="T297" s="84"/>
      <c r="U297" s="83"/>
      <c r="V297" s="83"/>
      <c r="W297" s="83"/>
    </row>
    <row r="298" spans="1:25">
      <c r="A298" s="76">
        <f t="shared" si="104"/>
        <v>284</v>
      </c>
      <c r="B298" s="76"/>
      <c r="C298" s="77" t="s">
        <v>220</v>
      </c>
      <c r="E298" s="76"/>
      <c r="F298" s="76"/>
      <c r="G298" s="511"/>
      <c r="K298" s="512"/>
      <c r="L298" s="512"/>
      <c r="M298" s="71"/>
      <c r="R298" s="82"/>
      <c r="S298" s="76">
        <f t="shared" si="103"/>
        <v>284</v>
      </c>
      <c r="T298" s="84"/>
      <c r="U298" s="83"/>
      <c r="V298" s="83"/>
      <c r="W298" s="83"/>
    </row>
    <row r="299" spans="1:25">
      <c r="A299" s="76">
        <f t="shared" si="104"/>
        <v>285</v>
      </c>
      <c r="B299" s="76"/>
      <c r="C299" s="77" t="s">
        <v>109</v>
      </c>
      <c r="E299" s="110"/>
      <c r="F299" s="1027">
        <v>1447312</v>
      </c>
      <c r="G299" s="511">
        <f>'INPUTS-SCHEDULE SPECIFIC'!D14</f>
        <v>7.8498480930969297E-2</v>
      </c>
      <c r="H299" s="150"/>
      <c r="I299" s="150"/>
      <c r="J299" s="512">
        <f>G299</f>
        <v>7.8498480930969297E-2</v>
      </c>
      <c r="K299" s="512">
        <f>(J299)*$V$7</f>
        <v>2.6395815900790813E-2</v>
      </c>
      <c r="L299" s="512">
        <f>(J299-K299)</f>
        <v>5.2102665030178484E-2</v>
      </c>
      <c r="M299" s="71">
        <f>G299*F299</f>
        <v>113611.79343316304</v>
      </c>
      <c r="N299" s="82">
        <f>H299*$F299</f>
        <v>0</v>
      </c>
      <c r="O299" s="82">
        <f>I299*$F299</f>
        <v>0</v>
      </c>
      <c r="P299" s="82">
        <f>K299*$F299</f>
        <v>38202.981103005353</v>
      </c>
      <c r="Q299" s="82">
        <f>L299*$F299</f>
        <v>75408.812330157685</v>
      </c>
      <c r="R299" s="82"/>
      <c r="S299" s="76">
        <f t="shared" si="103"/>
        <v>285</v>
      </c>
      <c r="T299" s="84"/>
      <c r="U299" s="83"/>
      <c r="V299" s="83"/>
      <c r="W299" s="83"/>
    </row>
    <row r="300" spans="1:25">
      <c r="A300" s="76">
        <f t="shared" si="104"/>
        <v>286</v>
      </c>
      <c r="B300" s="76"/>
      <c r="C300" s="77" t="s">
        <v>93</v>
      </c>
      <c r="E300" s="1027">
        <v>76.291556728232194</v>
      </c>
      <c r="F300" s="344"/>
      <c r="G300" s="356">
        <f>DISTRIBUTION!F300</f>
        <v>7.5808185202336444</v>
      </c>
      <c r="H300" s="356">
        <f>G300</f>
        <v>7.5808185202336444</v>
      </c>
      <c r="J300" s="68"/>
      <c r="K300" s="68"/>
      <c r="L300" s="68"/>
      <c r="M300" s="71">
        <f>G300*E300</f>
        <v>578.35244618283832</v>
      </c>
      <c r="N300" s="82">
        <f>H300*$E300</f>
        <v>578.35244618283832</v>
      </c>
      <c r="O300" s="82">
        <f>I300*$E300</f>
        <v>0</v>
      </c>
      <c r="P300" s="82">
        <f>K300*$E300</f>
        <v>0</v>
      </c>
      <c r="Q300" s="82">
        <f>L300*$E300</f>
        <v>0</v>
      </c>
      <c r="R300" s="82"/>
      <c r="S300" s="76">
        <f t="shared" si="103"/>
        <v>286</v>
      </c>
      <c r="T300" s="84"/>
      <c r="U300" s="83"/>
      <c r="V300" s="83"/>
      <c r="W300" s="83"/>
    </row>
    <row r="301" spans="1:25">
      <c r="A301" s="76">
        <f t="shared" si="104"/>
        <v>287</v>
      </c>
      <c r="B301" s="76"/>
      <c r="C301" s="108" t="s">
        <v>532</v>
      </c>
      <c r="E301" s="510"/>
      <c r="F301" s="352">
        <f>F300+F299</f>
        <v>1447312</v>
      </c>
      <c r="G301" s="356"/>
      <c r="H301" s="356"/>
      <c r="J301" s="68"/>
      <c r="K301" s="68"/>
      <c r="L301" s="68"/>
      <c r="M301" s="349">
        <f>M300+M299</f>
        <v>114190.14587934587</v>
      </c>
      <c r="N301" s="349">
        <f>N300+N299</f>
        <v>578.35244618283832</v>
      </c>
      <c r="O301" s="349">
        <f>O300+O299</f>
        <v>0</v>
      </c>
      <c r="P301" s="349">
        <f>P300+P299</f>
        <v>38202.981103005353</v>
      </c>
      <c r="Q301" s="349">
        <f>Q300+Q299</f>
        <v>75408.812330157685</v>
      </c>
      <c r="R301" s="82"/>
      <c r="S301" s="76">
        <f t="shared" si="103"/>
        <v>287</v>
      </c>
      <c r="T301" s="84"/>
      <c r="U301" s="83"/>
      <c r="V301" s="83"/>
      <c r="W301" s="83"/>
    </row>
    <row r="302" spans="1:25">
      <c r="A302" s="76">
        <f t="shared" si="104"/>
        <v>288</v>
      </c>
      <c r="B302" s="76"/>
      <c r="C302" s="77" t="s">
        <v>519</v>
      </c>
      <c r="E302" s="510"/>
      <c r="F302" s="76"/>
      <c r="K302" s="68"/>
      <c r="L302" s="68"/>
      <c r="M302" s="71"/>
      <c r="R302" s="82"/>
      <c r="S302" s="76">
        <f t="shared" si="103"/>
        <v>288</v>
      </c>
      <c r="T302" s="84"/>
      <c r="U302" s="83"/>
      <c r="V302" s="83"/>
      <c r="W302" s="83"/>
    </row>
    <row r="303" spans="1:25">
      <c r="A303" s="76">
        <f t="shared" si="104"/>
        <v>289</v>
      </c>
      <c r="B303" s="76"/>
      <c r="C303" s="76">
        <v>100</v>
      </c>
      <c r="D303" s="76">
        <v>9500</v>
      </c>
      <c r="E303" s="1027">
        <v>33372</v>
      </c>
      <c r="F303" s="344">
        <f>'HP SODIUM VAPOR'!$F$63/1000*$V$10*$E303/12</f>
        <v>1355195.2050000001</v>
      </c>
      <c r="G303" s="68">
        <f>'HP SODIUM VAPOR'!F39</f>
        <v>10.221036060787222</v>
      </c>
      <c r="H303" s="68">
        <f>'HP SODIUM VAPOR'!F$123/12</f>
        <v>5.3265830649978048</v>
      </c>
      <c r="I303" s="68">
        <f>'HP SODIUM VAPOR'!E$81/12</f>
        <v>1.7860713293842612</v>
      </c>
      <c r="J303" s="68">
        <f>G303-H303-I303</f>
        <v>3.1083816664051565</v>
      </c>
      <c r="K303" s="68">
        <f>(J303)*$V$7</f>
        <v>1.0452211207497917</v>
      </c>
      <c r="L303" s="68">
        <f>(J303-K303)</f>
        <v>2.0631605456553648</v>
      </c>
      <c r="M303" s="71">
        <f>G303*E303</f>
        <v>341096.41542059119</v>
      </c>
      <c r="N303" s="82">
        <f t="shared" ref="N303:O308" si="111">H303*$E303</f>
        <v>177758.73004510673</v>
      </c>
      <c r="O303" s="82">
        <f t="shared" si="111"/>
        <v>59604.772404211566</v>
      </c>
      <c r="P303" s="82">
        <f t="shared" ref="P303:Q308" si="112">K303*$E303</f>
        <v>34881.119241662047</v>
      </c>
      <c r="Q303" s="82">
        <f t="shared" si="112"/>
        <v>68851.793729610828</v>
      </c>
      <c r="R303" s="82"/>
      <c r="S303" s="76">
        <f t="shared" si="103"/>
        <v>289</v>
      </c>
      <c r="T303" s="84"/>
      <c r="U303" s="83"/>
      <c r="V303" s="83"/>
      <c r="W303" s="83"/>
      <c r="X303" s="83"/>
      <c r="Y303" s="83"/>
    </row>
    <row r="304" spans="1:25">
      <c r="A304" s="76">
        <f t="shared" si="104"/>
        <v>290</v>
      </c>
      <c r="B304" s="76"/>
      <c r="C304" s="76">
        <v>150</v>
      </c>
      <c r="D304" s="76">
        <v>16000</v>
      </c>
      <c r="E304" s="1027">
        <v>6180</v>
      </c>
      <c r="F304" s="344">
        <f>'HP SODIUM VAPOR'!$G$63/1000*$V$10*$E304/12</f>
        <v>366790.72500000003</v>
      </c>
      <c r="G304" s="68">
        <f>'HP SODIUM VAPOR'!G39</f>
        <v>11.636522875642717</v>
      </c>
      <c r="H304" s="68">
        <f>'HP SODIUM VAPOR'!G$123/12</f>
        <v>5.307432187666306</v>
      </c>
      <c r="I304" s="68">
        <f>'HP SODIUM VAPOR'!F$81/12</f>
        <v>1.7860713293842612</v>
      </c>
      <c r="J304" s="68">
        <f>G304-H304-I304</f>
        <v>4.5430193585921499</v>
      </c>
      <c r="K304" s="68">
        <f>(J304)*$V$7</f>
        <v>1.5276308687881563</v>
      </c>
      <c r="L304" s="68">
        <f>(J304-K304)</f>
        <v>3.0153884898039935</v>
      </c>
      <c r="M304" s="71">
        <f>G304*E304</f>
        <v>71913.711371471989</v>
      </c>
      <c r="N304" s="82">
        <f t="shared" si="111"/>
        <v>32799.930919777769</v>
      </c>
      <c r="O304" s="82">
        <f t="shared" si="111"/>
        <v>11037.920815594734</v>
      </c>
      <c r="P304" s="82">
        <f t="shared" si="112"/>
        <v>9440.7587691108056</v>
      </c>
      <c r="Q304" s="82">
        <f t="shared" si="112"/>
        <v>18635.10086698868</v>
      </c>
      <c r="R304" s="82"/>
      <c r="S304" s="76">
        <f t="shared" si="103"/>
        <v>290</v>
      </c>
      <c r="T304" s="84"/>
      <c r="U304" s="83"/>
      <c r="V304" s="83"/>
      <c r="W304" s="83"/>
      <c r="X304" s="83"/>
      <c r="Y304" s="83"/>
    </row>
    <row r="305" spans="1:25">
      <c r="A305" s="76">
        <f t="shared" si="104"/>
        <v>291</v>
      </c>
      <c r="B305" s="76"/>
      <c r="C305" s="77" t="s">
        <v>520</v>
      </c>
      <c r="E305" s="1029"/>
      <c r="F305" s="76"/>
      <c r="K305" s="68"/>
      <c r="L305" s="68"/>
      <c r="M305" s="71"/>
      <c r="R305" s="82"/>
      <c r="S305" s="76">
        <f t="shared" si="103"/>
        <v>291</v>
      </c>
      <c r="T305" s="84"/>
      <c r="U305" s="83"/>
      <c r="V305" s="83"/>
      <c r="W305" s="83"/>
      <c r="X305" s="83"/>
      <c r="Y305" s="83"/>
    </row>
    <row r="306" spans="1:25">
      <c r="A306" s="76">
        <f t="shared" si="104"/>
        <v>292</v>
      </c>
      <c r="B306" s="76"/>
      <c r="C306" s="76">
        <v>250</v>
      </c>
      <c r="D306" s="76">
        <v>30000</v>
      </c>
      <c r="E306" s="1027">
        <v>14568</v>
      </c>
      <c r="F306" s="344">
        <f>'HP SODIUM VAPOR'!$I$59/1000*$V$10*$E306/12</f>
        <v>1582625.03</v>
      </c>
      <c r="G306" s="68">
        <f>'HP SODIUM VAPOR'!$I$41</f>
        <v>16.481334776531224</v>
      </c>
      <c r="H306" s="68">
        <f>'HP SODIUM VAPOR'!I$123/12</f>
        <v>6.3796783053964168</v>
      </c>
      <c r="I306" s="68">
        <f>'HP SODIUM VAPOR'!G$81/12</f>
        <v>1.7860713293842612</v>
      </c>
      <c r="J306" s="68">
        <f>G306-H306-I306</f>
        <v>8.3155851417505442</v>
      </c>
      <c r="K306" s="68">
        <f>(J306)*$V$7</f>
        <v>2.7961898358520059</v>
      </c>
      <c r="L306" s="68">
        <f>(J306-K306)</f>
        <v>5.5193953058985379</v>
      </c>
      <c r="M306" s="71">
        <f>G306*E306</f>
        <v>240100.08502450687</v>
      </c>
      <c r="N306" s="82">
        <f t="shared" si="111"/>
        <v>92939.153553014999</v>
      </c>
      <c r="O306" s="82">
        <f t="shared" si="111"/>
        <v>26019.487126469918</v>
      </c>
      <c r="P306" s="82">
        <f t="shared" si="112"/>
        <v>40734.893528692024</v>
      </c>
      <c r="Q306" s="82">
        <f t="shared" si="112"/>
        <v>80406.550816329895</v>
      </c>
      <c r="R306" s="82"/>
      <c r="S306" s="76">
        <f t="shared" si="103"/>
        <v>292</v>
      </c>
      <c r="T306" s="84"/>
      <c r="U306" s="83"/>
      <c r="V306" s="83"/>
      <c r="W306" s="83"/>
      <c r="X306" s="83"/>
      <c r="Y306" s="83"/>
    </row>
    <row r="307" spans="1:25">
      <c r="A307" s="76">
        <f t="shared" si="104"/>
        <v>293</v>
      </c>
      <c r="B307" s="76"/>
      <c r="C307" s="76">
        <v>400</v>
      </c>
      <c r="D307" s="76">
        <v>50000</v>
      </c>
      <c r="E307" s="1027">
        <v>2832</v>
      </c>
      <c r="F307" s="344">
        <f>'HP SODIUM VAPOR'!$K$59/1000*$V$10*$E307/12</f>
        <v>467879.44</v>
      </c>
      <c r="G307" s="68">
        <f>'HP SODIUM VAPOR'!$K$41</f>
        <v>20.638103902886147</v>
      </c>
      <c r="H307" s="68">
        <f>'HP SODIUM VAPOR'!K$123/12</f>
        <v>6.2059669905202286</v>
      </c>
      <c r="I307" s="68">
        <f>'HP SODIUM VAPOR'!H$81/12</f>
        <v>1.7860713293842612</v>
      </c>
      <c r="J307" s="68">
        <f>G307-H307-I307</f>
        <v>12.646065582981658</v>
      </c>
      <c r="K307" s="68">
        <f>(J307)*$V$7</f>
        <v>4.2523525938196638</v>
      </c>
      <c r="L307" s="68">
        <f>(J307-K307)</f>
        <v>8.3937129891619939</v>
      </c>
      <c r="M307" s="71">
        <f>G307*E307</f>
        <v>58447.110252973573</v>
      </c>
      <c r="N307" s="82">
        <f t="shared" si="111"/>
        <v>17575.298517153289</v>
      </c>
      <c r="O307" s="82">
        <f t="shared" si="111"/>
        <v>5058.1540048162278</v>
      </c>
      <c r="P307" s="82">
        <f t="shared" si="112"/>
        <v>12042.662545697287</v>
      </c>
      <c r="Q307" s="82">
        <f t="shared" si="112"/>
        <v>23770.995185306765</v>
      </c>
      <c r="R307" s="82"/>
      <c r="S307" s="76">
        <f t="shared" si="103"/>
        <v>293</v>
      </c>
      <c r="T307" s="84"/>
      <c r="U307" s="83"/>
      <c r="V307" s="83"/>
      <c r="W307" s="83"/>
      <c r="X307" s="83"/>
      <c r="Y307" s="83"/>
    </row>
    <row r="308" spans="1:25">
      <c r="A308" s="76">
        <f t="shared" si="104"/>
        <v>294</v>
      </c>
      <c r="B308" s="76"/>
      <c r="C308" s="76">
        <v>1000</v>
      </c>
      <c r="D308" s="76">
        <v>140000</v>
      </c>
      <c r="E308" s="1027">
        <v>60</v>
      </c>
      <c r="F308" s="344">
        <f>'HP SODIUM VAPOR'!$L$59/1000*$V$10*$E308/12</f>
        <v>22949.149999999998</v>
      </c>
      <c r="G308" s="68">
        <f>'HP SODIUM VAPOR'!$L$41</f>
        <v>38.40074602165538</v>
      </c>
      <c r="H308" s="68">
        <f>'HP SODIUM VAPOR'!L$123/12</f>
        <v>7.3374388257883716</v>
      </c>
      <c r="I308" s="68">
        <f>'HP SODIUM VAPOR'!I$81/12</f>
        <v>1.7860713293842612</v>
      </c>
      <c r="J308" s="68">
        <f>G308-H308-I308</f>
        <v>29.277235866482748</v>
      </c>
      <c r="K308" s="68">
        <f>(J308)*$V$7</f>
        <v>9.8447322655236764</v>
      </c>
      <c r="L308" s="68">
        <f>(J308-K308)</f>
        <v>19.432503600959073</v>
      </c>
      <c r="M308" s="71">
        <f>G308*E308</f>
        <v>2304.044761299323</v>
      </c>
      <c r="N308" s="82">
        <f t="shared" si="111"/>
        <v>440.24632954730231</v>
      </c>
      <c r="O308" s="82">
        <f t="shared" si="111"/>
        <v>107.16427976305567</v>
      </c>
      <c r="P308" s="82">
        <f t="shared" si="112"/>
        <v>590.68393593142059</v>
      </c>
      <c r="Q308" s="82">
        <f t="shared" si="112"/>
        <v>1165.9502160575444</v>
      </c>
      <c r="R308" s="82"/>
      <c r="S308" s="76">
        <f t="shared" si="103"/>
        <v>294</v>
      </c>
      <c r="T308" s="84"/>
      <c r="U308" s="83"/>
      <c r="V308" s="83"/>
      <c r="W308" s="83"/>
      <c r="X308" s="83"/>
      <c r="Y308" s="83"/>
    </row>
    <row r="309" spans="1:25">
      <c r="A309" s="76">
        <f t="shared" si="104"/>
        <v>295</v>
      </c>
      <c r="B309" s="76"/>
      <c r="C309" s="77" t="s">
        <v>94</v>
      </c>
      <c r="E309" s="1027"/>
      <c r="F309" s="76"/>
      <c r="G309" s="156" t="s">
        <v>13</v>
      </c>
      <c r="K309" s="68"/>
      <c r="L309" s="68"/>
      <c r="M309" s="71"/>
      <c r="N309" s="82"/>
      <c r="O309" s="82"/>
      <c r="R309" s="82"/>
      <c r="S309" s="76">
        <f t="shared" si="103"/>
        <v>295</v>
      </c>
      <c r="T309" s="84"/>
      <c r="U309" s="83"/>
      <c r="V309" s="83"/>
      <c r="W309" s="83"/>
      <c r="X309" s="83"/>
      <c r="Y309" s="83"/>
    </row>
    <row r="310" spans="1:25">
      <c r="A310" s="76">
        <f t="shared" si="104"/>
        <v>296</v>
      </c>
      <c r="B310" s="76"/>
      <c r="C310" s="76">
        <v>250</v>
      </c>
      <c r="D310" s="76">
        <v>30000</v>
      </c>
      <c r="E310" s="1027">
        <v>1248</v>
      </c>
      <c r="F310" s="344">
        <f>'HP SODIUM VAPOR'!$I$59/1000*$V$10*$E310/12</f>
        <v>135579.07999999999</v>
      </c>
      <c r="G310" s="68">
        <f>'HP SODIUM VAPOR'!I43</f>
        <v>17.191947366135761</v>
      </c>
      <c r="H310" s="68">
        <f>'HP SODIUM VAPOR'!I$124/12</f>
        <v>7.0902908950009538</v>
      </c>
      <c r="I310" s="68">
        <f>'HP SODIUM VAPOR'!G$81/12</f>
        <v>1.7860713293842612</v>
      </c>
      <c r="J310" s="68">
        <f>G310-H310-I310</f>
        <v>8.3155851417505442</v>
      </c>
      <c r="K310" s="68">
        <f>(J310)*$V$7</f>
        <v>2.7961898358520059</v>
      </c>
      <c r="L310" s="68">
        <f>(J310-K310)</f>
        <v>5.5193953058985379</v>
      </c>
      <c r="M310" s="71">
        <f>G310*E310</f>
        <v>21455.55031293743</v>
      </c>
      <c r="N310" s="82">
        <f t="shared" ref="N310:O312" si="113">H310*$E310</f>
        <v>8848.6830369611907</v>
      </c>
      <c r="O310" s="82">
        <f t="shared" si="113"/>
        <v>2229.017019071558</v>
      </c>
      <c r="P310" s="82">
        <f t="shared" ref="P310:Q312" si="114">K310*$E310</f>
        <v>3489.6449151433035</v>
      </c>
      <c r="Q310" s="82">
        <f t="shared" si="114"/>
        <v>6888.2053417613752</v>
      </c>
      <c r="R310" s="82"/>
      <c r="S310" s="76">
        <f t="shared" si="103"/>
        <v>296</v>
      </c>
      <c r="T310" s="84"/>
      <c r="U310" s="83"/>
      <c r="V310" s="83"/>
      <c r="W310" s="83"/>
      <c r="X310" s="83"/>
      <c r="Y310" s="83"/>
    </row>
    <row r="311" spans="1:25">
      <c r="A311" s="76">
        <f t="shared" si="104"/>
        <v>297</v>
      </c>
      <c r="B311" s="76"/>
      <c r="C311" s="76">
        <v>400</v>
      </c>
      <c r="D311" s="76">
        <v>50000</v>
      </c>
      <c r="E311" s="1027">
        <v>1056</v>
      </c>
      <c r="F311" s="344">
        <f>'HP SODIUM VAPOR'!$K$59/1000*$V$10*$E311/12</f>
        <v>174463.52</v>
      </c>
      <c r="G311" s="68">
        <f>'HP SODIUM VAPOR'!K43</f>
        <v>21.593617641122126</v>
      </c>
      <c r="H311" s="68">
        <f>'HP SODIUM VAPOR'!K$124/12</f>
        <v>7.161480728756211</v>
      </c>
      <c r="I311" s="68">
        <f>'HP SODIUM VAPOR'!H$81/12</f>
        <v>1.7860713293842612</v>
      </c>
      <c r="J311" s="68">
        <f>G311-H311-I311</f>
        <v>12.646065582981654</v>
      </c>
      <c r="K311" s="68">
        <f>(J311)*$V$7</f>
        <v>4.252352593819662</v>
      </c>
      <c r="L311" s="68">
        <f>(J311-K311)</f>
        <v>8.3937129891619922</v>
      </c>
      <c r="M311" s="71">
        <f>G311*E311</f>
        <v>22802.860229024966</v>
      </c>
      <c r="N311" s="82">
        <f t="shared" si="113"/>
        <v>7562.5236495665586</v>
      </c>
      <c r="O311" s="82">
        <f t="shared" si="113"/>
        <v>1886.0913238297799</v>
      </c>
      <c r="P311" s="82">
        <f t="shared" si="114"/>
        <v>4490.4843390735632</v>
      </c>
      <c r="Q311" s="82">
        <f t="shared" si="114"/>
        <v>8863.7609165550639</v>
      </c>
      <c r="R311" s="82"/>
      <c r="S311" s="76">
        <f t="shared" si="103"/>
        <v>297</v>
      </c>
      <c r="T311" s="84"/>
      <c r="U311" s="83"/>
      <c r="V311" s="83"/>
      <c r="W311" s="83"/>
      <c r="X311" s="83"/>
      <c r="Y311" s="83"/>
    </row>
    <row r="312" spans="1:25">
      <c r="A312" s="76">
        <f t="shared" si="104"/>
        <v>298</v>
      </c>
      <c r="B312" s="76"/>
      <c r="C312" s="76">
        <v>1000</v>
      </c>
      <c r="D312" s="76">
        <v>140000</v>
      </c>
      <c r="E312" s="1027">
        <v>996</v>
      </c>
      <c r="F312" s="344">
        <f>'HP SODIUM VAPOR'!$L$59/1000*$V$10*$E312/12</f>
        <v>380955.88999999996</v>
      </c>
      <c r="G312" s="68">
        <f>'HP SODIUM VAPOR'!L43</f>
        <v>39.763219179938858</v>
      </c>
      <c r="H312" s="68">
        <f>'HP SODIUM VAPOR'!L$124/12</f>
        <v>8.6999119840718535</v>
      </c>
      <c r="I312" s="68">
        <f>'HP SODIUM VAPOR'!I$81/12</f>
        <v>1.7860713293842612</v>
      </c>
      <c r="J312" s="68">
        <f>G312-H312-I312</f>
        <v>29.277235866482744</v>
      </c>
      <c r="K312" s="68">
        <f>(J312)*$V$7</f>
        <v>9.8447322655236746</v>
      </c>
      <c r="L312" s="68">
        <f>(J312-K312)</f>
        <v>19.43250360095907</v>
      </c>
      <c r="M312" s="71">
        <f>G312*E312</f>
        <v>39604.166303219099</v>
      </c>
      <c r="N312" s="82">
        <f t="shared" si="113"/>
        <v>8665.1123361355658</v>
      </c>
      <c r="O312" s="82">
        <f t="shared" si="113"/>
        <v>1778.9270440667242</v>
      </c>
      <c r="P312" s="82">
        <f t="shared" si="114"/>
        <v>9805.3533364615796</v>
      </c>
      <c r="Q312" s="82">
        <f t="shared" si="114"/>
        <v>19354.773586555235</v>
      </c>
      <c r="R312" s="82"/>
      <c r="S312" s="76">
        <f t="shared" si="103"/>
        <v>298</v>
      </c>
      <c r="T312" s="84"/>
      <c r="U312" s="83"/>
      <c r="V312" s="83"/>
      <c r="W312" s="83"/>
      <c r="X312" s="83"/>
      <c r="Y312" s="83"/>
    </row>
    <row r="313" spans="1:25">
      <c r="A313" s="76">
        <f t="shared" si="104"/>
        <v>299</v>
      </c>
      <c r="B313" s="76"/>
      <c r="C313" s="77" t="s">
        <v>105</v>
      </c>
      <c r="E313" s="1027"/>
      <c r="F313" s="76"/>
      <c r="K313" s="68"/>
      <c r="L313" s="68"/>
      <c r="M313" s="71"/>
      <c r="N313" s="82"/>
      <c r="O313" s="82"/>
      <c r="R313" s="82"/>
      <c r="S313" s="76">
        <f t="shared" si="103"/>
        <v>299</v>
      </c>
      <c r="T313" s="84"/>
      <c r="U313" s="83"/>
      <c r="V313" s="83"/>
      <c r="W313" s="83"/>
      <c r="X313" s="83"/>
      <c r="Y313" s="83"/>
    </row>
    <row r="314" spans="1:25">
      <c r="A314" s="76">
        <f t="shared" si="104"/>
        <v>300</v>
      </c>
      <c r="B314" s="76"/>
      <c r="C314" s="76">
        <v>55</v>
      </c>
      <c r="D314" s="76">
        <v>8000</v>
      </c>
      <c r="E314" s="1027">
        <v>1308</v>
      </c>
      <c r="F314" s="344">
        <f>'LP SODIUM VAPOR'!$E$39*$V$10/1000*$E314/12</f>
        <v>39950.68</v>
      </c>
      <c r="G314" s="68">
        <f>'LP SODIUM VAPOR'!E27</f>
        <v>12.271445812433283</v>
      </c>
      <c r="H314" s="68">
        <f>'LP SODIUM VAPOR'!E93/12</f>
        <v>8.1474463920776206</v>
      </c>
      <c r="I314" s="68">
        <f>'LP SODIUM VAPOR'!E$55/12</f>
        <v>1.7860713293842612</v>
      </c>
      <c r="J314" s="68">
        <f>G314-H314-I314</f>
        <v>2.3379280909714018</v>
      </c>
      <c r="K314" s="68">
        <f>(J314)*$V$7</f>
        <v>0.78614921902548496</v>
      </c>
      <c r="L314" s="68">
        <f>(J314-K314)</f>
        <v>1.5517788719459169</v>
      </c>
      <c r="M314" s="71">
        <f>G314*E314</f>
        <v>16051.051122662735</v>
      </c>
      <c r="N314" s="82">
        <f t="shared" ref="N314:O317" si="115">H314*$E314</f>
        <v>10656.859880837528</v>
      </c>
      <c r="O314" s="82">
        <f t="shared" si="115"/>
        <v>2336.1812988346137</v>
      </c>
      <c r="P314" s="82">
        <f t="shared" ref="P314:Q317" si="116">K314*$E314</f>
        <v>1028.2831784853342</v>
      </c>
      <c r="Q314" s="82">
        <f t="shared" si="116"/>
        <v>2029.7267645052593</v>
      </c>
      <c r="R314" s="82"/>
      <c r="S314" s="76">
        <f t="shared" si="103"/>
        <v>300</v>
      </c>
      <c r="T314" s="84"/>
      <c r="U314" s="83"/>
      <c r="V314" s="83"/>
      <c r="W314" s="83"/>
      <c r="X314" s="83"/>
      <c r="Y314" s="83"/>
    </row>
    <row r="315" spans="1:25">
      <c r="A315" s="76">
        <f t="shared" si="104"/>
        <v>301</v>
      </c>
      <c r="B315" s="76"/>
      <c r="C315" s="76">
        <v>90</v>
      </c>
      <c r="D315" s="76">
        <v>13500</v>
      </c>
      <c r="E315" s="1027">
        <v>3264</v>
      </c>
      <c r="F315" s="344">
        <f>'LP SODIUM VAPOR'!$F$39*$V$10/1000*$E315/12</f>
        <v>164267.6</v>
      </c>
      <c r="G315" s="68">
        <f>'LP SODIUM VAPOR'!F27</f>
        <v>14.51000004810669</v>
      </c>
      <c r="H315" s="68">
        <f>'LP SODIUM VAPOR'!F93/12</f>
        <v>8.8716608415536484</v>
      </c>
      <c r="I315" s="68">
        <f>'LP SODIUM VAPOR'!F$55/12</f>
        <v>1.7860713293842612</v>
      </c>
      <c r="J315" s="68">
        <f>G315-H315-I315</f>
        <v>3.8522678771687806</v>
      </c>
      <c r="K315" s="68">
        <f>(J315)*$V$7</f>
        <v>1.2953595086215355</v>
      </c>
      <c r="L315" s="68">
        <f>(J315-K315)</f>
        <v>2.5569083685472451</v>
      </c>
      <c r="M315" s="71">
        <f>G315*E315</f>
        <v>47360.640157020236</v>
      </c>
      <c r="N315" s="82">
        <f t="shared" si="115"/>
        <v>28957.100986831108</v>
      </c>
      <c r="O315" s="82">
        <f t="shared" si="115"/>
        <v>5829.7368191102287</v>
      </c>
      <c r="P315" s="82">
        <f t="shared" si="116"/>
        <v>4228.0534361406917</v>
      </c>
      <c r="Q315" s="82">
        <f t="shared" si="116"/>
        <v>8345.7489149382072</v>
      </c>
      <c r="R315" s="82"/>
      <c r="S315" s="76">
        <f t="shared" si="103"/>
        <v>301</v>
      </c>
      <c r="T315" s="84"/>
      <c r="U315" s="83"/>
      <c r="V315" s="83"/>
      <c r="W315" s="83"/>
      <c r="X315" s="83"/>
      <c r="Y315" s="83"/>
    </row>
    <row r="316" spans="1:25">
      <c r="A316" s="76">
        <f t="shared" si="104"/>
        <v>302</v>
      </c>
      <c r="B316" s="76"/>
      <c r="C316" s="76">
        <v>135</v>
      </c>
      <c r="D316" s="76">
        <v>22500</v>
      </c>
      <c r="E316" s="1027">
        <v>1068</v>
      </c>
      <c r="F316" s="344">
        <f>'LP SODIUM VAPOR'!$G$39*$V$10/1000*$E316/12</f>
        <v>76361.11</v>
      </c>
      <c r="G316" s="68">
        <f>'LP SODIUM VAPOR'!G27</f>
        <v>16.85313196884476</v>
      </c>
      <c r="H316" s="68">
        <f>'LP SODIUM VAPOR'!G93/12</f>
        <v>9.5941835174138177</v>
      </c>
      <c r="I316" s="68">
        <f>'LP SODIUM VAPOR'!G$55/12</f>
        <v>1.7860713293842612</v>
      </c>
      <c r="J316" s="68">
        <f>G316-H316-I316</f>
        <v>5.4728771220466816</v>
      </c>
      <c r="K316" s="68">
        <f>(J316)*$V$7</f>
        <v>1.8403038536278369</v>
      </c>
      <c r="L316" s="68">
        <f>(J316-K316)</f>
        <v>3.6325732684188448</v>
      </c>
      <c r="M316" s="71">
        <f>G316*E316</f>
        <v>17999.144942726205</v>
      </c>
      <c r="N316" s="82">
        <f t="shared" si="115"/>
        <v>10246.587996597957</v>
      </c>
      <c r="O316" s="82">
        <f t="shared" si="115"/>
        <v>1907.524179782391</v>
      </c>
      <c r="P316" s="82">
        <f t="shared" si="116"/>
        <v>1965.4445156745298</v>
      </c>
      <c r="Q316" s="82">
        <f t="shared" si="116"/>
        <v>3879.588250671326</v>
      </c>
      <c r="R316" s="82"/>
      <c r="S316" s="76">
        <f t="shared" si="103"/>
        <v>302</v>
      </c>
      <c r="T316" s="84"/>
      <c r="U316" s="83"/>
      <c r="V316" s="83"/>
      <c r="W316" s="83"/>
      <c r="X316" s="83"/>
      <c r="Y316" s="83"/>
    </row>
    <row r="317" spans="1:25">
      <c r="A317" s="76">
        <f t="shared" si="104"/>
        <v>303</v>
      </c>
      <c r="B317" s="76"/>
      <c r="C317" s="76">
        <v>180</v>
      </c>
      <c r="D317" s="76">
        <v>33000</v>
      </c>
      <c r="E317" s="1027">
        <v>4704</v>
      </c>
      <c r="F317" s="344">
        <f>'LP SODIUM VAPOR'!$H$39*$V$10/1000*$E317/12</f>
        <v>383679.8</v>
      </c>
      <c r="G317" s="68">
        <f>'LP SODIUM VAPOR'!H27</f>
        <v>18.748141302210925</v>
      </c>
      <c r="H317" s="68">
        <f>'LP SODIUM VAPOR'!H93/12</f>
        <v>10.718739275346223</v>
      </c>
      <c r="I317" s="68">
        <f>'LP SODIUM VAPOR'!H$55/12</f>
        <v>1.7860713293842612</v>
      </c>
      <c r="J317" s="68">
        <f>G317-H317-I317</f>
        <v>6.2433306974804408</v>
      </c>
      <c r="K317" s="68">
        <f>(J317)*$V$7</f>
        <v>2.099375755352145</v>
      </c>
      <c r="L317" s="68">
        <f>(J317-K317)</f>
        <v>4.1439549421282962</v>
      </c>
      <c r="M317" s="71">
        <f>G317*E317</f>
        <v>88191.256685600194</v>
      </c>
      <c r="N317" s="82">
        <f t="shared" si="115"/>
        <v>50420.949551228638</v>
      </c>
      <c r="O317" s="82">
        <f t="shared" si="115"/>
        <v>8401.6795334235649</v>
      </c>
      <c r="P317" s="82">
        <f t="shared" si="116"/>
        <v>9875.4635531764907</v>
      </c>
      <c r="Q317" s="82">
        <f t="shared" si="116"/>
        <v>19493.164047771505</v>
      </c>
      <c r="R317" s="82"/>
      <c r="S317" s="76">
        <f t="shared" si="103"/>
        <v>303</v>
      </c>
      <c r="T317" s="84"/>
      <c r="U317" s="83"/>
      <c r="V317" s="83"/>
      <c r="W317" s="83"/>
      <c r="X317" s="83"/>
      <c r="Y317" s="83"/>
    </row>
    <row r="318" spans="1:25">
      <c r="A318" s="76">
        <f t="shared" si="104"/>
        <v>304</v>
      </c>
      <c r="B318" s="76"/>
      <c r="C318" s="77" t="s">
        <v>572</v>
      </c>
      <c r="E318" s="1027"/>
      <c r="F318" s="344"/>
      <c r="K318" s="68"/>
      <c r="L318" s="68"/>
      <c r="M318" s="71"/>
      <c r="N318" s="82"/>
      <c r="O318" s="82"/>
      <c r="R318" s="82"/>
      <c r="S318" s="76">
        <f t="shared" si="103"/>
        <v>304</v>
      </c>
      <c r="T318" s="84"/>
      <c r="U318" s="83"/>
      <c r="V318" s="83"/>
      <c r="W318" s="83"/>
    </row>
    <row r="319" spans="1:25">
      <c r="A319" s="76">
        <f t="shared" si="104"/>
        <v>305</v>
      </c>
      <c r="B319" s="76"/>
      <c r="C319" s="567" t="s">
        <v>560</v>
      </c>
      <c r="E319" s="1027">
        <v>7764</v>
      </c>
      <c r="F319" s="344"/>
      <c r="G319" s="68">
        <f>'INPUTS-SCHEDULE SPECIFIC'!D35/12</f>
        <v>6.2042302785293195</v>
      </c>
      <c r="H319" s="68">
        <f>G319</f>
        <v>6.2042302785293195</v>
      </c>
      <c r="J319" s="68"/>
      <c r="K319" s="68"/>
      <c r="L319" s="68"/>
      <c r="M319" s="71">
        <f>G319*E319</f>
        <v>48169.643882501638</v>
      </c>
      <c r="N319" s="82">
        <f>H319*$E319</f>
        <v>48169.643882501638</v>
      </c>
      <c r="O319" s="82">
        <f>I319*$E319</f>
        <v>0</v>
      </c>
      <c r="P319" s="82">
        <f>K319*$E319</f>
        <v>0</v>
      </c>
      <c r="Q319" s="82">
        <f>L319*$E319</f>
        <v>0</v>
      </c>
      <c r="R319" s="82"/>
      <c r="S319" s="76">
        <f t="shared" si="103"/>
        <v>305</v>
      </c>
      <c r="T319" s="84"/>
      <c r="U319" s="83"/>
      <c r="V319" s="83"/>
      <c r="W319" s="83"/>
    </row>
    <row r="320" spans="1:25">
      <c r="A320" s="76">
        <f t="shared" si="104"/>
        <v>306</v>
      </c>
      <c r="B320" s="76"/>
      <c r="C320" s="567" t="s">
        <v>561</v>
      </c>
      <c r="E320" s="1027">
        <v>10824</v>
      </c>
      <c r="F320" s="344"/>
      <c r="G320" s="68">
        <f>'INPUTS-SCHEDULE SPECIFIC'!D36/12</f>
        <v>6.2433748312703008</v>
      </c>
      <c r="H320" s="68">
        <f>G320</f>
        <v>6.2433748312703008</v>
      </c>
      <c r="J320" s="68"/>
      <c r="K320" s="68"/>
      <c r="L320" s="68"/>
      <c r="M320" s="71">
        <f>G320*E320</f>
        <v>67578.289173669735</v>
      </c>
      <c r="N320" s="82">
        <f>H320*$E320</f>
        <v>67578.289173669735</v>
      </c>
      <c r="O320" s="82">
        <f>I320*$E320</f>
        <v>0</v>
      </c>
      <c r="P320" s="82">
        <f>K320*$E320</f>
        <v>0</v>
      </c>
      <c r="Q320" s="82">
        <f>L320*$E320</f>
        <v>0</v>
      </c>
      <c r="R320" s="82"/>
      <c r="S320" s="76">
        <f t="shared" si="103"/>
        <v>306</v>
      </c>
      <c r="T320" s="84"/>
      <c r="U320" s="83"/>
      <c r="V320" s="83"/>
      <c r="W320" s="83"/>
    </row>
    <row r="321" spans="1:24">
      <c r="A321" s="76">
        <f t="shared" si="104"/>
        <v>307</v>
      </c>
      <c r="B321" s="76"/>
      <c r="C321" s="138" t="s">
        <v>95</v>
      </c>
      <c r="D321" s="351"/>
      <c r="E321" s="352">
        <f>SUM(E303:E317)</f>
        <v>70656</v>
      </c>
      <c r="F321" s="352">
        <f>SUM(F303:F317)</f>
        <v>5150697.2299999995</v>
      </c>
      <c r="G321" s="353"/>
      <c r="H321" s="353"/>
      <c r="I321" s="353"/>
      <c r="J321" s="353"/>
      <c r="K321" s="353"/>
      <c r="L321" s="353"/>
      <c r="M321" s="354">
        <f>SUM(M303:M320)</f>
        <v>1083073.9696402051</v>
      </c>
      <c r="N321" s="355">
        <f>SUM(N303:N320)</f>
        <v>562619.10985893023</v>
      </c>
      <c r="O321" s="355">
        <f>SUM(O303:O320)</f>
        <v>126196.65584897436</v>
      </c>
      <c r="P321" s="355">
        <f>SUM(P303:P320)</f>
        <v>132572.84529524908</v>
      </c>
      <c r="Q321" s="355">
        <f>SUM(Q303:Q320)</f>
        <v>261685.35863705172</v>
      </c>
      <c r="R321" s="82"/>
      <c r="S321" s="76">
        <f t="shared" si="103"/>
        <v>307</v>
      </c>
      <c r="T321" s="84"/>
      <c r="U321" s="83"/>
      <c r="V321" s="83"/>
      <c r="W321" s="83"/>
    </row>
    <row r="322" spans="1:24">
      <c r="A322" s="76">
        <f t="shared" si="104"/>
        <v>308</v>
      </c>
      <c r="B322" s="76"/>
      <c r="C322" s="77" t="s">
        <v>198</v>
      </c>
      <c r="D322" s="351"/>
      <c r="E322" s="352"/>
      <c r="F322" s="352"/>
      <c r="G322" s="353"/>
      <c r="H322" s="353"/>
      <c r="I322" s="353"/>
      <c r="J322" s="353"/>
      <c r="K322" s="353"/>
      <c r="L322" s="353"/>
      <c r="M322" s="354"/>
      <c r="N322" s="355"/>
      <c r="O322" s="355"/>
      <c r="P322" s="355"/>
      <c r="Q322" s="355"/>
      <c r="R322" s="82"/>
      <c r="S322" s="76">
        <f t="shared" si="103"/>
        <v>308</v>
      </c>
      <c r="T322" s="84"/>
      <c r="U322" s="83"/>
      <c r="V322" s="83"/>
      <c r="W322" s="83"/>
    </row>
    <row r="323" spans="1:24">
      <c r="A323" s="76">
        <f t="shared" si="104"/>
        <v>309</v>
      </c>
      <c r="B323" s="76"/>
      <c r="C323" s="29" t="s">
        <v>109</v>
      </c>
      <c r="D323" s="109"/>
      <c r="E323" s="327"/>
      <c r="F323" s="1027">
        <v>797757.56799999997</v>
      </c>
      <c r="G323" s="516">
        <f>'INPUTS-SCHEDULE SPECIFIC'!$D$24</f>
        <v>0.15594729367664192</v>
      </c>
      <c r="H323" s="150"/>
      <c r="I323" s="150"/>
      <c r="J323" s="512">
        <f>G323</f>
        <v>0.15594729367664192</v>
      </c>
      <c r="K323" s="512">
        <f>(J323)*$V$7</f>
        <v>5.2438671491427689E-2</v>
      </c>
      <c r="L323" s="512">
        <f>(J323-K323)</f>
        <v>0.10350862218521423</v>
      </c>
      <c r="M323" s="71">
        <f>G323*F323</f>
        <v>124408.13373965964</v>
      </c>
      <c r="N323" s="82">
        <f>H323*$F323</f>
        <v>0</v>
      </c>
      <c r="O323" s="82">
        <f>I323*$F323</f>
        <v>0</v>
      </c>
      <c r="P323" s="82">
        <f>K323*$F323</f>
        <v>41833.347038152286</v>
      </c>
      <c r="Q323" s="82">
        <f>L323*$F323</f>
        <v>82574.786701507343</v>
      </c>
      <c r="R323" s="82"/>
      <c r="S323" s="76">
        <f t="shared" si="103"/>
        <v>309</v>
      </c>
      <c r="T323" s="84"/>
      <c r="U323" s="83"/>
      <c r="V323" s="83"/>
      <c r="W323" s="83"/>
    </row>
    <row r="324" spans="1:24">
      <c r="A324" s="76">
        <f t="shared" si="104"/>
        <v>310</v>
      </c>
      <c r="B324" s="76"/>
      <c r="C324" s="77" t="s">
        <v>199</v>
      </c>
      <c r="D324" s="109"/>
      <c r="E324" s="1027">
        <v>408</v>
      </c>
      <c r="F324" s="357"/>
      <c r="G324" s="356">
        <f>DISTRIBUTION!F323</f>
        <v>11.470264787340568</v>
      </c>
      <c r="H324" s="356">
        <f>G324</f>
        <v>11.470264787340568</v>
      </c>
      <c r="J324" s="68"/>
      <c r="K324" s="68"/>
      <c r="L324" s="68"/>
      <c r="M324" s="71">
        <f>G324*E324</f>
        <v>4679.8680332349522</v>
      </c>
      <c r="N324" s="82">
        <f>H324*$E324</f>
        <v>4679.8680332349522</v>
      </c>
      <c r="O324" s="82">
        <f>I324*$E324</f>
        <v>0</v>
      </c>
      <c r="P324" s="82">
        <f>K324*$E324</f>
        <v>0</v>
      </c>
      <c r="Q324" s="82">
        <f>L324*$E324</f>
        <v>0</v>
      </c>
      <c r="R324" s="82"/>
      <c r="S324" s="76">
        <f t="shared" si="103"/>
        <v>310</v>
      </c>
      <c r="T324" s="84"/>
      <c r="U324" s="83"/>
      <c r="V324" s="83"/>
      <c r="W324" s="83"/>
    </row>
    <row r="325" spans="1:24">
      <c r="A325" s="76">
        <f t="shared" si="104"/>
        <v>311</v>
      </c>
      <c r="B325" s="76"/>
      <c r="C325" s="138" t="s">
        <v>414</v>
      </c>
      <c r="D325" s="351"/>
      <c r="E325" s="352">
        <f>SUM(E323:E324)</f>
        <v>408</v>
      </c>
      <c r="F325" s="352">
        <f>SUM(F323:F324)</f>
        <v>797757.56799999997</v>
      </c>
      <c r="G325" s="353"/>
      <c r="H325" s="353"/>
      <c r="I325" s="353"/>
      <c r="J325" s="353"/>
      <c r="K325" s="353"/>
      <c r="L325" s="353"/>
      <c r="M325" s="354">
        <f>SUM(M323:M324)</f>
        <v>129088.00177289458</v>
      </c>
      <c r="N325" s="354">
        <f>SUM(N323:N324)</f>
        <v>4679.8680332349522</v>
      </c>
      <c r="O325" s="354">
        <f>SUM(O323:O324)</f>
        <v>0</v>
      </c>
      <c r="P325" s="354">
        <f>SUM(P323:P324)</f>
        <v>41833.347038152286</v>
      </c>
      <c r="Q325" s="354">
        <f>SUM(Q323:Q324)</f>
        <v>82574.786701507343</v>
      </c>
      <c r="R325" s="82"/>
      <c r="S325" s="76">
        <f t="shared" si="103"/>
        <v>311</v>
      </c>
      <c r="T325" s="84"/>
      <c r="U325" s="83"/>
      <c r="V325" s="83"/>
      <c r="W325" s="83"/>
    </row>
    <row r="326" spans="1:24">
      <c r="A326" s="76">
        <f t="shared" si="104"/>
        <v>312</v>
      </c>
      <c r="B326" s="76"/>
      <c r="C326" s="77" t="s">
        <v>96</v>
      </c>
      <c r="E326" s="76"/>
      <c r="F326" s="76"/>
      <c r="K326" s="68"/>
      <c r="L326" s="68"/>
      <c r="M326" s="71" t="s">
        <v>13</v>
      </c>
      <c r="R326" s="82"/>
      <c r="S326" s="76">
        <f t="shared" si="103"/>
        <v>312</v>
      </c>
      <c r="T326" s="84"/>
      <c r="U326" s="83"/>
      <c r="V326" s="83"/>
      <c r="W326" s="83"/>
    </row>
    <row r="327" spans="1:24">
      <c r="A327" s="76">
        <f t="shared" si="104"/>
        <v>313</v>
      </c>
      <c r="B327" s="76"/>
      <c r="C327" s="77" t="s">
        <v>445</v>
      </c>
      <c r="E327" s="1030">
        <f>DWL!D26</f>
        <v>7637616.2400000002</v>
      </c>
      <c r="F327" s="344"/>
      <c r="G327" s="358">
        <f>DWL!D33</f>
        <v>7.9076420344940477E-3</v>
      </c>
      <c r="H327" s="297">
        <f>G327</f>
        <v>7.9076420344940477E-3</v>
      </c>
      <c r="J327" s="68"/>
      <c r="K327" s="68"/>
      <c r="L327" s="68"/>
      <c r="M327" s="71">
        <f>G327*E327</f>
        <v>60395.535222758379</v>
      </c>
      <c r="N327" s="82">
        <f>H327*$E327</f>
        <v>60395.535222758379</v>
      </c>
      <c r="O327" s="82">
        <f>I327*$E327</f>
        <v>0</v>
      </c>
      <c r="P327" s="82">
        <f>K327*$E327</f>
        <v>0</v>
      </c>
      <c r="Q327" s="82">
        <f>L327*$E327</f>
        <v>0</v>
      </c>
      <c r="R327" s="82"/>
      <c r="S327" s="76">
        <f t="shared" si="103"/>
        <v>313</v>
      </c>
      <c r="T327" s="84"/>
      <c r="U327" s="83"/>
      <c r="V327" s="83"/>
      <c r="W327" s="83"/>
    </row>
    <row r="328" spans="1:24">
      <c r="A328" s="76">
        <f t="shared" si="104"/>
        <v>314</v>
      </c>
      <c r="B328" s="76"/>
      <c r="C328" s="77" t="s">
        <v>174</v>
      </c>
      <c r="E328" s="76"/>
      <c r="F328" s="76"/>
      <c r="K328" s="68"/>
      <c r="L328" s="68"/>
      <c r="M328" s="71"/>
      <c r="R328" s="82"/>
      <c r="S328" s="76">
        <f t="shared" si="103"/>
        <v>314</v>
      </c>
      <c r="T328" s="84"/>
      <c r="U328" s="83"/>
      <c r="V328" s="83"/>
      <c r="W328" s="83"/>
    </row>
    <row r="329" spans="1:24">
      <c r="A329" s="76">
        <f t="shared" si="104"/>
        <v>315</v>
      </c>
      <c r="B329" s="76"/>
      <c r="C329" s="77" t="s">
        <v>106</v>
      </c>
      <c r="E329" s="1031">
        <v>11520</v>
      </c>
      <c r="F329" s="702">
        <f>DWL!D24*V10/1000*$E329/12</f>
        <v>235905.6</v>
      </c>
      <c r="G329" s="68">
        <f>DWL!D12</f>
        <v>3.3535458449219036</v>
      </c>
      <c r="H329" s="156"/>
      <c r="I329" s="68">
        <f>DWL!D29/12</f>
        <v>1.7860713293842612</v>
      </c>
      <c r="J329" s="68">
        <f>G329-H329-I329</f>
        <v>1.5674745155376424</v>
      </c>
      <c r="K329" s="68">
        <f>(J329)*$V$7</f>
        <v>0.5270773173011768</v>
      </c>
      <c r="L329" s="68">
        <f>(J329-K329)</f>
        <v>1.0403971982364655</v>
      </c>
      <c r="M329" s="71">
        <f>G329*E329</f>
        <v>38632.848133500331</v>
      </c>
      <c r="N329" s="82">
        <f>H329*$E329</f>
        <v>0</v>
      </c>
      <c r="O329" s="82">
        <f>I329*$E329</f>
        <v>20575.541714506689</v>
      </c>
      <c r="P329" s="82">
        <f>K329*$E329</f>
        <v>6071.9306953095565</v>
      </c>
      <c r="Q329" s="82">
        <f>L329*$E329</f>
        <v>11985.375723684083</v>
      </c>
      <c r="R329" s="82"/>
      <c r="S329" s="76">
        <f t="shared" si="103"/>
        <v>315</v>
      </c>
      <c r="T329" s="84"/>
      <c r="U329" s="83"/>
      <c r="V329" s="83"/>
      <c r="W329" s="83"/>
    </row>
    <row r="330" spans="1:24">
      <c r="A330" s="76">
        <f t="shared" si="104"/>
        <v>316</v>
      </c>
      <c r="B330" s="76"/>
      <c r="C330" s="77" t="s">
        <v>97</v>
      </c>
      <c r="E330" s="1027">
        <v>0</v>
      </c>
      <c r="F330" s="344"/>
      <c r="G330" s="1028">
        <v>61.74442955746435</v>
      </c>
      <c r="H330" s="68">
        <f>G330</f>
        <v>61.74442955746435</v>
      </c>
      <c r="J330" s="68"/>
      <c r="M330" s="71">
        <f>G330*E330</f>
        <v>0</v>
      </c>
      <c r="N330" s="82">
        <f>H330*$E330</f>
        <v>0</v>
      </c>
      <c r="O330" s="82">
        <f>I330*$E330</f>
        <v>0</v>
      </c>
      <c r="P330" s="82">
        <f>K330*$E330</f>
        <v>0</v>
      </c>
      <c r="Q330" s="82">
        <f>L330*$E330</f>
        <v>0</v>
      </c>
      <c r="R330" s="82"/>
      <c r="S330" s="76">
        <f t="shared" si="103"/>
        <v>316</v>
      </c>
      <c r="U330" s="83"/>
      <c r="V330" s="83"/>
      <c r="W330" s="83"/>
    </row>
    <row r="331" spans="1:24">
      <c r="A331" s="76">
        <f t="shared" si="104"/>
        <v>317</v>
      </c>
      <c r="B331" s="76"/>
      <c r="C331" s="138" t="s">
        <v>485</v>
      </c>
      <c r="D331" s="351"/>
      <c r="E331" s="352">
        <f>E329</f>
        <v>11520</v>
      </c>
      <c r="F331" s="352">
        <f>SUM(F329:F330)</f>
        <v>235905.6</v>
      </c>
      <c r="G331" s="353"/>
      <c r="H331" s="353"/>
      <c r="I331" s="353"/>
      <c r="J331" s="353"/>
      <c r="K331" s="353"/>
      <c r="L331" s="353"/>
      <c r="M331" s="354">
        <f>SUM(M327:M330)</f>
        <v>99028.38335625871</v>
      </c>
      <c r="N331" s="354">
        <f>SUM(N327:N330)</f>
        <v>60395.535222758379</v>
      </c>
      <c r="O331" s="354">
        <f>SUM(O327:O330)</f>
        <v>20575.541714506689</v>
      </c>
      <c r="P331" s="354">
        <f>SUM(P327:P330)</f>
        <v>6071.9306953095565</v>
      </c>
      <c r="Q331" s="354">
        <f>SUM(Q327:Q330)</f>
        <v>11985.375723684083</v>
      </c>
      <c r="R331" s="82"/>
      <c r="S331" s="76">
        <f t="shared" si="103"/>
        <v>317</v>
      </c>
      <c r="T331" s="84"/>
      <c r="U331" s="83"/>
      <c r="V331" s="83"/>
      <c r="W331" s="83"/>
      <c r="X331" s="84"/>
    </row>
    <row r="332" spans="1:24">
      <c r="A332" s="76">
        <f t="shared" si="104"/>
        <v>318</v>
      </c>
      <c r="B332" s="76"/>
      <c r="C332" s="302"/>
      <c r="D332" s="76"/>
      <c r="E332" s="520"/>
      <c r="F332" s="352"/>
      <c r="G332" s="353"/>
      <c r="H332" s="353"/>
      <c r="I332" s="353"/>
      <c r="J332" s="353"/>
      <c r="K332" s="353"/>
      <c r="L332" s="353"/>
      <c r="M332" s="354"/>
      <c r="N332" s="354"/>
      <c r="O332" s="354"/>
      <c r="P332" s="354"/>
      <c r="Q332" s="354"/>
      <c r="R332" s="82"/>
      <c r="S332" s="76">
        <f t="shared" si="103"/>
        <v>318</v>
      </c>
      <c r="T332" s="84"/>
      <c r="U332" s="533"/>
      <c r="X332" s="84"/>
    </row>
    <row r="333" spans="1:24">
      <c r="A333" s="76">
        <f>A332+1</f>
        <v>319</v>
      </c>
      <c r="B333" s="76"/>
      <c r="C333" s="359" t="s">
        <v>23</v>
      </c>
      <c r="D333" s="360"/>
      <c r="E333" s="361">
        <f>SUM(E101,E297,E321,E329+E332)/12</f>
        <v>161261.08333333334</v>
      </c>
      <c r="F333" s="361">
        <f>SUM(F101,F297,F299,F321,F325,F331,F332)</f>
        <v>84848847.473833352</v>
      </c>
      <c r="G333" s="362"/>
      <c r="H333" s="362"/>
      <c r="I333" s="362"/>
      <c r="J333" s="362"/>
      <c r="K333" s="362"/>
      <c r="L333" s="362"/>
      <c r="M333" s="863">
        <f>SUM(M14:M331)-M101-M297-M321-M325-M301-M331</f>
        <v>9991609.1621724628</v>
      </c>
      <c r="N333" s="863">
        <f>SUM(N14:N331)-N101-N297-N301-N321-N325-N331</f>
        <v>2616230.6085052113</v>
      </c>
      <c r="O333" s="863">
        <f>SUM(O14:O331)-O101-O297-O301-O321-O325-O331</f>
        <v>782363.54083816428</v>
      </c>
      <c r="P333" s="863">
        <f>SUM(P14:P331)-P101-P297-P321-P325-P301-P331</f>
        <v>2206159.7207819531</v>
      </c>
      <c r="Q333" s="864">
        <f>SUM(Q14:Q331)-Q101-Q297-Q321-Q325-Q301-Q331</f>
        <v>4386855.2920471346</v>
      </c>
      <c r="R333" s="82"/>
      <c r="S333" s="76">
        <f t="shared" ref="S333:S339" si="117">A333</f>
        <v>319</v>
      </c>
      <c r="U333" s="84"/>
    </row>
    <row r="334" spans="1:24">
      <c r="A334" s="76">
        <f t="shared" si="104"/>
        <v>320</v>
      </c>
      <c r="B334" s="76"/>
      <c r="C334" s="363"/>
      <c r="D334" s="364"/>
      <c r="E334" s="365"/>
      <c r="F334" s="365"/>
      <c r="G334" s="366"/>
      <c r="H334" s="366"/>
      <c r="I334" s="367"/>
      <c r="J334" s="366"/>
      <c r="K334" s="366"/>
      <c r="L334" s="366"/>
      <c r="M334" s="368">
        <f>M333/$F$333</f>
        <v>0.11775774756697537</v>
      </c>
      <c r="N334" s="368">
        <f>N333/$F$333</f>
        <v>3.0834014679009449E-2</v>
      </c>
      <c r="O334" s="368">
        <f>O333/$F$333</f>
        <v>9.2206737525744042E-3</v>
      </c>
      <c r="P334" s="368">
        <f>P333/$F$333</f>
        <v>2.6001057014502331E-2</v>
      </c>
      <c r="Q334" s="369">
        <f>Q333/$F$333</f>
        <v>5.1702002120889178E-2</v>
      </c>
      <c r="R334" s="82"/>
      <c r="S334" s="76">
        <f t="shared" si="117"/>
        <v>320</v>
      </c>
      <c r="U334" s="534"/>
      <c r="X334" s="530"/>
    </row>
    <row r="335" spans="1:24">
      <c r="A335" s="76">
        <f t="shared" si="104"/>
        <v>321</v>
      </c>
      <c r="B335" s="76"/>
      <c r="C335" s="38" t="s">
        <v>115</v>
      </c>
      <c r="D335" s="76"/>
      <c r="G335" s="107"/>
      <c r="H335" s="107"/>
      <c r="I335" s="68"/>
      <c r="K335" s="101"/>
      <c r="M335" s="370">
        <f>'INPUTS-GENERAL'!E25</f>
        <v>10347772.014231021</v>
      </c>
      <c r="N335" s="153"/>
      <c r="O335" s="114"/>
      <c r="R335" s="82"/>
      <c r="S335" s="76">
        <f t="shared" si="117"/>
        <v>321</v>
      </c>
      <c r="U335" s="467"/>
      <c r="X335" s="159"/>
    </row>
    <row r="336" spans="1:24">
      <c r="A336" s="76">
        <f t="shared" si="104"/>
        <v>322</v>
      </c>
      <c r="B336" s="76"/>
      <c r="C336" s="136" t="s">
        <v>117</v>
      </c>
      <c r="F336" s="173"/>
      <c r="I336" s="81" t="s">
        <v>157</v>
      </c>
      <c r="M336" s="371">
        <f>SUM(N333:O333)+SUM('LIGHTING MC (SCHOOL)'!N333:O333)</f>
        <v>3426292.7594475127</v>
      </c>
      <c r="N336" s="28"/>
      <c r="O336" s="114"/>
      <c r="R336" s="82"/>
      <c r="S336" s="76">
        <f t="shared" si="117"/>
        <v>322</v>
      </c>
    </row>
    <row r="337" spans="1:19">
      <c r="A337" s="76">
        <f t="shared" si="104"/>
        <v>323</v>
      </c>
      <c r="B337" s="76"/>
      <c r="C337" s="38" t="s">
        <v>116</v>
      </c>
      <c r="I337" s="101"/>
      <c r="M337" s="158">
        <f>M335-M336-M299-M323-'LIGHTING MC (SCHOOL)'!M300-'LIGHTING MC (SCHOOL)'!M323</f>
        <v>6673837.4681688985</v>
      </c>
      <c r="N337" s="153"/>
      <c r="O337" s="63"/>
      <c r="R337" s="159"/>
      <c r="S337" s="76">
        <f t="shared" si="117"/>
        <v>323</v>
      </c>
    </row>
    <row r="338" spans="1:19">
      <c r="A338" s="76">
        <f t="shared" si="104"/>
        <v>324</v>
      </c>
      <c r="B338" s="76"/>
      <c r="C338" s="38" t="s">
        <v>175</v>
      </c>
      <c r="I338" s="101"/>
      <c r="M338" s="158">
        <f>SUM(P333:Q333)-M299-M323+SUM('LIGHTING MC (SCHOOL)'!P333:Q333)-'LIGHTING MC (SCHOOL)'!M299-'LIGHTING MC (SCHOOL)'!M323</f>
        <v>6380380.3050304744</v>
      </c>
      <c r="S338" s="76">
        <f t="shared" si="117"/>
        <v>324</v>
      </c>
    </row>
    <row r="339" spans="1:19">
      <c r="A339" s="76">
        <f t="shared" si="104"/>
        <v>325</v>
      </c>
      <c r="B339" s="76"/>
      <c r="C339" s="38" t="s">
        <v>99</v>
      </c>
      <c r="I339" s="101"/>
      <c r="M339" s="160">
        <f>(M337/M338)</f>
        <v>1.0459936789202133</v>
      </c>
      <c r="O339" s="153"/>
      <c r="S339" s="76">
        <f t="shared" si="117"/>
        <v>325</v>
      </c>
    </row>
    <row r="340" spans="1:19">
      <c r="B340" s="76"/>
      <c r="G340" s="29"/>
      <c r="H340" s="29"/>
      <c r="I340" s="29"/>
      <c r="J340" s="29"/>
      <c r="K340" s="29"/>
      <c r="L340" s="29"/>
      <c r="O340" s="161"/>
      <c r="P340" s="162"/>
      <c r="Q340" s="63"/>
    </row>
    <row r="341" spans="1:19">
      <c r="F341" s="345"/>
      <c r="I341" s="812"/>
      <c r="M341" s="153"/>
      <c r="N341" s="153"/>
      <c r="O341" s="153"/>
      <c r="P341" s="153"/>
      <c r="Q341" s="153"/>
    </row>
    <row r="342" spans="1:19">
      <c r="F342" s="812"/>
      <c r="G342" s="812"/>
    </row>
    <row r="343" spans="1:19">
      <c r="F343" s="812"/>
      <c r="G343" s="812"/>
    </row>
  </sheetData>
  <mergeCells count="4">
    <mergeCell ref="A1:S1"/>
    <mergeCell ref="A2:S2"/>
    <mergeCell ref="A5:S5"/>
    <mergeCell ref="A3:S3"/>
  </mergeCells>
  <phoneticPr fontId="3" type="noConversion"/>
  <printOptions horizontalCentered="1"/>
  <pageMargins left="0.75" right="0.75" top="1" bottom="1" header="0.5" footer="0.5"/>
  <pageSetup scale="80" orientation="landscape" r:id="rId1"/>
  <headerFooter alignWithMargins="0">
    <oddFooter>&amp;L&amp;F
&amp;A&amp;R&amp;P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EDD74-FFAE-4C0A-AC7A-C59B37963DC1}">
  <dimension ref="A1:AA343"/>
  <sheetViews>
    <sheetView zoomScale="115" zoomScaleNormal="115" zoomScaleSheetLayoutView="100" workbookViewId="0">
      <pane ySplit="10" topLeftCell="A314" activePane="bottomLeft" state="frozen"/>
      <selection activeCell="A37" sqref="A37"/>
      <selection pane="bottomLeft" activeCell="A11" sqref="A11"/>
    </sheetView>
  </sheetViews>
  <sheetFormatPr defaultColWidth="8.7109375" defaultRowHeight="11.25"/>
  <cols>
    <col min="1" max="1" width="4" style="29" customWidth="1"/>
    <col min="2" max="2" width="1.7109375" style="29" customWidth="1"/>
    <col min="3" max="3" width="6" style="29" customWidth="1"/>
    <col min="4" max="4" width="10" style="29" bestFit="1" customWidth="1"/>
    <col min="5" max="5" width="13.28515625" style="29" bestFit="1" customWidth="1"/>
    <col min="6" max="6" width="28.28515625" style="29" bestFit="1" customWidth="1"/>
    <col min="7" max="7" width="11.42578125" style="81" bestFit="1" customWidth="1"/>
    <col min="8" max="8" width="8.7109375" style="81" bestFit="1" customWidth="1"/>
    <col min="9" max="9" width="8.7109375" style="81" customWidth="1"/>
    <col min="10" max="12" width="8.7109375" style="81" bestFit="1" customWidth="1"/>
    <col min="13" max="13" width="11.28515625" style="29" bestFit="1" customWidth="1"/>
    <col min="14" max="14" width="10.28515625" style="29" bestFit="1" customWidth="1"/>
    <col min="15" max="15" width="11.28515625" style="29" bestFit="1" customWidth="1"/>
    <col min="16" max="16" width="9.28515625" style="29" customWidth="1"/>
    <col min="17" max="17" width="9.28515625" style="29" bestFit="1" customWidth="1"/>
    <col min="18" max="18" width="1.7109375" style="29" customWidth="1"/>
    <col min="19" max="19" width="4.28515625" style="29" bestFit="1" customWidth="1"/>
    <col min="20" max="20" width="1.7109375" style="63" customWidth="1"/>
    <col min="21" max="21" width="35.28515625" style="63" bestFit="1" customWidth="1"/>
    <col min="22" max="22" width="16.28515625" style="63" bestFit="1" customWidth="1"/>
    <col min="23" max="23" width="16.28515625" style="63" customWidth="1"/>
    <col min="24" max="24" width="15.28515625" style="63" bestFit="1" customWidth="1"/>
    <col min="25" max="25" width="13.5703125" style="63" bestFit="1" customWidth="1"/>
    <col min="26" max="16384" width="8.7109375" style="63"/>
  </cols>
  <sheetData>
    <row r="1" spans="1:24">
      <c r="A1" s="1169" t="str">
        <f>DESCRIPTION!A1</f>
        <v>SAN DIEGO GAS AND ELECTRIC COMPANY ("SDG&amp;E")</v>
      </c>
      <c r="B1" s="1169"/>
      <c r="C1" s="1169"/>
      <c r="D1" s="1169"/>
      <c r="E1" s="1169"/>
      <c r="F1" s="1169"/>
      <c r="G1" s="1169"/>
      <c r="H1" s="1169"/>
      <c r="I1" s="1169"/>
      <c r="J1" s="1169"/>
      <c r="K1" s="1169"/>
      <c r="L1" s="1169"/>
      <c r="M1" s="1169"/>
      <c r="N1" s="1169"/>
      <c r="O1" s="1169"/>
      <c r="P1" s="1169"/>
      <c r="Q1" s="1169"/>
      <c r="R1" s="1169"/>
      <c r="S1" s="1169"/>
      <c r="U1" s="699"/>
      <c r="V1" s="84"/>
      <c r="W1" s="84"/>
      <c r="X1" s="585"/>
    </row>
    <row r="2" spans="1:24">
      <c r="A2" s="1169" t="str">
        <f>DESCRIPTION!A2</f>
        <v>TEST YEAR ("TY") 2019 GENERAL RATE CASE ("GRC") PHASE 2, APPLICATION ("A.") 19-03-002</v>
      </c>
      <c r="B2" s="1169"/>
      <c r="C2" s="1169"/>
      <c r="D2" s="1169"/>
      <c r="E2" s="1169"/>
      <c r="F2" s="1169"/>
      <c r="G2" s="1169"/>
      <c r="H2" s="1169"/>
      <c r="I2" s="1169"/>
      <c r="J2" s="1169"/>
      <c r="K2" s="1169"/>
      <c r="L2" s="1169"/>
      <c r="M2" s="1169"/>
      <c r="N2" s="1169"/>
      <c r="O2" s="1169"/>
      <c r="P2" s="1169"/>
      <c r="Q2" s="1169"/>
      <c r="R2" s="1169"/>
      <c r="S2" s="1169"/>
      <c r="U2" s="282"/>
      <c r="V2" s="865" t="s">
        <v>764</v>
      </c>
      <c r="W2" s="865" t="s">
        <v>765</v>
      </c>
      <c r="X2" s="867"/>
    </row>
    <row r="3" spans="1:24">
      <c r="A3" s="1169" t="str">
        <f>DESCRIPTION!A3</f>
        <v>NON-SCHOOL STREET LIGHTING MODEL WORKPAPER - CHAPTER 7 ("SAXE")</v>
      </c>
      <c r="B3" s="1169"/>
      <c r="C3" s="1169"/>
      <c r="D3" s="1169"/>
      <c r="E3" s="1169"/>
      <c r="F3" s="1169"/>
      <c r="G3" s="1169"/>
      <c r="H3" s="1169"/>
      <c r="I3" s="1169"/>
      <c r="J3" s="1169"/>
      <c r="K3" s="1169"/>
      <c r="L3" s="1169"/>
      <c r="M3" s="1169"/>
      <c r="N3" s="1169"/>
      <c r="O3" s="1169"/>
      <c r="P3" s="1169"/>
      <c r="Q3" s="1169"/>
      <c r="R3" s="1169"/>
      <c r="S3" s="1169"/>
      <c r="U3" s="282"/>
      <c r="V3" s="865"/>
      <c r="W3" s="865"/>
      <c r="X3" s="977"/>
    </row>
    <row r="4" spans="1:24">
      <c r="A4" s="978"/>
      <c r="B4" s="978"/>
      <c r="C4" s="978"/>
      <c r="D4" s="978"/>
      <c r="E4" s="978"/>
      <c r="F4" s="978"/>
      <c r="G4" s="978"/>
      <c r="H4" s="978"/>
      <c r="I4" s="978"/>
      <c r="J4" s="978"/>
      <c r="K4" s="978"/>
      <c r="L4" s="978"/>
      <c r="M4" s="978"/>
      <c r="N4" s="978"/>
      <c r="O4" s="978"/>
      <c r="P4" s="978"/>
      <c r="Q4" s="978"/>
      <c r="R4" s="978"/>
      <c r="S4" s="978"/>
      <c r="U4" s="282"/>
      <c r="V4" s="865"/>
      <c r="W4" s="865"/>
      <c r="X4" s="977"/>
    </row>
    <row r="5" spans="1:24">
      <c r="A5" s="1169" t="s">
        <v>838</v>
      </c>
      <c r="B5" s="1169"/>
      <c r="C5" s="1169"/>
      <c r="D5" s="1169"/>
      <c r="E5" s="1169"/>
      <c r="F5" s="1169"/>
      <c r="G5" s="1169"/>
      <c r="H5" s="1169"/>
      <c r="I5" s="1169"/>
      <c r="J5" s="1169"/>
      <c r="K5" s="1169"/>
      <c r="L5" s="1169"/>
      <c r="M5" s="1169"/>
      <c r="N5" s="1169"/>
      <c r="O5" s="1169"/>
      <c r="P5" s="1169"/>
      <c r="Q5" s="1169"/>
      <c r="R5" s="1169"/>
      <c r="S5" s="1169"/>
      <c r="U5" s="276" t="s">
        <v>424</v>
      </c>
      <c r="V5" s="700">
        <f>'DEMAND&amp;CUSTOMER MC'!F60</f>
        <v>318.80837604155437</v>
      </c>
      <c r="W5" s="700">
        <f>'DEMAND&amp;CUSTOMER MC'!G60</f>
        <v>345.17519511319279</v>
      </c>
      <c r="X5" s="277" t="s">
        <v>1</v>
      </c>
    </row>
    <row r="6" spans="1:24">
      <c r="A6" s="131"/>
      <c r="B6" s="573"/>
      <c r="C6" s="131"/>
      <c r="D6" s="131"/>
      <c r="E6" s="131"/>
      <c r="F6" s="131"/>
      <c r="G6" s="257"/>
      <c r="H6" s="257"/>
      <c r="I6" s="257"/>
      <c r="J6" s="100" t="s">
        <v>447</v>
      </c>
      <c r="K6" s="100" t="s">
        <v>110</v>
      </c>
      <c r="L6" s="203" t="s">
        <v>110</v>
      </c>
      <c r="M6" s="131"/>
      <c r="N6" s="131"/>
      <c r="O6" s="131"/>
      <c r="P6" s="100" t="s">
        <v>110</v>
      </c>
      <c r="Q6" s="203" t="s">
        <v>110</v>
      </c>
      <c r="R6" s="572"/>
      <c r="S6" s="37"/>
      <c r="U6" s="281" t="s">
        <v>114</v>
      </c>
      <c r="V6" s="112">
        <f>'DEMAND&amp;CUSTOMER MC'!F58</f>
        <v>107.20216623074781</v>
      </c>
      <c r="W6" s="112">
        <f>'DEMAND&amp;CUSTOMER MC'!G58</f>
        <v>133.56898530238624</v>
      </c>
      <c r="X6" s="280" t="s">
        <v>1</v>
      </c>
    </row>
    <row r="7" spans="1:24">
      <c r="A7" s="572"/>
      <c r="B7" s="572"/>
      <c r="D7" s="572"/>
      <c r="E7" s="572" t="s">
        <v>408</v>
      </c>
      <c r="F7" s="572"/>
      <c r="G7" s="100"/>
      <c r="H7" s="100" t="s">
        <v>32</v>
      </c>
      <c r="I7" s="100" t="s">
        <v>33</v>
      </c>
      <c r="J7" s="81" t="s">
        <v>448</v>
      </c>
      <c r="K7" s="100" t="s">
        <v>446</v>
      </c>
      <c r="L7" s="100" t="s">
        <v>34</v>
      </c>
      <c r="M7" s="572"/>
      <c r="N7" s="572" t="s">
        <v>37</v>
      </c>
      <c r="O7" s="572" t="s">
        <v>38</v>
      </c>
      <c r="P7" s="100" t="s">
        <v>446</v>
      </c>
      <c r="Q7" s="100" t="s">
        <v>34</v>
      </c>
      <c r="R7" s="572"/>
      <c r="T7" s="203"/>
      <c r="U7" s="278" t="s">
        <v>669</v>
      </c>
      <c r="V7" s="282">
        <f>V6/V5</f>
        <v>0.33625893887046049</v>
      </c>
      <c r="W7" s="282">
        <f>W6/W5</f>
        <v>0.38695997624796058</v>
      </c>
      <c r="X7" s="279"/>
    </row>
    <row r="8" spans="1:24">
      <c r="A8" s="573"/>
      <c r="B8" s="573"/>
      <c r="C8" s="573"/>
      <c r="D8" s="573"/>
      <c r="E8" s="573" t="s">
        <v>409</v>
      </c>
      <c r="F8" s="573"/>
      <c r="G8" s="203" t="s">
        <v>22</v>
      </c>
      <c r="H8" s="203" t="s">
        <v>36</v>
      </c>
      <c r="I8" s="203" t="s">
        <v>36</v>
      </c>
      <c r="J8" s="203" t="s">
        <v>34</v>
      </c>
      <c r="K8" s="203" t="s">
        <v>36</v>
      </c>
      <c r="L8" s="203" t="s">
        <v>36</v>
      </c>
      <c r="M8" s="573" t="s">
        <v>23</v>
      </c>
      <c r="N8" s="573" t="s">
        <v>36</v>
      </c>
      <c r="O8" s="573" t="s">
        <v>36</v>
      </c>
      <c r="P8" s="573" t="s">
        <v>36</v>
      </c>
      <c r="Q8" s="573" t="s">
        <v>36</v>
      </c>
      <c r="R8" s="573"/>
      <c r="S8" s="63"/>
      <c r="T8" s="203"/>
      <c r="U8" s="701" t="s">
        <v>667</v>
      </c>
      <c r="V8" s="112">
        <f>'DEMAND&amp;CUSTOMER MC'!H60</f>
        <v>478.48675905046406</v>
      </c>
      <c r="W8" s="112"/>
      <c r="X8" s="280" t="s">
        <v>1</v>
      </c>
    </row>
    <row r="9" spans="1:24">
      <c r="A9" s="573" t="s">
        <v>2</v>
      </c>
      <c r="B9" s="573"/>
      <c r="C9" s="573" t="s">
        <v>161</v>
      </c>
      <c r="D9" s="573"/>
      <c r="E9" s="573" t="s">
        <v>543</v>
      </c>
      <c r="F9" s="573" t="s">
        <v>761</v>
      </c>
      <c r="G9" s="203" t="s">
        <v>41</v>
      </c>
      <c r="H9" s="203" t="s">
        <v>41</v>
      </c>
      <c r="I9" s="203" t="s">
        <v>41</v>
      </c>
      <c r="J9" s="203" t="s">
        <v>41</v>
      </c>
      <c r="K9" s="203" t="s">
        <v>41</v>
      </c>
      <c r="L9" s="203" t="s">
        <v>41</v>
      </c>
      <c r="M9" s="573" t="s">
        <v>41</v>
      </c>
      <c r="N9" s="573" t="s">
        <v>41</v>
      </c>
      <c r="O9" s="573" t="s">
        <v>41</v>
      </c>
      <c r="P9" s="573" t="s">
        <v>41</v>
      </c>
      <c r="Q9" s="573" t="s">
        <v>41</v>
      </c>
      <c r="R9" s="573"/>
      <c r="S9" s="573" t="s">
        <v>2</v>
      </c>
      <c r="T9" s="203"/>
      <c r="U9" s="278" t="s">
        <v>668</v>
      </c>
      <c r="V9" s="282">
        <f>V6/V8</f>
        <v>0.22404416465668933</v>
      </c>
      <c r="W9" s="282"/>
      <c r="X9" s="279"/>
    </row>
    <row r="10" spans="1:24">
      <c r="A10" s="573" t="s">
        <v>4</v>
      </c>
      <c r="B10" s="573"/>
      <c r="C10" s="573" t="s">
        <v>407</v>
      </c>
      <c r="D10" s="573" t="s">
        <v>54</v>
      </c>
      <c r="E10" s="275" t="s">
        <v>815</v>
      </c>
      <c r="F10" s="275" t="s">
        <v>47</v>
      </c>
      <c r="G10" s="203" t="s">
        <v>48</v>
      </c>
      <c r="H10" s="203" t="s">
        <v>48</v>
      </c>
      <c r="I10" s="203" t="s">
        <v>48</v>
      </c>
      <c r="J10" s="203" t="s">
        <v>48</v>
      </c>
      <c r="K10" s="203" t="s">
        <v>48</v>
      </c>
      <c r="L10" s="203" t="s">
        <v>48</v>
      </c>
      <c r="M10" s="573" t="s">
        <v>49</v>
      </c>
      <c r="N10" s="573" t="s">
        <v>49</v>
      </c>
      <c r="O10" s="275" t="s">
        <v>49</v>
      </c>
      <c r="P10" s="573" t="s">
        <v>49</v>
      </c>
      <c r="Q10" s="573" t="s">
        <v>49</v>
      </c>
      <c r="R10" s="573"/>
      <c r="S10" s="573" t="s">
        <v>4</v>
      </c>
      <c r="T10" s="203"/>
      <c r="U10" s="283" t="s">
        <v>425</v>
      </c>
      <c r="V10" s="342">
        <f>'INPUTS-GENERAL'!E23</f>
        <v>4165</v>
      </c>
      <c r="W10" s="342"/>
      <c r="X10" s="284"/>
    </row>
    <row r="11" spans="1:24">
      <c r="A11" s="167"/>
      <c r="B11" s="167"/>
      <c r="C11" s="272" t="s">
        <v>62</v>
      </c>
      <c r="D11" s="272" t="s">
        <v>72</v>
      </c>
      <c r="E11" s="272" t="s">
        <v>73</v>
      </c>
      <c r="F11" s="272" t="s">
        <v>74</v>
      </c>
      <c r="G11" s="272" t="s">
        <v>75</v>
      </c>
      <c r="H11" s="272" t="s">
        <v>76</v>
      </c>
      <c r="I11" s="272" t="s">
        <v>77</v>
      </c>
      <c r="J11" s="272" t="s">
        <v>123</v>
      </c>
      <c r="K11" s="272" t="s">
        <v>124</v>
      </c>
      <c r="L11" s="272" t="s">
        <v>125</v>
      </c>
      <c r="M11" s="272" t="s">
        <v>156</v>
      </c>
      <c r="N11" s="272" t="s">
        <v>438</v>
      </c>
      <c r="O11" s="272" t="s">
        <v>671</v>
      </c>
      <c r="P11" s="272" t="s">
        <v>672</v>
      </c>
      <c r="Q11" s="272" t="s">
        <v>673</v>
      </c>
      <c r="R11" s="167"/>
      <c r="S11" s="167"/>
      <c r="T11" s="203"/>
      <c r="U11" s="203"/>
    </row>
    <row r="12" spans="1:24">
      <c r="T12" s="203"/>
      <c r="U12" s="203"/>
    </row>
    <row r="13" spans="1:24">
      <c r="A13" s="76">
        <f>A12+1</f>
        <v>1</v>
      </c>
      <c r="B13" s="76"/>
      <c r="C13" s="76" t="s">
        <v>297</v>
      </c>
      <c r="D13" s="76"/>
      <c r="E13" s="106"/>
      <c r="F13" s="343"/>
      <c r="G13" s="68"/>
      <c r="H13" s="68"/>
      <c r="I13" s="68"/>
      <c r="J13" s="68"/>
      <c r="K13" s="68"/>
      <c r="L13" s="68"/>
      <c r="M13" s="71"/>
      <c r="N13" s="82"/>
      <c r="O13" s="82"/>
      <c r="P13" s="82"/>
      <c r="Q13" s="82"/>
      <c r="R13" s="82"/>
      <c r="S13" s="76">
        <f t="shared" ref="S13:S76" si="0">A13</f>
        <v>1</v>
      </c>
      <c r="T13" s="203"/>
      <c r="U13" s="203"/>
    </row>
    <row r="14" spans="1:24">
      <c r="A14" s="76">
        <f t="shared" ref="A14:A77" si="1">A13+1</f>
        <v>2</v>
      </c>
      <c r="B14" s="76"/>
      <c r="C14" s="76">
        <v>175</v>
      </c>
      <c r="D14" s="76">
        <v>7000</v>
      </c>
      <c r="E14" s="520"/>
      <c r="F14" s="343">
        <f>'MERCURY VAPOR'!$D$33*$V$10/1000*$E14/12</f>
        <v>0</v>
      </c>
      <c r="G14" s="68">
        <f>'MERCURY VAPOR (SCHOOL)'!D15</f>
        <v>13.098596126397979</v>
      </c>
      <c r="H14" s="68">
        <f>'MERCURY VAPOR (SCHOOL)'!D61/12</f>
        <v>5.7897216752026317</v>
      </c>
      <c r="I14" s="68">
        <f>'MERCURY VAPOR (SCHOOL)'!D52/12</f>
        <v>1.7860713293842612</v>
      </c>
      <c r="J14" s="68">
        <f>G14-H14-I14</f>
        <v>5.5228031218110862</v>
      </c>
      <c r="K14" s="68">
        <f>(J14)*$W$7</f>
        <v>2.1371037648381805</v>
      </c>
      <c r="L14" s="68">
        <f>(J14-K14)</f>
        <v>3.3856993569729057</v>
      </c>
      <c r="M14" s="71">
        <f>G14*E14</f>
        <v>0</v>
      </c>
      <c r="N14" s="82">
        <f>H14*$E14</f>
        <v>0</v>
      </c>
      <c r="O14" s="82">
        <f>I14*$E14</f>
        <v>0</v>
      </c>
      <c r="P14" s="82">
        <f>K14*$E14</f>
        <v>0</v>
      </c>
      <c r="Q14" s="82">
        <f>L14*$E14</f>
        <v>0</v>
      </c>
      <c r="R14" s="82"/>
      <c r="S14" s="76">
        <f t="shared" si="0"/>
        <v>2</v>
      </c>
      <c r="T14" s="203"/>
      <c r="U14" s="83"/>
      <c r="V14" s="83"/>
      <c r="W14" s="83"/>
    </row>
    <row r="15" spans="1:24">
      <c r="A15" s="76">
        <f t="shared" si="1"/>
        <v>3</v>
      </c>
      <c r="B15" s="76"/>
      <c r="C15" s="38" t="s">
        <v>296</v>
      </c>
      <c r="E15" s="510"/>
      <c r="G15" s="68"/>
      <c r="H15" s="68"/>
      <c r="I15" s="68"/>
      <c r="K15" s="68"/>
      <c r="M15" s="153" t="s">
        <v>13</v>
      </c>
      <c r="S15" s="76">
        <f t="shared" si="0"/>
        <v>3</v>
      </c>
      <c r="T15" s="203"/>
      <c r="U15" s="83"/>
      <c r="V15" s="83"/>
      <c r="W15" s="83"/>
    </row>
    <row r="16" spans="1:24">
      <c r="A16" s="76">
        <f t="shared" si="1"/>
        <v>4</v>
      </c>
      <c r="B16" s="76"/>
      <c r="C16" s="76">
        <v>175</v>
      </c>
      <c r="D16" s="76">
        <v>7000</v>
      </c>
      <c r="E16" s="520"/>
      <c r="F16" s="343">
        <f>'MERCURY VAPOR'!$D$29*$V$10/1000*$E16/12</f>
        <v>0</v>
      </c>
      <c r="G16" s="68">
        <f>'MERCURY VAPOR (SCHOOL)'!D13</f>
        <v>13.616358919067769</v>
      </c>
      <c r="H16" s="68">
        <f>'MERCURY VAPOR (SCHOOL)'!D61/12</f>
        <v>5.7897216752026317</v>
      </c>
      <c r="I16" s="68">
        <f>'MERCURY VAPOR (SCHOOL)'!D52/12</f>
        <v>1.7860713293842612</v>
      </c>
      <c r="J16" s="68">
        <f>G16-H16-I16</f>
        <v>6.0405659144808768</v>
      </c>
      <c r="K16" s="68">
        <f t="shared" ref="K16:K77" si="2">(J16)*$W$7</f>
        <v>2.3374572427917601</v>
      </c>
      <c r="L16" s="68">
        <f>(J16-K16)</f>
        <v>3.7031086716891166</v>
      </c>
      <c r="M16" s="71">
        <f>G16*E16</f>
        <v>0</v>
      </c>
      <c r="N16" s="82">
        <f>H16*$E16</f>
        <v>0</v>
      </c>
      <c r="O16" s="82">
        <f>I16*$E16</f>
        <v>0</v>
      </c>
      <c r="P16" s="82">
        <f>K16*$E16</f>
        <v>0</v>
      </c>
      <c r="Q16" s="82">
        <f>L16*$E16</f>
        <v>0</v>
      </c>
      <c r="R16" s="82"/>
      <c r="S16" s="76">
        <f t="shared" si="0"/>
        <v>4</v>
      </c>
      <c r="T16" s="203"/>
      <c r="U16" s="83"/>
      <c r="V16" s="83"/>
      <c r="W16" s="83"/>
    </row>
    <row r="17" spans="1:27">
      <c r="A17" s="76">
        <f t="shared" si="1"/>
        <v>5</v>
      </c>
      <c r="B17" s="76"/>
      <c r="C17" s="76">
        <v>400</v>
      </c>
      <c r="D17" s="76">
        <v>20000</v>
      </c>
      <c r="E17" s="520"/>
      <c r="F17" s="343">
        <f>'MERCURY VAPOR'!$F$29*$V$10/1000*$E17/12</f>
        <v>0</v>
      </c>
      <c r="G17" s="68">
        <f>'MERCURY VAPOR (SCHOOL)'!F13</f>
        <v>23.412542791935511</v>
      </c>
      <c r="H17" s="68">
        <f>'MERCURY VAPOR (SCHOOL)'!F61/12</f>
        <v>8.3947556498788618</v>
      </c>
      <c r="I17" s="68">
        <f>'MERCURY VAPOR (SCHOOL)'!F52/12</f>
        <v>1.7860713293842612</v>
      </c>
      <c r="J17" s="68">
        <f>G17-H17-I17</f>
        <v>13.231715812672388</v>
      </c>
      <c r="K17" s="68">
        <f t="shared" si="2"/>
        <v>5.1201444365914712</v>
      </c>
      <c r="L17" s="68">
        <f>(J17-K17)</f>
        <v>8.1115713760809172</v>
      </c>
      <c r="M17" s="71">
        <f>G17*E17</f>
        <v>0</v>
      </c>
      <c r="N17" s="82">
        <f>H17*$E17</f>
        <v>0</v>
      </c>
      <c r="O17" s="82">
        <f>I17*$E17</f>
        <v>0</v>
      </c>
      <c r="P17" s="82">
        <f>K17*$E17</f>
        <v>0</v>
      </c>
      <c r="Q17" s="82">
        <f>L17*$E17</f>
        <v>0</v>
      </c>
      <c r="R17" s="82"/>
      <c r="S17" s="76">
        <f t="shared" si="0"/>
        <v>5</v>
      </c>
      <c r="T17" s="203"/>
      <c r="U17" s="83"/>
      <c r="V17" s="83"/>
      <c r="W17" s="83"/>
    </row>
    <row r="18" spans="1:27">
      <c r="A18" s="76">
        <f t="shared" si="1"/>
        <v>6</v>
      </c>
      <c r="B18" s="76"/>
      <c r="C18" s="77" t="s">
        <v>474</v>
      </c>
      <c r="E18" s="510"/>
      <c r="F18" s="76"/>
      <c r="K18" s="68"/>
      <c r="L18" s="68"/>
      <c r="M18" s="71"/>
      <c r="N18" s="82"/>
      <c r="O18" s="82"/>
      <c r="R18" s="82"/>
      <c r="S18" s="76">
        <f t="shared" si="0"/>
        <v>6</v>
      </c>
      <c r="T18" s="203"/>
      <c r="U18" s="83"/>
      <c r="V18" s="83"/>
      <c r="W18" s="83"/>
    </row>
    <row r="19" spans="1:27">
      <c r="A19" s="76">
        <f t="shared" si="1"/>
        <v>7</v>
      </c>
      <c r="B19" s="76"/>
      <c r="C19" s="76">
        <v>70</v>
      </c>
      <c r="D19" s="76">
        <v>5800</v>
      </c>
      <c r="E19" s="520"/>
      <c r="F19" s="343">
        <f>'HP SODIUM VAPOR'!$E$63*$V$10/1000*$E19/12</f>
        <v>0</v>
      </c>
      <c r="G19" s="68">
        <f>'HP SODIUM VAPOR (SCHOOL)'!E$15</f>
        <v>9.235043879684655</v>
      </c>
      <c r="H19" s="68">
        <f>'HP SODIUM VAPOR (SCHOOL)'!E$120/12</f>
        <v>5.0615107841008102</v>
      </c>
      <c r="I19" s="68">
        <f>'HP SODIUM VAPOR (SCHOOL)'!E$81/12</f>
        <v>1.7860713293842612</v>
      </c>
      <c r="J19" s="68">
        <f t="shared" ref="J19:J25" si="3">G19-H19-I19</f>
        <v>2.3874617661995838</v>
      </c>
      <c r="K19" s="68">
        <f t="shared" si="2"/>
        <v>0.92385214834150498</v>
      </c>
      <c r="L19" s="68">
        <f>(J19-K19)</f>
        <v>1.4636096178580789</v>
      </c>
      <c r="M19" s="71">
        <f>G19*E19</f>
        <v>0</v>
      </c>
      <c r="N19" s="82">
        <f t="shared" ref="N19:O25" si="4">H19*$E19</f>
        <v>0</v>
      </c>
      <c r="O19" s="82">
        <f t="shared" si="4"/>
        <v>0</v>
      </c>
      <c r="P19" s="82">
        <f t="shared" ref="P19:Q25" si="5">K19*$E19</f>
        <v>0</v>
      </c>
      <c r="Q19" s="82">
        <f t="shared" si="5"/>
        <v>0</v>
      </c>
      <c r="R19" s="82"/>
      <c r="S19" s="76">
        <f t="shared" si="0"/>
        <v>7</v>
      </c>
      <c r="T19" s="203"/>
      <c r="U19" s="83"/>
      <c r="V19" s="83"/>
      <c r="W19" s="83"/>
    </row>
    <row r="20" spans="1:27">
      <c r="A20" s="76">
        <f t="shared" si="1"/>
        <v>8</v>
      </c>
      <c r="B20" s="76"/>
      <c r="C20" s="76">
        <v>100</v>
      </c>
      <c r="D20" s="76">
        <v>9500</v>
      </c>
      <c r="E20" s="1027">
        <v>180</v>
      </c>
      <c r="F20" s="343">
        <f>'HP SODIUM VAPOR'!$F$63*$V$10/1000*$E20/12</f>
        <v>7309.5749999999998</v>
      </c>
      <c r="G20" s="68">
        <f>'HP SODIUM VAPOR (SCHOOL)'!F$15</f>
        <v>10.354427310621416</v>
      </c>
      <c r="H20" s="68">
        <f>'HP SODIUM VAPOR (SCHOOL)'!F$120/12</f>
        <v>5.2028978288835246</v>
      </c>
      <c r="I20" s="68">
        <f>'HP SODIUM VAPOR (SCHOOL)'!E$81/12</f>
        <v>1.7860713293842612</v>
      </c>
      <c r="J20" s="68">
        <f t="shared" si="3"/>
        <v>3.3654581523536304</v>
      </c>
      <c r="K20" s="68">
        <f t="shared" si="2"/>
        <v>1.3022976066982661</v>
      </c>
      <c r="L20" s="68">
        <f>(J20-K20)</f>
        <v>2.0631605456553643</v>
      </c>
      <c r="M20" s="71">
        <f>G20*E20</f>
        <v>1863.796915911855</v>
      </c>
      <c r="N20" s="82">
        <f t="shared" si="4"/>
        <v>936.5216091990344</v>
      </c>
      <c r="O20" s="82">
        <f t="shared" si="4"/>
        <v>321.49283928916702</v>
      </c>
      <c r="P20" s="82">
        <f t="shared" si="5"/>
        <v>234.41356920568791</v>
      </c>
      <c r="Q20" s="82">
        <f t="shared" si="5"/>
        <v>371.36889821796558</v>
      </c>
      <c r="R20" s="82"/>
      <c r="S20" s="76">
        <f t="shared" si="0"/>
        <v>8</v>
      </c>
      <c r="T20" s="203"/>
      <c r="U20" s="83"/>
      <c r="V20" s="83"/>
      <c r="W20" s="83"/>
      <c r="X20" s="860"/>
      <c r="Y20" s="860"/>
    </row>
    <row r="21" spans="1:27">
      <c r="A21" s="76">
        <f t="shared" si="1"/>
        <v>9</v>
      </c>
      <c r="B21" s="76"/>
      <c r="C21" s="76">
        <v>150</v>
      </c>
      <c r="D21" s="76">
        <v>16000</v>
      </c>
      <c r="E21" s="520"/>
      <c r="F21" s="343">
        <f>'HP SODIUM VAPOR'!$G$63*$V$10/1000*$E21/12</f>
        <v>0</v>
      </c>
      <c r="G21" s="68">
        <f>'HP SODIUM VAPOR (SCHOOL)'!G$15</f>
        <v>11.889009501780151</v>
      </c>
      <c r="H21" s="68">
        <f>'HP SODIUM VAPOR (SCHOOL)'!G$120/12</f>
        <v>5.1841916420328911</v>
      </c>
      <c r="I21" s="68">
        <f>'HP SODIUM VAPOR (SCHOOL)'!E$81/12</f>
        <v>1.7860713293842612</v>
      </c>
      <c r="J21" s="68">
        <f>G21-H21-I21</f>
        <v>4.9187465303629994</v>
      </c>
      <c r="K21" s="68">
        <f t="shared" si="2"/>
        <v>1.9033580405590047</v>
      </c>
      <c r="L21" s="68">
        <f>(J21-K21)</f>
        <v>3.0153884898039944</v>
      </c>
      <c r="M21" s="71">
        <f>G21*E21</f>
        <v>0</v>
      </c>
      <c r="N21" s="82">
        <f t="shared" si="4"/>
        <v>0</v>
      </c>
      <c r="O21" s="82">
        <f t="shared" si="4"/>
        <v>0</v>
      </c>
      <c r="P21" s="82">
        <f t="shared" si="5"/>
        <v>0</v>
      </c>
      <c r="Q21" s="82">
        <f t="shared" si="5"/>
        <v>0</v>
      </c>
      <c r="R21" s="82"/>
      <c r="S21" s="76">
        <f t="shared" si="0"/>
        <v>9</v>
      </c>
      <c r="T21" s="203"/>
      <c r="U21" s="83"/>
      <c r="V21" s="83"/>
      <c r="W21" s="83"/>
    </row>
    <row r="22" spans="1:27">
      <c r="A22" s="76">
        <f t="shared" si="1"/>
        <v>10</v>
      </c>
      <c r="B22" s="76"/>
      <c r="C22" s="77" t="s">
        <v>475</v>
      </c>
      <c r="D22" s="76"/>
      <c r="E22" s="510"/>
      <c r="F22" s="344"/>
      <c r="G22" s="68"/>
      <c r="H22" s="68"/>
      <c r="I22" s="68"/>
      <c r="J22" s="68"/>
      <c r="K22" s="68"/>
      <c r="L22" s="68"/>
      <c r="M22" s="71"/>
      <c r="N22" s="82"/>
      <c r="O22" s="82"/>
      <c r="P22" s="82"/>
      <c r="Q22" s="82"/>
      <c r="R22" s="82"/>
      <c r="S22" s="76">
        <f t="shared" si="0"/>
        <v>10</v>
      </c>
      <c r="T22" s="203"/>
      <c r="U22" s="83"/>
      <c r="V22" s="83"/>
      <c r="W22" s="83"/>
    </row>
    <row r="23" spans="1:27">
      <c r="A23" s="76">
        <f t="shared" si="1"/>
        <v>11</v>
      </c>
      <c r="B23" s="76"/>
      <c r="C23" s="76">
        <v>200</v>
      </c>
      <c r="D23" s="76">
        <v>22000</v>
      </c>
      <c r="E23" s="520"/>
      <c r="F23" s="343">
        <f>'HP SODIUM VAPOR'!$H$59*$V$10/1000*$E23/12</f>
        <v>0</v>
      </c>
      <c r="G23" s="68">
        <f>'HP SODIUM VAPOR (SCHOOL)'!H$17</f>
        <v>14.602186009142164</v>
      </c>
      <c r="H23" s="68">
        <f>'HP SODIUM VAPOR (SCHOOL)'!H$120/12</f>
        <v>5.7400231799374488</v>
      </c>
      <c r="I23" s="68">
        <f>'HP SODIUM VAPOR (SCHOOL)'!H$81/12</f>
        <v>1.7860713293842612</v>
      </c>
      <c r="J23" s="68">
        <f>G23-H23-I23</f>
        <v>7.0760914998204543</v>
      </c>
      <c r="K23" s="68">
        <f t="shared" si="2"/>
        <v>2.7381641986989189</v>
      </c>
      <c r="L23" s="68">
        <f>(J23-K23)</f>
        <v>4.3379273011215354</v>
      </c>
      <c r="M23" s="71">
        <f>G23*E23</f>
        <v>0</v>
      </c>
      <c r="N23" s="82">
        <f t="shared" si="4"/>
        <v>0</v>
      </c>
      <c r="O23" s="82">
        <f t="shared" si="4"/>
        <v>0</v>
      </c>
      <c r="P23" s="82">
        <f t="shared" si="5"/>
        <v>0</v>
      </c>
      <c r="Q23" s="82">
        <f t="shared" si="5"/>
        <v>0</v>
      </c>
      <c r="R23" s="82"/>
      <c r="S23" s="76">
        <f t="shared" si="0"/>
        <v>11</v>
      </c>
      <c r="T23" s="203"/>
      <c r="U23" s="83"/>
      <c r="V23" s="83"/>
      <c r="W23" s="83"/>
    </row>
    <row r="24" spans="1:27">
      <c r="A24" s="76">
        <f t="shared" si="1"/>
        <v>12</v>
      </c>
      <c r="B24" s="76"/>
      <c r="C24" s="76">
        <v>250</v>
      </c>
      <c r="D24" s="76">
        <v>30000</v>
      </c>
      <c r="E24" s="1027">
        <v>36</v>
      </c>
      <c r="F24" s="343">
        <f>'HP SODIUM VAPOR'!$I$59*$V$10/1000*$E24/12</f>
        <v>3910.9349999999999</v>
      </c>
      <c r="G24" s="68">
        <f>'HP SODIUM VAPOR (SCHOOL)'!I$17</f>
        <v>17.020930808787956</v>
      </c>
      <c r="H24" s="68">
        <f>'HP SODIUM VAPOR (SCHOOL)'!I$120/12</f>
        <v>6.2315398068679171</v>
      </c>
      <c r="I24" s="68">
        <f>'HP SODIUM VAPOR (SCHOOL)'!I$81/12</f>
        <v>1.7860713293842612</v>
      </c>
      <c r="J24" s="68">
        <f t="shared" si="3"/>
        <v>9.0033196725357758</v>
      </c>
      <c r="K24" s="68">
        <f t="shared" si="2"/>
        <v>3.4839243666372401</v>
      </c>
      <c r="L24" s="68">
        <f>(J24-K24)</f>
        <v>5.5193953058985361</v>
      </c>
      <c r="M24" s="71">
        <f>G24*E24</f>
        <v>612.75350911636644</v>
      </c>
      <c r="N24" s="82">
        <f t="shared" si="4"/>
        <v>224.335433047245</v>
      </c>
      <c r="O24" s="82">
        <f t="shared" si="4"/>
        <v>64.298567857833405</v>
      </c>
      <c r="P24" s="82">
        <f t="shared" si="5"/>
        <v>125.42127719894064</v>
      </c>
      <c r="Q24" s="82">
        <f t="shared" si="5"/>
        <v>198.69823101234729</v>
      </c>
      <c r="R24" s="82"/>
      <c r="S24" s="76">
        <f t="shared" si="0"/>
        <v>12</v>
      </c>
      <c r="T24" s="203"/>
      <c r="U24" s="83"/>
      <c r="V24" s="83"/>
      <c r="W24" s="83"/>
      <c r="X24" s="861"/>
      <c r="Y24" s="861"/>
    </row>
    <row r="25" spans="1:27">
      <c r="A25" s="76">
        <f t="shared" si="1"/>
        <v>13</v>
      </c>
      <c r="B25" s="76"/>
      <c r="C25" s="76">
        <v>400</v>
      </c>
      <c r="D25" s="76">
        <v>50000</v>
      </c>
      <c r="E25" s="520"/>
      <c r="F25" s="343">
        <f>'HP SODIUM VAPOR'!$K$59*$V$10/1000*$E25/12</f>
        <v>0</v>
      </c>
      <c r="G25" s="68">
        <f>'HP SODIUM VAPOR (SCHOOL)'!K$17</f>
        <v>21.53988286874953</v>
      </c>
      <c r="H25" s="68">
        <f>'HP SODIUM VAPOR (SCHOOL)'!K$120/12</f>
        <v>6.0618621332086233</v>
      </c>
      <c r="I25" s="68">
        <f>'HP SODIUM VAPOR (SCHOOL)'!K$81/12</f>
        <v>1.7860713293842612</v>
      </c>
      <c r="J25" s="68">
        <f t="shared" si="3"/>
        <v>13.691949406156644</v>
      </c>
      <c r="K25" s="68">
        <f t="shared" si="2"/>
        <v>5.2982364169946532</v>
      </c>
      <c r="L25" s="68">
        <f>(J25-K25)</f>
        <v>8.3937129891619904</v>
      </c>
      <c r="M25" s="71">
        <f>G25*E25</f>
        <v>0</v>
      </c>
      <c r="N25" s="82">
        <f t="shared" si="4"/>
        <v>0</v>
      </c>
      <c r="O25" s="82">
        <f t="shared" si="4"/>
        <v>0</v>
      </c>
      <c r="P25" s="82">
        <f t="shared" si="5"/>
        <v>0</v>
      </c>
      <c r="Q25" s="82">
        <f t="shared" si="5"/>
        <v>0</v>
      </c>
      <c r="R25" s="82"/>
      <c r="S25" s="76">
        <f t="shared" si="0"/>
        <v>13</v>
      </c>
      <c r="T25" s="203"/>
      <c r="U25" s="83"/>
      <c r="V25" s="83"/>
      <c r="W25" s="83"/>
    </row>
    <row r="26" spans="1:27">
      <c r="A26" s="76">
        <f t="shared" si="1"/>
        <v>14</v>
      </c>
      <c r="B26" s="76"/>
      <c r="C26" s="77" t="s">
        <v>476</v>
      </c>
      <c r="E26" s="510"/>
      <c r="F26" s="76"/>
      <c r="K26" s="68"/>
      <c r="L26" s="68"/>
      <c r="M26" s="71"/>
      <c r="N26" s="82"/>
      <c r="O26" s="82"/>
      <c r="R26" s="82"/>
      <c r="S26" s="76">
        <f t="shared" si="0"/>
        <v>14</v>
      </c>
      <c r="T26" s="203"/>
      <c r="U26" s="83"/>
      <c r="V26" s="83"/>
      <c r="W26" s="83"/>
    </row>
    <row r="27" spans="1:27">
      <c r="A27" s="76">
        <f t="shared" si="1"/>
        <v>15</v>
      </c>
      <c r="B27" s="76"/>
      <c r="C27" s="76">
        <v>70</v>
      </c>
      <c r="D27" s="76">
        <v>5800</v>
      </c>
      <c r="E27" s="520"/>
      <c r="F27" s="343">
        <f>'HP SODIUM VAPOR'!$E$63*$V$10/1000*$E27/12</f>
        <v>0</v>
      </c>
      <c r="G27" s="68">
        <f>'HP SODIUM VAPOR (SCHOOL)'!E19</f>
        <v>9.5992342822413406</v>
      </c>
      <c r="H27" s="68">
        <f>'HP SODIUM VAPOR (SCHOOL)'!E$121/12</f>
        <v>5.4257011866574949</v>
      </c>
      <c r="I27" s="68">
        <f>'HP SODIUM VAPOR (SCHOOL)'!E$81/12</f>
        <v>1.7860713293842612</v>
      </c>
      <c r="J27" s="68">
        <f>G27-H27-I27</f>
        <v>2.3874617661995847</v>
      </c>
      <c r="K27" s="68">
        <f t="shared" si="2"/>
        <v>0.92385214834150531</v>
      </c>
      <c r="L27" s="68">
        <f>(J27-K27)</f>
        <v>1.4636096178580793</v>
      </c>
      <c r="M27" s="71">
        <f>G27*E27</f>
        <v>0</v>
      </c>
      <c r="N27" s="82">
        <f t="shared" ref="N27:O33" si="6">H27*$E27</f>
        <v>0</v>
      </c>
      <c r="O27" s="82">
        <f t="shared" si="6"/>
        <v>0</v>
      </c>
      <c r="P27" s="82">
        <f t="shared" ref="P27:Q33" si="7">K27*$E27</f>
        <v>0</v>
      </c>
      <c r="Q27" s="82">
        <f t="shared" si="7"/>
        <v>0</v>
      </c>
      <c r="R27" s="82"/>
      <c r="S27" s="76">
        <f t="shared" si="0"/>
        <v>15</v>
      </c>
      <c r="T27" s="203"/>
      <c r="U27" s="83"/>
      <c r="V27" s="83"/>
      <c r="W27" s="83"/>
    </row>
    <row r="28" spans="1:27">
      <c r="A28" s="76">
        <f t="shared" si="1"/>
        <v>16</v>
      </c>
      <c r="B28" s="76"/>
      <c r="C28" s="76">
        <v>100</v>
      </c>
      <c r="D28" s="76">
        <v>9500</v>
      </c>
      <c r="E28" s="520"/>
      <c r="F28" s="343">
        <f>'HP SODIUM VAPOR'!$F$63*$V$10/1000*$E28/12</f>
        <v>0</v>
      </c>
      <c r="G28" s="68">
        <f>'HP SODIUM VAPOR (SCHOOL)'!F19</f>
        <v>10.780439486155382</v>
      </c>
      <c r="H28" s="68">
        <f>'HP SODIUM VAPOR (SCHOOL)'!F$121/12</f>
        <v>5.6289100044174916</v>
      </c>
      <c r="I28" s="68">
        <f>'HP SODIUM VAPOR (SCHOOL)'!F$81/12</f>
        <v>1.7860713293842612</v>
      </c>
      <c r="J28" s="68">
        <f t="shared" ref="J28:J33" si="8">G28-H28-I28</f>
        <v>3.3654581523536296</v>
      </c>
      <c r="K28" s="68">
        <f t="shared" si="2"/>
        <v>1.3022976066982659</v>
      </c>
      <c r="L28" s="68">
        <f>(J28-K28)</f>
        <v>2.0631605456553634</v>
      </c>
      <c r="M28" s="71">
        <f>G28*E28</f>
        <v>0</v>
      </c>
      <c r="N28" s="82">
        <f t="shared" si="6"/>
        <v>0</v>
      </c>
      <c r="O28" s="82">
        <f t="shared" si="6"/>
        <v>0</v>
      </c>
      <c r="P28" s="82">
        <f t="shared" si="7"/>
        <v>0</v>
      </c>
      <c r="Q28" s="82">
        <f t="shared" si="7"/>
        <v>0</v>
      </c>
      <c r="R28" s="82"/>
      <c r="S28" s="76">
        <f t="shared" si="0"/>
        <v>16</v>
      </c>
      <c r="T28" s="203"/>
      <c r="U28" s="83"/>
      <c r="V28" s="83"/>
      <c r="W28" s="83"/>
    </row>
    <row r="29" spans="1:27">
      <c r="A29" s="76">
        <f t="shared" si="1"/>
        <v>17</v>
      </c>
      <c r="B29" s="76"/>
      <c r="C29" s="76">
        <v>150</v>
      </c>
      <c r="D29" s="76">
        <v>16000</v>
      </c>
      <c r="E29" s="520"/>
      <c r="F29" s="343">
        <f>'HP SODIUM VAPOR'!$G$63*$V$10/1000*$E29/12</f>
        <v>0</v>
      </c>
      <c r="G29" s="68">
        <f>'HP SODIUM VAPOR (SCHOOL)'!G19</f>
        <v>12.151794214538294</v>
      </c>
      <c r="H29" s="68">
        <f>'HP SODIUM VAPOR (SCHOOL)'!G$121/12</f>
        <v>5.4469763547910341</v>
      </c>
      <c r="I29" s="68">
        <f>'HP SODIUM VAPOR (SCHOOL)'!G$81/12</f>
        <v>1.7860713293842612</v>
      </c>
      <c r="J29" s="68">
        <f t="shared" si="8"/>
        <v>4.9187465303629985</v>
      </c>
      <c r="K29" s="68">
        <f t="shared" si="2"/>
        <v>1.9033580405590045</v>
      </c>
      <c r="L29" s="68">
        <f>(J29-K29)</f>
        <v>3.015388489803994</v>
      </c>
      <c r="M29" s="71">
        <f>G29*E29</f>
        <v>0</v>
      </c>
      <c r="N29" s="82">
        <f t="shared" si="6"/>
        <v>0</v>
      </c>
      <c r="O29" s="82">
        <f t="shared" si="6"/>
        <v>0</v>
      </c>
      <c r="P29" s="82">
        <f t="shared" si="7"/>
        <v>0</v>
      </c>
      <c r="Q29" s="82">
        <f t="shared" si="7"/>
        <v>0</v>
      </c>
      <c r="R29" s="82"/>
      <c r="S29" s="76">
        <f t="shared" si="0"/>
        <v>17</v>
      </c>
      <c r="T29" s="203"/>
      <c r="U29" s="83"/>
      <c r="V29" s="83"/>
      <c r="W29" s="83"/>
      <c r="AA29" s="202"/>
    </row>
    <row r="30" spans="1:27">
      <c r="A30" s="76">
        <f t="shared" si="1"/>
        <v>18</v>
      </c>
      <c r="B30" s="76"/>
      <c r="C30" s="77" t="s">
        <v>477</v>
      </c>
      <c r="D30" s="76"/>
      <c r="E30" s="510"/>
      <c r="F30" s="344"/>
      <c r="G30" s="68"/>
      <c r="H30" s="68"/>
      <c r="I30" s="68"/>
      <c r="J30" s="68"/>
      <c r="K30" s="68"/>
      <c r="L30" s="68"/>
      <c r="M30" s="71"/>
      <c r="N30" s="82"/>
      <c r="O30" s="82"/>
      <c r="P30" s="82"/>
      <c r="Q30" s="82"/>
      <c r="R30" s="82"/>
      <c r="S30" s="76">
        <f t="shared" si="0"/>
        <v>18</v>
      </c>
      <c r="T30" s="203"/>
      <c r="U30" s="83"/>
      <c r="V30" s="83"/>
      <c r="W30" s="83"/>
      <c r="AA30" s="202"/>
    </row>
    <row r="31" spans="1:27">
      <c r="A31" s="76">
        <f t="shared" si="1"/>
        <v>19</v>
      </c>
      <c r="B31" s="76"/>
      <c r="C31" s="76">
        <v>200</v>
      </c>
      <c r="D31" s="76">
        <v>22000</v>
      </c>
      <c r="E31" s="520"/>
      <c r="F31" s="343">
        <f>'HP SODIUM VAPOR'!$H$59*$V$10/1000*$E31/12</f>
        <v>0</v>
      </c>
      <c r="G31" s="68">
        <f>'HP SODIUM VAPOR (SCHOOL)'!H21</f>
        <v>14.771990903013332</v>
      </c>
      <c r="H31" s="68">
        <f>'HP SODIUM VAPOR (SCHOOL)'!H$121/12</f>
        <v>5.909828073808618</v>
      </c>
      <c r="I31" s="68">
        <f>'HP SODIUM VAPOR (SCHOOL)'!H$81/12</f>
        <v>1.7860713293842612</v>
      </c>
      <c r="J31" s="68">
        <f t="shared" si="8"/>
        <v>7.0760914998204525</v>
      </c>
      <c r="K31" s="68">
        <f t="shared" si="2"/>
        <v>2.738164198698918</v>
      </c>
      <c r="L31" s="68">
        <f>(J31-K31)</f>
        <v>4.3379273011215345</v>
      </c>
      <c r="M31" s="71">
        <f>G31*E31</f>
        <v>0</v>
      </c>
      <c r="N31" s="82">
        <f t="shared" si="6"/>
        <v>0</v>
      </c>
      <c r="O31" s="82">
        <f t="shared" si="6"/>
        <v>0</v>
      </c>
      <c r="P31" s="82">
        <f t="shared" si="7"/>
        <v>0</v>
      </c>
      <c r="Q31" s="82">
        <f t="shared" si="7"/>
        <v>0</v>
      </c>
      <c r="R31" s="82"/>
      <c r="S31" s="76">
        <f t="shared" si="0"/>
        <v>19</v>
      </c>
      <c r="T31" s="203"/>
      <c r="U31" s="83"/>
      <c r="V31" s="83"/>
      <c r="W31" s="83"/>
    </row>
    <row r="32" spans="1:27">
      <c r="A32" s="76">
        <f t="shared" si="1"/>
        <v>20</v>
      </c>
      <c r="B32" s="76"/>
      <c r="C32" s="76">
        <v>250</v>
      </c>
      <c r="D32" s="76">
        <v>30000</v>
      </c>
      <c r="E32" s="520"/>
      <c r="F32" s="343">
        <f>'HP SODIUM VAPOR'!$I$59*$V$10/1000*$E32/12</f>
        <v>0</v>
      </c>
      <c r="G32" s="68">
        <f>'HP SODIUM VAPOR (SCHOOL)'!I21</f>
        <v>17.211763120063626</v>
      </c>
      <c r="H32" s="68">
        <f>'HP SODIUM VAPOR (SCHOOL)'!I$121/12</f>
        <v>6.4223721181435875</v>
      </c>
      <c r="I32" s="68">
        <f>'HP SODIUM VAPOR (SCHOOL)'!I$81/12</f>
        <v>1.7860713293842612</v>
      </c>
      <c r="J32" s="68">
        <f t="shared" si="8"/>
        <v>9.0033196725357758</v>
      </c>
      <c r="K32" s="68">
        <f t="shared" si="2"/>
        <v>3.4839243666372401</v>
      </c>
      <c r="L32" s="68">
        <f>(J32-K32)</f>
        <v>5.5193953058985361</v>
      </c>
      <c r="M32" s="71">
        <f>G32*E32</f>
        <v>0</v>
      </c>
      <c r="N32" s="82">
        <f t="shared" si="6"/>
        <v>0</v>
      </c>
      <c r="O32" s="82">
        <f t="shared" si="6"/>
        <v>0</v>
      </c>
      <c r="P32" s="82">
        <f t="shared" si="7"/>
        <v>0</v>
      </c>
      <c r="Q32" s="82">
        <f t="shared" si="7"/>
        <v>0</v>
      </c>
      <c r="R32" s="82"/>
      <c r="S32" s="76">
        <f t="shared" si="0"/>
        <v>20</v>
      </c>
      <c r="T32" s="203"/>
      <c r="U32" s="83"/>
      <c r="V32" s="83"/>
      <c r="W32" s="83"/>
    </row>
    <row r="33" spans="1:23">
      <c r="A33" s="76">
        <f t="shared" si="1"/>
        <v>21</v>
      </c>
      <c r="B33" s="76"/>
      <c r="C33" s="76">
        <v>400</v>
      </c>
      <c r="D33" s="76">
        <v>50000</v>
      </c>
      <c r="E33" s="520"/>
      <c r="F33" s="343">
        <f>'HP SODIUM VAPOR'!$K$59*$V$10/1000*$E33/12</f>
        <v>0</v>
      </c>
      <c r="G33" s="68">
        <f>'HP SODIUM VAPOR (SCHOOL)'!K21</f>
        <v>21.649725872739612</v>
      </c>
      <c r="H33" s="68">
        <f>'HP SODIUM VAPOR (SCHOOL)'!K$121/12</f>
        <v>6.1717051371987033</v>
      </c>
      <c r="I33" s="68">
        <f>'HP SODIUM VAPOR (SCHOOL)'!J$81/12</f>
        <v>1.7860713293842612</v>
      </c>
      <c r="J33" s="68">
        <f t="shared" si="8"/>
        <v>13.691949406156647</v>
      </c>
      <c r="K33" s="68">
        <f t="shared" si="2"/>
        <v>5.2982364169946541</v>
      </c>
      <c r="L33" s="68">
        <f>(J33-K33)</f>
        <v>8.3937129891619939</v>
      </c>
      <c r="M33" s="71">
        <f>G33*E33</f>
        <v>0</v>
      </c>
      <c r="N33" s="82">
        <f t="shared" si="6"/>
        <v>0</v>
      </c>
      <c r="O33" s="82">
        <f t="shared" si="6"/>
        <v>0</v>
      </c>
      <c r="P33" s="82">
        <f t="shared" si="7"/>
        <v>0</v>
      </c>
      <c r="Q33" s="82">
        <f t="shared" si="7"/>
        <v>0</v>
      </c>
      <c r="R33" s="82"/>
      <c r="S33" s="76">
        <f t="shared" si="0"/>
        <v>21</v>
      </c>
      <c r="T33" s="203"/>
      <c r="U33" s="83"/>
      <c r="V33" s="83"/>
      <c r="W33" s="83"/>
    </row>
    <row r="34" spans="1:23">
      <c r="A34" s="76">
        <f t="shared" si="1"/>
        <v>22</v>
      </c>
      <c r="B34" s="76"/>
      <c r="C34" s="77" t="s">
        <v>478</v>
      </c>
      <c r="E34" s="510"/>
      <c r="F34" s="76"/>
      <c r="K34" s="68"/>
      <c r="L34" s="68"/>
      <c r="M34" s="71"/>
      <c r="N34" s="82"/>
      <c r="O34" s="82"/>
      <c r="S34" s="76">
        <f t="shared" si="0"/>
        <v>22</v>
      </c>
      <c r="T34" s="203"/>
      <c r="U34" s="83"/>
      <c r="V34" s="83"/>
      <c r="W34" s="83"/>
    </row>
    <row r="35" spans="1:23">
      <c r="A35" s="76">
        <f t="shared" si="1"/>
        <v>23</v>
      </c>
      <c r="B35" s="76"/>
      <c r="C35" s="76">
        <v>70</v>
      </c>
      <c r="D35" s="76">
        <v>5800</v>
      </c>
      <c r="E35" s="520"/>
      <c r="F35" s="343">
        <f>'HP SODIUM VAPOR'!$E$63*$V$10/1000*$E35/12</f>
        <v>0</v>
      </c>
      <c r="G35" s="68">
        <f>'HP SODIUM VAPOR (SCHOOL)'!E48</f>
        <v>8.4164664310688782</v>
      </c>
      <c r="H35" s="68">
        <f>'HP SODIUM VAPOR (SCHOOL)'!E139/12</f>
        <v>4.2429333354850334</v>
      </c>
      <c r="I35" s="68">
        <f>'HP SODIUM VAPOR (SCHOOL)'!E$81/12</f>
        <v>1.7860713293842612</v>
      </c>
      <c r="J35" s="68">
        <f t="shared" ref="J35:J41" si="9">G35-H35-I35</f>
        <v>2.3874617661995838</v>
      </c>
      <c r="K35" s="68">
        <f t="shared" si="2"/>
        <v>0.92385214834150498</v>
      </c>
      <c r="L35" s="68">
        <f>(J35-K35)</f>
        <v>1.4636096178580789</v>
      </c>
      <c r="M35" s="71">
        <f>G35*E35</f>
        <v>0</v>
      </c>
      <c r="N35" s="82">
        <f t="shared" ref="N35:O41" si="10">H35*$E35</f>
        <v>0</v>
      </c>
      <c r="O35" s="82">
        <f t="shared" si="10"/>
        <v>0</v>
      </c>
      <c r="P35" s="82">
        <f t="shared" ref="P35:Q41" si="11">K35*$E35</f>
        <v>0</v>
      </c>
      <c r="Q35" s="82">
        <f t="shared" si="11"/>
        <v>0</v>
      </c>
      <c r="R35" s="82"/>
      <c r="S35" s="76">
        <f t="shared" si="0"/>
        <v>23</v>
      </c>
      <c r="T35" s="203"/>
      <c r="U35" s="83"/>
      <c r="V35" s="83"/>
      <c r="W35" s="83"/>
    </row>
    <row r="36" spans="1:23">
      <c r="A36" s="76">
        <f t="shared" si="1"/>
        <v>24</v>
      </c>
      <c r="B36" s="76"/>
      <c r="C36" s="76">
        <v>100</v>
      </c>
      <c r="D36" s="76">
        <v>9500</v>
      </c>
      <c r="E36" s="520"/>
      <c r="F36" s="343">
        <f>'HP SODIUM VAPOR'!$F$63*$V$10/1000*$E36/12</f>
        <v>0</v>
      </c>
      <c r="G36" s="68">
        <f>'HP SODIUM VAPOR (SCHOOL)'!F48</f>
        <v>9.5358498620056391</v>
      </c>
      <c r="H36" s="68">
        <f>'HP SODIUM VAPOR (SCHOOL)'!F139/12</f>
        <v>4.3843203802677486</v>
      </c>
      <c r="I36" s="68">
        <f>'HP SODIUM VAPOR (SCHOOL)'!F$81/12</f>
        <v>1.7860713293842612</v>
      </c>
      <c r="J36" s="68">
        <f t="shared" si="9"/>
        <v>3.3654581523536296</v>
      </c>
      <c r="K36" s="68">
        <f t="shared" si="2"/>
        <v>1.3022976066982659</v>
      </c>
      <c r="L36" s="68">
        <f>(J36-K36)</f>
        <v>2.0631605456553634</v>
      </c>
      <c r="M36" s="71">
        <f>G36*E36</f>
        <v>0</v>
      </c>
      <c r="N36" s="82">
        <f t="shared" si="10"/>
        <v>0</v>
      </c>
      <c r="O36" s="82">
        <f t="shared" si="10"/>
        <v>0</v>
      </c>
      <c r="P36" s="82">
        <f t="shared" si="11"/>
        <v>0</v>
      </c>
      <c r="Q36" s="82">
        <f t="shared" si="11"/>
        <v>0</v>
      </c>
      <c r="R36" s="82"/>
      <c r="S36" s="76">
        <f t="shared" si="0"/>
        <v>24</v>
      </c>
      <c r="T36" s="203"/>
      <c r="U36" s="83"/>
      <c r="V36" s="83"/>
      <c r="W36" s="83"/>
    </row>
    <row r="37" spans="1:23">
      <c r="A37" s="76">
        <f t="shared" si="1"/>
        <v>25</v>
      </c>
      <c r="B37" s="76"/>
      <c r="C37" s="76">
        <v>150</v>
      </c>
      <c r="D37" s="76">
        <v>16000</v>
      </c>
      <c r="E37" s="520"/>
      <c r="F37" s="343">
        <f>'HP SODIUM VAPOR'!$G$63*$V$10/1000*$E37/12</f>
        <v>0</v>
      </c>
      <c r="G37" s="68">
        <f>'HP SODIUM VAPOR (SCHOOL)'!G48</f>
        <v>11.070432053164375</v>
      </c>
      <c r="H37" s="68">
        <f>'HP SODIUM VAPOR (SCHOOL)'!G139/12</f>
        <v>4.3656141934171151</v>
      </c>
      <c r="I37" s="68">
        <f>'HP SODIUM VAPOR (SCHOOL)'!G$81/12</f>
        <v>1.7860713293842612</v>
      </c>
      <c r="J37" s="68">
        <f t="shared" si="9"/>
        <v>4.9187465303629985</v>
      </c>
      <c r="K37" s="68">
        <f t="shared" si="2"/>
        <v>1.9033580405590045</v>
      </c>
      <c r="L37" s="68">
        <f>(J37-K37)</f>
        <v>3.015388489803994</v>
      </c>
      <c r="M37" s="71">
        <f>G37*E37</f>
        <v>0</v>
      </c>
      <c r="N37" s="82">
        <f t="shared" si="10"/>
        <v>0</v>
      </c>
      <c r="O37" s="82">
        <f t="shared" si="10"/>
        <v>0</v>
      </c>
      <c r="P37" s="82">
        <f t="shared" si="11"/>
        <v>0</v>
      </c>
      <c r="Q37" s="82">
        <f t="shared" si="11"/>
        <v>0</v>
      </c>
      <c r="R37" s="82"/>
      <c r="S37" s="76">
        <f t="shared" si="0"/>
        <v>25</v>
      </c>
      <c r="T37" s="203"/>
      <c r="U37" s="83"/>
      <c r="V37" s="83"/>
      <c r="W37" s="83"/>
    </row>
    <row r="38" spans="1:23">
      <c r="A38" s="76">
        <f t="shared" si="1"/>
        <v>26</v>
      </c>
      <c r="B38" s="76"/>
      <c r="C38" s="77" t="s">
        <v>479</v>
      </c>
      <c r="D38" s="76"/>
      <c r="E38" s="510"/>
      <c r="F38" s="344"/>
      <c r="G38" s="68"/>
      <c r="H38" s="68"/>
      <c r="I38" s="68"/>
      <c r="J38" s="68"/>
      <c r="K38" s="68"/>
      <c r="L38" s="68"/>
      <c r="M38" s="71"/>
      <c r="N38" s="82"/>
      <c r="O38" s="82"/>
      <c r="P38" s="82"/>
      <c r="Q38" s="82"/>
      <c r="R38" s="82"/>
      <c r="S38" s="76">
        <f t="shared" si="0"/>
        <v>26</v>
      </c>
      <c r="T38" s="203"/>
      <c r="U38" s="83"/>
      <c r="V38" s="83"/>
      <c r="W38" s="83"/>
    </row>
    <row r="39" spans="1:23">
      <c r="A39" s="76">
        <f t="shared" si="1"/>
        <v>27</v>
      </c>
      <c r="B39" s="76"/>
      <c r="C39" s="76">
        <v>200</v>
      </c>
      <c r="D39" s="76">
        <v>22000</v>
      </c>
      <c r="E39" s="520"/>
      <c r="F39" s="343">
        <f>'HP SODIUM VAPOR'!$H$59*$V$10/1000*$E39/12</f>
        <v>0</v>
      </c>
      <c r="G39" s="68">
        <f>'HP SODIUM VAPOR (SCHOOL)'!H50</f>
        <v>13.783608560526387</v>
      </c>
      <c r="H39" s="68">
        <f>'HP SODIUM VAPOR (SCHOOL)'!H139/12</f>
        <v>4.9214457313216737</v>
      </c>
      <c r="I39" s="68">
        <f>'HP SODIUM VAPOR (SCHOOL)'!H$81/12</f>
        <v>1.7860713293842612</v>
      </c>
      <c r="J39" s="68">
        <f t="shared" si="9"/>
        <v>7.0760914998204525</v>
      </c>
      <c r="K39" s="68">
        <f t="shared" si="2"/>
        <v>2.738164198698918</v>
      </c>
      <c r="L39" s="68">
        <f>(J39-K39)</f>
        <v>4.3379273011215345</v>
      </c>
      <c r="M39" s="71">
        <f>G39*E39</f>
        <v>0</v>
      </c>
      <c r="N39" s="82">
        <f t="shared" si="10"/>
        <v>0</v>
      </c>
      <c r="O39" s="82">
        <f t="shared" si="10"/>
        <v>0</v>
      </c>
      <c r="P39" s="82">
        <f t="shared" si="11"/>
        <v>0</v>
      </c>
      <c r="Q39" s="82">
        <f t="shared" si="11"/>
        <v>0</v>
      </c>
      <c r="R39" s="82"/>
      <c r="S39" s="76">
        <f t="shared" si="0"/>
        <v>27</v>
      </c>
      <c r="T39" s="203"/>
      <c r="U39" s="83"/>
      <c r="V39" s="83"/>
      <c r="W39" s="83"/>
    </row>
    <row r="40" spans="1:23">
      <c r="A40" s="76">
        <f t="shared" si="1"/>
        <v>28</v>
      </c>
      <c r="B40" s="76"/>
      <c r="C40" s="76">
        <v>250</v>
      </c>
      <c r="D40" s="76">
        <v>30000</v>
      </c>
      <c r="E40" s="520"/>
      <c r="F40" s="343">
        <f>'HP SODIUM VAPOR'!$I$59*$V$10/1000*$E40/12</f>
        <v>0</v>
      </c>
      <c r="G40" s="68">
        <f>'HP SODIUM VAPOR (SCHOOL)'!I50</f>
        <v>16.293677920972016</v>
      </c>
      <c r="H40" s="68">
        <f>'HP SODIUM VAPOR (SCHOOL)'!I139/12</f>
        <v>5.5042869190519772</v>
      </c>
      <c r="I40" s="68">
        <f>'HP SODIUM VAPOR (SCHOOL)'!I$81/12</f>
        <v>1.7860713293842612</v>
      </c>
      <c r="J40" s="68">
        <f t="shared" si="9"/>
        <v>9.0033196725357758</v>
      </c>
      <c r="K40" s="68">
        <f t="shared" si="2"/>
        <v>3.4839243666372401</v>
      </c>
      <c r="L40" s="68">
        <f>(J40-K40)</f>
        <v>5.5193953058985361</v>
      </c>
      <c r="M40" s="71">
        <f>G40*E40</f>
        <v>0</v>
      </c>
      <c r="N40" s="82">
        <f t="shared" si="10"/>
        <v>0</v>
      </c>
      <c r="O40" s="82">
        <f t="shared" si="10"/>
        <v>0</v>
      </c>
      <c r="P40" s="82">
        <f t="shared" si="11"/>
        <v>0</v>
      </c>
      <c r="Q40" s="82">
        <f t="shared" si="11"/>
        <v>0</v>
      </c>
      <c r="R40" s="82"/>
      <c r="S40" s="76">
        <f t="shared" si="0"/>
        <v>28</v>
      </c>
      <c r="T40" s="203"/>
      <c r="U40" s="83"/>
      <c r="V40" s="83"/>
      <c r="W40" s="83"/>
    </row>
    <row r="41" spans="1:23">
      <c r="A41" s="76">
        <f t="shared" si="1"/>
        <v>29</v>
      </c>
      <c r="B41" s="76"/>
      <c r="C41" s="76">
        <v>400</v>
      </c>
      <c r="D41" s="76">
        <v>50000</v>
      </c>
      <c r="E41" s="520"/>
      <c r="F41" s="343">
        <f>'HP SODIUM VAPOR'!$K$59*$V$10/1000*$E41/12</f>
        <v>0</v>
      </c>
      <c r="G41" s="68">
        <f>'HP SODIUM VAPOR (SCHOOL)'!K50</f>
        <v>20.721305420133756</v>
      </c>
      <c r="H41" s="68">
        <f>'HP SODIUM VAPOR (SCHOOL)'!K139/12</f>
        <v>5.2432846845928465</v>
      </c>
      <c r="I41" s="68">
        <f>'HP SODIUM VAPOR (SCHOOL)'!J$81/12</f>
        <v>1.7860713293842612</v>
      </c>
      <c r="J41" s="68">
        <f t="shared" si="9"/>
        <v>13.691949406156647</v>
      </c>
      <c r="K41" s="68">
        <f t="shared" si="2"/>
        <v>5.2982364169946541</v>
      </c>
      <c r="L41" s="68">
        <f>(J41-K41)</f>
        <v>8.3937129891619939</v>
      </c>
      <c r="M41" s="71">
        <f>G41*E41</f>
        <v>0</v>
      </c>
      <c r="N41" s="82">
        <f t="shared" si="10"/>
        <v>0</v>
      </c>
      <c r="O41" s="82">
        <f t="shared" si="10"/>
        <v>0</v>
      </c>
      <c r="P41" s="82">
        <f t="shared" si="11"/>
        <v>0</v>
      </c>
      <c r="Q41" s="82">
        <f t="shared" si="11"/>
        <v>0</v>
      </c>
      <c r="R41" s="82"/>
      <c r="S41" s="76">
        <f t="shared" si="0"/>
        <v>29</v>
      </c>
      <c r="T41" s="203"/>
      <c r="U41" s="83"/>
      <c r="V41" s="83"/>
      <c r="W41" s="83"/>
    </row>
    <row r="42" spans="1:23">
      <c r="A42" s="76">
        <f t="shared" si="1"/>
        <v>30</v>
      </c>
      <c r="B42" s="76"/>
      <c r="C42" s="77" t="s">
        <v>480</v>
      </c>
      <c r="E42" s="510"/>
      <c r="F42" s="76"/>
      <c r="K42" s="68"/>
      <c r="L42" s="68"/>
      <c r="M42" s="71"/>
      <c r="N42" s="82"/>
      <c r="O42" s="82"/>
      <c r="S42" s="76">
        <f t="shared" si="0"/>
        <v>30</v>
      </c>
      <c r="T42" s="203"/>
      <c r="U42" s="83"/>
      <c r="V42" s="83"/>
      <c r="W42" s="83"/>
    </row>
    <row r="43" spans="1:23">
      <c r="A43" s="76">
        <f t="shared" si="1"/>
        <v>31</v>
      </c>
      <c r="B43" s="76"/>
      <c r="C43" s="76">
        <v>70</v>
      </c>
      <c r="D43" s="76">
        <v>5800</v>
      </c>
      <c r="E43" s="520"/>
      <c r="F43" s="343">
        <f>'HP SODIUM VAPOR'!$E$63*$V$10/1000*$E43/12</f>
        <v>0</v>
      </c>
      <c r="G43" s="68">
        <f>'HP SODIUM VAPOR (SCHOOL)'!E23</f>
        <v>13.451570695629991</v>
      </c>
      <c r="H43" s="68">
        <f>'HP SODIUM VAPOR (SCHOOL)'!E$122/12</f>
        <v>9.2780376000461455</v>
      </c>
      <c r="I43" s="68">
        <f>'HP SODIUM VAPOR (SCHOOL)'!E$81/12</f>
        <v>1.7860713293842612</v>
      </c>
      <c r="J43" s="68">
        <f t="shared" ref="J43:J49" si="12">G43-H43-I43</f>
        <v>2.3874617661995847</v>
      </c>
      <c r="K43" s="68">
        <f t="shared" si="2"/>
        <v>0.92385214834150531</v>
      </c>
      <c r="L43" s="68">
        <f>(J43-K43)</f>
        <v>1.4636096178580793</v>
      </c>
      <c r="M43" s="71">
        <f>G43*E43</f>
        <v>0</v>
      </c>
      <c r="N43" s="82">
        <f t="shared" ref="N43:O49" si="13">H43*$E43</f>
        <v>0</v>
      </c>
      <c r="O43" s="82">
        <f t="shared" si="13"/>
        <v>0</v>
      </c>
      <c r="P43" s="82">
        <f t="shared" ref="P43:Q49" si="14">K43*$E43</f>
        <v>0</v>
      </c>
      <c r="Q43" s="82">
        <f t="shared" si="14"/>
        <v>0</v>
      </c>
      <c r="R43" s="82"/>
      <c r="S43" s="76">
        <f t="shared" si="0"/>
        <v>31</v>
      </c>
      <c r="T43" s="203"/>
      <c r="U43" s="83"/>
      <c r="V43" s="83"/>
      <c r="W43" s="83"/>
    </row>
    <row r="44" spans="1:23">
      <c r="A44" s="76">
        <f t="shared" si="1"/>
        <v>32</v>
      </c>
      <c r="B44" s="76"/>
      <c r="C44" s="76">
        <v>100</v>
      </c>
      <c r="D44" s="76">
        <v>9500</v>
      </c>
      <c r="E44" s="520"/>
      <c r="F44" s="343">
        <f>'HP SODIUM VAPOR'!$F$63*$V$10/1000*$E44/12</f>
        <v>0</v>
      </c>
      <c r="G44" s="68">
        <f>'HP SODIUM VAPOR (SCHOOL)'!F23</f>
        <v>14.512601854276937</v>
      </c>
      <c r="H44" s="68">
        <f>'HP SODIUM VAPOR (SCHOOL)'!F$122/12</f>
        <v>9.3610723725390468</v>
      </c>
      <c r="I44" s="68">
        <f>'HP SODIUM VAPOR (SCHOOL)'!F$81/12</f>
        <v>1.7860713293842612</v>
      </c>
      <c r="J44" s="68">
        <f t="shared" si="12"/>
        <v>3.3654581523536296</v>
      </c>
      <c r="K44" s="68">
        <f t="shared" si="2"/>
        <v>1.3022976066982659</v>
      </c>
      <c r="L44" s="68">
        <f>(J44-K44)</f>
        <v>2.0631605456553634</v>
      </c>
      <c r="M44" s="71">
        <f>G44*E44</f>
        <v>0</v>
      </c>
      <c r="N44" s="82">
        <f t="shared" si="13"/>
        <v>0</v>
      </c>
      <c r="O44" s="82">
        <f t="shared" si="13"/>
        <v>0</v>
      </c>
      <c r="P44" s="82">
        <f t="shared" si="14"/>
        <v>0</v>
      </c>
      <c r="Q44" s="82">
        <f t="shared" si="14"/>
        <v>0</v>
      </c>
      <c r="R44" s="82"/>
      <c r="S44" s="76">
        <f t="shared" si="0"/>
        <v>32</v>
      </c>
      <c r="T44" s="203"/>
      <c r="U44" s="83"/>
      <c r="V44" s="83"/>
      <c r="W44" s="83"/>
    </row>
    <row r="45" spans="1:23">
      <c r="A45" s="76">
        <f t="shared" si="1"/>
        <v>33</v>
      </c>
      <c r="B45" s="76"/>
      <c r="C45" s="76">
        <v>150</v>
      </c>
      <c r="D45" s="76">
        <v>16000</v>
      </c>
      <c r="E45" s="520"/>
      <c r="F45" s="343">
        <f>'HP SODIUM VAPOR'!$G$63*$V$10/1000*$E45/12</f>
        <v>0</v>
      </c>
      <c r="G45" s="68">
        <f>'HP SODIUM VAPOR (SCHOOL)'!G23</f>
        <v>15.902091012675376</v>
      </c>
      <c r="H45" s="68">
        <f>'HP SODIUM VAPOR (SCHOOL)'!G$122/12</f>
        <v>9.1972731529281155</v>
      </c>
      <c r="I45" s="68">
        <f>'HP SODIUM VAPOR (SCHOOL)'!G$81/12</f>
        <v>1.7860713293842612</v>
      </c>
      <c r="J45" s="68">
        <f t="shared" si="12"/>
        <v>4.9187465303629994</v>
      </c>
      <c r="K45" s="68">
        <f t="shared" si="2"/>
        <v>1.9033580405590047</v>
      </c>
      <c r="L45" s="68">
        <f>(J45-K45)</f>
        <v>3.0153884898039944</v>
      </c>
      <c r="M45" s="71">
        <f>G45*E45</f>
        <v>0</v>
      </c>
      <c r="N45" s="82">
        <f t="shared" si="13"/>
        <v>0</v>
      </c>
      <c r="O45" s="82">
        <f t="shared" si="13"/>
        <v>0</v>
      </c>
      <c r="P45" s="82">
        <f t="shared" si="14"/>
        <v>0</v>
      </c>
      <c r="Q45" s="82">
        <f t="shared" si="14"/>
        <v>0</v>
      </c>
      <c r="R45" s="82"/>
      <c r="S45" s="76">
        <f t="shared" si="0"/>
        <v>33</v>
      </c>
      <c r="T45" s="203"/>
      <c r="U45" s="83"/>
      <c r="V45" s="83"/>
      <c r="W45" s="83"/>
    </row>
    <row r="46" spans="1:23">
      <c r="A46" s="76">
        <f t="shared" si="1"/>
        <v>34</v>
      </c>
      <c r="B46" s="76"/>
      <c r="C46" s="77" t="s">
        <v>481</v>
      </c>
      <c r="E46" s="510"/>
      <c r="F46" s="344"/>
      <c r="K46" s="68"/>
      <c r="L46" s="68"/>
      <c r="M46" s="71"/>
      <c r="N46" s="82"/>
      <c r="O46" s="82"/>
      <c r="S46" s="76">
        <f t="shared" si="0"/>
        <v>34</v>
      </c>
      <c r="T46" s="203"/>
      <c r="U46" s="83"/>
      <c r="V46" s="83"/>
      <c r="W46" s="83"/>
    </row>
    <row r="47" spans="1:23">
      <c r="A47" s="76">
        <f>A45+1</f>
        <v>34</v>
      </c>
      <c r="B47" s="76"/>
      <c r="C47" s="76">
        <v>200</v>
      </c>
      <c r="D47" s="76">
        <v>22000</v>
      </c>
      <c r="E47" s="520"/>
      <c r="F47" s="343">
        <f>'HP SODIUM VAPOR'!$H$59*$V$10/1000*$E47/12</f>
        <v>0</v>
      </c>
      <c r="G47" s="68">
        <f>'HP SODIUM VAPOR (SCHOOL)'!H25</f>
        <v>19.415941364209672</v>
      </c>
      <c r="H47" s="68">
        <f>'HP SODIUM VAPOR (SCHOOL)'!H$122/12</f>
        <v>10.553778535004957</v>
      </c>
      <c r="I47" s="68">
        <f>'HP SODIUM VAPOR (SCHOOL)'!H$81/12</f>
        <v>1.7860713293842612</v>
      </c>
      <c r="J47" s="68">
        <f t="shared" si="12"/>
        <v>7.0760914998204543</v>
      </c>
      <c r="K47" s="68">
        <f t="shared" si="2"/>
        <v>2.7381641986989189</v>
      </c>
      <c r="L47" s="68">
        <f>(J47-K47)</f>
        <v>4.3379273011215354</v>
      </c>
      <c r="M47" s="71">
        <f>G47*E47</f>
        <v>0</v>
      </c>
      <c r="N47" s="82">
        <f t="shared" si="13"/>
        <v>0</v>
      </c>
      <c r="O47" s="82">
        <f t="shared" si="13"/>
        <v>0</v>
      </c>
      <c r="P47" s="82">
        <f t="shared" si="14"/>
        <v>0</v>
      </c>
      <c r="Q47" s="82">
        <f t="shared" si="14"/>
        <v>0</v>
      </c>
      <c r="R47" s="82"/>
      <c r="S47" s="76">
        <f t="shared" si="0"/>
        <v>34</v>
      </c>
      <c r="T47" s="203"/>
      <c r="U47" s="83"/>
      <c r="V47" s="83"/>
      <c r="W47" s="83"/>
    </row>
    <row r="48" spans="1:23">
      <c r="A48" s="76">
        <f t="shared" si="1"/>
        <v>35</v>
      </c>
      <c r="B48" s="76"/>
      <c r="C48" s="76">
        <v>250</v>
      </c>
      <c r="D48" s="76">
        <v>30000</v>
      </c>
      <c r="E48" s="520"/>
      <c r="F48" s="343">
        <f>'HP SODIUM VAPOR'!$I$59*$V$10/1000*$E48/12</f>
        <v>0</v>
      </c>
      <c r="G48" s="68">
        <f>'HP SODIUM VAPOR (SCHOOL)'!I25</f>
        <v>21.391330619006123</v>
      </c>
      <c r="H48" s="68">
        <f>'HP SODIUM VAPOR (SCHOOL)'!I$122/12</f>
        <v>10.60193961708608</v>
      </c>
      <c r="I48" s="68">
        <f>'HP SODIUM VAPOR (SCHOOL)'!I$81/12</f>
        <v>1.7860713293842612</v>
      </c>
      <c r="J48" s="68">
        <f t="shared" si="12"/>
        <v>9.0033196725357811</v>
      </c>
      <c r="K48" s="68">
        <f t="shared" si="2"/>
        <v>3.4839243666372419</v>
      </c>
      <c r="L48" s="68">
        <f>(J48-K48)</f>
        <v>5.5193953058985397</v>
      </c>
      <c r="M48" s="71">
        <f>G48*E48</f>
        <v>0</v>
      </c>
      <c r="N48" s="82">
        <f t="shared" si="13"/>
        <v>0</v>
      </c>
      <c r="O48" s="82">
        <f t="shared" si="13"/>
        <v>0</v>
      </c>
      <c r="P48" s="82">
        <f t="shared" si="14"/>
        <v>0</v>
      </c>
      <c r="Q48" s="82">
        <f t="shared" si="14"/>
        <v>0</v>
      </c>
      <c r="R48" s="82"/>
      <c r="S48" s="76">
        <f t="shared" si="0"/>
        <v>35</v>
      </c>
      <c r="T48" s="203"/>
      <c r="U48" s="83"/>
      <c r="V48" s="83"/>
      <c r="W48" s="83"/>
    </row>
    <row r="49" spans="1:23">
      <c r="A49" s="76">
        <f t="shared" si="1"/>
        <v>36</v>
      </c>
      <c r="B49" s="76"/>
      <c r="C49" s="76">
        <v>400</v>
      </c>
      <c r="D49" s="76">
        <v>50000</v>
      </c>
      <c r="E49" s="520"/>
      <c r="F49" s="343">
        <f>'HP SODIUM VAPOR'!$K$59*$V$10/1000*$E49/12</f>
        <v>0</v>
      </c>
      <c r="G49" s="68">
        <f>'HP SODIUM VAPOR (SCHOOL)'!K25</f>
        <v>27.451612773123426</v>
      </c>
      <c r="H49" s="68">
        <f>'HP SODIUM VAPOR (SCHOOL)'!K$122/12</f>
        <v>11.973592037582518</v>
      </c>
      <c r="I49" s="68">
        <f>'HP SODIUM VAPOR (SCHOOL)'!J$81/12</f>
        <v>1.7860713293842612</v>
      </c>
      <c r="J49" s="68">
        <f t="shared" si="12"/>
        <v>13.691949406156645</v>
      </c>
      <c r="K49" s="68">
        <f t="shared" si="2"/>
        <v>5.2982364169946532</v>
      </c>
      <c r="L49" s="68">
        <f>(J49-K49)</f>
        <v>8.3937129891619922</v>
      </c>
      <c r="M49" s="71">
        <f>G49*E49</f>
        <v>0</v>
      </c>
      <c r="N49" s="82">
        <f t="shared" si="13"/>
        <v>0</v>
      </c>
      <c r="O49" s="82">
        <f t="shared" si="13"/>
        <v>0</v>
      </c>
      <c r="P49" s="82">
        <f t="shared" si="14"/>
        <v>0</v>
      </c>
      <c r="Q49" s="82">
        <f t="shared" si="14"/>
        <v>0</v>
      </c>
      <c r="R49" s="82"/>
      <c r="S49" s="76">
        <f t="shared" si="0"/>
        <v>36</v>
      </c>
      <c r="T49" s="203"/>
      <c r="U49" s="83"/>
      <c r="V49" s="83"/>
      <c r="W49" s="83"/>
    </row>
    <row r="50" spans="1:23">
      <c r="A50" s="76">
        <f t="shared" si="1"/>
        <v>37</v>
      </c>
      <c r="B50" s="76"/>
      <c r="C50" s="77" t="s">
        <v>482</v>
      </c>
      <c r="E50" s="510"/>
      <c r="F50" s="76"/>
      <c r="K50" s="68"/>
      <c r="L50" s="68"/>
      <c r="M50" s="71"/>
      <c r="N50" s="82"/>
      <c r="O50" s="82"/>
      <c r="S50" s="76">
        <f t="shared" si="0"/>
        <v>37</v>
      </c>
      <c r="T50" s="203"/>
      <c r="U50" s="83"/>
      <c r="V50" s="83"/>
      <c r="W50" s="83"/>
    </row>
    <row r="51" spans="1:23">
      <c r="A51" s="76">
        <f t="shared" si="1"/>
        <v>38</v>
      </c>
      <c r="B51" s="76"/>
      <c r="C51" s="76">
        <v>70</v>
      </c>
      <c r="D51" s="76">
        <v>5800</v>
      </c>
      <c r="E51" s="520"/>
      <c r="F51" s="343">
        <f>'HP SODIUM VAPOR'!$E$63*$V$10/1000*$E51/12</f>
        <v>0</v>
      </c>
      <c r="G51" s="68">
        <f>'HP SODIUM VAPOR (SCHOOL)'!E52</f>
        <v>9.306616056220907</v>
      </c>
      <c r="H51" s="68">
        <f>'HP SODIUM VAPOR (SCHOOL)'!E140/12</f>
        <v>5.1330829606370623</v>
      </c>
      <c r="I51" s="68">
        <f>'HP SODIUM VAPOR (SCHOOL)'!E$81/12</f>
        <v>1.7860713293842612</v>
      </c>
      <c r="J51" s="68">
        <f t="shared" ref="J51:J57" si="15">G51-H51-I51</f>
        <v>2.3874617661995838</v>
      </c>
      <c r="K51" s="68">
        <f t="shared" si="2"/>
        <v>0.92385214834150498</v>
      </c>
      <c r="L51" s="68">
        <f>(J51-K51)</f>
        <v>1.4636096178580789</v>
      </c>
      <c r="M51" s="71">
        <f>G51*E51</f>
        <v>0</v>
      </c>
      <c r="N51" s="82">
        <f t="shared" ref="N51:O57" si="16">H51*$E51</f>
        <v>0</v>
      </c>
      <c r="O51" s="82">
        <f t="shared" si="16"/>
        <v>0</v>
      </c>
      <c r="P51" s="82">
        <f t="shared" ref="P51:Q57" si="17">K51*$E51</f>
        <v>0</v>
      </c>
      <c r="Q51" s="82">
        <f t="shared" si="17"/>
        <v>0</v>
      </c>
      <c r="R51" s="82"/>
      <c r="S51" s="76">
        <f t="shared" si="0"/>
        <v>38</v>
      </c>
      <c r="T51" s="203"/>
      <c r="U51" s="83"/>
      <c r="V51" s="83"/>
      <c r="W51" s="83"/>
    </row>
    <row r="52" spans="1:23">
      <c r="A52" s="76">
        <f t="shared" si="1"/>
        <v>39</v>
      </c>
      <c r="B52" s="76"/>
      <c r="C52" s="76">
        <v>100</v>
      </c>
      <c r="D52" s="76">
        <v>9500</v>
      </c>
      <c r="E52" s="520"/>
      <c r="F52" s="343">
        <f>'HP SODIUM VAPOR'!$F$63*$V$10/1000*$E52/12</f>
        <v>0</v>
      </c>
      <c r="G52" s="68">
        <f>'HP SODIUM VAPOR (SCHOOL)'!F52</f>
        <v>10.620761787168519</v>
      </c>
      <c r="H52" s="68">
        <f>'HP SODIUM VAPOR (SCHOOL)'!F140/12</f>
        <v>5.4692323054306273</v>
      </c>
      <c r="I52" s="68">
        <f>'HP SODIUM VAPOR (SCHOOL)'!F$81/12</f>
        <v>1.7860713293842612</v>
      </c>
      <c r="J52" s="68">
        <f t="shared" si="15"/>
        <v>3.3654581523536304</v>
      </c>
      <c r="K52" s="68">
        <f t="shared" si="2"/>
        <v>1.3022976066982661</v>
      </c>
      <c r="L52" s="68">
        <f>(J52-K52)</f>
        <v>2.0631605456553643</v>
      </c>
      <c r="M52" s="71">
        <f>G52*E52</f>
        <v>0</v>
      </c>
      <c r="N52" s="82">
        <f t="shared" si="16"/>
        <v>0</v>
      </c>
      <c r="O52" s="82">
        <f t="shared" si="16"/>
        <v>0</v>
      </c>
      <c r="P52" s="82">
        <f t="shared" si="17"/>
        <v>0</v>
      </c>
      <c r="Q52" s="82">
        <f t="shared" si="17"/>
        <v>0</v>
      </c>
      <c r="R52" s="82"/>
      <c r="S52" s="76">
        <f t="shared" si="0"/>
        <v>39</v>
      </c>
      <c r="T52" s="203"/>
      <c r="U52" s="83"/>
      <c r="V52" s="83"/>
      <c r="W52" s="83"/>
    </row>
    <row r="53" spans="1:23">
      <c r="A53" s="76">
        <f t="shared" si="1"/>
        <v>40</v>
      </c>
      <c r="B53" s="76"/>
      <c r="C53" s="76">
        <v>150</v>
      </c>
      <c r="D53" s="76">
        <v>16000</v>
      </c>
      <c r="E53" s="520"/>
      <c r="F53" s="343">
        <f>'HP SODIUM VAPOR'!$G$63*$V$10/1000*$E53/12</f>
        <v>0</v>
      </c>
      <c r="G53" s="68">
        <f>'HP SODIUM VAPOR (SCHOOL)'!G52</f>
        <v>11.944635736888609</v>
      </c>
      <c r="H53" s="68">
        <f>'HP SODIUM VAPOR (SCHOOL)'!G140/12</f>
        <v>5.2398178771413511</v>
      </c>
      <c r="I53" s="68">
        <f>'HP SODIUM VAPOR (SCHOOL)'!G$81/12</f>
        <v>1.7860713293842612</v>
      </c>
      <c r="J53" s="68">
        <f t="shared" si="15"/>
        <v>4.9187465303629967</v>
      </c>
      <c r="K53" s="68">
        <f t="shared" si="2"/>
        <v>1.9033580405590038</v>
      </c>
      <c r="L53" s="68">
        <f>(J53-K53)</f>
        <v>3.0153884898039927</v>
      </c>
      <c r="M53" s="71">
        <f>G53*E53</f>
        <v>0</v>
      </c>
      <c r="N53" s="82">
        <f t="shared" si="16"/>
        <v>0</v>
      </c>
      <c r="O53" s="82">
        <f t="shared" si="16"/>
        <v>0</v>
      </c>
      <c r="P53" s="82">
        <f t="shared" si="17"/>
        <v>0</v>
      </c>
      <c r="Q53" s="82">
        <f t="shared" si="17"/>
        <v>0</v>
      </c>
      <c r="R53" s="82"/>
      <c r="S53" s="76">
        <f t="shared" si="0"/>
        <v>40</v>
      </c>
      <c r="T53" s="203"/>
      <c r="U53" s="83"/>
      <c r="V53" s="83"/>
      <c r="W53" s="83"/>
    </row>
    <row r="54" spans="1:23">
      <c r="A54" s="76">
        <f t="shared" si="1"/>
        <v>41</v>
      </c>
      <c r="B54" s="76"/>
      <c r="C54" s="77" t="s">
        <v>483</v>
      </c>
      <c r="E54" s="520"/>
      <c r="F54" s="344"/>
      <c r="K54" s="68"/>
      <c r="L54" s="68"/>
      <c r="M54" s="71"/>
      <c r="N54" s="82"/>
      <c r="O54" s="82"/>
      <c r="S54" s="76">
        <f t="shared" si="0"/>
        <v>41</v>
      </c>
      <c r="T54" s="203"/>
      <c r="U54" s="83"/>
      <c r="V54" s="83"/>
      <c r="W54" s="83"/>
    </row>
    <row r="55" spans="1:23">
      <c r="A55" s="76">
        <f>A53+1</f>
        <v>41</v>
      </c>
      <c r="B55" s="76"/>
      <c r="C55" s="76">
        <v>200</v>
      </c>
      <c r="D55" s="76">
        <v>22000</v>
      </c>
      <c r="E55" s="520"/>
      <c r="F55" s="343">
        <f>'HP SODIUM VAPOR'!$H$59*$V$10/1000*$E55/12</f>
        <v>0</v>
      </c>
      <c r="G55" s="68">
        <f>'HP SODIUM VAPOR (SCHOOL)'!H54</f>
        <v>14.049825832552884</v>
      </c>
      <c r="H55" s="68">
        <f>'HP SODIUM VAPOR (SCHOOL)'!H140/12</f>
        <v>5.1876630033481694</v>
      </c>
      <c r="I55" s="68">
        <f>'HP SODIUM VAPOR (SCHOOL)'!H$81/12</f>
        <v>1.7860713293842612</v>
      </c>
      <c r="J55" s="68">
        <f t="shared" si="15"/>
        <v>7.0760914998204525</v>
      </c>
      <c r="K55" s="68">
        <f t="shared" si="2"/>
        <v>2.738164198698918</v>
      </c>
      <c r="L55" s="68">
        <f>(J55-K55)</f>
        <v>4.3379273011215345</v>
      </c>
      <c r="M55" s="71">
        <f>G55*E55</f>
        <v>0</v>
      </c>
      <c r="N55" s="82">
        <f t="shared" si="16"/>
        <v>0</v>
      </c>
      <c r="O55" s="82">
        <f t="shared" si="16"/>
        <v>0</v>
      </c>
      <c r="P55" s="82">
        <f t="shared" si="17"/>
        <v>0</v>
      </c>
      <c r="Q55" s="82">
        <f t="shared" si="17"/>
        <v>0</v>
      </c>
      <c r="R55" s="82"/>
      <c r="S55" s="76">
        <f t="shared" si="0"/>
        <v>41</v>
      </c>
      <c r="T55" s="203"/>
      <c r="U55" s="83"/>
      <c r="V55" s="83"/>
      <c r="W55" s="83"/>
    </row>
    <row r="56" spans="1:23">
      <c r="A56" s="76">
        <f t="shared" si="1"/>
        <v>42</v>
      </c>
      <c r="B56" s="76"/>
      <c r="C56" s="76">
        <v>250</v>
      </c>
      <c r="D56" s="76">
        <v>30000</v>
      </c>
      <c r="E56" s="520"/>
      <c r="F56" s="343">
        <f>'HP SODIUM VAPOR'!$I$59*$V$10/1000*$E56/12</f>
        <v>0</v>
      </c>
      <c r="G56" s="68">
        <f>'HP SODIUM VAPOR (SCHOOL)'!I54</f>
        <v>17.135599203193181</v>
      </c>
      <c r="H56" s="68">
        <f>'HP SODIUM VAPOR (SCHOOL)'!I140/12</f>
        <v>6.3462082012731393</v>
      </c>
      <c r="I56" s="68">
        <f>'HP SODIUM VAPOR (SCHOOL)'!I$81/12</f>
        <v>1.7860713293842612</v>
      </c>
      <c r="J56" s="68">
        <f t="shared" si="15"/>
        <v>9.0033196725357794</v>
      </c>
      <c r="K56" s="68">
        <f t="shared" si="2"/>
        <v>3.4839243666372415</v>
      </c>
      <c r="L56" s="68">
        <f>(J56-K56)</f>
        <v>5.5193953058985379</v>
      </c>
      <c r="M56" s="71">
        <f>G56*E56</f>
        <v>0</v>
      </c>
      <c r="N56" s="82">
        <f t="shared" si="16"/>
        <v>0</v>
      </c>
      <c r="O56" s="82">
        <f t="shared" si="16"/>
        <v>0</v>
      </c>
      <c r="P56" s="82">
        <f t="shared" si="17"/>
        <v>0</v>
      </c>
      <c r="Q56" s="82">
        <f t="shared" si="17"/>
        <v>0</v>
      </c>
      <c r="R56" s="82"/>
      <c r="S56" s="76">
        <f t="shared" si="0"/>
        <v>42</v>
      </c>
      <c r="T56" s="203"/>
      <c r="U56" s="83"/>
      <c r="V56" s="83"/>
      <c r="W56" s="83"/>
    </row>
    <row r="57" spans="1:23">
      <c r="A57" s="76">
        <f t="shared" si="1"/>
        <v>43</v>
      </c>
      <c r="B57" s="76"/>
      <c r="C57" s="76">
        <v>400</v>
      </c>
      <c r="D57" s="76">
        <v>50000</v>
      </c>
      <c r="E57" s="520"/>
      <c r="F57" s="343">
        <f>'HP SODIUM VAPOR'!$K$59*$V$10/1000*$E57/12</f>
        <v>0</v>
      </c>
      <c r="G57" s="68">
        <f>'HP SODIUM VAPOR (SCHOOL)'!K54</f>
        <v>21.071715672423053</v>
      </c>
      <c r="H57" s="68">
        <f>'HP SODIUM VAPOR (SCHOOL)'!K140/12</f>
        <v>5.5936949368821445</v>
      </c>
      <c r="I57" s="68">
        <f>'HP SODIUM VAPOR (SCHOOL)'!J$81/12</f>
        <v>1.7860713293842612</v>
      </c>
      <c r="J57" s="68">
        <f t="shared" si="15"/>
        <v>13.691949406156647</v>
      </c>
      <c r="K57" s="68">
        <f t="shared" si="2"/>
        <v>5.2982364169946541</v>
      </c>
      <c r="L57" s="68">
        <f>(J57-K57)</f>
        <v>8.3937129891619939</v>
      </c>
      <c r="M57" s="71">
        <f>G57*E57</f>
        <v>0</v>
      </c>
      <c r="N57" s="82">
        <f t="shared" si="16"/>
        <v>0</v>
      </c>
      <c r="O57" s="82">
        <f t="shared" si="16"/>
        <v>0</v>
      </c>
      <c r="P57" s="82">
        <f t="shared" si="17"/>
        <v>0</v>
      </c>
      <c r="Q57" s="82">
        <f t="shared" si="17"/>
        <v>0</v>
      </c>
      <c r="R57" s="82"/>
      <c r="S57" s="76">
        <f t="shared" si="0"/>
        <v>43</v>
      </c>
      <c r="T57" s="203"/>
      <c r="U57" s="83"/>
      <c r="V57" s="83"/>
      <c r="W57" s="83"/>
    </row>
    <row r="58" spans="1:23">
      <c r="A58" s="76">
        <f t="shared" si="1"/>
        <v>44</v>
      </c>
      <c r="B58" s="76"/>
      <c r="C58" s="77" t="s">
        <v>78</v>
      </c>
      <c r="E58" s="520"/>
      <c r="F58" s="76"/>
      <c r="K58" s="68"/>
      <c r="L58" s="68"/>
      <c r="M58" s="71"/>
      <c r="N58" s="82"/>
      <c r="O58" s="82"/>
      <c r="S58" s="76">
        <f t="shared" si="0"/>
        <v>44</v>
      </c>
      <c r="T58" s="203"/>
      <c r="U58" s="83"/>
      <c r="V58" s="83"/>
      <c r="W58" s="83"/>
    </row>
    <row r="59" spans="1:23">
      <c r="A59" s="76">
        <f t="shared" si="1"/>
        <v>45</v>
      </c>
      <c r="B59" s="76"/>
      <c r="C59" s="76">
        <v>55</v>
      </c>
      <c r="D59" s="76">
        <v>8000</v>
      </c>
      <c r="E59" s="520"/>
      <c r="F59" s="344">
        <f>'LP SODIUM VAPOR'!$E$39*$V$10/1000*$E59/12</f>
        <v>0</v>
      </c>
      <c r="G59" s="68">
        <f>'LP SODIUM VAPOR (SCHOOL)'!E13</f>
        <v>12.275615755889588</v>
      </c>
      <c r="H59" s="68">
        <f>'LP SODIUM VAPOR (SCHOOL)'!E90/12</f>
        <v>7.9582596623419093</v>
      </c>
      <c r="I59" s="68">
        <f>'LP SODIUM VAPOR (SCHOOL)'!E$55/12</f>
        <v>1.7860713293842612</v>
      </c>
      <c r="J59" s="68">
        <f>G59-H59-I59</f>
        <v>2.5312847641634173</v>
      </c>
      <c r="K59" s="68">
        <f t="shared" si="2"/>
        <v>0.97950589221750051</v>
      </c>
      <c r="L59" s="68">
        <f>(J59-K59)</f>
        <v>1.5517788719459169</v>
      </c>
      <c r="M59" s="71">
        <f>G59*E59</f>
        <v>0</v>
      </c>
      <c r="N59" s="82">
        <f t="shared" ref="N59:O62" si="18">H59*$E59</f>
        <v>0</v>
      </c>
      <c r="O59" s="82">
        <f t="shared" si="18"/>
        <v>0</v>
      </c>
      <c r="P59" s="82">
        <f t="shared" ref="P59:Q62" si="19">K59*$E59</f>
        <v>0</v>
      </c>
      <c r="Q59" s="82">
        <f t="shared" si="19"/>
        <v>0</v>
      </c>
      <c r="R59" s="82"/>
      <c r="S59" s="76">
        <f t="shared" si="0"/>
        <v>45</v>
      </c>
      <c r="T59" s="203"/>
      <c r="U59" s="83"/>
      <c r="V59" s="83"/>
      <c r="W59" s="83"/>
    </row>
    <row r="60" spans="1:23">
      <c r="A60" s="76">
        <f t="shared" si="1"/>
        <v>46</v>
      </c>
      <c r="B60" s="76"/>
      <c r="C60" s="76">
        <v>90</v>
      </c>
      <c r="D60" s="76">
        <v>13500</v>
      </c>
      <c r="E60" s="520"/>
      <c r="F60" s="344">
        <f>'LP SODIUM VAPOR'!$F$39*$V$10/1000*$E60/12</f>
        <v>0</v>
      </c>
      <c r="G60" s="68">
        <f>'LP SODIUM VAPOR (SCHOOL)'!F13</f>
        <v>14.622595853792077</v>
      </c>
      <c r="H60" s="68">
        <f>'LP SODIUM VAPOR (SCHOOL)'!F90/12</f>
        <v>8.6656575834567366</v>
      </c>
      <c r="I60" s="68">
        <f>'LP SODIUM VAPOR (SCHOOL)'!F$55/12</f>
        <v>1.7860713293842612</v>
      </c>
      <c r="J60" s="68">
        <f>G60-H60-I60</f>
        <v>4.1708669409510799</v>
      </c>
      <c r="K60" s="68">
        <f t="shared" si="2"/>
        <v>1.6139585724038339</v>
      </c>
      <c r="L60" s="68">
        <f>(J60-K60)</f>
        <v>2.556908368547246</v>
      </c>
      <c r="M60" s="71">
        <f>G60*E60</f>
        <v>0</v>
      </c>
      <c r="N60" s="82">
        <f t="shared" si="18"/>
        <v>0</v>
      </c>
      <c r="O60" s="82">
        <f t="shared" si="18"/>
        <v>0</v>
      </c>
      <c r="P60" s="82">
        <f t="shared" si="19"/>
        <v>0</v>
      </c>
      <c r="Q60" s="82">
        <f t="shared" si="19"/>
        <v>0</v>
      </c>
      <c r="R60" s="82"/>
      <c r="S60" s="76">
        <f t="shared" si="0"/>
        <v>46</v>
      </c>
      <c r="T60" s="203"/>
      <c r="U60" s="83"/>
      <c r="V60" s="83"/>
      <c r="W60" s="83"/>
    </row>
    <row r="61" spans="1:23">
      <c r="A61" s="76">
        <f t="shared" si="1"/>
        <v>47</v>
      </c>
      <c r="B61" s="76"/>
      <c r="C61" s="76">
        <v>135</v>
      </c>
      <c r="D61" s="76">
        <v>22500</v>
      </c>
      <c r="E61" s="520"/>
      <c r="F61" s="344">
        <f>'LP SODIUM VAPOR'!$G$39*$V$10/1000*$E61/12</f>
        <v>0</v>
      </c>
      <c r="G61" s="68">
        <f>'LP SODIUM VAPOR (SCHOOL)'!G13</f>
        <v>17.082981860061164</v>
      </c>
      <c r="H61" s="68">
        <f>'LP SODIUM VAPOR (SCHOOL)'!G90/12</f>
        <v>9.3714030145670915</v>
      </c>
      <c r="I61" s="68">
        <f>'LP SODIUM VAPOR (SCHOOL)'!G$55/12</f>
        <v>1.7860713293842612</v>
      </c>
      <c r="J61" s="68">
        <f>G61-H61-I61</f>
        <v>5.9255075161098114</v>
      </c>
      <c r="K61" s="68">
        <f t="shared" si="2"/>
        <v>2.2929342476909644</v>
      </c>
      <c r="L61" s="68">
        <f>(J61-K61)</f>
        <v>3.632573268418847</v>
      </c>
      <c r="M61" s="71">
        <f>G61*E61</f>
        <v>0</v>
      </c>
      <c r="N61" s="82">
        <f t="shared" si="18"/>
        <v>0</v>
      </c>
      <c r="O61" s="82">
        <f t="shared" si="18"/>
        <v>0</v>
      </c>
      <c r="P61" s="82">
        <f t="shared" si="19"/>
        <v>0</v>
      </c>
      <c r="Q61" s="82">
        <f t="shared" si="19"/>
        <v>0</v>
      </c>
      <c r="R61" s="82"/>
      <c r="S61" s="76">
        <f t="shared" si="0"/>
        <v>47</v>
      </c>
      <c r="T61" s="203"/>
      <c r="U61" s="83"/>
      <c r="V61" s="83"/>
      <c r="W61" s="83"/>
    </row>
    <row r="62" spans="1:23">
      <c r="A62" s="76">
        <f t="shared" si="1"/>
        <v>48</v>
      </c>
      <c r="B62" s="76"/>
      <c r="C62" s="76">
        <v>180</v>
      </c>
      <c r="D62" s="76">
        <v>33000</v>
      </c>
      <c r="E62" s="520"/>
      <c r="F62" s="344">
        <f>'LP SODIUM VAPOR'!$H$39*$V$10/1000*$E62/12</f>
        <v>0</v>
      </c>
      <c r="G62" s="68">
        <f>'LP SODIUM VAPOR (SCHOOL)'!H13</f>
        <v>19.015598404024711</v>
      </c>
      <c r="H62" s="68">
        <f>'LP SODIUM VAPOR (SCHOOL)'!H90/12</f>
        <v>10.469846170340423</v>
      </c>
      <c r="I62" s="68">
        <f>'LP SODIUM VAPOR (SCHOOL)'!H$55/12</f>
        <v>1.7860713293842612</v>
      </c>
      <c r="J62" s="68">
        <f>G62-H62-I62</f>
        <v>6.7596809043000272</v>
      </c>
      <c r="K62" s="68">
        <f t="shared" si="2"/>
        <v>2.615725962171731</v>
      </c>
      <c r="L62" s="68">
        <f>(J62-K62)</f>
        <v>4.1439549421282962</v>
      </c>
      <c r="M62" s="71">
        <f>G62*E62</f>
        <v>0</v>
      </c>
      <c r="N62" s="82">
        <f t="shared" si="18"/>
        <v>0</v>
      </c>
      <c r="O62" s="82">
        <f t="shared" si="18"/>
        <v>0</v>
      </c>
      <c r="P62" s="82">
        <f t="shared" si="19"/>
        <v>0</v>
      </c>
      <c r="Q62" s="82">
        <f t="shared" si="19"/>
        <v>0</v>
      </c>
      <c r="R62" s="82"/>
      <c r="S62" s="76">
        <f t="shared" si="0"/>
        <v>48</v>
      </c>
      <c r="T62" s="203"/>
      <c r="U62" s="83"/>
      <c r="V62" s="83"/>
      <c r="W62" s="83"/>
    </row>
    <row r="63" spans="1:23">
      <c r="A63" s="76">
        <f t="shared" si="1"/>
        <v>49</v>
      </c>
      <c r="B63" s="76"/>
      <c r="C63" s="77" t="s">
        <v>79</v>
      </c>
      <c r="E63" s="520"/>
      <c r="F63" s="76"/>
      <c r="K63" s="68"/>
      <c r="L63" s="68"/>
      <c r="M63" s="71"/>
      <c r="N63" s="82"/>
      <c r="O63" s="82"/>
      <c r="S63" s="76">
        <f t="shared" si="0"/>
        <v>49</v>
      </c>
      <c r="T63" s="203"/>
      <c r="U63" s="83"/>
      <c r="V63" s="83"/>
      <c r="W63" s="83"/>
    </row>
    <row r="64" spans="1:23">
      <c r="A64" s="76">
        <f t="shared" si="1"/>
        <v>50</v>
      </c>
      <c r="B64" s="76"/>
      <c r="C64" s="76">
        <v>55</v>
      </c>
      <c r="D64" s="76">
        <v>8000</v>
      </c>
      <c r="E64" s="520"/>
      <c r="F64" s="344">
        <f>'LP SODIUM VAPOR'!$E$39*$V$10/1000*$E64/12</f>
        <v>0</v>
      </c>
      <c r="G64" s="68">
        <f>'LP SODIUM VAPOR (SCHOOL)'!E15</f>
        <v>12.592126908401569</v>
      </c>
      <c r="H64" s="68">
        <f>'LP SODIUM VAPOR (SCHOOL)'!E91/12</f>
        <v>8.274770814853893</v>
      </c>
      <c r="I64" s="68">
        <f>'LP SODIUM VAPOR (SCHOOL)'!E$55/12</f>
        <v>1.7860713293842612</v>
      </c>
      <c r="J64" s="68">
        <f>G64-H64-I64</f>
        <v>2.5312847641634155</v>
      </c>
      <c r="K64" s="68">
        <f t="shared" si="2"/>
        <v>0.97950589221749973</v>
      </c>
      <c r="L64" s="68">
        <f>(J64-K64)</f>
        <v>1.5517788719459158</v>
      </c>
      <c r="M64" s="71">
        <f>G64*E64</f>
        <v>0</v>
      </c>
      <c r="N64" s="82">
        <f t="shared" ref="N64:O67" si="20">H64*$E64</f>
        <v>0</v>
      </c>
      <c r="O64" s="82">
        <f t="shared" si="20"/>
        <v>0</v>
      </c>
      <c r="P64" s="82">
        <f t="shared" ref="P64:Q67" si="21">K64*$E64</f>
        <v>0</v>
      </c>
      <c r="Q64" s="82">
        <f t="shared" si="21"/>
        <v>0</v>
      </c>
      <c r="R64" s="82"/>
      <c r="S64" s="76">
        <f t="shared" si="0"/>
        <v>50</v>
      </c>
      <c r="T64" s="203"/>
      <c r="U64" s="83"/>
      <c r="V64" s="83"/>
      <c r="W64" s="83"/>
    </row>
    <row r="65" spans="1:23">
      <c r="A65" s="76">
        <f t="shared" si="1"/>
        <v>51</v>
      </c>
      <c r="B65" s="76"/>
      <c r="C65" s="76">
        <v>90</v>
      </c>
      <c r="D65" s="76">
        <v>13500</v>
      </c>
      <c r="E65" s="520"/>
      <c r="F65" s="344">
        <f>'LP SODIUM VAPOR'!$F$39*$V$10/1000*$E65/12</f>
        <v>0</v>
      </c>
      <c r="G65" s="68">
        <f>'LP SODIUM VAPOR (SCHOOL)'!F15</f>
        <v>14.936477040721705</v>
      </c>
      <c r="H65" s="68">
        <f>'LP SODIUM VAPOR (SCHOOL)'!F91/12</f>
        <v>8.9795387703863643</v>
      </c>
      <c r="I65" s="68">
        <f>'LP SODIUM VAPOR (SCHOOL)'!F$55/12</f>
        <v>1.7860713293842612</v>
      </c>
      <c r="J65" s="68">
        <f>G65-H65-I65</f>
        <v>4.1708669409510799</v>
      </c>
      <c r="K65" s="68">
        <f t="shared" si="2"/>
        <v>1.6139585724038339</v>
      </c>
      <c r="L65" s="68">
        <f>(J65-K65)</f>
        <v>2.556908368547246</v>
      </c>
      <c r="M65" s="71">
        <f>G65*E65</f>
        <v>0</v>
      </c>
      <c r="N65" s="82">
        <f t="shared" si="20"/>
        <v>0</v>
      </c>
      <c r="O65" s="82">
        <f t="shared" si="20"/>
        <v>0</v>
      </c>
      <c r="P65" s="82">
        <f t="shared" si="21"/>
        <v>0</v>
      </c>
      <c r="Q65" s="82">
        <f t="shared" si="21"/>
        <v>0</v>
      </c>
      <c r="R65" s="82"/>
      <c r="S65" s="76">
        <f t="shared" si="0"/>
        <v>51</v>
      </c>
      <c r="T65" s="203"/>
      <c r="U65" s="83"/>
      <c r="V65" s="83"/>
      <c r="W65" s="83"/>
    </row>
    <row r="66" spans="1:23">
      <c r="A66" s="76">
        <f t="shared" si="1"/>
        <v>52</v>
      </c>
      <c r="B66" s="76"/>
      <c r="C66" s="76">
        <v>135</v>
      </c>
      <c r="D66" s="76">
        <v>22500</v>
      </c>
      <c r="E66" s="520"/>
      <c r="F66" s="344">
        <f>'LP SODIUM VAPOR'!$G$39*$V$10/1000*$E66/12</f>
        <v>0</v>
      </c>
      <c r="G66" s="68">
        <f>'LP SODIUM VAPOR (SCHOOL)'!G15</f>
        <v>17.251476504700516</v>
      </c>
      <c r="H66" s="68">
        <f>'LP SODIUM VAPOR (SCHOOL)'!G91/12</f>
        <v>9.5398976592064475</v>
      </c>
      <c r="I66" s="68">
        <f>'LP SODIUM VAPOR (SCHOOL)'!G$55/12</f>
        <v>1.7860713293842612</v>
      </c>
      <c r="J66" s="68">
        <f>G66-H66-I66</f>
        <v>5.9255075161098079</v>
      </c>
      <c r="K66" s="68">
        <f t="shared" si="2"/>
        <v>2.2929342476909631</v>
      </c>
      <c r="L66" s="68">
        <f>(J66-K66)</f>
        <v>3.6325732684188448</v>
      </c>
      <c r="M66" s="71">
        <f>G66*E66</f>
        <v>0</v>
      </c>
      <c r="N66" s="82">
        <f t="shared" si="20"/>
        <v>0</v>
      </c>
      <c r="O66" s="82">
        <f t="shared" si="20"/>
        <v>0</v>
      </c>
      <c r="P66" s="82">
        <f t="shared" si="21"/>
        <v>0</v>
      </c>
      <c r="Q66" s="82">
        <f t="shared" si="21"/>
        <v>0</v>
      </c>
      <c r="R66" s="82"/>
      <c r="S66" s="76">
        <f t="shared" si="0"/>
        <v>52</v>
      </c>
      <c r="T66" s="203"/>
      <c r="U66" s="83"/>
      <c r="V66" s="83"/>
      <c r="W66" s="83"/>
    </row>
    <row r="67" spans="1:23">
      <c r="A67" s="76">
        <f t="shared" si="1"/>
        <v>53</v>
      </c>
      <c r="B67" s="76"/>
      <c r="C67" s="76">
        <v>180</v>
      </c>
      <c r="D67" s="76">
        <v>33000</v>
      </c>
      <c r="E67" s="520"/>
      <c r="F67" s="344">
        <f>'LP SODIUM VAPOR'!$H$39*$V$10/1000*$E67/12</f>
        <v>0</v>
      </c>
      <c r="G67" s="68">
        <f>'LP SODIUM VAPOR (SCHOOL)'!H15</f>
        <v>19.180008933645251</v>
      </c>
      <c r="H67" s="68">
        <f>'LP SODIUM VAPOR (SCHOOL)'!H91/12</f>
        <v>10.634256699960963</v>
      </c>
      <c r="I67" s="68">
        <f>'LP SODIUM VAPOR (SCHOOL)'!H$55/12</f>
        <v>1.7860713293842612</v>
      </c>
      <c r="J67" s="68">
        <f>G67-H67-I67</f>
        <v>6.7596809043000272</v>
      </c>
      <c r="K67" s="68">
        <f t="shared" si="2"/>
        <v>2.615725962171731</v>
      </c>
      <c r="L67" s="68">
        <f>(J67-K67)</f>
        <v>4.1439549421282962</v>
      </c>
      <c r="M67" s="71">
        <f>G67*E67</f>
        <v>0</v>
      </c>
      <c r="N67" s="82">
        <f t="shared" si="20"/>
        <v>0</v>
      </c>
      <c r="O67" s="82">
        <f t="shared" si="20"/>
        <v>0</v>
      </c>
      <c r="P67" s="82">
        <f t="shared" si="21"/>
        <v>0</v>
      </c>
      <c r="Q67" s="82">
        <f t="shared" si="21"/>
        <v>0</v>
      </c>
      <c r="R67" s="82"/>
      <c r="S67" s="76">
        <f t="shared" si="0"/>
        <v>53</v>
      </c>
      <c r="T67" s="203"/>
      <c r="U67" s="83"/>
      <c r="V67" s="83"/>
      <c r="W67" s="83"/>
    </row>
    <row r="68" spans="1:23">
      <c r="A68" s="76">
        <f t="shared" si="1"/>
        <v>54</v>
      </c>
      <c r="B68" s="76"/>
      <c r="C68" s="77" t="s">
        <v>80</v>
      </c>
      <c r="E68" s="520"/>
      <c r="F68" s="76"/>
      <c r="K68" s="68"/>
      <c r="L68" s="68"/>
      <c r="M68" s="71"/>
      <c r="N68" s="82"/>
      <c r="O68" s="82"/>
      <c r="S68" s="76">
        <f t="shared" si="0"/>
        <v>54</v>
      </c>
      <c r="T68" s="203"/>
      <c r="U68" s="83"/>
      <c r="V68" s="83"/>
      <c r="W68" s="83"/>
    </row>
    <row r="69" spans="1:23">
      <c r="A69" s="76">
        <f t="shared" si="1"/>
        <v>55</v>
      </c>
      <c r="B69" s="76"/>
      <c r="C69" s="76">
        <v>55</v>
      </c>
      <c r="D69" s="76">
        <v>8000</v>
      </c>
      <c r="E69" s="520"/>
      <c r="F69" s="344">
        <f>'LP SODIUM VAPOR'!$E$39*$V$10/1000*$E69/12</f>
        <v>0</v>
      </c>
      <c r="G69" s="68">
        <f>'LP SODIUM VAPOR (SCHOOL)'!E32</f>
        <v>11.954096122067812</v>
      </c>
      <c r="H69" s="68">
        <f>'LP SODIUM VAPOR (SCHOOL)'!E108/12</f>
        <v>7.636740028520137</v>
      </c>
      <c r="I69" s="68">
        <f>'LP SODIUM VAPOR (SCHOOL)'!E$55/12</f>
        <v>1.7860713293842612</v>
      </c>
      <c r="J69" s="68">
        <f>G69-H69-I69</f>
        <v>2.5312847641634137</v>
      </c>
      <c r="K69" s="68">
        <f t="shared" si="2"/>
        <v>0.97950589221749906</v>
      </c>
      <c r="L69" s="68">
        <f>(J69-K69)</f>
        <v>1.5517788719459147</v>
      </c>
      <c r="M69" s="71">
        <f>G69*E69</f>
        <v>0</v>
      </c>
      <c r="N69" s="82">
        <f t="shared" ref="N69:O72" si="22">H69*$E69</f>
        <v>0</v>
      </c>
      <c r="O69" s="82">
        <f t="shared" si="22"/>
        <v>0</v>
      </c>
      <c r="P69" s="82">
        <f t="shared" ref="P69:Q72" si="23">K69*$E69</f>
        <v>0</v>
      </c>
      <c r="Q69" s="82">
        <f t="shared" si="23"/>
        <v>0</v>
      </c>
      <c r="R69" s="82"/>
      <c r="S69" s="76">
        <f t="shared" si="0"/>
        <v>55</v>
      </c>
      <c r="T69" s="203"/>
      <c r="U69" s="83"/>
      <c r="V69" s="83"/>
      <c r="W69" s="83"/>
    </row>
    <row r="70" spans="1:23">
      <c r="A70" s="76">
        <f t="shared" si="1"/>
        <v>56</v>
      </c>
      <c r="B70" s="76"/>
      <c r="C70" s="76">
        <v>90</v>
      </c>
      <c r="D70" s="76">
        <v>13500</v>
      </c>
      <c r="E70" s="520"/>
      <c r="F70" s="344">
        <f>'LP SODIUM VAPOR'!$F$39*$V$10/1000*$E70/12</f>
        <v>0</v>
      </c>
      <c r="G70" s="68">
        <f>'LP SODIUM VAPOR (SCHOOL)'!F32</f>
        <v>14.302291798014849</v>
      </c>
      <c r="H70" s="68">
        <f>'LP SODIUM VAPOR (SCHOOL)'!F108/12</f>
        <v>8.3453535276795083</v>
      </c>
      <c r="I70" s="68">
        <f>'LP SODIUM VAPOR (SCHOOL)'!F$55/12</f>
        <v>1.7860713293842612</v>
      </c>
      <c r="J70" s="68">
        <f>G70-H70-I70</f>
        <v>4.1708669409510799</v>
      </c>
      <c r="K70" s="68">
        <f t="shared" si="2"/>
        <v>1.6139585724038339</v>
      </c>
      <c r="L70" s="68">
        <f>(J70-K70)</f>
        <v>2.556908368547246</v>
      </c>
      <c r="M70" s="71">
        <f>G70*E70</f>
        <v>0</v>
      </c>
      <c r="N70" s="82">
        <f t="shared" si="22"/>
        <v>0</v>
      </c>
      <c r="O70" s="82">
        <f t="shared" si="22"/>
        <v>0</v>
      </c>
      <c r="P70" s="82">
        <f t="shared" si="23"/>
        <v>0</v>
      </c>
      <c r="Q70" s="82">
        <f t="shared" si="23"/>
        <v>0</v>
      </c>
      <c r="R70" s="82"/>
      <c r="S70" s="76">
        <f t="shared" si="0"/>
        <v>56</v>
      </c>
      <c r="T70" s="203"/>
      <c r="U70" s="83"/>
      <c r="V70" s="83"/>
      <c r="W70" s="83"/>
    </row>
    <row r="71" spans="1:23">
      <c r="A71" s="76">
        <f t="shared" si="1"/>
        <v>57</v>
      </c>
      <c r="B71" s="76"/>
      <c r="C71" s="76">
        <v>135</v>
      </c>
      <c r="D71" s="76">
        <v>22500</v>
      </c>
      <c r="E71" s="520"/>
      <c r="F71" s="344">
        <f>'LP SODIUM VAPOR'!$G$39*$V$10/1000*$E71/12</f>
        <v>0</v>
      </c>
      <c r="G71" s="68">
        <f>'LP SODIUM VAPOR (SCHOOL)'!G32</f>
        <v>16.96023195760737</v>
      </c>
      <c r="H71" s="68">
        <f>'LP SODIUM VAPOR (SCHOOL)'!G108/12</f>
        <v>9.2486531121133009</v>
      </c>
      <c r="I71" s="68">
        <f>'LP SODIUM VAPOR (SCHOOL)'!G$55/12</f>
        <v>1.7860713293842612</v>
      </c>
      <c r="J71" s="68">
        <f>G71-H71-I71</f>
        <v>5.9255075161098079</v>
      </c>
      <c r="K71" s="68">
        <f t="shared" si="2"/>
        <v>2.2929342476909631</v>
      </c>
      <c r="L71" s="68">
        <f>(J71-K71)</f>
        <v>3.6325732684188448</v>
      </c>
      <c r="M71" s="71">
        <f>G71*E71</f>
        <v>0</v>
      </c>
      <c r="N71" s="82">
        <f t="shared" si="22"/>
        <v>0</v>
      </c>
      <c r="O71" s="82">
        <f t="shared" si="22"/>
        <v>0</v>
      </c>
      <c r="P71" s="82">
        <f t="shared" si="23"/>
        <v>0</v>
      </c>
      <c r="Q71" s="82">
        <f t="shared" si="23"/>
        <v>0</v>
      </c>
      <c r="R71" s="82"/>
      <c r="S71" s="76">
        <f t="shared" si="0"/>
        <v>57</v>
      </c>
      <c r="T71" s="203"/>
      <c r="U71" s="83"/>
      <c r="V71" s="83"/>
      <c r="W71" s="83"/>
    </row>
    <row r="72" spans="1:23">
      <c r="A72" s="76">
        <f t="shared" si="1"/>
        <v>58</v>
      </c>
      <c r="B72" s="76"/>
      <c r="C72" s="76">
        <v>180</v>
      </c>
      <c r="D72" s="76">
        <v>33000</v>
      </c>
      <c r="E72" s="520"/>
      <c r="F72" s="344">
        <f>'LP SODIUM VAPOR'!$H$39*$V$10/1000*$E72/12</f>
        <v>0</v>
      </c>
      <c r="G72" s="68">
        <f>'LP SODIUM VAPOR (SCHOOL)'!H32</f>
        <v>18.884685951804517</v>
      </c>
      <c r="H72" s="68">
        <f>'LP SODIUM VAPOR (SCHOOL)'!H108/12</f>
        <v>10.338933718120231</v>
      </c>
      <c r="I72" s="68">
        <f>'LP SODIUM VAPOR (SCHOOL)'!H$55/12</f>
        <v>1.7860713293842612</v>
      </c>
      <c r="J72" s="68">
        <f>G72-H72-I72</f>
        <v>6.7596809043000254</v>
      </c>
      <c r="K72" s="68">
        <f t="shared" si="2"/>
        <v>2.6157259621717306</v>
      </c>
      <c r="L72" s="68">
        <f>(J72-K72)</f>
        <v>4.1439549421282944</v>
      </c>
      <c r="M72" s="71">
        <f>G72*E72</f>
        <v>0</v>
      </c>
      <c r="N72" s="82">
        <f t="shared" si="22"/>
        <v>0</v>
      </c>
      <c r="O72" s="82">
        <f t="shared" si="22"/>
        <v>0</v>
      </c>
      <c r="P72" s="82">
        <f t="shared" si="23"/>
        <v>0</v>
      </c>
      <c r="Q72" s="82">
        <f t="shared" si="23"/>
        <v>0</v>
      </c>
      <c r="R72" s="82"/>
      <c r="S72" s="76">
        <f t="shared" si="0"/>
        <v>58</v>
      </c>
      <c r="T72" s="203"/>
      <c r="U72" s="83"/>
      <c r="V72" s="83"/>
      <c r="W72" s="83"/>
    </row>
    <row r="73" spans="1:23">
      <c r="A73" s="76">
        <f t="shared" si="1"/>
        <v>59</v>
      </c>
      <c r="B73" s="76"/>
      <c r="C73" s="77" t="s">
        <v>81</v>
      </c>
      <c r="E73" s="520"/>
      <c r="F73" s="76"/>
      <c r="K73" s="68"/>
      <c r="L73" s="68"/>
      <c r="M73" s="71"/>
      <c r="N73" s="82"/>
      <c r="O73" s="82"/>
      <c r="S73" s="76">
        <f t="shared" si="0"/>
        <v>59</v>
      </c>
      <c r="T73" s="203"/>
      <c r="U73" s="83"/>
      <c r="V73" s="83"/>
      <c r="W73" s="83"/>
    </row>
    <row r="74" spans="1:23">
      <c r="A74" s="76">
        <f t="shared" si="1"/>
        <v>60</v>
      </c>
      <c r="B74" s="76"/>
      <c r="C74" s="76">
        <v>55</v>
      </c>
      <c r="D74" s="76">
        <v>8000</v>
      </c>
      <c r="E74" s="520"/>
      <c r="F74" s="344">
        <f>'LP SODIUM VAPOR'!$E$39*$V$10/1000*$E74/12</f>
        <v>0</v>
      </c>
      <c r="G74" s="68">
        <f>'LP SODIUM VAPOR (SCHOOL)'!E17</f>
        <v>15.505063595388606</v>
      </c>
      <c r="H74" s="68">
        <f>'LP SODIUM VAPOR (SCHOOL)'!E92/12</f>
        <v>11.187707501840931</v>
      </c>
      <c r="I74" s="68">
        <f>'LP SODIUM VAPOR (SCHOOL)'!E$55/12</f>
        <v>1.7860713293842612</v>
      </c>
      <c r="J74" s="68">
        <f>G74-H74-I74</f>
        <v>2.5312847641634137</v>
      </c>
      <c r="K74" s="68">
        <f t="shared" si="2"/>
        <v>0.97950589221749906</v>
      </c>
      <c r="L74" s="68">
        <f>(J74-K74)</f>
        <v>1.5517788719459147</v>
      </c>
      <c r="M74" s="71">
        <f>G74*E74</f>
        <v>0</v>
      </c>
      <c r="N74" s="82">
        <f>H74*$E74</f>
        <v>0</v>
      </c>
      <c r="O74" s="82">
        <f>I74*$E74</f>
        <v>0</v>
      </c>
      <c r="P74" s="82">
        <f>K74*$E74</f>
        <v>0</v>
      </c>
      <c r="Q74" s="82">
        <f>L74*$E74</f>
        <v>0</v>
      </c>
      <c r="R74" s="82"/>
      <c r="S74" s="76">
        <f t="shared" si="0"/>
        <v>60</v>
      </c>
      <c r="T74" s="203"/>
      <c r="U74" s="83"/>
      <c r="V74" s="83"/>
      <c r="W74" s="83"/>
    </row>
    <row r="75" spans="1:23">
      <c r="A75" s="76">
        <f t="shared" si="1"/>
        <v>61</v>
      </c>
      <c r="B75" s="76"/>
      <c r="C75" s="76">
        <v>90</v>
      </c>
      <c r="D75" s="76">
        <v>13500</v>
      </c>
      <c r="E75" s="520"/>
      <c r="F75" s="344">
        <f>'LP SODIUM VAPOR'!$F$39*$V$10/1000*$E75/12</f>
        <v>0</v>
      </c>
      <c r="G75" s="68">
        <f>'LP SODIUM VAPOR (SCHOOL)'!F17</f>
        <v>17.411131915558158</v>
      </c>
      <c r="H75" s="68">
        <f>'LP SODIUM VAPOR (SCHOOL)'!F92/12</f>
        <v>11.454193645222817</v>
      </c>
      <c r="I75" s="68">
        <f>'LP SODIUM VAPOR (SCHOOL)'!F$55/12</f>
        <v>1.7860713293842612</v>
      </c>
      <c r="J75" s="68">
        <f>G75-H75-I75</f>
        <v>4.1708669409510799</v>
      </c>
      <c r="K75" s="68">
        <f t="shared" si="2"/>
        <v>1.6139585724038339</v>
      </c>
      <c r="L75" s="68">
        <f>(J75-K75)</f>
        <v>2.556908368547246</v>
      </c>
      <c r="M75" s="71">
        <f>G75*E75</f>
        <v>0</v>
      </c>
      <c r="N75" s="82">
        <f t="shared" ref="N75:O77" si="24">H75*$E75</f>
        <v>0</v>
      </c>
      <c r="O75" s="82">
        <f t="shared" si="24"/>
        <v>0</v>
      </c>
      <c r="P75" s="82">
        <f t="shared" ref="P75:Q77" si="25">K75*$E75</f>
        <v>0</v>
      </c>
      <c r="Q75" s="82">
        <f t="shared" si="25"/>
        <v>0</v>
      </c>
      <c r="R75" s="82"/>
      <c r="S75" s="76">
        <f t="shared" si="0"/>
        <v>61</v>
      </c>
      <c r="T75" s="203"/>
      <c r="U75" s="83"/>
      <c r="V75" s="83"/>
      <c r="W75" s="83"/>
    </row>
    <row r="76" spans="1:23">
      <c r="A76" s="76">
        <f t="shared" si="1"/>
        <v>62</v>
      </c>
      <c r="B76" s="76"/>
      <c r="C76" s="76">
        <v>135</v>
      </c>
      <c r="D76" s="76">
        <v>22500</v>
      </c>
      <c r="E76" s="520"/>
      <c r="F76" s="344">
        <f>'LP SODIUM VAPOR'!$G$39*$V$10/1000*$E76/12</f>
        <v>0</v>
      </c>
      <c r="G76" s="68">
        <f>'LP SODIUM VAPOR (SCHOOL)'!G17</f>
        <v>20.455513518533646</v>
      </c>
      <c r="H76" s="68">
        <f>'LP SODIUM VAPOR (SCHOOL)'!G92/12</f>
        <v>12.743934673039576</v>
      </c>
      <c r="I76" s="68">
        <f>'LP SODIUM VAPOR (SCHOOL)'!G$55/12</f>
        <v>1.7860713293842612</v>
      </c>
      <c r="J76" s="68">
        <f>G76-H76-I76</f>
        <v>5.9255075161098096</v>
      </c>
      <c r="K76" s="68">
        <f t="shared" si="2"/>
        <v>2.292934247690964</v>
      </c>
      <c r="L76" s="68">
        <f>(J76-K76)</f>
        <v>3.6325732684188456</v>
      </c>
      <c r="M76" s="71">
        <f>G76*E76</f>
        <v>0</v>
      </c>
      <c r="N76" s="82">
        <f t="shared" si="24"/>
        <v>0</v>
      </c>
      <c r="O76" s="82">
        <f t="shared" si="24"/>
        <v>0</v>
      </c>
      <c r="P76" s="82">
        <f t="shared" si="25"/>
        <v>0</v>
      </c>
      <c r="Q76" s="82">
        <f t="shared" si="25"/>
        <v>0</v>
      </c>
      <c r="R76" s="82"/>
      <c r="S76" s="76">
        <f t="shared" si="0"/>
        <v>62</v>
      </c>
      <c r="T76" s="203"/>
      <c r="U76" s="83"/>
      <c r="V76" s="83"/>
      <c r="W76" s="83"/>
    </row>
    <row r="77" spans="1:23">
      <c r="A77" s="76">
        <f t="shared" si="1"/>
        <v>63</v>
      </c>
      <c r="B77" s="76"/>
      <c r="C77" s="76">
        <v>180</v>
      </c>
      <c r="D77" s="76">
        <v>33000</v>
      </c>
      <c r="E77" s="520"/>
      <c r="F77" s="344">
        <f>'LP SODIUM VAPOR'!$H$39*$V$10/1000*$E77/12</f>
        <v>0</v>
      </c>
      <c r="G77" s="68">
        <f>'LP SODIUM VAPOR (SCHOOL)'!H17</f>
        <v>21.686867310808179</v>
      </c>
      <c r="H77" s="68">
        <f>'LP SODIUM VAPOR (SCHOOL)'!H92/12</f>
        <v>13.141115077123892</v>
      </c>
      <c r="I77" s="68">
        <f>'LP SODIUM VAPOR (SCHOOL)'!H$55/12</f>
        <v>1.7860713293842612</v>
      </c>
      <c r="J77" s="68">
        <f>G77-H77-I77</f>
        <v>6.7596809043000254</v>
      </c>
      <c r="K77" s="68">
        <f t="shared" si="2"/>
        <v>2.6157259621717306</v>
      </c>
      <c r="L77" s="68">
        <f>(J77-K77)</f>
        <v>4.1439549421282944</v>
      </c>
      <c r="M77" s="71">
        <f>G77*E77</f>
        <v>0</v>
      </c>
      <c r="N77" s="82">
        <f t="shared" si="24"/>
        <v>0</v>
      </c>
      <c r="O77" s="82">
        <f t="shared" si="24"/>
        <v>0</v>
      </c>
      <c r="P77" s="82">
        <f t="shared" si="25"/>
        <v>0</v>
      </c>
      <c r="Q77" s="82">
        <f t="shared" si="25"/>
        <v>0</v>
      </c>
      <c r="R77" s="82"/>
      <c r="S77" s="76">
        <f t="shared" ref="S77:S140" si="26">A77</f>
        <v>63</v>
      </c>
      <c r="T77" s="203"/>
      <c r="U77" s="83"/>
      <c r="V77" s="83"/>
      <c r="W77" s="83"/>
    </row>
    <row r="78" spans="1:23">
      <c r="A78" s="76">
        <f t="shared" ref="A78:A141" si="27">A77+1</f>
        <v>64</v>
      </c>
      <c r="B78" s="76"/>
      <c r="C78" s="77" t="s">
        <v>82</v>
      </c>
      <c r="E78" s="520"/>
      <c r="F78" s="76"/>
      <c r="K78" s="68"/>
      <c r="L78" s="68"/>
      <c r="M78" s="71"/>
      <c r="N78" s="82"/>
      <c r="O78" s="82"/>
      <c r="S78" s="76">
        <f t="shared" si="26"/>
        <v>64</v>
      </c>
      <c r="T78" s="203"/>
      <c r="U78" s="83"/>
      <c r="V78" s="83"/>
      <c r="W78" s="83"/>
    </row>
    <row r="79" spans="1:23">
      <c r="A79" s="76">
        <f t="shared" si="27"/>
        <v>65</v>
      </c>
      <c r="B79" s="76"/>
      <c r="C79" s="76">
        <v>55</v>
      </c>
      <c r="D79" s="76">
        <v>8000</v>
      </c>
      <c r="E79" s="520"/>
      <c r="F79" s="344">
        <f>'LP SODIUM VAPOR'!$E$39*$V$10/1000*$E79/12</f>
        <v>0</v>
      </c>
      <c r="G79" s="68">
        <f>'LP SODIUM VAPOR (SCHOOL)'!E34</f>
        <v>11.986280538892062</v>
      </c>
      <c r="H79" s="68">
        <f>'LP SODIUM VAPOR (SCHOOL)'!E109/12</f>
        <v>7.6689244453443868</v>
      </c>
      <c r="I79" s="68">
        <f>'LP SODIUM VAPOR (SCHOOL)'!E$55/12</f>
        <v>1.7860713293842612</v>
      </c>
      <c r="J79" s="68">
        <f>G79-H79-I79</f>
        <v>2.5312847641634146</v>
      </c>
      <c r="K79" s="68">
        <f t="shared" ref="K79:K142" si="28">(J79)*$W$7</f>
        <v>0.9795058922174994</v>
      </c>
      <c r="L79" s="68">
        <f>(J79-K79)</f>
        <v>1.5517788719459151</v>
      </c>
      <c r="M79" s="71">
        <f>G79*E79</f>
        <v>0</v>
      </c>
      <c r="N79" s="82">
        <f t="shared" ref="N79:O82" si="29">H79*$E79</f>
        <v>0</v>
      </c>
      <c r="O79" s="82">
        <f t="shared" si="29"/>
        <v>0</v>
      </c>
      <c r="P79" s="82">
        <f t="shared" ref="P79:Q82" si="30">K79*$E79</f>
        <v>0</v>
      </c>
      <c r="Q79" s="82">
        <f t="shared" si="30"/>
        <v>0</v>
      </c>
      <c r="R79" s="82"/>
      <c r="S79" s="76">
        <f t="shared" si="26"/>
        <v>65</v>
      </c>
      <c r="T79" s="203"/>
      <c r="U79" s="83"/>
      <c r="V79" s="83"/>
      <c r="W79" s="83"/>
    </row>
    <row r="80" spans="1:23">
      <c r="A80" s="76">
        <f t="shared" si="27"/>
        <v>66</v>
      </c>
      <c r="B80" s="76"/>
      <c r="C80" s="76">
        <v>90</v>
      </c>
      <c r="D80" s="76">
        <v>13500</v>
      </c>
      <c r="E80" s="520"/>
      <c r="F80" s="344">
        <f>'LP SODIUM VAPOR'!$F$39*$V$10/1000*$E80/12</f>
        <v>0</v>
      </c>
      <c r="G80" s="68">
        <f>'LP SODIUM VAPOR (SCHOOL)'!F34</f>
        <v>14.359986312960828</v>
      </c>
      <c r="H80" s="68">
        <f>'LP SODIUM VAPOR (SCHOOL)'!F109/12</f>
        <v>8.4030480426254872</v>
      </c>
      <c r="I80" s="68">
        <f>'LP SODIUM VAPOR (SCHOOL)'!F$55/12</f>
        <v>1.7860713293842612</v>
      </c>
      <c r="J80" s="68">
        <f>G80-H80-I80</f>
        <v>4.1708669409510799</v>
      </c>
      <c r="K80" s="68">
        <f t="shared" si="28"/>
        <v>1.6139585724038339</v>
      </c>
      <c r="L80" s="68">
        <f>(J80-K80)</f>
        <v>2.556908368547246</v>
      </c>
      <c r="M80" s="71">
        <f>G80*E80</f>
        <v>0</v>
      </c>
      <c r="N80" s="82">
        <f t="shared" si="29"/>
        <v>0</v>
      </c>
      <c r="O80" s="82">
        <f t="shared" si="29"/>
        <v>0</v>
      </c>
      <c r="P80" s="82">
        <f t="shared" si="30"/>
        <v>0</v>
      </c>
      <c r="Q80" s="82">
        <f t="shared" si="30"/>
        <v>0</v>
      </c>
      <c r="R80" s="82"/>
      <c r="S80" s="76">
        <f t="shared" si="26"/>
        <v>66</v>
      </c>
      <c r="T80" s="203"/>
      <c r="U80" s="83"/>
      <c r="V80" s="83"/>
      <c r="W80" s="83"/>
    </row>
    <row r="81" spans="1:23">
      <c r="A81" s="76">
        <f t="shared" si="27"/>
        <v>67</v>
      </c>
      <c r="B81" s="76"/>
      <c r="C81" s="76">
        <v>135</v>
      </c>
      <c r="D81" s="76">
        <v>22500</v>
      </c>
      <c r="E81" s="520"/>
      <c r="F81" s="344">
        <f>'LP SODIUM VAPOR'!$G$39*$V$10/1000*$E81/12</f>
        <v>0</v>
      </c>
      <c r="G81" s="68">
        <f>'LP SODIUM VAPOR (SCHOOL)'!G34</f>
        <v>17.251834361788397</v>
      </c>
      <c r="H81" s="68">
        <f>'LP SODIUM VAPOR (SCHOOL)'!G109/12</f>
        <v>9.5402555162943283</v>
      </c>
      <c r="I81" s="68">
        <f>'LP SODIUM VAPOR (SCHOOL)'!G$55/12</f>
        <v>1.7860713293842612</v>
      </c>
      <c r="J81" s="68">
        <f>G81-H81-I81</f>
        <v>5.9255075161098079</v>
      </c>
      <c r="K81" s="68">
        <f t="shared" si="28"/>
        <v>2.2929342476909631</v>
      </c>
      <c r="L81" s="68">
        <f>(J81-K81)</f>
        <v>3.6325732684188448</v>
      </c>
      <c r="M81" s="71">
        <f>G81*E81</f>
        <v>0</v>
      </c>
      <c r="N81" s="82">
        <f t="shared" si="29"/>
        <v>0</v>
      </c>
      <c r="O81" s="82">
        <f t="shared" si="29"/>
        <v>0</v>
      </c>
      <c r="P81" s="82">
        <f t="shared" si="30"/>
        <v>0</v>
      </c>
      <c r="Q81" s="82">
        <f t="shared" si="30"/>
        <v>0</v>
      </c>
      <c r="R81" s="82"/>
      <c r="S81" s="76">
        <f t="shared" si="26"/>
        <v>67</v>
      </c>
      <c r="T81" s="203"/>
      <c r="U81" s="83"/>
      <c r="V81" s="83"/>
      <c r="W81" s="83"/>
    </row>
    <row r="82" spans="1:23">
      <c r="A82" s="76">
        <f t="shared" si="27"/>
        <v>68</v>
      </c>
      <c r="B82" s="76"/>
      <c r="C82" s="76">
        <v>180</v>
      </c>
      <c r="D82" s="76">
        <v>33000</v>
      </c>
      <c r="E82" s="520"/>
      <c r="F82" s="344">
        <f>'LP SODIUM VAPOR'!$H$39*$V$10/1000*$E82/12</f>
        <v>0</v>
      </c>
      <c r="G82" s="68">
        <f>'LP SODIUM VAPOR (SCHOOL)'!H34</f>
        <v>18.908775982117199</v>
      </c>
      <c r="H82" s="68">
        <f>'LP SODIUM VAPOR (SCHOOL)'!H109/12</f>
        <v>10.36302374843291</v>
      </c>
      <c r="I82" s="68">
        <f>'LP SODIUM VAPOR (SCHOOL)'!H$55/12</f>
        <v>1.7860713293842612</v>
      </c>
      <c r="J82" s="68">
        <f>G82-H82-I82</f>
        <v>6.7596809043000272</v>
      </c>
      <c r="K82" s="68">
        <f t="shared" si="28"/>
        <v>2.615725962171731</v>
      </c>
      <c r="L82" s="68">
        <f>(J82-K82)</f>
        <v>4.1439549421282962</v>
      </c>
      <c r="M82" s="71">
        <f>G82*E82</f>
        <v>0</v>
      </c>
      <c r="N82" s="82">
        <f t="shared" si="29"/>
        <v>0</v>
      </c>
      <c r="O82" s="82">
        <f t="shared" si="29"/>
        <v>0</v>
      </c>
      <c r="P82" s="82">
        <f t="shared" si="30"/>
        <v>0</v>
      </c>
      <c r="Q82" s="82">
        <f t="shared" si="30"/>
        <v>0</v>
      </c>
      <c r="R82" s="82"/>
      <c r="S82" s="76">
        <f t="shared" si="26"/>
        <v>68</v>
      </c>
      <c r="T82" s="203"/>
      <c r="U82" s="83"/>
      <c r="V82" s="83"/>
      <c r="W82" s="83"/>
    </row>
    <row r="83" spans="1:23">
      <c r="A83" s="76">
        <f t="shared" si="27"/>
        <v>69</v>
      </c>
      <c r="B83" s="76"/>
      <c r="C83" s="136" t="s">
        <v>209</v>
      </c>
      <c r="E83" s="520"/>
      <c r="K83" s="68"/>
      <c r="L83" s="68"/>
      <c r="M83" s="71"/>
      <c r="S83" s="76">
        <f t="shared" si="26"/>
        <v>69</v>
      </c>
      <c r="T83" s="203"/>
      <c r="U83" s="83"/>
      <c r="V83" s="83"/>
      <c r="W83" s="83"/>
    </row>
    <row r="84" spans="1:23">
      <c r="A84" s="76">
        <f t="shared" si="27"/>
        <v>70</v>
      </c>
      <c r="B84" s="76"/>
      <c r="C84" s="29">
        <v>100</v>
      </c>
      <c r="D84" s="345">
        <v>8500</v>
      </c>
      <c r="E84" s="520"/>
      <c r="F84" s="344">
        <f>'METAL HALIDE'!$E$25*$V$10/1000*$E84/12</f>
        <v>0</v>
      </c>
      <c r="G84" s="68">
        <f>'METAL HALIDE (SCHOOL)'!E17</f>
        <v>9.560036881467143</v>
      </c>
      <c r="H84" s="68">
        <f>'METAL HALIDE (SCHOOL)'!E35/12</f>
        <v>3.9770384058377615</v>
      </c>
      <c r="I84" s="68">
        <f>'METAL HALIDE (SCHOOL)'!E$39/12</f>
        <v>1.7860713293842612</v>
      </c>
      <c r="J84" s="68">
        <f>G84-H84-I84</f>
        <v>3.7969271462451202</v>
      </c>
      <c r="K84" s="68">
        <f t="shared" si="28"/>
        <v>1.4692588383262484</v>
      </c>
      <c r="L84" s="68">
        <f>(J84-K84)</f>
        <v>2.3276683079188718</v>
      </c>
      <c r="M84" s="71">
        <f>G84*E84</f>
        <v>0</v>
      </c>
      <c r="N84" s="82">
        <f t="shared" ref="N84:O87" si="31">H84*$E84</f>
        <v>0</v>
      </c>
      <c r="O84" s="82">
        <f t="shared" si="31"/>
        <v>0</v>
      </c>
      <c r="P84" s="82">
        <f t="shared" ref="P84:Q87" si="32">K84*$E84</f>
        <v>0</v>
      </c>
      <c r="Q84" s="82">
        <f t="shared" si="32"/>
        <v>0</v>
      </c>
      <c r="R84" s="82"/>
      <c r="S84" s="76">
        <f t="shared" si="26"/>
        <v>70</v>
      </c>
      <c r="T84" s="203"/>
      <c r="U84" s="83"/>
      <c r="V84" s="83"/>
      <c r="W84" s="83"/>
    </row>
    <row r="85" spans="1:23">
      <c r="A85" s="76">
        <f t="shared" si="27"/>
        <v>71</v>
      </c>
      <c r="B85" s="76"/>
      <c r="C85" s="29">
        <v>175</v>
      </c>
      <c r="D85" s="345">
        <v>15000</v>
      </c>
      <c r="E85" s="520"/>
      <c r="F85" s="344">
        <f>'METAL HALIDE'!$F$25*$V$10/1000*$E85/12</f>
        <v>0</v>
      </c>
      <c r="G85" s="68">
        <f>'METAL HALIDE (SCHOOL)'!F17</f>
        <v>11.717381850924598</v>
      </c>
      <c r="H85" s="68">
        <f>'METAL HALIDE (SCHOOL)'!F35/12</f>
        <v>3.9770384058377615</v>
      </c>
      <c r="I85" s="68">
        <f>'METAL HALIDE (SCHOOL)'!F$39/12</f>
        <v>1.7860713293842612</v>
      </c>
      <c r="J85" s="68">
        <f>G85-H85-I85</f>
        <v>5.9542721157025751</v>
      </c>
      <c r="K85" s="68">
        <f t="shared" si="28"/>
        <v>2.3040649964661624</v>
      </c>
      <c r="L85" s="68">
        <f>(J85-K85)</f>
        <v>3.6502071192364127</v>
      </c>
      <c r="M85" s="71">
        <f>G85*E85</f>
        <v>0</v>
      </c>
      <c r="N85" s="82">
        <f t="shared" si="31"/>
        <v>0</v>
      </c>
      <c r="O85" s="82">
        <f t="shared" si="31"/>
        <v>0</v>
      </c>
      <c r="P85" s="82">
        <f t="shared" si="32"/>
        <v>0</v>
      </c>
      <c r="Q85" s="82">
        <f t="shared" si="32"/>
        <v>0</v>
      </c>
      <c r="R85" s="82"/>
      <c r="S85" s="76">
        <f t="shared" si="26"/>
        <v>71</v>
      </c>
      <c r="T85" s="203"/>
      <c r="U85" s="83"/>
      <c r="V85" s="83"/>
      <c r="W85" s="83"/>
    </row>
    <row r="86" spans="1:23">
      <c r="A86" s="76">
        <f t="shared" si="27"/>
        <v>72</v>
      </c>
      <c r="B86" s="76"/>
      <c r="C86" s="29">
        <v>250</v>
      </c>
      <c r="D86" s="345">
        <v>23000</v>
      </c>
      <c r="E86" s="520"/>
      <c r="F86" s="344">
        <f>'METAL HALIDE'!$G$25*$V$10/1000*$E86/12</f>
        <v>0</v>
      </c>
      <c r="G86" s="68">
        <f>'METAL HALIDE (SCHOOL)'!G17</f>
        <v>14.131530990655484</v>
      </c>
      <c r="H86" s="68">
        <f>'METAL HALIDE (SCHOOL)'!G35/12</f>
        <v>4.0612549785545946</v>
      </c>
      <c r="I86" s="68">
        <f>'METAL HALIDE (SCHOOL)'!G$39/12</f>
        <v>1.7860713293842612</v>
      </c>
      <c r="J86" s="68">
        <f>G86-H86-I86</f>
        <v>8.2842046827166289</v>
      </c>
      <c r="K86" s="68">
        <f t="shared" si="28"/>
        <v>3.2056556472572706</v>
      </c>
      <c r="L86" s="68">
        <f>(J86-K86)</f>
        <v>5.0785490354593588</v>
      </c>
      <c r="M86" s="71">
        <f>G86*E86</f>
        <v>0</v>
      </c>
      <c r="N86" s="82">
        <f t="shared" si="31"/>
        <v>0</v>
      </c>
      <c r="O86" s="82">
        <f t="shared" si="31"/>
        <v>0</v>
      </c>
      <c r="P86" s="82">
        <f t="shared" si="32"/>
        <v>0</v>
      </c>
      <c r="Q86" s="82">
        <f t="shared" si="32"/>
        <v>0</v>
      </c>
      <c r="R86" s="82"/>
      <c r="S86" s="76">
        <f t="shared" si="26"/>
        <v>72</v>
      </c>
      <c r="T86" s="203"/>
      <c r="U86" s="83"/>
      <c r="V86" s="83"/>
      <c r="W86" s="83"/>
    </row>
    <row r="87" spans="1:23">
      <c r="A87" s="76">
        <f t="shared" si="27"/>
        <v>73</v>
      </c>
      <c r="B87" s="76"/>
      <c r="C87" s="29">
        <v>400</v>
      </c>
      <c r="D87" s="345">
        <v>40000</v>
      </c>
      <c r="E87" s="520"/>
      <c r="F87" s="344">
        <f>'METAL HALIDE'!$H$25*$V$10/1000*$E87/12</f>
        <v>0</v>
      </c>
      <c r="G87" s="68">
        <f>'METAL HALIDE (SCHOOL)'!H17</f>
        <v>19.123874999188114</v>
      </c>
      <c r="H87" s="68">
        <f>'METAL HALIDE (SCHOOL)'!H35/12</f>
        <v>4.5663214506157166</v>
      </c>
      <c r="I87" s="68">
        <f>'METAL HALIDE (SCHOOL)'!H$39/12</f>
        <v>1.7860713293842612</v>
      </c>
      <c r="J87" s="68">
        <f>G87-H87-I87</f>
        <v>12.771482219188135</v>
      </c>
      <c r="K87" s="68">
        <f t="shared" si="28"/>
        <v>4.9420524561882919</v>
      </c>
      <c r="L87" s="68">
        <f>(J87-K87)</f>
        <v>7.8294297629998431</v>
      </c>
      <c r="M87" s="71">
        <f>G87*E87</f>
        <v>0</v>
      </c>
      <c r="N87" s="82">
        <f t="shared" si="31"/>
        <v>0</v>
      </c>
      <c r="O87" s="82">
        <f t="shared" si="31"/>
        <v>0</v>
      </c>
      <c r="P87" s="82">
        <f t="shared" si="32"/>
        <v>0</v>
      </c>
      <c r="Q87" s="82">
        <f t="shared" si="32"/>
        <v>0</v>
      </c>
      <c r="R87" s="82"/>
      <c r="S87" s="76">
        <f t="shared" si="26"/>
        <v>73</v>
      </c>
      <c r="T87" s="203"/>
      <c r="U87" s="83"/>
      <c r="V87" s="83"/>
      <c r="W87" s="83"/>
    </row>
    <row r="88" spans="1:23">
      <c r="A88" s="76">
        <f t="shared" si="27"/>
        <v>74</v>
      </c>
      <c r="B88" s="76"/>
      <c r="C88" s="136" t="s">
        <v>210</v>
      </c>
      <c r="E88" s="520"/>
      <c r="K88" s="68"/>
      <c r="L88" s="68"/>
      <c r="M88" s="71"/>
      <c r="S88" s="76">
        <f t="shared" si="26"/>
        <v>74</v>
      </c>
      <c r="T88" s="203"/>
      <c r="U88" s="83"/>
      <c r="V88" s="83"/>
      <c r="W88" s="83"/>
    </row>
    <row r="89" spans="1:23">
      <c r="A89" s="76">
        <f t="shared" si="27"/>
        <v>75</v>
      </c>
      <c r="B89" s="76"/>
      <c r="C89" s="29">
        <v>100</v>
      </c>
      <c r="D89" s="345">
        <v>8500</v>
      </c>
      <c r="E89" s="520"/>
      <c r="F89" s="344">
        <f>'METAL HALIDE'!$E$25*$V$10/1000*$E89/12</f>
        <v>0</v>
      </c>
      <c r="G89" s="68">
        <f>'METAL HALIDE (SCHOOL)'!E19</f>
        <v>10.233101501766702</v>
      </c>
      <c r="H89" s="68">
        <f>'METAL HALIDE (SCHOOL)'!E36/12</f>
        <v>4.6501030261373204</v>
      </c>
      <c r="I89" s="68">
        <f>'METAL HALIDE (SCHOOL)'!E$39/12</f>
        <v>1.7860713293842612</v>
      </c>
      <c r="J89" s="68">
        <f>G89-H89-I89</f>
        <v>3.7969271462451211</v>
      </c>
      <c r="K89" s="68">
        <f t="shared" si="28"/>
        <v>1.4692588383262488</v>
      </c>
      <c r="L89" s="68">
        <f>(J89-K89)</f>
        <v>2.3276683079188722</v>
      </c>
      <c r="M89" s="71">
        <f>G89*E89</f>
        <v>0</v>
      </c>
      <c r="N89" s="82">
        <f t="shared" ref="N89:O92" si="33">H89*$E89</f>
        <v>0</v>
      </c>
      <c r="O89" s="82">
        <f t="shared" si="33"/>
        <v>0</v>
      </c>
      <c r="P89" s="82">
        <f t="shared" ref="P89:Q92" si="34">K89*$E89</f>
        <v>0</v>
      </c>
      <c r="Q89" s="82">
        <f t="shared" si="34"/>
        <v>0</v>
      </c>
      <c r="R89" s="82"/>
      <c r="S89" s="76">
        <f t="shared" si="26"/>
        <v>75</v>
      </c>
      <c r="T89" s="84"/>
      <c r="U89" s="83"/>
      <c r="V89" s="83"/>
      <c r="W89" s="83"/>
    </row>
    <row r="90" spans="1:23">
      <c r="A90" s="76">
        <f t="shared" si="27"/>
        <v>76</v>
      </c>
      <c r="B90" s="76"/>
      <c r="C90" s="29">
        <v>175</v>
      </c>
      <c r="D90" s="345">
        <v>15000</v>
      </c>
      <c r="E90" s="520"/>
      <c r="F90" s="344">
        <f>'METAL HALIDE'!$F$25*$V$10/1000*$E90/12</f>
        <v>0</v>
      </c>
      <c r="G90" s="68">
        <f>'METAL HALIDE (SCHOOL)'!F19</f>
        <v>12.390446471224157</v>
      </c>
      <c r="H90" s="68">
        <f>'METAL HALIDE (SCHOOL)'!F36/12</f>
        <v>4.6501030261373204</v>
      </c>
      <c r="I90" s="68">
        <f>'METAL HALIDE (SCHOOL)'!F$39/12</f>
        <v>1.7860713293842612</v>
      </c>
      <c r="J90" s="68">
        <f>G90-H90-I90</f>
        <v>5.954272115702576</v>
      </c>
      <c r="K90" s="68">
        <f t="shared" si="28"/>
        <v>2.3040649964661628</v>
      </c>
      <c r="L90" s="68">
        <f>(J90-K90)</f>
        <v>3.6502071192364132</v>
      </c>
      <c r="M90" s="71">
        <f>G90*E90</f>
        <v>0</v>
      </c>
      <c r="N90" s="82">
        <f t="shared" si="33"/>
        <v>0</v>
      </c>
      <c r="O90" s="82">
        <f t="shared" si="33"/>
        <v>0</v>
      </c>
      <c r="P90" s="82">
        <f t="shared" si="34"/>
        <v>0</v>
      </c>
      <c r="Q90" s="82">
        <f t="shared" si="34"/>
        <v>0</v>
      </c>
      <c r="R90" s="82"/>
      <c r="S90" s="76">
        <f t="shared" si="26"/>
        <v>76</v>
      </c>
      <c r="T90" s="84"/>
      <c r="U90" s="83"/>
      <c r="V90" s="83"/>
      <c r="W90" s="83"/>
    </row>
    <row r="91" spans="1:23">
      <c r="A91" s="76">
        <f t="shared" si="27"/>
        <v>77</v>
      </c>
      <c r="B91" s="76"/>
      <c r="C91" s="29">
        <v>250</v>
      </c>
      <c r="D91" s="345">
        <v>23000</v>
      </c>
      <c r="E91" s="520"/>
      <c r="F91" s="344">
        <f>'METAL HALIDE'!$G$25*$V$10/1000*$E91/12</f>
        <v>0</v>
      </c>
      <c r="G91" s="68">
        <f>'METAL HALIDE (SCHOOL)'!G19</f>
        <v>14.804595610955042</v>
      </c>
      <c r="H91" s="68">
        <f>'METAL HALIDE (SCHOOL)'!G36/12</f>
        <v>4.7343195988541531</v>
      </c>
      <c r="I91" s="68">
        <f>'METAL HALIDE (SCHOOL)'!G$39/12</f>
        <v>1.7860713293842612</v>
      </c>
      <c r="J91" s="68">
        <f>G91-H91-I91</f>
        <v>8.2842046827166271</v>
      </c>
      <c r="K91" s="68">
        <f t="shared" si="28"/>
        <v>3.2056556472572697</v>
      </c>
      <c r="L91" s="68">
        <f>(J91-K91)</f>
        <v>5.078549035459357</v>
      </c>
      <c r="M91" s="71">
        <f>G91*E91</f>
        <v>0</v>
      </c>
      <c r="N91" s="82">
        <f t="shared" si="33"/>
        <v>0</v>
      </c>
      <c r="O91" s="82">
        <f t="shared" si="33"/>
        <v>0</v>
      </c>
      <c r="P91" s="82">
        <f t="shared" si="34"/>
        <v>0</v>
      </c>
      <c r="Q91" s="82">
        <f t="shared" si="34"/>
        <v>0</v>
      </c>
      <c r="R91" s="82"/>
      <c r="S91" s="76">
        <f t="shared" si="26"/>
        <v>77</v>
      </c>
      <c r="T91" s="84"/>
      <c r="U91" s="83"/>
      <c r="V91" s="83"/>
      <c r="W91" s="83"/>
    </row>
    <row r="92" spans="1:23">
      <c r="A92" s="76">
        <f t="shared" si="27"/>
        <v>78</v>
      </c>
      <c r="B92" s="76"/>
      <c r="C92" s="29">
        <v>400</v>
      </c>
      <c r="D92" s="345">
        <v>40000</v>
      </c>
      <c r="E92" s="520"/>
      <c r="F92" s="344">
        <f>'METAL HALIDE'!$H$25*$V$10/1000*$E92/12</f>
        <v>0</v>
      </c>
      <c r="G92" s="68">
        <f>'METAL HALIDE (SCHOOL)'!H19</f>
        <v>19.79693961948767</v>
      </c>
      <c r="H92" s="68">
        <f>'METAL HALIDE (SCHOOL)'!H36/12</f>
        <v>5.2393860709152742</v>
      </c>
      <c r="I92" s="68">
        <f>'METAL HALIDE (SCHOOL)'!H$39/12</f>
        <v>1.7860713293842612</v>
      </c>
      <c r="J92" s="68">
        <f>G92-H92-I92</f>
        <v>12.771482219188135</v>
      </c>
      <c r="K92" s="68">
        <f t="shared" si="28"/>
        <v>4.9420524561882919</v>
      </c>
      <c r="L92" s="68">
        <f>(J92-K92)</f>
        <v>7.8294297629998431</v>
      </c>
      <c r="M92" s="71">
        <f>G92*E92</f>
        <v>0</v>
      </c>
      <c r="N92" s="82">
        <f t="shared" si="33"/>
        <v>0</v>
      </c>
      <c r="O92" s="82">
        <f t="shared" si="33"/>
        <v>0</v>
      </c>
      <c r="P92" s="82">
        <f t="shared" si="34"/>
        <v>0</v>
      </c>
      <c r="Q92" s="82">
        <f t="shared" si="34"/>
        <v>0</v>
      </c>
      <c r="R92" s="82"/>
      <c r="S92" s="76">
        <f t="shared" si="26"/>
        <v>78</v>
      </c>
      <c r="T92" s="84"/>
      <c r="U92" s="83"/>
      <c r="V92" s="83"/>
      <c r="W92" s="83"/>
    </row>
    <row r="93" spans="1:23">
      <c r="A93" s="76">
        <f t="shared" si="27"/>
        <v>79</v>
      </c>
      <c r="B93" s="76"/>
      <c r="C93" s="136" t="s">
        <v>211</v>
      </c>
      <c r="E93" s="520"/>
      <c r="K93" s="68"/>
      <c r="L93" s="68"/>
      <c r="M93" s="71"/>
      <c r="S93" s="76">
        <f t="shared" si="26"/>
        <v>79</v>
      </c>
      <c r="U93" s="83"/>
      <c r="V93" s="83"/>
      <c r="W93" s="83"/>
    </row>
    <row r="94" spans="1:23">
      <c r="A94" s="76">
        <f t="shared" si="27"/>
        <v>80</v>
      </c>
      <c r="B94" s="76"/>
      <c r="C94" s="29">
        <v>100</v>
      </c>
      <c r="D94" s="345">
        <v>8500</v>
      </c>
      <c r="E94" s="520"/>
      <c r="F94" s="344">
        <f>'METAL HALIDE'!$E$25*$V$10/1000*$E94/12</f>
        <v>0</v>
      </c>
      <c r="G94" s="68">
        <f>'METAL HALIDE (SCHOOL)'!E21</f>
        <v>20.588449742331154</v>
      </c>
      <c r="H94" s="68">
        <f>'METAL HALIDE (SCHOOL)'!E37/12</f>
        <v>15.005451266701771</v>
      </c>
      <c r="I94" s="68">
        <f>'METAL HALIDE (SCHOOL)'!E$39/12</f>
        <v>1.7860713293842612</v>
      </c>
      <c r="J94" s="68">
        <f>G94-H94-I94</f>
        <v>3.796927146245122</v>
      </c>
      <c r="K94" s="68">
        <f t="shared" si="28"/>
        <v>1.469258838326249</v>
      </c>
      <c r="L94" s="68">
        <f>(J94-K94)</f>
        <v>2.3276683079188727</v>
      </c>
      <c r="M94" s="71">
        <f>G94*E94</f>
        <v>0</v>
      </c>
      <c r="N94" s="82">
        <f t="shared" ref="N94:O97" si="35">H94*$E94</f>
        <v>0</v>
      </c>
      <c r="O94" s="82">
        <f t="shared" si="35"/>
        <v>0</v>
      </c>
      <c r="P94" s="82">
        <f t="shared" ref="P94:Q97" si="36">K94*$E94</f>
        <v>0</v>
      </c>
      <c r="Q94" s="82">
        <f t="shared" si="36"/>
        <v>0</v>
      </c>
      <c r="R94" s="82"/>
      <c r="S94" s="76">
        <f t="shared" si="26"/>
        <v>80</v>
      </c>
      <c r="T94" s="84"/>
      <c r="U94" s="83"/>
      <c r="V94" s="83"/>
      <c r="W94" s="83"/>
    </row>
    <row r="95" spans="1:23">
      <c r="A95" s="76">
        <f t="shared" si="27"/>
        <v>81</v>
      </c>
      <c r="B95" s="76"/>
      <c r="C95" s="29">
        <v>175</v>
      </c>
      <c r="D95" s="345">
        <v>15000</v>
      </c>
      <c r="E95" s="520"/>
      <c r="F95" s="344">
        <f>'METAL HALIDE'!$F$25*$V$10/1000*$E95/12</f>
        <v>0</v>
      </c>
      <c r="G95" s="68">
        <f>'METAL HALIDE (SCHOOL)'!F21</f>
        <v>22.745794711788609</v>
      </c>
      <c r="H95" s="68">
        <f>'METAL HALIDE (SCHOOL)'!F37/12</f>
        <v>15.005451266701771</v>
      </c>
      <c r="I95" s="68">
        <f>'METAL HALIDE (SCHOOL)'!F$39/12</f>
        <v>1.7860713293842612</v>
      </c>
      <c r="J95" s="68">
        <f>G95-H95-I95</f>
        <v>5.9542721157025769</v>
      </c>
      <c r="K95" s="68">
        <f t="shared" si="28"/>
        <v>2.3040649964661633</v>
      </c>
      <c r="L95" s="68">
        <f>(J95-K95)</f>
        <v>3.6502071192364136</v>
      </c>
      <c r="M95" s="71">
        <f>G95*E95</f>
        <v>0</v>
      </c>
      <c r="N95" s="82">
        <f t="shared" si="35"/>
        <v>0</v>
      </c>
      <c r="O95" s="82">
        <f t="shared" si="35"/>
        <v>0</v>
      </c>
      <c r="P95" s="82">
        <f t="shared" si="36"/>
        <v>0</v>
      </c>
      <c r="Q95" s="82">
        <f t="shared" si="36"/>
        <v>0</v>
      </c>
      <c r="R95" s="82"/>
      <c r="S95" s="76">
        <f t="shared" si="26"/>
        <v>81</v>
      </c>
      <c r="T95" s="84"/>
      <c r="U95" s="83"/>
      <c r="V95" s="83"/>
      <c r="W95" s="83"/>
    </row>
    <row r="96" spans="1:23">
      <c r="A96" s="76">
        <f t="shared" si="27"/>
        <v>82</v>
      </c>
      <c r="B96" s="76"/>
      <c r="C96" s="29">
        <v>250</v>
      </c>
      <c r="D96" s="345">
        <v>23000</v>
      </c>
      <c r="E96" s="520"/>
      <c r="F96" s="344">
        <f>'METAL HALIDE'!$G$25*$V$10/1000*$E96/12</f>
        <v>0</v>
      </c>
      <c r="G96" s="68">
        <f>'METAL HALIDE (SCHOOL)'!G21</f>
        <v>25.15994385151949</v>
      </c>
      <c r="H96" s="68">
        <f>'METAL HALIDE (SCHOOL)'!G37/12</f>
        <v>15.089667839418604</v>
      </c>
      <c r="I96" s="68">
        <f>'METAL HALIDE (SCHOOL)'!G$39/12</f>
        <v>1.7860713293842612</v>
      </c>
      <c r="J96" s="68">
        <f>G96-H96-I96</f>
        <v>8.2842046827166236</v>
      </c>
      <c r="K96" s="68">
        <f t="shared" si="28"/>
        <v>3.2056556472572684</v>
      </c>
      <c r="L96" s="68">
        <f>(J96-K96)</f>
        <v>5.0785490354593552</v>
      </c>
      <c r="M96" s="71">
        <f>G96*E96</f>
        <v>0</v>
      </c>
      <c r="N96" s="82">
        <f t="shared" si="35"/>
        <v>0</v>
      </c>
      <c r="O96" s="82">
        <f t="shared" si="35"/>
        <v>0</v>
      </c>
      <c r="P96" s="82">
        <f t="shared" si="36"/>
        <v>0</v>
      </c>
      <c r="Q96" s="82">
        <f t="shared" si="36"/>
        <v>0</v>
      </c>
      <c r="R96" s="82"/>
      <c r="S96" s="76">
        <f t="shared" si="26"/>
        <v>82</v>
      </c>
      <c r="T96" s="84"/>
      <c r="U96" s="83"/>
      <c r="V96" s="83"/>
      <c r="W96" s="83"/>
    </row>
    <row r="97" spans="1:23">
      <c r="A97" s="76">
        <f t="shared" si="27"/>
        <v>83</v>
      </c>
      <c r="B97" s="76"/>
      <c r="C97" s="29">
        <v>400</v>
      </c>
      <c r="D97" s="345">
        <v>40000</v>
      </c>
      <c r="E97" s="520"/>
      <c r="F97" s="344">
        <f>'METAL HALIDE'!$H$25*$V$10/1000*$E97/12</f>
        <v>0</v>
      </c>
      <c r="G97" s="68">
        <f>'METAL HALIDE (SCHOOL)'!H21</f>
        <v>30.152287860052127</v>
      </c>
      <c r="H97" s="68">
        <f>'METAL HALIDE (SCHOOL)'!H37/12</f>
        <v>15.594734311479726</v>
      </c>
      <c r="I97" s="68">
        <f>'METAL HALIDE (SCHOOL)'!H$39/12</f>
        <v>1.7860713293842612</v>
      </c>
      <c r="J97" s="68">
        <f>G97-H97-I97</f>
        <v>12.771482219188139</v>
      </c>
      <c r="K97" s="68">
        <f t="shared" si="28"/>
        <v>4.9420524561882928</v>
      </c>
      <c r="L97" s="68">
        <f>(J97-K97)</f>
        <v>7.8294297629998457</v>
      </c>
      <c r="M97" s="71">
        <f>G97*E97</f>
        <v>0</v>
      </c>
      <c r="N97" s="82">
        <f t="shared" si="35"/>
        <v>0</v>
      </c>
      <c r="O97" s="82">
        <f t="shared" si="35"/>
        <v>0</v>
      </c>
      <c r="P97" s="82">
        <f t="shared" si="36"/>
        <v>0</v>
      </c>
      <c r="Q97" s="82">
        <f t="shared" si="36"/>
        <v>0</v>
      </c>
      <c r="R97" s="82"/>
      <c r="S97" s="76">
        <f t="shared" si="26"/>
        <v>83</v>
      </c>
      <c r="T97" s="188"/>
      <c r="U97" s="83"/>
      <c r="V97" s="83"/>
      <c r="W97" s="83"/>
    </row>
    <row r="98" spans="1:23">
      <c r="A98" s="76">
        <f t="shared" si="27"/>
        <v>84</v>
      </c>
      <c r="B98" s="76"/>
      <c r="C98" s="77" t="s">
        <v>571</v>
      </c>
      <c r="E98" s="510"/>
      <c r="F98" s="110"/>
      <c r="G98" s="346"/>
      <c r="H98" s="346"/>
      <c r="K98" s="68"/>
      <c r="L98" s="68"/>
      <c r="M98" s="71"/>
      <c r="N98" s="82"/>
      <c r="O98" s="82"/>
      <c r="R98" s="82"/>
      <c r="S98" s="76">
        <f t="shared" si="26"/>
        <v>84</v>
      </c>
      <c r="U98" s="83"/>
      <c r="V98" s="83"/>
      <c r="W98" s="83"/>
    </row>
    <row r="99" spans="1:23">
      <c r="A99" s="76">
        <f t="shared" si="27"/>
        <v>85</v>
      </c>
      <c r="B99" s="76"/>
      <c r="C99" s="567" t="s">
        <v>560</v>
      </c>
      <c r="E99" s="520"/>
      <c r="F99" s="106"/>
      <c r="G99" s="68">
        <f>'INPUTS-SCHEDULE SPECIFIC'!D31/12</f>
        <v>5.8595508186110239</v>
      </c>
      <c r="H99" s="68">
        <f>G99</f>
        <v>5.8595508186110239</v>
      </c>
      <c r="J99" s="68"/>
      <c r="K99" s="68"/>
      <c r="L99" s="68"/>
      <c r="M99" s="71">
        <f>G99*E99</f>
        <v>0</v>
      </c>
      <c r="N99" s="82">
        <f>H99*$E99</f>
        <v>0</v>
      </c>
      <c r="O99" s="82">
        <f>I99*$E99</f>
        <v>0</v>
      </c>
      <c r="P99" s="82">
        <f>K99*$E99</f>
        <v>0</v>
      </c>
      <c r="Q99" s="82">
        <f>L99*$E99</f>
        <v>0</v>
      </c>
      <c r="R99" s="82"/>
      <c r="S99" s="76">
        <f t="shared" si="26"/>
        <v>85</v>
      </c>
      <c r="T99" s="84"/>
      <c r="U99" s="83"/>
      <c r="V99" s="83"/>
      <c r="W99" s="83"/>
    </row>
    <row r="100" spans="1:23">
      <c r="A100" s="76">
        <f t="shared" si="27"/>
        <v>86</v>
      </c>
      <c r="B100" s="76"/>
      <c r="C100" s="567" t="s">
        <v>561</v>
      </c>
      <c r="E100" s="520"/>
      <c r="F100" s="106"/>
      <c r="G100" s="68">
        <f>'INPUTS-SCHEDULE SPECIFIC'!D32/12</f>
        <v>5.8965206739775056</v>
      </c>
      <c r="H100" s="68">
        <f>G100</f>
        <v>5.8965206739775056</v>
      </c>
      <c r="J100" s="68"/>
      <c r="K100" s="68"/>
      <c r="L100" s="68"/>
      <c r="M100" s="71">
        <f>G100*E100</f>
        <v>0</v>
      </c>
      <c r="N100" s="82">
        <f>H100*$E100</f>
        <v>0</v>
      </c>
      <c r="O100" s="82">
        <f>I100*$E100</f>
        <v>0</v>
      </c>
      <c r="P100" s="82">
        <f>K100*$E100</f>
        <v>0</v>
      </c>
      <c r="Q100" s="82">
        <f>L100*$E100</f>
        <v>0</v>
      </c>
      <c r="R100" s="82"/>
      <c r="S100" s="76">
        <f t="shared" si="26"/>
        <v>86</v>
      </c>
      <c r="T100" s="84"/>
      <c r="U100" s="83"/>
      <c r="V100" s="83"/>
      <c r="W100" s="83"/>
    </row>
    <row r="101" spans="1:23">
      <c r="A101" s="76">
        <f t="shared" si="27"/>
        <v>87</v>
      </c>
      <c r="B101" s="76"/>
      <c r="C101" s="108" t="s">
        <v>89</v>
      </c>
      <c r="D101" s="59"/>
      <c r="E101" s="302">
        <f>SUM(E14:E100)</f>
        <v>216</v>
      </c>
      <c r="F101" s="302">
        <f>SUM(F14:F100)</f>
        <v>11220.51</v>
      </c>
      <c r="G101" s="347"/>
      <c r="H101" s="347"/>
      <c r="I101" s="347"/>
      <c r="J101" s="347"/>
      <c r="K101" s="68"/>
      <c r="L101" s="348"/>
      <c r="M101" s="349">
        <f>SUM(M14:M100)</f>
        <v>2476.5504250282215</v>
      </c>
      <c r="N101" s="350">
        <f>SUM(N14:N100)</f>
        <v>1160.8570422462794</v>
      </c>
      <c r="O101" s="350">
        <f>SUM(O14:O100)</f>
        <v>385.79140714700043</v>
      </c>
      <c r="P101" s="350">
        <f>SUM(P14:P100)</f>
        <v>359.83484640462854</v>
      </c>
      <c r="Q101" s="350">
        <f>SUM(Q14:Q100)</f>
        <v>570.06712923031284</v>
      </c>
      <c r="R101" s="82"/>
      <c r="S101" s="76">
        <f t="shared" si="26"/>
        <v>87</v>
      </c>
      <c r="U101" s="83"/>
      <c r="V101" s="83"/>
      <c r="W101" s="83"/>
    </row>
    <row r="102" spans="1:23">
      <c r="A102" s="76">
        <f t="shared" si="27"/>
        <v>88</v>
      </c>
      <c r="B102" s="76"/>
      <c r="C102" s="77" t="s">
        <v>305</v>
      </c>
      <c r="E102" s="76"/>
      <c r="F102" s="76"/>
      <c r="K102" s="68"/>
      <c r="L102" s="68"/>
      <c r="M102" s="71"/>
      <c r="R102" s="82"/>
      <c r="S102" s="76">
        <f t="shared" si="26"/>
        <v>88</v>
      </c>
      <c r="U102" s="83"/>
      <c r="V102" s="83"/>
      <c r="W102" s="83"/>
    </row>
    <row r="103" spans="1:23">
      <c r="A103" s="76">
        <f t="shared" si="27"/>
        <v>89</v>
      </c>
      <c r="B103" s="76"/>
      <c r="C103" s="76">
        <v>175</v>
      </c>
      <c r="D103" s="76">
        <v>7000</v>
      </c>
      <c r="E103" s="520"/>
      <c r="F103" s="344">
        <f>'MERCURY VAPOR'!$D$29*$V$10/1000*$E103/12</f>
        <v>0</v>
      </c>
      <c r="G103" s="68">
        <f>'MERCURY VAPOR (SCHOOL)'!D17</f>
        <v>6.040565914480875</v>
      </c>
      <c r="H103" s="68"/>
      <c r="I103" s="68"/>
      <c r="J103" s="68">
        <f>G103-H103</f>
        <v>6.040565914480875</v>
      </c>
      <c r="K103" s="68">
        <f t="shared" si="28"/>
        <v>2.3374572427917597</v>
      </c>
      <c r="L103" s="68">
        <f>(J103-K103)</f>
        <v>3.7031086716891153</v>
      </c>
      <c r="M103" s="71">
        <f>G103*E103</f>
        <v>0</v>
      </c>
      <c r="N103" s="82">
        <f t="shared" ref="N103:O107" si="37">H103*$E103</f>
        <v>0</v>
      </c>
      <c r="O103" s="82">
        <f t="shared" si="37"/>
        <v>0</v>
      </c>
      <c r="P103" s="82">
        <f t="shared" ref="P103:Q107" si="38">K103*$E103</f>
        <v>0</v>
      </c>
      <c r="Q103" s="82">
        <f t="shared" si="38"/>
        <v>0</v>
      </c>
      <c r="R103" s="82"/>
      <c r="S103" s="76">
        <f t="shared" si="26"/>
        <v>89</v>
      </c>
      <c r="T103" s="84"/>
      <c r="U103" s="83"/>
      <c r="V103" s="83"/>
      <c r="W103" s="83"/>
    </row>
    <row r="104" spans="1:23">
      <c r="A104" s="76">
        <f t="shared" si="27"/>
        <v>90</v>
      </c>
      <c r="B104" s="76"/>
      <c r="C104" s="76">
        <v>250</v>
      </c>
      <c r="D104" s="76">
        <v>10000</v>
      </c>
      <c r="E104" s="520"/>
      <c r="F104" s="344">
        <f>'MERCURY VAPOR'!$E$29*$V$10/1000*$E104/12</f>
        <v>0</v>
      </c>
      <c r="G104" s="68">
        <f>'MERCURY VAPOR (SCHOOL)'!E17</f>
        <v>8.3992630810876925</v>
      </c>
      <c r="H104" s="68"/>
      <c r="I104" s="68"/>
      <c r="J104" s="68">
        <f>G104-H104</f>
        <v>8.3992630810876925</v>
      </c>
      <c r="K104" s="68">
        <f t="shared" si="28"/>
        <v>3.2501786423580659</v>
      </c>
      <c r="L104" s="68">
        <f>(J104-K104)</f>
        <v>5.1490844387296271</v>
      </c>
      <c r="M104" s="71">
        <f>G104*E104</f>
        <v>0</v>
      </c>
      <c r="N104" s="82">
        <f t="shared" si="37"/>
        <v>0</v>
      </c>
      <c r="O104" s="82">
        <f t="shared" si="37"/>
        <v>0</v>
      </c>
      <c r="P104" s="82">
        <f t="shared" si="38"/>
        <v>0</v>
      </c>
      <c r="Q104" s="82">
        <f t="shared" si="38"/>
        <v>0</v>
      </c>
      <c r="R104" s="82"/>
      <c r="S104" s="76">
        <f t="shared" si="26"/>
        <v>90</v>
      </c>
      <c r="T104" s="188"/>
      <c r="U104" s="83"/>
      <c r="V104" s="83"/>
      <c r="W104" s="83"/>
    </row>
    <row r="105" spans="1:23">
      <c r="A105" s="76">
        <f t="shared" si="27"/>
        <v>91</v>
      </c>
      <c r="B105" s="76"/>
      <c r="C105" s="76">
        <v>400</v>
      </c>
      <c r="D105" s="76">
        <v>20000</v>
      </c>
      <c r="E105" s="520"/>
      <c r="F105" s="344">
        <f>'MERCURY VAPOR'!$F$29*$V$10/1000*$E105/12</f>
        <v>0</v>
      </c>
      <c r="G105" s="68">
        <f>'MERCURY VAPOR (SCHOOL)'!F17</f>
        <v>13.231715812672391</v>
      </c>
      <c r="H105" s="68"/>
      <c r="I105" s="68"/>
      <c r="J105" s="68">
        <f>G105-H105</f>
        <v>13.231715812672391</v>
      </c>
      <c r="K105" s="68">
        <f t="shared" si="28"/>
        <v>5.120144436591473</v>
      </c>
      <c r="L105" s="68">
        <f>(J105-K105)</f>
        <v>8.1115713760809172</v>
      </c>
      <c r="M105" s="71">
        <f>G105*E105</f>
        <v>0</v>
      </c>
      <c r="N105" s="82">
        <f t="shared" si="37"/>
        <v>0</v>
      </c>
      <c r="O105" s="82">
        <f t="shared" si="37"/>
        <v>0</v>
      </c>
      <c r="P105" s="82">
        <f t="shared" si="38"/>
        <v>0</v>
      </c>
      <c r="Q105" s="82">
        <f t="shared" si="38"/>
        <v>0</v>
      </c>
      <c r="R105" s="82"/>
      <c r="S105" s="76">
        <f t="shared" si="26"/>
        <v>91</v>
      </c>
      <c r="T105" s="84"/>
      <c r="U105" s="83"/>
      <c r="V105" s="83"/>
      <c r="W105" s="83"/>
    </row>
    <row r="106" spans="1:23">
      <c r="A106" s="76">
        <f t="shared" si="27"/>
        <v>92</v>
      </c>
      <c r="B106" s="76"/>
      <c r="C106" s="76">
        <v>700</v>
      </c>
      <c r="D106" s="76">
        <v>35000</v>
      </c>
      <c r="E106" s="520"/>
      <c r="F106" s="344">
        <f>'MERCURY VAPOR'!$G$29*$V$10/1000*$E106/12</f>
        <v>0</v>
      </c>
      <c r="G106" s="68">
        <f>'MERCURY VAPOR (SCHOOL)'!G17</f>
        <v>22.43638768235753</v>
      </c>
      <c r="H106" s="68"/>
      <c r="I106" s="68"/>
      <c r="J106" s="68">
        <f>G106-H106</f>
        <v>22.43638768235753</v>
      </c>
      <c r="K106" s="68">
        <f t="shared" si="28"/>
        <v>8.6819840446551044</v>
      </c>
      <c r="L106" s="68">
        <f>(J106-K106)</f>
        <v>13.754403637702426</v>
      </c>
      <c r="M106" s="71">
        <f>G106*E106</f>
        <v>0</v>
      </c>
      <c r="N106" s="82">
        <f t="shared" si="37"/>
        <v>0</v>
      </c>
      <c r="O106" s="82">
        <f t="shared" si="37"/>
        <v>0</v>
      </c>
      <c r="P106" s="82">
        <f t="shared" si="38"/>
        <v>0</v>
      </c>
      <c r="Q106" s="82">
        <f t="shared" si="38"/>
        <v>0</v>
      </c>
      <c r="R106" s="82"/>
      <c r="S106" s="76">
        <f t="shared" si="26"/>
        <v>92</v>
      </c>
      <c r="T106" s="84"/>
      <c r="U106" s="83"/>
      <c r="V106" s="83"/>
      <c r="W106" s="83"/>
    </row>
    <row r="107" spans="1:23">
      <c r="A107" s="76">
        <f t="shared" si="27"/>
        <v>93</v>
      </c>
      <c r="B107" s="76"/>
      <c r="C107" s="76">
        <v>1000</v>
      </c>
      <c r="D107" s="76">
        <v>55000</v>
      </c>
      <c r="E107" s="520"/>
      <c r="F107" s="344">
        <f>'MERCURY VAPOR'!$H$29*$V$10/1000*$E107/12</f>
        <v>0</v>
      </c>
      <c r="G107" s="68">
        <f>'MERCURY VAPOR (SCHOOL)'!H17</f>
        <v>31.698588751228204</v>
      </c>
      <c r="H107" s="68"/>
      <c r="I107" s="68"/>
      <c r="J107" s="68">
        <f>G107-H107</f>
        <v>31.698588751228204</v>
      </c>
      <c r="K107" s="68">
        <f t="shared" si="28"/>
        <v>12.266085150269136</v>
      </c>
      <c r="L107" s="68">
        <f>(J107-K107)</f>
        <v>19.432503600959066</v>
      </c>
      <c r="M107" s="71">
        <f>G107*E107</f>
        <v>0</v>
      </c>
      <c r="N107" s="82">
        <f t="shared" si="37"/>
        <v>0</v>
      </c>
      <c r="O107" s="82">
        <f t="shared" si="37"/>
        <v>0</v>
      </c>
      <c r="P107" s="82">
        <f t="shared" si="38"/>
        <v>0</v>
      </c>
      <c r="Q107" s="82">
        <f t="shared" si="38"/>
        <v>0</v>
      </c>
      <c r="R107" s="82"/>
      <c r="S107" s="76">
        <f t="shared" si="26"/>
        <v>93</v>
      </c>
      <c r="T107" s="84"/>
      <c r="U107" s="83"/>
      <c r="V107" s="83"/>
      <c r="W107" s="83"/>
    </row>
    <row r="108" spans="1:23">
      <c r="A108" s="76">
        <f t="shared" si="27"/>
        <v>94</v>
      </c>
      <c r="B108" s="76"/>
      <c r="C108" s="76" t="s">
        <v>300</v>
      </c>
      <c r="D108" s="76"/>
      <c r="E108" s="520"/>
      <c r="F108" s="344"/>
      <c r="G108" s="68"/>
      <c r="H108" s="68"/>
      <c r="I108" s="68"/>
      <c r="J108" s="68"/>
      <c r="K108" s="68"/>
      <c r="L108" s="68"/>
      <c r="M108" s="71"/>
      <c r="N108" s="82"/>
      <c r="O108" s="82"/>
      <c r="P108" s="82"/>
      <c r="Q108" s="82"/>
      <c r="R108" s="82"/>
      <c r="S108" s="76">
        <f t="shared" si="26"/>
        <v>94</v>
      </c>
      <c r="T108" s="84"/>
      <c r="U108" s="83"/>
      <c r="V108" s="83"/>
      <c r="W108" s="83"/>
    </row>
    <row r="109" spans="1:23">
      <c r="A109" s="76">
        <f t="shared" si="27"/>
        <v>95</v>
      </c>
      <c r="B109" s="76"/>
      <c r="C109" s="76">
        <v>175</v>
      </c>
      <c r="D109" s="76">
        <v>7000</v>
      </c>
      <c r="E109" s="520"/>
      <c r="F109" s="343">
        <f>'MERCURY VAPOR'!$D$33*$V$10/1000*$E109/12</f>
        <v>0</v>
      </c>
      <c r="G109" s="68">
        <f>'MERCURY VAPOR (SCHOOL)'!$D$19</f>
        <v>5.5228031218110845</v>
      </c>
      <c r="H109" s="68"/>
      <c r="J109" s="68">
        <f>G109-H109-I109</f>
        <v>5.5228031218110845</v>
      </c>
      <c r="K109" s="68">
        <f t="shared" si="28"/>
        <v>2.1371037648381797</v>
      </c>
      <c r="L109" s="68">
        <f>(J109-K109)</f>
        <v>3.3856993569729048</v>
      </c>
      <c r="M109" s="71">
        <f>G109*E109</f>
        <v>0</v>
      </c>
      <c r="N109" s="82">
        <f>H109*$E109</f>
        <v>0</v>
      </c>
      <c r="O109" s="82">
        <f>I109*$E109</f>
        <v>0</v>
      </c>
      <c r="P109" s="82">
        <f>K109*$E109</f>
        <v>0</v>
      </c>
      <c r="Q109" s="82">
        <f>L109*$E109</f>
        <v>0</v>
      </c>
      <c r="R109" s="82"/>
      <c r="S109" s="76">
        <f t="shared" si="26"/>
        <v>95</v>
      </c>
      <c r="T109" s="84"/>
      <c r="U109" s="83"/>
      <c r="V109" s="83"/>
      <c r="W109" s="83"/>
    </row>
    <row r="110" spans="1:23">
      <c r="A110" s="76">
        <f t="shared" si="27"/>
        <v>96</v>
      </c>
      <c r="B110" s="76"/>
      <c r="C110" s="77" t="s">
        <v>283</v>
      </c>
      <c r="E110" s="520"/>
      <c r="F110" s="76"/>
      <c r="K110" s="68"/>
      <c r="L110" s="68"/>
      <c r="M110" s="71"/>
      <c r="R110" s="82"/>
      <c r="S110" s="76">
        <f t="shared" si="26"/>
        <v>96</v>
      </c>
      <c r="U110" s="83"/>
      <c r="V110" s="83"/>
      <c r="W110" s="83"/>
    </row>
    <row r="111" spans="1:23">
      <c r="A111" s="76">
        <f t="shared" si="27"/>
        <v>97</v>
      </c>
      <c r="B111" s="76"/>
      <c r="C111" s="76">
        <v>175</v>
      </c>
      <c r="D111" s="76">
        <v>7000</v>
      </c>
      <c r="E111" s="520"/>
      <c r="F111" s="344">
        <f>'MERCURY VAPOR'!$D$37*$V$10/1000*$E111/12</f>
        <v>0</v>
      </c>
      <c r="G111" s="68">
        <f>'MERCURY VAPOR (SCHOOL)'!D$23</f>
        <v>8.7087242226062678</v>
      </c>
      <c r="H111" s="68"/>
      <c r="J111" s="68">
        <f>G111-H111</f>
        <v>8.7087242226062678</v>
      </c>
      <c r="K111" s="68">
        <f t="shared" si="28"/>
        <v>3.3699277183297602</v>
      </c>
      <c r="L111" s="68">
        <f>(J111-K111)</f>
        <v>5.3387965042765071</v>
      </c>
      <c r="M111" s="71">
        <f>G111*E111</f>
        <v>0</v>
      </c>
      <c r="N111" s="82">
        <f t="shared" ref="N111:O114" si="39">H111*$E111</f>
        <v>0</v>
      </c>
      <c r="O111" s="82">
        <f t="shared" si="39"/>
        <v>0</v>
      </c>
      <c r="P111" s="82">
        <f t="shared" ref="P111:Q114" si="40">K111*$E111</f>
        <v>0</v>
      </c>
      <c r="Q111" s="82">
        <f t="shared" si="40"/>
        <v>0</v>
      </c>
      <c r="R111" s="82"/>
      <c r="S111" s="76">
        <f t="shared" si="26"/>
        <v>97</v>
      </c>
      <c r="T111" s="84"/>
      <c r="U111" s="83"/>
      <c r="V111" s="83"/>
      <c r="W111" s="83"/>
    </row>
    <row r="112" spans="1:23">
      <c r="A112" s="76">
        <f t="shared" si="27"/>
        <v>98</v>
      </c>
      <c r="B112" s="76"/>
      <c r="C112" s="76">
        <v>250</v>
      </c>
      <c r="D112" s="76">
        <v>10000</v>
      </c>
      <c r="E112" s="520"/>
      <c r="F112" s="344">
        <f>'MERCURY VAPOR'!$E$37*$V$10/1000*$E112/12</f>
        <v>0</v>
      </c>
      <c r="G112" s="68">
        <f>'MERCURY VAPOR (SCHOOL)'!E$23</f>
        <v>10.517782877543802</v>
      </c>
      <c r="H112" s="68"/>
      <c r="J112" s="68">
        <f>G112-H112</f>
        <v>10.517782877543802</v>
      </c>
      <c r="K112" s="68">
        <f t="shared" si="28"/>
        <v>4.0699610124755559</v>
      </c>
      <c r="L112" s="68">
        <f>(J112-K112)</f>
        <v>6.4478218650682457</v>
      </c>
      <c r="M112" s="71">
        <f>G112*E112</f>
        <v>0</v>
      </c>
      <c r="N112" s="82">
        <f t="shared" si="39"/>
        <v>0</v>
      </c>
      <c r="O112" s="82">
        <f t="shared" si="39"/>
        <v>0</v>
      </c>
      <c r="P112" s="82">
        <f t="shared" si="40"/>
        <v>0</v>
      </c>
      <c r="Q112" s="82">
        <f t="shared" si="40"/>
        <v>0</v>
      </c>
      <c r="R112" s="82"/>
      <c r="S112" s="76">
        <f t="shared" si="26"/>
        <v>98</v>
      </c>
      <c r="T112" s="84"/>
      <c r="U112" s="83"/>
      <c r="V112" s="83"/>
      <c r="W112" s="83"/>
    </row>
    <row r="113" spans="1:23">
      <c r="A113" s="76">
        <f t="shared" si="27"/>
        <v>99</v>
      </c>
      <c r="B113" s="76"/>
      <c r="C113" s="76">
        <v>400</v>
      </c>
      <c r="D113" s="76">
        <v>20000</v>
      </c>
      <c r="E113" s="520"/>
      <c r="F113" s="344">
        <f>'MERCURY VAPOR'!$F$37*$V$10/1000*$E113/12</f>
        <v>0</v>
      </c>
      <c r="G113" s="68">
        <f>'MERCURY VAPOR (SCHOOL)'!F$23</f>
        <v>18.721653522027967</v>
      </c>
      <c r="H113" s="68"/>
      <c r="J113" s="68">
        <f>G113-H113</f>
        <v>18.721653522027967</v>
      </c>
      <c r="K113" s="68">
        <f t="shared" si="28"/>
        <v>7.2445306022064901</v>
      </c>
      <c r="L113" s="68">
        <f>(J113-K113)</f>
        <v>11.477122919821477</v>
      </c>
      <c r="M113" s="71">
        <f>G113*E113</f>
        <v>0</v>
      </c>
      <c r="N113" s="82">
        <f t="shared" si="39"/>
        <v>0</v>
      </c>
      <c r="O113" s="82">
        <f t="shared" si="39"/>
        <v>0</v>
      </c>
      <c r="P113" s="82">
        <f t="shared" si="40"/>
        <v>0</v>
      </c>
      <c r="Q113" s="82">
        <f t="shared" si="40"/>
        <v>0</v>
      </c>
      <c r="R113" s="82"/>
      <c r="S113" s="76">
        <f t="shared" si="26"/>
        <v>99</v>
      </c>
      <c r="T113" s="84"/>
      <c r="U113" s="83"/>
      <c r="V113" s="83"/>
      <c r="W113" s="83"/>
    </row>
    <row r="114" spans="1:23">
      <c r="A114" s="76">
        <f t="shared" si="27"/>
        <v>100</v>
      </c>
      <c r="B114" s="76"/>
      <c r="C114" s="76">
        <v>700</v>
      </c>
      <c r="D114" s="76">
        <v>35000</v>
      </c>
      <c r="E114" s="520"/>
      <c r="F114" s="344">
        <f>'MERCURY VAPOR'!$G$37*$V$10/1000*$E114/12</f>
        <v>0</v>
      </c>
      <c r="G114" s="68">
        <f>'MERCURY VAPOR (SCHOOL)'!G$23</f>
        <v>32.815482577936663</v>
      </c>
      <c r="H114" s="68"/>
      <c r="J114" s="68">
        <f>G114-H114</f>
        <v>32.815482577936663</v>
      </c>
      <c r="K114" s="68">
        <f t="shared" si="28"/>
        <v>12.698278358923735</v>
      </c>
      <c r="L114" s="68">
        <f>(J114-K114)</f>
        <v>20.117204219012926</v>
      </c>
      <c r="M114" s="71">
        <f>G114*E114</f>
        <v>0</v>
      </c>
      <c r="N114" s="82">
        <f t="shared" si="39"/>
        <v>0</v>
      </c>
      <c r="O114" s="82">
        <f t="shared" si="39"/>
        <v>0</v>
      </c>
      <c r="P114" s="82">
        <f t="shared" si="40"/>
        <v>0</v>
      </c>
      <c r="Q114" s="82">
        <f t="shared" si="40"/>
        <v>0</v>
      </c>
      <c r="R114" s="82"/>
      <c r="S114" s="76">
        <f t="shared" si="26"/>
        <v>100</v>
      </c>
      <c r="T114" s="84"/>
      <c r="U114" s="83"/>
      <c r="V114" s="83"/>
      <c r="W114" s="83"/>
    </row>
    <row r="115" spans="1:23">
      <c r="A115" s="76">
        <f t="shared" si="27"/>
        <v>101</v>
      </c>
      <c r="B115" s="76"/>
      <c r="C115" s="77" t="s">
        <v>456</v>
      </c>
      <c r="E115" s="520"/>
      <c r="F115" s="76"/>
      <c r="K115" s="68"/>
      <c r="L115" s="68"/>
      <c r="M115" s="71"/>
      <c r="S115" s="76">
        <f t="shared" si="26"/>
        <v>101</v>
      </c>
      <c r="U115" s="83"/>
      <c r="V115" s="83"/>
      <c r="W115" s="83"/>
    </row>
    <row r="116" spans="1:23">
      <c r="A116" s="76">
        <f t="shared" si="27"/>
        <v>102</v>
      </c>
      <c r="B116" s="76"/>
      <c r="C116" s="76">
        <v>175</v>
      </c>
      <c r="D116" s="76">
        <v>7000</v>
      </c>
      <c r="E116" s="520"/>
      <c r="F116" s="344">
        <f>'MERCURY VAPOR'!$D$29*$V$10/1000*$E116/12</f>
        <v>0</v>
      </c>
      <c r="G116" s="68">
        <f>'MERCURY VAPOR (SCHOOL)'!D21</f>
        <v>7.8266372438651359</v>
      </c>
      <c r="H116" s="68"/>
      <c r="I116" s="68">
        <f>'MERCURY VAPOR (SCHOOL)'!D$52/12</f>
        <v>1.7860713293842612</v>
      </c>
      <c r="J116" s="68">
        <f>G116-H116-I116</f>
        <v>6.040565914480875</v>
      </c>
      <c r="K116" s="68">
        <f t="shared" si="28"/>
        <v>2.3374572427917597</v>
      </c>
      <c r="L116" s="68">
        <f>(J116-K116)</f>
        <v>3.7031086716891153</v>
      </c>
      <c r="M116" s="71">
        <f>G116*E116</f>
        <v>0</v>
      </c>
      <c r="N116" s="82">
        <f t="shared" ref="N116:O118" si="41">H116*$E116</f>
        <v>0</v>
      </c>
      <c r="O116" s="82">
        <f t="shared" si="41"/>
        <v>0</v>
      </c>
      <c r="P116" s="82">
        <f t="shared" ref="P116:Q118" si="42">K116*$E116</f>
        <v>0</v>
      </c>
      <c r="Q116" s="82">
        <f t="shared" si="42"/>
        <v>0</v>
      </c>
      <c r="R116" s="82"/>
      <c r="S116" s="76">
        <f t="shared" si="26"/>
        <v>102</v>
      </c>
      <c r="T116" s="84"/>
      <c r="U116" s="83"/>
      <c r="V116" s="83"/>
      <c r="W116" s="83"/>
    </row>
    <row r="117" spans="1:23">
      <c r="A117" s="76">
        <f t="shared" si="27"/>
        <v>103</v>
      </c>
      <c r="B117" s="76"/>
      <c r="C117" s="76">
        <v>250</v>
      </c>
      <c r="D117" s="76">
        <v>10000</v>
      </c>
      <c r="E117" s="520"/>
      <c r="F117" s="344">
        <f>'MERCURY VAPOR'!$E$29*$V$10/1000*$E117/12</f>
        <v>0</v>
      </c>
      <c r="G117" s="68">
        <f>'MERCURY VAPOR (SCHOOL)'!E21</f>
        <v>10.185334410471954</v>
      </c>
      <c r="H117" s="68"/>
      <c r="I117" s="68">
        <f>'MERCURY VAPOR (SCHOOL)'!D$52/12</f>
        <v>1.7860713293842612</v>
      </c>
      <c r="J117" s="68">
        <f>G117-H117-I117</f>
        <v>8.3992630810876925</v>
      </c>
      <c r="K117" s="68">
        <f t="shared" si="28"/>
        <v>3.2501786423580659</v>
      </c>
      <c r="L117" s="68">
        <f>(J117-K117)</f>
        <v>5.1490844387296271</v>
      </c>
      <c r="M117" s="71">
        <f>G117*E117</f>
        <v>0</v>
      </c>
      <c r="N117" s="82">
        <f t="shared" si="41"/>
        <v>0</v>
      </c>
      <c r="O117" s="82">
        <f t="shared" si="41"/>
        <v>0</v>
      </c>
      <c r="P117" s="82">
        <f t="shared" si="42"/>
        <v>0</v>
      </c>
      <c r="Q117" s="82">
        <f t="shared" si="42"/>
        <v>0</v>
      </c>
      <c r="R117" s="82"/>
      <c r="S117" s="76">
        <f t="shared" si="26"/>
        <v>103</v>
      </c>
      <c r="T117" s="84"/>
      <c r="U117" s="83"/>
      <c r="V117" s="83"/>
      <c r="W117" s="83"/>
    </row>
    <row r="118" spans="1:23">
      <c r="A118" s="76">
        <f t="shared" si="27"/>
        <v>104</v>
      </c>
      <c r="B118" s="76"/>
      <c r="C118" s="76">
        <v>400</v>
      </c>
      <c r="D118" s="76">
        <v>20000</v>
      </c>
      <c r="E118" s="520"/>
      <c r="F118" s="344">
        <f>'MERCURY VAPOR'!$F$29*$V$10/1000*$E118/12</f>
        <v>0</v>
      </c>
      <c r="G118" s="68">
        <f>'MERCURY VAPOR (SCHOOL)'!F21</f>
        <v>15.017787142056653</v>
      </c>
      <c r="H118" s="68"/>
      <c r="I118" s="68">
        <f>'MERCURY VAPOR (SCHOOL)'!D$52/12</f>
        <v>1.7860713293842612</v>
      </c>
      <c r="J118" s="68">
        <f>G118-H118-I118</f>
        <v>13.231715812672391</v>
      </c>
      <c r="K118" s="68">
        <f t="shared" si="28"/>
        <v>5.120144436591473</v>
      </c>
      <c r="L118" s="68">
        <f>(J118-K118)</f>
        <v>8.1115713760809172</v>
      </c>
      <c r="M118" s="71">
        <f>G118*E118</f>
        <v>0</v>
      </c>
      <c r="N118" s="82">
        <f t="shared" si="41"/>
        <v>0</v>
      </c>
      <c r="O118" s="82">
        <f t="shared" si="41"/>
        <v>0</v>
      </c>
      <c r="P118" s="82">
        <f t="shared" si="42"/>
        <v>0</v>
      </c>
      <c r="Q118" s="82">
        <f t="shared" si="42"/>
        <v>0</v>
      </c>
      <c r="R118" s="82"/>
      <c r="S118" s="76">
        <f t="shared" si="26"/>
        <v>104</v>
      </c>
      <c r="T118" s="188"/>
      <c r="U118" s="83"/>
      <c r="V118" s="83"/>
      <c r="W118" s="83"/>
    </row>
    <row r="119" spans="1:23">
      <c r="A119" s="76">
        <f t="shared" si="27"/>
        <v>105</v>
      </c>
      <c r="B119" s="76"/>
      <c r="C119" s="77" t="s">
        <v>284</v>
      </c>
      <c r="E119" s="510"/>
      <c r="F119" s="76"/>
      <c r="K119" s="68"/>
      <c r="M119" s="71"/>
      <c r="R119" s="82"/>
      <c r="S119" s="76">
        <f t="shared" si="26"/>
        <v>105</v>
      </c>
      <c r="U119" s="83"/>
      <c r="V119" s="83"/>
      <c r="W119" s="83"/>
    </row>
    <row r="120" spans="1:23">
      <c r="A120" s="76">
        <f t="shared" si="27"/>
        <v>106</v>
      </c>
      <c r="B120" s="76"/>
      <c r="C120" s="76">
        <v>175</v>
      </c>
      <c r="D120" s="76">
        <v>7000</v>
      </c>
      <c r="E120" s="520"/>
      <c r="F120" s="344">
        <f>'MERCURY VAPOR'!$D$37*$V$10/1000*$E120/12</f>
        <v>0</v>
      </c>
      <c r="G120" s="68">
        <f>'MERCURY VAPOR (SCHOOL)'!D25</f>
        <v>10.49479555199053</v>
      </c>
      <c r="H120" s="68"/>
      <c r="I120" s="68">
        <f>'MERCURY VAPOR (SCHOOL)'!D$52/12</f>
        <v>1.7860713293842612</v>
      </c>
      <c r="J120" s="68">
        <f>G120-H120-I120</f>
        <v>8.7087242226062678</v>
      </c>
      <c r="K120" s="68">
        <f t="shared" si="28"/>
        <v>3.3699277183297602</v>
      </c>
      <c r="L120" s="68">
        <f>(J120-K120)</f>
        <v>5.3387965042765071</v>
      </c>
      <c r="M120" s="71">
        <f>G120*E120</f>
        <v>0</v>
      </c>
      <c r="N120" s="82">
        <f>H120*$E120</f>
        <v>0</v>
      </c>
      <c r="O120" s="82">
        <f>I120*$E120</f>
        <v>0</v>
      </c>
      <c r="P120" s="82">
        <f>K120*$E120</f>
        <v>0</v>
      </c>
      <c r="Q120" s="82">
        <f>L120*$E120</f>
        <v>0</v>
      </c>
      <c r="R120" s="82"/>
      <c r="S120" s="76">
        <f t="shared" si="26"/>
        <v>106</v>
      </c>
      <c r="T120" s="84"/>
      <c r="U120" s="83"/>
      <c r="V120" s="83"/>
      <c r="W120" s="83"/>
    </row>
    <row r="121" spans="1:23">
      <c r="A121" s="76">
        <f t="shared" si="27"/>
        <v>107</v>
      </c>
      <c r="B121" s="76"/>
      <c r="C121" s="77" t="s">
        <v>461</v>
      </c>
      <c r="E121" s="510"/>
      <c r="F121" s="76"/>
      <c r="K121" s="68"/>
      <c r="L121" s="68"/>
      <c r="M121" s="71"/>
      <c r="N121" s="82"/>
      <c r="O121" s="82"/>
      <c r="R121" s="82"/>
      <c r="S121" s="76">
        <f t="shared" si="26"/>
        <v>107</v>
      </c>
      <c r="U121" s="83"/>
      <c r="V121" s="83"/>
      <c r="W121" s="83"/>
    </row>
    <row r="122" spans="1:23">
      <c r="A122" s="76">
        <f t="shared" si="27"/>
        <v>108</v>
      </c>
      <c r="B122" s="76"/>
      <c r="C122" s="76">
        <v>50</v>
      </c>
      <c r="D122" s="76">
        <v>4000</v>
      </c>
      <c r="E122" s="520"/>
      <c r="F122" s="344">
        <f>'HP SODIUM VAPOR'!$D$59*$V$10/1000*$E122/12</f>
        <v>0</v>
      </c>
      <c r="G122" s="68">
        <f>'HP SODIUM VAPOR (SCHOOL)'!D27</f>
        <v>1.6683467763804318</v>
      </c>
      <c r="H122" s="68"/>
      <c r="J122" s="68">
        <f t="shared" ref="J122:J142" si="43">G122-H122</f>
        <v>1.6683467763804318</v>
      </c>
      <c r="K122" s="68">
        <f t="shared" si="28"/>
        <v>0.64558342896153353</v>
      </c>
      <c r="L122" s="68">
        <f t="shared" ref="L122:L130" si="44">(J122-K122)</f>
        <v>1.0227633474188984</v>
      </c>
      <c r="M122" s="71">
        <f t="shared" ref="M122:M130" si="45">G122*E122</f>
        <v>0</v>
      </c>
      <c r="N122" s="82">
        <f t="shared" ref="N122:O130" si="46">H122*$E122</f>
        <v>0</v>
      </c>
      <c r="O122" s="82">
        <f t="shared" si="46"/>
        <v>0</v>
      </c>
      <c r="P122" s="82">
        <f t="shared" ref="P122:Q130" si="47">K122*$E122</f>
        <v>0</v>
      </c>
      <c r="Q122" s="82">
        <f t="shared" si="47"/>
        <v>0</v>
      </c>
      <c r="R122" s="82"/>
      <c r="S122" s="76">
        <f t="shared" si="26"/>
        <v>108</v>
      </c>
      <c r="T122" s="84"/>
      <c r="U122" s="83"/>
      <c r="V122" s="83"/>
      <c r="W122" s="83"/>
    </row>
    <row r="123" spans="1:23">
      <c r="A123" s="76">
        <f t="shared" si="27"/>
        <v>109</v>
      </c>
      <c r="B123" s="76"/>
      <c r="C123" s="76">
        <v>70</v>
      </c>
      <c r="D123" s="76">
        <v>5800</v>
      </c>
      <c r="E123" s="520"/>
      <c r="F123" s="344">
        <f>'HP SODIUM VAPOR'!$E$59*$V$10/1000*$E123/12</f>
        <v>0</v>
      </c>
      <c r="G123" s="68">
        <f>'HP SODIUM VAPOR (SCHOOL)'!E27</f>
        <v>2.9052245588693726</v>
      </c>
      <c r="H123" s="68"/>
      <c r="J123" s="68">
        <f t="shared" si="43"/>
        <v>2.9052245588693726</v>
      </c>
      <c r="K123" s="68">
        <f t="shared" si="28"/>
        <v>1.1242056262950841</v>
      </c>
      <c r="L123" s="68">
        <f t="shared" si="44"/>
        <v>1.7810189325742884</v>
      </c>
      <c r="M123" s="71">
        <f t="shared" si="45"/>
        <v>0</v>
      </c>
      <c r="N123" s="82">
        <f t="shared" si="46"/>
        <v>0</v>
      </c>
      <c r="O123" s="82">
        <f t="shared" si="46"/>
        <v>0</v>
      </c>
      <c r="P123" s="82">
        <f t="shared" si="47"/>
        <v>0</v>
      </c>
      <c r="Q123" s="82">
        <f t="shared" si="47"/>
        <v>0</v>
      </c>
      <c r="R123" s="82"/>
      <c r="S123" s="76">
        <f t="shared" si="26"/>
        <v>109</v>
      </c>
      <c r="T123" s="84"/>
      <c r="U123" s="83"/>
      <c r="V123" s="83"/>
      <c r="W123" s="83"/>
    </row>
    <row r="124" spans="1:23">
      <c r="A124" s="76">
        <f t="shared" si="27"/>
        <v>110</v>
      </c>
      <c r="B124" s="76"/>
      <c r="C124" s="76">
        <v>100</v>
      </c>
      <c r="D124" s="76">
        <v>9500</v>
      </c>
      <c r="E124" s="520"/>
      <c r="F124" s="344">
        <f>'HP SODIUM VAPOR'!$F$59*$V$10/1000*$E124/12</f>
        <v>0</v>
      </c>
      <c r="G124" s="68">
        <f>'HP SODIUM VAPOR (SCHOOL)'!F27</f>
        <v>4.0558085425800163</v>
      </c>
      <c r="H124" s="68"/>
      <c r="J124" s="68">
        <f t="shared" si="43"/>
        <v>4.0558085425800163</v>
      </c>
      <c r="K124" s="68">
        <f t="shared" si="28"/>
        <v>1.5694355773030388</v>
      </c>
      <c r="L124" s="68">
        <f t="shared" si="44"/>
        <v>2.4863729652769777</v>
      </c>
      <c r="M124" s="71">
        <f t="shared" si="45"/>
        <v>0</v>
      </c>
      <c r="N124" s="82">
        <f t="shared" si="46"/>
        <v>0</v>
      </c>
      <c r="O124" s="82">
        <f t="shared" si="46"/>
        <v>0</v>
      </c>
      <c r="P124" s="82">
        <f t="shared" si="47"/>
        <v>0</v>
      </c>
      <c r="Q124" s="82">
        <f t="shared" si="47"/>
        <v>0</v>
      </c>
      <c r="R124" s="82"/>
      <c r="S124" s="76">
        <f t="shared" si="26"/>
        <v>110</v>
      </c>
      <c r="T124" s="84"/>
      <c r="U124" s="83"/>
      <c r="V124" s="83"/>
      <c r="W124" s="83"/>
    </row>
    <row r="125" spans="1:23">
      <c r="A125" s="76">
        <f t="shared" si="27"/>
        <v>111</v>
      </c>
      <c r="B125" s="76"/>
      <c r="C125" s="76">
        <v>150</v>
      </c>
      <c r="D125" s="76">
        <v>16000</v>
      </c>
      <c r="E125" s="520"/>
      <c r="F125" s="344">
        <f>'HP SODIUM VAPOR'!$G$59*$V$10/1000*$E125/12</f>
        <v>0</v>
      </c>
      <c r="G125" s="68">
        <f>'HP SODIUM VAPOR (SCHOOL)'!G27</f>
        <v>5.5515677214038517</v>
      </c>
      <c r="H125" s="68"/>
      <c r="J125" s="68">
        <f t="shared" si="43"/>
        <v>5.5515677214038517</v>
      </c>
      <c r="K125" s="68">
        <f t="shared" si="28"/>
        <v>2.1482345136133789</v>
      </c>
      <c r="L125" s="68">
        <f t="shared" si="44"/>
        <v>3.4033332077904728</v>
      </c>
      <c r="M125" s="71">
        <f t="shared" si="45"/>
        <v>0</v>
      </c>
      <c r="N125" s="82">
        <f t="shared" si="46"/>
        <v>0</v>
      </c>
      <c r="O125" s="82">
        <f t="shared" si="46"/>
        <v>0</v>
      </c>
      <c r="P125" s="82">
        <f t="shared" si="47"/>
        <v>0</v>
      </c>
      <c r="Q125" s="82">
        <f t="shared" si="47"/>
        <v>0</v>
      </c>
      <c r="R125" s="82"/>
      <c r="S125" s="76">
        <f t="shared" si="26"/>
        <v>111</v>
      </c>
      <c r="T125" s="84"/>
      <c r="U125" s="83"/>
      <c r="V125" s="83"/>
      <c r="W125" s="83"/>
    </row>
    <row r="126" spans="1:23">
      <c r="A126" s="76">
        <f t="shared" si="27"/>
        <v>112</v>
      </c>
      <c r="B126" s="76"/>
      <c r="C126" s="76">
        <v>200</v>
      </c>
      <c r="D126" s="76">
        <v>22000</v>
      </c>
      <c r="E126" s="520"/>
      <c r="F126" s="344">
        <f>'HP SODIUM VAPOR'!$H$59*$V$10/1000*$E126/12</f>
        <v>0</v>
      </c>
      <c r="G126" s="68">
        <f>'HP SODIUM VAPOR (SCHOOL)'!H27</f>
        <v>7.0760914998204525</v>
      </c>
      <c r="H126" s="68"/>
      <c r="J126" s="68">
        <f t="shared" si="43"/>
        <v>7.0760914998204525</v>
      </c>
      <c r="K126" s="68">
        <f t="shared" si="28"/>
        <v>2.738164198698918</v>
      </c>
      <c r="L126" s="68">
        <f t="shared" si="44"/>
        <v>4.3379273011215345</v>
      </c>
      <c r="M126" s="71">
        <f t="shared" si="45"/>
        <v>0</v>
      </c>
      <c r="N126" s="82">
        <f t="shared" si="46"/>
        <v>0</v>
      </c>
      <c r="O126" s="82">
        <f t="shared" si="46"/>
        <v>0</v>
      </c>
      <c r="P126" s="82">
        <f t="shared" si="47"/>
        <v>0</v>
      </c>
      <c r="Q126" s="82">
        <f t="shared" si="47"/>
        <v>0</v>
      </c>
      <c r="R126" s="82"/>
      <c r="S126" s="76">
        <f t="shared" si="26"/>
        <v>112</v>
      </c>
      <c r="T126" s="84"/>
      <c r="U126" s="83"/>
      <c r="V126" s="83"/>
      <c r="W126" s="83"/>
    </row>
    <row r="127" spans="1:23">
      <c r="A127" s="76">
        <f t="shared" si="27"/>
        <v>113</v>
      </c>
      <c r="B127" s="76"/>
      <c r="C127" s="76">
        <v>250</v>
      </c>
      <c r="D127" s="76">
        <v>30000</v>
      </c>
      <c r="E127" s="520"/>
      <c r="F127" s="344">
        <f>'HP SODIUM VAPOR'!$I$59*$V$10/1000*$E127/12</f>
        <v>0</v>
      </c>
      <c r="G127" s="68">
        <f>'HP SODIUM VAPOR (SCHOOL)'!I27</f>
        <v>9.0033196725357794</v>
      </c>
      <c r="H127" s="68"/>
      <c r="J127" s="68">
        <f t="shared" si="43"/>
        <v>9.0033196725357794</v>
      </c>
      <c r="K127" s="68">
        <f t="shared" si="28"/>
        <v>3.4839243666372415</v>
      </c>
      <c r="L127" s="68">
        <f t="shared" si="44"/>
        <v>5.5193953058985379</v>
      </c>
      <c r="M127" s="71">
        <f t="shared" si="45"/>
        <v>0</v>
      </c>
      <c r="N127" s="82">
        <f t="shared" si="46"/>
        <v>0</v>
      </c>
      <c r="O127" s="82">
        <f t="shared" si="46"/>
        <v>0</v>
      </c>
      <c r="P127" s="82">
        <f t="shared" si="47"/>
        <v>0</v>
      </c>
      <c r="Q127" s="82">
        <f t="shared" si="47"/>
        <v>0</v>
      </c>
      <c r="R127" s="82"/>
      <c r="S127" s="76">
        <f t="shared" si="26"/>
        <v>113</v>
      </c>
      <c r="T127" s="84"/>
      <c r="U127" s="83"/>
      <c r="V127" s="83"/>
      <c r="W127" s="83"/>
    </row>
    <row r="128" spans="1:23">
      <c r="A128" s="76">
        <f t="shared" si="27"/>
        <v>114</v>
      </c>
      <c r="B128" s="76"/>
      <c r="C128" s="76">
        <v>310</v>
      </c>
      <c r="D128" s="76">
        <v>37000</v>
      </c>
      <c r="E128" s="520"/>
      <c r="F128" s="344">
        <f>'HP SODIUM VAPOR'!$J$59*$V$10/1000*$E128/12</f>
        <v>0</v>
      </c>
      <c r="G128" s="68">
        <f>'HP SODIUM VAPOR (SCHOOL)'!J27</f>
        <v>11.016841644029403</v>
      </c>
      <c r="H128" s="68"/>
      <c r="J128" s="68">
        <f t="shared" si="43"/>
        <v>11.016841644029403</v>
      </c>
      <c r="K128" s="68">
        <f t="shared" si="28"/>
        <v>4.2630767809011614</v>
      </c>
      <c r="L128" s="68">
        <f t="shared" si="44"/>
        <v>6.7537648631282421</v>
      </c>
      <c r="M128" s="71">
        <f t="shared" si="45"/>
        <v>0</v>
      </c>
      <c r="N128" s="82">
        <f t="shared" si="46"/>
        <v>0</v>
      </c>
      <c r="O128" s="82">
        <f t="shared" si="46"/>
        <v>0</v>
      </c>
      <c r="P128" s="82">
        <f t="shared" si="47"/>
        <v>0</v>
      </c>
      <c r="Q128" s="82">
        <f t="shared" si="47"/>
        <v>0</v>
      </c>
      <c r="R128" s="82"/>
      <c r="S128" s="76">
        <f t="shared" si="26"/>
        <v>114</v>
      </c>
      <c r="T128" s="84"/>
      <c r="U128" s="83"/>
      <c r="V128" s="83"/>
      <c r="W128" s="83"/>
    </row>
    <row r="129" spans="1:23">
      <c r="A129" s="76">
        <f t="shared" si="27"/>
        <v>115</v>
      </c>
      <c r="B129" s="76"/>
      <c r="C129" s="76">
        <v>400</v>
      </c>
      <c r="D129" s="76">
        <v>50000</v>
      </c>
      <c r="E129" s="520"/>
      <c r="F129" s="344">
        <f>'HP SODIUM VAPOR'!$K$59*$V$10/1000*$E129/12</f>
        <v>0</v>
      </c>
      <c r="G129" s="68">
        <f>'HP SODIUM VAPOR (SCHOOL)'!K27</f>
        <v>13.691949406156647</v>
      </c>
      <c r="H129" s="68"/>
      <c r="J129" s="68">
        <f t="shared" si="43"/>
        <v>13.691949406156647</v>
      </c>
      <c r="K129" s="68">
        <f t="shared" si="28"/>
        <v>5.2982364169946541</v>
      </c>
      <c r="L129" s="68">
        <f t="shared" si="44"/>
        <v>8.3937129891619939</v>
      </c>
      <c r="M129" s="71">
        <f t="shared" si="45"/>
        <v>0</v>
      </c>
      <c r="N129" s="82">
        <f t="shared" si="46"/>
        <v>0</v>
      </c>
      <c r="O129" s="82">
        <f t="shared" si="46"/>
        <v>0</v>
      </c>
      <c r="P129" s="82">
        <f t="shared" si="47"/>
        <v>0</v>
      </c>
      <c r="Q129" s="82">
        <f t="shared" si="47"/>
        <v>0</v>
      </c>
      <c r="R129" s="82"/>
      <c r="S129" s="76">
        <f t="shared" si="26"/>
        <v>115</v>
      </c>
      <c r="T129" s="84"/>
      <c r="U129" s="83"/>
      <c r="V129" s="83"/>
      <c r="W129" s="83"/>
    </row>
    <row r="130" spans="1:23">
      <c r="A130" s="76">
        <f t="shared" si="27"/>
        <v>116</v>
      </c>
      <c r="B130" s="76"/>
      <c r="C130" s="76">
        <v>1000</v>
      </c>
      <c r="D130" s="76">
        <v>140000</v>
      </c>
      <c r="E130" s="520"/>
      <c r="F130" s="344">
        <f>'HP SODIUM VAPOR'!$L$59*$V$10/1000*$E130/12</f>
        <v>0</v>
      </c>
      <c r="G130" s="68">
        <f>'HP SODIUM VAPOR (SCHOOL)'!L27</f>
        <v>31.698588751228204</v>
      </c>
      <c r="H130" s="68"/>
      <c r="J130" s="68">
        <f t="shared" si="43"/>
        <v>31.698588751228204</v>
      </c>
      <c r="K130" s="68">
        <f t="shared" si="28"/>
        <v>12.266085150269136</v>
      </c>
      <c r="L130" s="68">
        <f t="shared" si="44"/>
        <v>19.432503600959066</v>
      </c>
      <c r="M130" s="71">
        <f t="shared" si="45"/>
        <v>0</v>
      </c>
      <c r="N130" s="82">
        <f t="shared" si="46"/>
        <v>0</v>
      </c>
      <c r="O130" s="82">
        <f t="shared" si="46"/>
        <v>0</v>
      </c>
      <c r="P130" s="82">
        <f t="shared" si="47"/>
        <v>0</v>
      </c>
      <c r="Q130" s="82">
        <f t="shared" si="47"/>
        <v>0</v>
      </c>
      <c r="R130" s="82"/>
      <c r="S130" s="76">
        <f t="shared" si="26"/>
        <v>116</v>
      </c>
      <c r="T130" s="84"/>
      <c r="U130" s="83"/>
      <c r="V130" s="83"/>
      <c r="W130" s="83"/>
    </row>
    <row r="131" spans="1:23">
      <c r="A131" s="76">
        <f t="shared" si="27"/>
        <v>117</v>
      </c>
      <c r="B131" s="76"/>
      <c r="C131" s="77" t="s">
        <v>460</v>
      </c>
      <c r="E131" s="510"/>
      <c r="F131" s="76"/>
      <c r="K131" s="68"/>
      <c r="L131" s="68"/>
      <c r="M131" s="71"/>
      <c r="N131" s="82"/>
      <c r="O131" s="82"/>
      <c r="R131" s="82"/>
      <c r="S131" s="76">
        <f t="shared" si="26"/>
        <v>117</v>
      </c>
      <c r="T131" s="84"/>
      <c r="U131" s="83"/>
      <c r="V131" s="83"/>
      <c r="W131" s="83"/>
    </row>
    <row r="132" spans="1:23">
      <c r="A132" s="76">
        <f t="shared" si="27"/>
        <v>118</v>
      </c>
      <c r="B132" s="76"/>
      <c r="C132" s="102">
        <v>50</v>
      </c>
      <c r="D132" s="76">
        <v>4000</v>
      </c>
      <c r="E132" s="520"/>
      <c r="F132" s="343">
        <f>'HP SODIUM VAPOR'!$D$63*$V$10/1000*$E132/12</f>
        <v>0</v>
      </c>
      <c r="G132" s="81">
        <f>'HP SODIUM VAPOR (SCHOOL)'!D29</f>
        <v>1.4382299796383033</v>
      </c>
      <c r="H132" s="68"/>
      <c r="J132" s="68">
        <f>G132-H132</f>
        <v>1.4382299796383033</v>
      </c>
      <c r="K132" s="68">
        <f t="shared" si="28"/>
        <v>0.55653743875994266</v>
      </c>
      <c r="L132" s="68">
        <f>(J132-K132)</f>
        <v>0.88169254087836069</v>
      </c>
      <c r="M132" s="71">
        <f>G132*E132</f>
        <v>0</v>
      </c>
      <c r="N132" s="82">
        <f t="shared" ref="N132:O135" si="48">H132*$E132</f>
        <v>0</v>
      </c>
      <c r="O132" s="82">
        <f t="shared" si="48"/>
        <v>0</v>
      </c>
      <c r="P132" s="82">
        <f t="shared" ref="P132:Q135" si="49">K132*$E132</f>
        <v>0</v>
      </c>
      <c r="Q132" s="82">
        <f t="shared" si="49"/>
        <v>0</v>
      </c>
      <c r="R132" s="82"/>
      <c r="S132" s="76">
        <f t="shared" si="26"/>
        <v>118</v>
      </c>
      <c r="T132" s="84"/>
      <c r="U132" s="83"/>
      <c r="V132" s="83"/>
      <c r="W132" s="83"/>
    </row>
    <row r="133" spans="1:23">
      <c r="A133" s="76">
        <f t="shared" si="27"/>
        <v>119</v>
      </c>
      <c r="B133" s="76"/>
      <c r="C133" s="76">
        <v>70</v>
      </c>
      <c r="D133" s="76">
        <v>5800</v>
      </c>
      <c r="E133" s="520"/>
      <c r="F133" s="343">
        <f>'HP SODIUM VAPOR'!$E$63*$V$10/1000*$E133/12</f>
        <v>0</v>
      </c>
      <c r="G133" s="68">
        <f>'HP SODIUM VAPOR (SCHOOL)'!E29</f>
        <v>2.3874617661995838</v>
      </c>
      <c r="H133" s="68"/>
      <c r="J133" s="68">
        <f>G133-H133</f>
        <v>2.3874617661995838</v>
      </c>
      <c r="K133" s="68">
        <f t="shared" si="28"/>
        <v>0.92385214834150498</v>
      </c>
      <c r="L133" s="68">
        <f>(J133-K133)</f>
        <v>1.4636096178580789</v>
      </c>
      <c r="M133" s="71">
        <f>G133*E133</f>
        <v>0</v>
      </c>
      <c r="N133" s="82">
        <f t="shared" si="48"/>
        <v>0</v>
      </c>
      <c r="O133" s="82">
        <f t="shared" si="48"/>
        <v>0</v>
      </c>
      <c r="P133" s="82">
        <f t="shared" si="49"/>
        <v>0</v>
      </c>
      <c r="Q133" s="82">
        <f t="shared" si="49"/>
        <v>0</v>
      </c>
      <c r="R133" s="82"/>
      <c r="S133" s="76">
        <f t="shared" si="26"/>
        <v>119</v>
      </c>
      <c r="T133" s="84"/>
      <c r="U133" s="83"/>
      <c r="V133" s="83"/>
      <c r="W133" s="83"/>
    </row>
    <row r="134" spans="1:23">
      <c r="A134" s="76">
        <f t="shared" si="27"/>
        <v>120</v>
      </c>
      <c r="B134" s="76"/>
      <c r="C134" s="76">
        <v>100</v>
      </c>
      <c r="D134" s="76">
        <v>9500</v>
      </c>
      <c r="E134" s="520"/>
      <c r="F134" s="343">
        <f>'HP SODIUM VAPOR'!$F$63*$V$10/1000*$E134/12</f>
        <v>0</v>
      </c>
      <c r="G134" s="68">
        <f>'HP SODIUM VAPOR (SCHOOL)'!F29</f>
        <v>3.36545815235363</v>
      </c>
      <c r="H134" s="68"/>
      <c r="J134" s="68">
        <f>G134-H134</f>
        <v>3.36545815235363</v>
      </c>
      <c r="K134" s="68">
        <f t="shared" si="28"/>
        <v>1.3022976066982659</v>
      </c>
      <c r="L134" s="68">
        <f>(J134-K134)</f>
        <v>2.0631605456553643</v>
      </c>
      <c r="M134" s="71">
        <f>G134*E134</f>
        <v>0</v>
      </c>
      <c r="N134" s="82">
        <f t="shared" si="48"/>
        <v>0</v>
      </c>
      <c r="O134" s="82">
        <f t="shared" si="48"/>
        <v>0</v>
      </c>
      <c r="P134" s="82">
        <f t="shared" si="49"/>
        <v>0</v>
      </c>
      <c r="Q134" s="82">
        <f t="shared" si="49"/>
        <v>0</v>
      </c>
      <c r="R134" s="82"/>
      <c r="S134" s="76">
        <f t="shared" si="26"/>
        <v>120</v>
      </c>
      <c r="T134" s="84"/>
      <c r="U134" s="83"/>
      <c r="V134" s="83"/>
      <c r="W134" s="83"/>
    </row>
    <row r="135" spans="1:23">
      <c r="A135" s="76">
        <f t="shared" si="27"/>
        <v>121</v>
      </c>
      <c r="B135" s="76"/>
      <c r="C135" s="76">
        <v>150</v>
      </c>
      <c r="D135" s="76">
        <v>16000</v>
      </c>
      <c r="E135" s="520"/>
      <c r="F135" s="343">
        <f>'HP SODIUM VAPOR'!$G$63*$V$10/1000*$E135/12</f>
        <v>0</v>
      </c>
      <c r="G135" s="68">
        <f>'HP SODIUM VAPOR (SCHOOL)'!G29</f>
        <v>4.9187465303629976</v>
      </c>
      <c r="H135" s="68"/>
      <c r="J135" s="68">
        <f>G135-H135</f>
        <v>4.9187465303629976</v>
      </c>
      <c r="K135" s="68">
        <f t="shared" si="28"/>
        <v>1.903358040559004</v>
      </c>
      <c r="L135" s="68">
        <f>(J135-K135)</f>
        <v>3.0153884898039935</v>
      </c>
      <c r="M135" s="71">
        <f>G135*E135</f>
        <v>0</v>
      </c>
      <c r="N135" s="82">
        <f t="shared" si="48"/>
        <v>0</v>
      </c>
      <c r="O135" s="82">
        <f t="shared" si="48"/>
        <v>0</v>
      </c>
      <c r="P135" s="82">
        <f t="shared" si="49"/>
        <v>0</v>
      </c>
      <c r="Q135" s="82">
        <f t="shared" si="49"/>
        <v>0</v>
      </c>
      <c r="R135" s="82"/>
      <c r="S135" s="76">
        <f t="shared" si="26"/>
        <v>121</v>
      </c>
      <c r="T135" s="84"/>
      <c r="U135" s="83"/>
      <c r="V135" s="83"/>
      <c r="W135" s="83"/>
    </row>
    <row r="136" spans="1:23">
      <c r="A136" s="76">
        <f t="shared" si="27"/>
        <v>122</v>
      </c>
      <c r="B136" s="76"/>
      <c r="C136" s="77" t="s">
        <v>287</v>
      </c>
      <c r="E136" s="520"/>
      <c r="F136" s="76"/>
      <c r="K136" s="68"/>
      <c r="L136" s="68"/>
      <c r="M136" s="71"/>
      <c r="N136" s="82"/>
      <c r="O136" s="82"/>
      <c r="R136" s="82"/>
      <c r="S136" s="76">
        <f t="shared" si="26"/>
        <v>122</v>
      </c>
      <c r="T136" s="84"/>
      <c r="U136" s="83"/>
      <c r="V136" s="83"/>
      <c r="W136" s="83"/>
    </row>
    <row r="137" spans="1:23">
      <c r="A137" s="76">
        <f t="shared" si="27"/>
        <v>123</v>
      </c>
      <c r="B137" s="76"/>
      <c r="C137" s="76">
        <v>50</v>
      </c>
      <c r="D137" s="76">
        <v>4000</v>
      </c>
      <c r="E137" s="520"/>
      <c r="F137" s="344">
        <f>'HP SODIUM VAPOR'!$D$67*$V$10/1000*$E137/12</f>
        <v>0</v>
      </c>
      <c r="G137" s="68">
        <f>'HP SODIUM VAPOR (SCHOOL)'!D$35</f>
        <v>2.6925524166512136</v>
      </c>
      <c r="H137" s="68"/>
      <c r="J137" s="68">
        <f t="shared" si="43"/>
        <v>2.6925524166512136</v>
      </c>
      <c r="K137" s="68">
        <f t="shared" si="28"/>
        <v>1.0419100191937425</v>
      </c>
      <c r="L137" s="68">
        <f t="shared" ref="L137:L142" si="50">(J137-K137)</f>
        <v>1.6506423974574711</v>
      </c>
      <c r="M137" s="71">
        <f t="shared" ref="M137:M142" si="51">G137*E137</f>
        <v>0</v>
      </c>
      <c r="N137" s="82">
        <f t="shared" ref="N137:O142" si="52">H137*$E137</f>
        <v>0</v>
      </c>
      <c r="O137" s="82">
        <f t="shared" si="52"/>
        <v>0</v>
      </c>
      <c r="P137" s="82">
        <f t="shared" ref="P137:Q142" si="53">K137*$E137</f>
        <v>0</v>
      </c>
      <c r="Q137" s="82">
        <f t="shared" si="53"/>
        <v>0</v>
      </c>
      <c r="R137" s="82"/>
      <c r="S137" s="76">
        <f t="shared" si="26"/>
        <v>123</v>
      </c>
      <c r="T137" s="84"/>
      <c r="U137" s="83"/>
      <c r="V137" s="83"/>
      <c r="W137" s="83"/>
    </row>
    <row r="138" spans="1:23">
      <c r="A138" s="76">
        <f t="shared" si="27"/>
        <v>124</v>
      </c>
      <c r="B138" s="76"/>
      <c r="C138" s="76">
        <v>70</v>
      </c>
      <c r="D138" s="76">
        <v>5800</v>
      </c>
      <c r="E138" s="520"/>
      <c r="F138" s="344">
        <f>'HP SODIUM VAPOR'!$E$67*$V$10/1000*$E138/12</f>
        <v>0</v>
      </c>
      <c r="G138" s="68">
        <f>'HP SODIUM VAPOR (SCHOOL)'!E$35</f>
        <v>4.5436822030989221</v>
      </c>
      <c r="H138" s="68"/>
      <c r="J138" s="68">
        <f t="shared" si="43"/>
        <v>4.5436822030989221</v>
      </c>
      <c r="K138" s="68">
        <f t="shared" si="28"/>
        <v>1.75822315738944</v>
      </c>
      <c r="L138" s="68">
        <f t="shared" si="50"/>
        <v>2.7854590457094819</v>
      </c>
      <c r="M138" s="71">
        <f t="shared" si="51"/>
        <v>0</v>
      </c>
      <c r="N138" s="82">
        <f t="shared" si="52"/>
        <v>0</v>
      </c>
      <c r="O138" s="82">
        <f t="shared" si="52"/>
        <v>0</v>
      </c>
      <c r="P138" s="82">
        <f t="shared" si="53"/>
        <v>0</v>
      </c>
      <c r="Q138" s="82">
        <f t="shared" si="53"/>
        <v>0</v>
      </c>
      <c r="R138" s="82"/>
      <c r="S138" s="76">
        <f t="shared" si="26"/>
        <v>124</v>
      </c>
      <c r="T138" s="84"/>
      <c r="U138" s="83"/>
      <c r="V138" s="83"/>
      <c r="W138" s="83"/>
    </row>
    <row r="139" spans="1:23">
      <c r="A139" s="76">
        <f t="shared" si="27"/>
        <v>125</v>
      </c>
      <c r="B139" s="76"/>
      <c r="C139" s="76">
        <v>100</v>
      </c>
      <c r="D139" s="76">
        <v>9500</v>
      </c>
      <c r="E139" s="520"/>
      <c r="F139" s="344">
        <f>'HP SODIUM VAPOR'!$F$67*$V$10/1000*$E139/12</f>
        <v>0</v>
      </c>
      <c r="G139" s="68">
        <f>'HP SODIUM VAPOR (SCHOOL)'!F$35</f>
        <v>5.0906069127312001</v>
      </c>
      <c r="H139" s="68"/>
      <c r="J139" s="68">
        <f t="shared" si="43"/>
        <v>5.0906069127312001</v>
      </c>
      <c r="K139" s="68">
        <f t="shared" si="28"/>
        <v>1.9698611300381692</v>
      </c>
      <c r="L139" s="68">
        <f t="shared" si="50"/>
        <v>3.1207457826930307</v>
      </c>
      <c r="M139" s="71">
        <f t="shared" si="51"/>
        <v>0</v>
      </c>
      <c r="N139" s="82">
        <f t="shared" si="52"/>
        <v>0</v>
      </c>
      <c r="O139" s="82">
        <f t="shared" si="52"/>
        <v>0</v>
      </c>
      <c r="P139" s="82">
        <f t="shared" si="53"/>
        <v>0</v>
      </c>
      <c r="Q139" s="82">
        <f t="shared" si="53"/>
        <v>0</v>
      </c>
      <c r="R139" s="82"/>
      <c r="S139" s="76">
        <f t="shared" si="26"/>
        <v>125</v>
      </c>
      <c r="T139" s="84"/>
      <c r="U139" s="83"/>
      <c r="V139" s="83"/>
      <c r="W139" s="83"/>
    </row>
    <row r="140" spans="1:23">
      <c r="A140" s="76">
        <f t="shared" si="27"/>
        <v>126</v>
      </c>
      <c r="B140" s="76"/>
      <c r="C140" s="76">
        <v>150</v>
      </c>
      <c r="D140" s="76">
        <v>16000</v>
      </c>
      <c r="E140" s="520"/>
      <c r="F140" s="344">
        <f>'HP SODIUM VAPOR'!$G$67*$V$10/1000*$E140/12</f>
        <v>0</v>
      </c>
      <c r="G140" s="68">
        <f>'HP SODIUM VAPOR (SCHOOL)'!G$35</f>
        <v>7.3203768827704856</v>
      </c>
      <c r="H140" s="68"/>
      <c r="J140" s="68">
        <f t="shared" si="43"/>
        <v>7.3203768827704856</v>
      </c>
      <c r="K140" s="68">
        <f t="shared" si="28"/>
        <v>2.8326928646829868</v>
      </c>
      <c r="L140" s="68">
        <f t="shared" si="50"/>
        <v>4.4876840180874993</v>
      </c>
      <c r="M140" s="71">
        <f t="shared" si="51"/>
        <v>0</v>
      </c>
      <c r="N140" s="82">
        <f t="shared" si="52"/>
        <v>0</v>
      </c>
      <c r="O140" s="82">
        <f t="shared" si="52"/>
        <v>0</v>
      </c>
      <c r="P140" s="82">
        <f t="shared" si="53"/>
        <v>0</v>
      </c>
      <c r="Q140" s="82">
        <f t="shared" si="53"/>
        <v>0</v>
      </c>
      <c r="R140" s="82"/>
      <c r="S140" s="76">
        <f t="shared" si="26"/>
        <v>126</v>
      </c>
      <c r="T140" s="84"/>
      <c r="U140" s="83"/>
      <c r="V140" s="83"/>
      <c r="W140" s="83"/>
    </row>
    <row r="141" spans="1:23">
      <c r="A141" s="76">
        <f t="shared" si="27"/>
        <v>127</v>
      </c>
      <c r="B141" s="76"/>
      <c r="C141" s="76">
        <v>200</v>
      </c>
      <c r="D141" s="76">
        <v>22000</v>
      </c>
      <c r="E141" s="520"/>
      <c r="F141" s="344">
        <f>'HP SODIUM VAPOR'!$H$67*$V$10/1000*$E141/12</f>
        <v>0</v>
      </c>
      <c r="G141" s="68">
        <f>'HP SODIUM VAPOR (SCHOOL)'!H$35</f>
        <v>9.8025736418708238</v>
      </c>
      <c r="H141" s="68"/>
      <c r="J141" s="68">
        <f t="shared" si="43"/>
        <v>9.8025736418708238</v>
      </c>
      <c r="K141" s="68">
        <f t="shared" si="28"/>
        <v>3.7932036636272186</v>
      </c>
      <c r="L141" s="68">
        <f t="shared" si="50"/>
        <v>6.0093699782436047</v>
      </c>
      <c r="M141" s="71">
        <f t="shared" si="51"/>
        <v>0</v>
      </c>
      <c r="N141" s="82">
        <f t="shared" si="52"/>
        <v>0</v>
      </c>
      <c r="O141" s="82">
        <f t="shared" si="52"/>
        <v>0</v>
      </c>
      <c r="P141" s="82">
        <f t="shared" si="53"/>
        <v>0</v>
      </c>
      <c r="Q141" s="82">
        <f t="shared" si="53"/>
        <v>0</v>
      </c>
      <c r="R141" s="82"/>
      <c r="S141" s="76">
        <f t="shared" ref="S141:S204" si="54">A141</f>
        <v>127</v>
      </c>
      <c r="T141" s="84"/>
      <c r="U141" s="83"/>
      <c r="V141" s="83"/>
      <c r="W141" s="83"/>
    </row>
    <row r="142" spans="1:23">
      <c r="A142" s="76">
        <f t="shared" ref="A142:A205" si="55">A141+1</f>
        <v>128</v>
      </c>
      <c r="B142" s="76"/>
      <c r="C142" s="76">
        <v>250</v>
      </c>
      <c r="D142" s="76">
        <v>30000</v>
      </c>
      <c r="E142" s="520"/>
      <c r="F142" s="344">
        <f>'HP SODIUM VAPOR'!$I$67*$V$10/1000*$E142/12</f>
        <v>0</v>
      </c>
      <c r="G142" s="68">
        <f>'HP SODIUM VAPOR (SCHOOL)'!I$35</f>
        <v>13.16826416268484</v>
      </c>
      <c r="H142" s="68"/>
      <c r="J142" s="68">
        <f t="shared" si="43"/>
        <v>13.16826416268484</v>
      </c>
      <c r="K142" s="68">
        <f t="shared" si="28"/>
        <v>5.0955911876193962</v>
      </c>
      <c r="L142" s="68">
        <f t="shared" si="50"/>
        <v>8.0726729750654442</v>
      </c>
      <c r="M142" s="71">
        <f t="shared" si="51"/>
        <v>0</v>
      </c>
      <c r="N142" s="82">
        <f t="shared" si="52"/>
        <v>0</v>
      </c>
      <c r="O142" s="82">
        <f t="shared" si="52"/>
        <v>0</v>
      </c>
      <c r="P142" s="82">
        <f t="shared" si="53"/>
        <v>0</v>
      </c>
      <c r="Q142" s="82">
        <f t="shared" si="53"/>
        <v>0</v>
      </c>
      <c r="R142" s="82"/>
      <c r="S142" s="76">
        <f t="shared" si="54"/>
        <v>128</v>
      </c>
      <c r="T142" s="84"/>
      <c r="U142" s="83"/>
      <c r="V142" s="83"/>
      <c r="W142" s="83"/>
    </row>
    <row r="143" spans="1:23">
      <c r="A143" s="76">
        <f t="shared" si="55"/>
        <v>129</v>
      </c>
      <c r="B143" s="76"/>
      <c r="C143" s="77" t="s">
        <v>457</v>
      </c>
      <c r="E143" s="520"/>
      <c r="F143" s="76"/>
      <c r="K143" s="68"/>
      <c r="L143" s="68"/>
      <c r="M143" s="71"/>
      <c r="N143" s="82"/>
      <c r="O143" s="82"/>
      <c r="R143" s="82"/>
      <c r="S143" s="76">
        <f t="shared" si="54"/>
        <v>129</v>
      </c>
      <c r="U143" s="83"/>
      <c r="V143" s="83"/>
      <c r="W143" s="83"/>
    </row>
    <row r="144" spans="1:23">
      <c r="A144" s="76">
        <f t="shared" si="55"/>
        <v>130</v>
      </c>
      <c r="B144" s="76"/>
      <c r="C144" s="76">
        <v>50</v>
      </c>
      <c r="D144" s="76">
        <v>4000</v>
      </c>
      <c r="E144" s="520"/>
      <c r="F144" s="344">
        <f>'HP SODIUM VAPOR'!$D$59*$V$10/1000*$E144/12</f>
        <v>0</v>
      </c>
      <c r="G144" s="68">
        <f>'HP SODIUM VAPOR (SCHOOL)'!D31</f>
        <v>3.454418105764693</v>
      </c>
      <c r="H144" s="68"/>
      <c r="I144" s="68">
        <f>'HP SODIUM VAPOR (SCHOOL)'!D$81/12</f>
        <v>1.7860713293842612</v>
      </c>
      <c r="J144" s="68">
        <f>G144-H144-I144</f>
        <v>1.6683467763804318</v>
      </c>
      <c r="K144" s="68">
        <f t="shared" ref="K144:K206" si="56">(J144)*$W$7</f>
        <v>0.64558342896153353</v>
      </c>
      <c r="L144" s="68">
        <f t="shared" ref="L144:L152" si="57">(J144-K144)</f>
        <v>1.0227633474188984</v>
      </c>
      <c r="M144" s="71">
        <f t="shared" ref="M144:M152" si="58">G144*E144</f>
        <v>0</v>
      </c>
      <c r="N144" s="82">
        <f t="shared" ref="N144:O152" si="59">H144*$E144</f>
        <v>0</v>
      </c>
      <c r="O144" s="82">
        <f t="shared" si="59"/>
        <v>0</v>
      </c>
      <c r="P144" s="82">
        <f t="shared" ref="P144:Q152" si="60">K144*$E144</f>
        <v>0</v>
      </c>
      <c r="Q144" s="82">
        <f t="shared" si="60"/>
        <v>0</v>
      </c>
      <c r="R144" s="82"/>
      <c r="S144" s="76">
        <f t="shared" si="54"/>
        <v>130</v>
      </c>
      <c r="T144" s="84"/>
      <c r="U144" s="83"/>
      <c r="V144" s="83"/>
      <c r="W144" s="83"/>
    </row>
    <row r="145" spans="1:23">
      <c r="A145" s="76">
        <f t="shared" si="55"/>
        <v>131</v>
      </c>
      <c r="B145" s="76"/>
      <c r="C145" s="76">
        <v>70</v>
      </c>
      <c r="D145" s="76">
        <v>5800</v>
      </c>
      <c r="E145" s="520"/>
      <c r="F145" s="344">
        <f>'HP SODIUM VAPOR'!$E$59*$V$10/1000*$E145/12</f>
        <v>0</v>
      </c>
      <c r="G145" s="68">
        <f>'HP SODIUM VAPOR (SCHOOL)'!E31</f>
        <v>4.6912958882536344</v>
      </c>
      <c r="H145" s="68"/>
      <c r="I145" s="68">
        <f>'HP SODIUM VAPOR (SCHOOL)'!E$81/12</f>
        <v>1.7860713293842612</v>
      </c>
      <c r="J145" s="68">
        <f t="shared" ref="J145:J152" si="61">G145-H145-I145</f>
        <v>2.9052245588693735</v>
      </c>
      <c r="K145" s="68">
        <f t="shared" si="56"/>
        <v>1.1242056262950846</v>
      </c>
      <c r="L145" s="68">
        <f t="shared" si="57"/>
        <v>1.7810189325742889</v>
      </c>
      <c r="M145" s="71">
        <f t="shared" si="58"/>
        <v>0</v>
      </c>
      <c r="N145" s="82">
        <f t="shared" si="59"/>
        <v>0</v>
      </c>
      <c r="O145" s="82">
        <f t="shared" si="59"/>
        <v>0</v>
      </c>
      <c r="P145" s="82">
        <f t="shared" si="60"/>
        <v>0</v>
      </c>
      <c r="Q145" s="82">
        <f t="shared" si="60"/>
        <v>0</v>
      </c>
      <c r="R145" s="82"/>
      <c r="S145" s="76">
        <f t="shared" si="54"/>
        <v>131</v>
      </c>
      <c r="T145" s="84"/>
      <c r="U145" s="83"/>
      <c r="V145" s="83"/>
      <c r="W145" s="83"/>
    </row>
    <row r="146" spans="1:23">
      <c r="A146" s="76">
        <f t="shared" si="55"/>
        <v>132</v>
      </c>
      <c r="B146" s="76"/>
      <c r="C146" s="76">
        <v>100</v>
      </c>
      <c r="D146" s="76">
        <v>9500</v>
      </c>
      <c r="E146" s="520"/>
      <c r="F146" s="344">
        <f>'HP SODIUM VAPOR'!$F$59*$V$10/1000*$E146/12</f>
        <v>0</v>
      </c>
      <c r="G146" s="68">
        <f>'HP SODIUM VAPOR (SCHOOL)'!F31</f>
        <v>5.8418798719642773</v>
      </c>
      <c r="H146" s="68"/>
      <c r="I146" s="68">
        <f>'HP SODIUM VAPOR (SCHOOL)'!F$81/12</f>
        <v>1.7860713293842612</v>
      </c>
      <c r="J146" s="68">
        <f t="shared" si="61"/>
        <v>4.0558085425800163</v>
      </c>
      <c r="K146" s="68">
        <f t="shared" si="56"/>
        <v>1.5694355773030388</v>
      </c>
      <c r="L146" s="68">
        <f t="shared" si="57"/>
        <v>2.4863729652769777</v>
      </c>
      <c r="M146" s="71">
        <f t="shared" si="58"/>
        <v>0</v>
      </c>
      <c r="N146" s="82">
        <f t="shared" si="59"/>
        <v>0</v>
      </c>
      <c r="O146" s="82">
        <f t="shared" si="59"/>
        <v>0</v>
      </c>
      <c r="P146" s="82">
        <f t="shared" si="60"/>
        <v>0</v>
      </c>
      <c r="Q146" s="82">
        <f t="shared" si="60"/>
        <v>0</v>
      </c>
      <c r="R146" s="82"/>
      <c r="S146" s="76">
        <f t="shared" si="54"/>
        <v>132</v>
      </c>
      <c r="T146" s="84"/>
      <c r="U146" s="83"/>
      <c r="V146" s="83"/>
      <c r="W146" s="83"/>
    </row>
    <row r="147" spans="1:23">
      <c r="A147" s="76">
        <f t="shared" si="55"/>
        <v>133</v>
      </c>
      <c r="B147" s="76"/>
      <c r="C147" s="76">
        <v>150</v>
      </c>
      <c r="D147" s="76">
        <v>16000</v>
      </c>
      <c r="E147" s="520"/>
      <c r="F147" s="344">
        <f>'HP SODIUM VAPOR'!$G$59*$V$10/1000*$E147/12</f>
        <v>0</v>
      </c>
      <c r="G147" s="68">
        <f>'HP SODIUM VAPOR (SCHOOL)'!G31</f>
        <v>7.3376390507881126</v>
      </c>
      <c r="H147" s="68"/>
      <c r="I147" s="68">
        <f>'HP SODIUM VAPOR (SCHOOL)'!G$81/12</f>
        <v>1.7860713293842612</v>
      </c>
      <c r="J147" s="68">
        <f t="shared" si="61"/>
        <v>5.5515677214038517</v>
      </c>
      <c r="K147" s="68">
        <f t="shared" si="56"/>
        <v>2.1482345136133789</v>
      </c>
      <c r="L147" s="68">
        <f t="shared" si="57"/>
        <v>3.4033332077904728</v>
      </c>
      <c r="M147" s="71">
        <f t="shared" si="58"/>
        <v>0</v>
      </c>
      <c r="N147" s="82">
        <f t="shared" si="59"/>
        <v>0</v>
      </c>
      <c r="O147" s="82">
        <f t="shared" si="59"/>
        <v>0</v>
      </c>
      <c r="P147" s="82">
        <f t="shared" si="60"/>
        <v>0</v>
      </c>
      <c r="Q147" s="82">
        <f t="shared" si="60"/>
        <v>0</v>
      </c>
      <c r="R147" s="82"/>
      <c r="S147" s="76">
        <f t="shared" si="54"/>
        <v>133</v>
      </c>
      <c r="T147" s="84"/>
      <c r="U147" s="83"/>
      <c r="V147" s="83"/>
      <c r="W147" s="83"/>
    </row>
    <row r="148" spans="1:23">
      <c r="A148" s="76">
        <f t="shared" si="55"/>
        <v>134</v>
      </c>
      <c r="B148" s="76"/>
      <c r="C148" s="76">
        <v>200</v>
      </c>
      <c r="D148" s="76">
        <v>22000</v>
      </c>
      <c r="E148" s="520"/>
      <c r="F148" s="344">
        <f>'HP SODIUM VAPOR'!$H$59*$V$10/1000*$E148/12</f>
        <v>0</v>
      </c>
      <c r="G148" s="68">
        <f>'HP SODIUM VAPOR (SCHOOL)'!H31</f>
        <v>8.8621628292047134</v>
      </c>
      <c r="H148" s="68"/>
      <c r="I148" s="68">
        <f>'HP SODIUM VAPOR (SCHOOL)'!H$81/12</f>
        <v>1.7860713293842612</v>
      </c>
      <c r="J148" s="68">
        <f t="shared" si="61"/>
        <v>7.0760914998204525</v>
      </c>
      <c r="K148" s="68">
        <f t="shared" si="56"/>
        <v>2.738164198698918</v>
      </c>
      <c r="L148" s="68">
        <f t="shared" si="57"/>
        <v>4.3379273011215345</v>
      </c>
      <c r="M148" s="71">
        <f t="shared" si="58"/>
        <v>0</v>
      </c>
      <c r="N148" s="82">
        <f t="shared" si="59"/>
        <v>0</v>
      </c>
      <c r="O148" s="82">
        <f t="shared" si="59"/>
        <v>0</v>
      </c>
      <c r="P148" s="82">
        <f t="shared" si="60"/>
        <v>0</v>
      </c>
      <c r="Q148" s="82">
        <f t="shared" si="60"/>
        <v>0</v>
      </c>
      <c r="R148" s="82"/>
      <c r="S148" s="76">
        <f t="shared" si="54"/>
        <v>134</v>
      </c>
      <c r="T148" s="84"/>
      <c r="U148" s="83"/>
      <c r="V148" s="83"/>
      <c r="W148" s="83"/>
    </row>
    <row r="149" spans="1:23">
      <c r="A149" s="76">
        <f t="shared" si="55"/>
        <v>135</v>
      </c>
      <c r="B149" s="76"/>
      <c r="C149" s="76">
        <v>250</v>
      </c>
      <c r="D149" s="76">
        <v>30000</v>
      </c>
      <c r="E149" s="520"/>
      <c r="F149" s="344">
        <f>'HP SODIUM VAPOR'!$I$59*$V$10/1000*$E149/12</f>
        <v>0</v>
      </c>
      <c r="G149" s="68">
        <f>'HP SODIUM VAPOR (SCHOOL)'!I31</f>
        <v>10.789391001920039</v>
      </c>
      <c r="H149" s="68"/>
      <c r="I149" s="68">
        <f>'HP SODIUM VAPOR (SCHOOL)'!I$81/12</f>
        <v>1.7860713293842612</v>
      </c>
      <c r="J149" s="68">
        <f t="shared" si="61"/>
        <v>9.0033196725357776</v>
      </c>
      <c r="K149" s="68">
        <f t="shared" si="56"/>
        <v>3.4839243666372406</v>
      </c>
      <c r="L149" s="68">
        <f t="shared" si="57"/>
        <v>5.519395305898537</v>
      </c>
      <c r="M149" s="71">
        <f t="shared" si="58"/>
        <v>0</v>
      </c>
      <c r="N149" s="82">
        <f t="shared" si="59"/>
        <v>0</v>
      </c>
      <c r="O149" s="82">
        <f t="shared" si="59"/>
        <v>0</v>
      </c>
      <c r="P149" s="82">
        <f t="shared" si="60"/>
        <v>0</v>
      </c>
      <c r="Q149" s="82">
        <f t="shared" si="60"/>
        <v>0</v>
      </c>
      <c r="R149" s="82"/>
      <c r="S149" s="76">
        <f t="shared" si="54"/>
        <v>135</v>
      </c>
      <c r="T149" s="84"/>
      <c r="U149" s="83"/>
      <c r="V149" s="83"/>
      <c r="W149" s="83"/>
    </row>
    <row r="150" spans="1:23">
      <c r="A150" s="76">
        <f t="shared" si="55"/>
        <v>136</v>
      </c>
      <c r="B150" s="76"/>
      <c r="C150" s="76">
        <v>310</v>
      </c>
      <c r="D150" s="76">
        <v>37000</v>
      </c>
      <c r="E150" s="520"/>
      <c r="F150" s="344">
        <f>'HP SODIUM VAPOR'!$J$59*$V$10/1000*$E150/12</f>
        <v>0</v>
      </c>
      <c r="G150" s="68">
        <f>'HP SODIUM VAPOR (SCHOOL)'!J31</f>
        <v>12.802912973413664</v>
      </c>
      <c r="H150" s="68"/>
      <c r="I150" s="68">
        <f>'HP SODIUM VAPOR (SCHOOL)'!J$81/12</f>
        <v>1.7860713293842612</v>
      </c>
      <c r="J150" s="68">
        <f t="shared" si="61"/>
        <v>11.016841644029402</v>
      </c>
      <c r="K150" s="68">
        <f t="shared" si="56"/>
        <v>4.2630767809011605</v>
      </c>
      <c r="L150" s="68">
        <f t="shared" si="57"/>
        <v>6.7537648631282412</v>
      </c>
      <c r="M150" s="71">
        <f t="shared" si="58"/>
        <v>0</v>
      </c>
      <c r="N150" s="82">
        <f t="shared" si="59"/>
        <v>0</v>
      </c>
      <c r="O150" s="82">
        <f t="shared" si="59"/>
        <v>0</v>
      </c>
      <c r="P150" s="82">
        <f t="shared" si="60"/>
        <v>0</v>
      </c>
      <c r="Q150" s="82">
        <f t="shared" si="60"/>
        <v>0</v>
      </c>
      <c r="R150" s="82"/>
      <c r="S150" s="76">
        <f t="shared" si="54"/>
        <v>136</v>
      </c>
      <c r="T150" s="84"/>
      <c r="U150" s="83"/>
      <c r="V150" s="83"/>
      <c r="W150" s="83"/>
    </row>
    <row r="151" spans="1:23">
      <c r="A151" s="76">
        <f t="shared" si="55"/>
        <v>137</v>
      </c>
      <c r="B151" s="76"/>
      <c r="C151" s="76">
        <v>400</v>
      </c>
      <c r="D151" s="76">
        <v>50000</v>
      </c>
      <c r="E151" s="520"/>
      <c r="F151" s="344">
        <f>'HP SODIUM VAPOR'!$K$59*$V$10/1000*$E151/12</f>
        <v>0</v>
      </c>
      <c r="G151" s="68">
        <f>'HP SODIUM VAPOR (SCHOOL)'!K31</f>
        <v>15.478020735540909</v>
      </c>
      <c r="H151" s="68"/>
      <c r="I151" s="68">
        <f>'HP SODIUM VAPOR (SCHOOL)'!K$81/12</f>
        <v>1.7860713293842612</v>
      </c>
      <c r="J151" s="68">
        <f t="shared" si="61"/>
        <v>13.691949406156647</v>
      </c>
      <c r="K151" s="68">
        <f t="shared" si="56"/>
        <v>5.2982364169946541</v>
      </c>
      <c r="L151" s="68">
        <f t="shared" si="57"/>
        <v>8.3937129891619939</v>
      </c>
      <c r="M151" s="71">
        <f t="shared" si="58"/>
        <v>0</v>
      </c>
      <c r="N151" s="82">
        <f t="shared" si="59"/>
        <v>0</v>
      </c>
      <c r="O151" s="82">
        <f t="shared" si="59"/>
        <v>0</v>
      </c>
      <c r="P151" s="82">
        <f t="shared" si="60"/>
        <v>0</v>
      </c>
      <c r="Q151" s="82">
        <f t="shared" si="60"/>
        <v>0</v>
      </c>
      <c r="R151" s="82"/>
      <c r="S151" s="76">
        <f t="shared" si="54"/>
        <v>137</v>
      </c>
      <c r="T151" s="84"/>
      <c r="U151" s="83"/>
      <c r="V151" s="83"/>
      <c r="W151" s="83"/>
    </row>
    <row r="152" spans="1:23">
      <c r="A152" s="76">
        <f t="shared" si="55"/>
        <v>138</v>
      </c>
      <c r="B152" s="76"/>
      <c r="C152" s="76">
        <v>1000</v>
      </c>
      <c r="D152" s="76">
        <v>140000</v>
      </c>
      <c r="E152" s="520"/>
      <c r="F152" s="344">
        <f>'HP SODIUM VAPOR'!$L$59*$V$10/1000*$E152/12</f>
        <v>0</v>
      </c>
      <c r="G152" s="68">
        <f>'HP SODIUM VAPOR (SCHOOL)'!L31</f>
        <v>33.484660080612464</v>
      </c>
      <c r="H152" s="68"/>
      <c r="I152" s="68">
        <f>'HP SODIUM VAPOR (SCHOOL)'!L$81/12</f>
        <v>1.7860713293842612</v>
      </c>
      <c r="J152" s="68">
        <f t="shared" si="61"/>
        <v>31.698588751228204</v>
      </c>
      <c r="K152" s="68">
        <f t="shared" si="56"/>
        <v>12.266085150269136</v>
      </c>
      <c r="L152" s="68">
        <f t="shared" si="57"/>
        <v>19.432503600959066</v>
      </c>
      <c r="M152" s="71">
        <f t="shared" si="58"/>
        <v>0</v>
      </c>
      <c r="N152" s="82">
        <f t="shared" si="59"/>
        <v>0</v>
      </c>
      <c r="O152" s="82">
        <f t="shared" si="59"/>
        <v>0</v>
      </c>
      <c r="P152" s="82">
        <f t="shared" si="60"/>
        <v>0</v>
      </c>
      <c r="Q152" s="82">
        <f t="shared" si="60"/>
        <v>0</v>
      </c>
      <c r="R152" s="82"/>
      <c r="S152" s="76">
        <f t="shared" si="54"/>
        <v>138</v>
      </c>
      <c r="T152" s="84"/>
      <c r="U152" s="83"/>
      <c r="V152" s="83"/>
      <c r="W152" s="83"/>
    </row>
    <row r="153" spans="1:23">
      <c r="A153" s="76">
        <f t="shared" si="55"/>
        <v>139</v>
      </c>
      <c r="B153" s="76"/>
      <c r="C153" s="77" t="s">
        <v>458</v>
      </c>
      <c r="E153" s="520"/>
      <c r="F153" s="76"/>
      <c r="K153" s="68"/>
      <c r="L153" s="68"/>
      <c r="M153" s="71"/>
      <c r="N153" s="82"/>
      <c r="O153" s="82"/>
      <c r="R153" s="82"/>
      <c r="S153" s="76">
        <f t="shared" si="54"/>
        <v>139</v>
      </c>
      <c r="T153" s="84"/>
      <c r="U153" s="83"/>
      <c r="V153" s="83"/>
      <c r="W153" s="83"/>
    </row>
    <row r="154" spans="1:23">
      <c r="A154" s="76">
        <f t="shared" si="55"/>
        <v>140</v>
      </c>
      <c r="B154" s="76"/>
      <c r="C154" s="102">
        <v>50</v>
      </c>
      <c r="D154" s="76">
        <v>4000</v>
      </c>
      <c r="E154" s="520"/>
      <c r="F154" s="343">
        <f>'HP SODIUM VAPOR'!$D$63*$V$10/1000*$E154/12</f>
        <v>0</v>
      </c>
      <c r="G154" s="81">
        <f>'HP SODIUM VAPOR (SCHOOL)'!D33</f>
        <v>3.2243013090225645</v>
      </c>
      <c r="H154" s="68"/>
      <c r="I154" s="68">
        <f>'HP SODIUM VAPOR (SCHOOL)'!D$81/12</f>
        <v>1.7860713293842612</v>
      </c>
      <c r="J154" s="68">
        <f>G154-H154-I154</f>
        <v>1.4382299796383033</v>
      </c>
      <c r="K154" s="68">
        <f t="shared" si="56"/>
        <v>0.55653743875994266</v>
      </c>
      <c r="L154" s="68">
        <f>(J154-K154)</f>
        <v>0.88169254087836069</v>
      </c>
      <c r="M154" s="71">
        <f>G154*E154</f>
        <v>0</v>
      </c>
      <c r="N154" s="82">
        <f t="shared" ref="N154:O157" si="62">H154*$E154</f>
        <v>0</v>
      </c>
      <c r="O154" s="82">
        <f t="shared" si="62"/>
        <v>0</v>
      </c>
      <c r="P154" s="82">
        <f t="shared" ref="P154:Q157" si="63">K154*$E154</f>
        <v>0</v>
      </c>
      <c r="Q154" s="82">
        <f t="shared" si="63"/>
        <v>0</v>
      </c>
      <c r="R154" s="82"/>
      <c r="S154" s="76">
        <f t="shared" si="54"/>
        <v>140</v>
      </c>
      <c r="T154" s="84"/>
      <c r="U154" s="83"/>
      <c r="V154" s="83"/>
      <c r="W154" s="83"/>
    </row>
    <row r="155" spans="1:23">
      <c r="A155" s="76">
        <f t="shared" si="55"/>
        <v>141</v>
      </c>
      <c r="B155" s="76"/>
      <c r="C155" s="76">
        <v>70</v>
      </c>
      <c r="D155" s="76">
        <v>5800</v>
      </c>
      <c r="E155" s="520"/>
      <c r="F155" s="343">
        <f>'HP SODIUM VAPOR'!$E$63*$V$10/1000*$E155/12</f>
        <v>0</v>
      </c>
      <c r="G155" s="68">
        <f>'HP SODIUM VAPOR (SCHOOL)'!E33</f>
        <v>4.1735330955838448</v>
      </c>
      <c r="H155" s="68"/>
      <c r="I155" s="68">
        <f>'HP SODIUM VAPOR (SCHOOL)'!E$81/12</f>
        <v>1.7860713293842612</v>
      </c>
      <c r="J155" s="68">
        <f>G155-H155-I155</f>
        <v>2.3874617661995838</v>
      </c>
      <c r="K155" s="68">
        <f t="shared" si="56"/>
        <v>0.92385214834150498</v>
      </c>
      <c r="L155" s="68">
        <f>(J155-K155)</f>
        <v>1.4636096178580789</v>
      </c>
      <c r="M155" s="71">
        <f>G155*E155</f>
        <v>0</v>
      </c>
      <c r="N155" s="82">
        <f t="shared" si="62"/>
        <v>0</v>
      </c>
      <c r="O155" s="82">
        <f t="shared" si="62"/>
        <v>0</v>
      </c>
      <c r="P155" s="82">
        <f t="shared" si="63"/>
        <v>0</v>
      </c>
      <c r="Q155" s="82">
        <f t="shared" si="63"/>
        <v>0</v>
      </c>
      <c r="R155" s="82"/>
      <c r="S155" s="76">
        <f t="shared" si="54"/>
        <v>141</v>
      </c>
      <c r="T155" s="84"/>
      <c r="U155" s="83"/>
      <c r="V155" s="83"/>
      <c r="W155" s="83"/>
    </row>
    <row r="156" spans="1:23">
      <c r="A156" s="76">
        <f t="shared" si="55"/>
        <v>142</v>
      </c>
      <c r="B156" s="76"/>
      <c r="C156" s="76">
        <v>100</v>
      </c>
      <c r="D156" s="76">
        <v>9500</v>
      </c>
      <c r="E156" s="520"/>
      <c r="F156" s="343">
        <f>'HP SODIUM VAPOR'!$F$63*$V$10/1000*$E156/12</f>
        <v>0</v>
      </c>
      <c r="G156" s="68">
        <f>'HP SODIUM VAPOR (SCHOOL)'!F33</f>
        <v>5.1515294817378914</v>
      </c>
      <c r="H156" s="68"/>
      <c r="I156" s="68">
        <f>'HP SODIUM VAPOR (SCHOOL)'!F$81/12</f>
        <v>1.7860713293842612</v>
      </c>
      <c r="J156" s="68">
        <f>G156-H156-I156</f>
        <v>3.3654581523536304</v>
      </c>
      <c r="K156" s="68">
        <f t="shared" si="56"/>
        <v>1.3022976066982661</v>
      </c>
      <c r="L156" s="68">
        <f>(J156-K156)</f>
        <v>2.0631605456553643</v>
      </c>
      <c r="M156" s="71">
        <f>G156*E156</f>
        <v>0</v>
      </c>
      <c r="N156" s="82">
        <f t="shared" si="62"/>
        <v>0</v>
      </c>
      <c r="O156" s="82">
        <f t="shared" si="62"/>
        <v>0</v>
      </c>
      <c r="P156" s="82">
        <f t="shared" si="63"/>
        <v>0</v>
      </c>
      <c r="Q156" s="82">
        <f t="shared" si="63"/>
        <v>0</v>
      </c>
      <c r="R156" s="82"/>
      <c r="S156" s="76">
        <f t="shared" si="54"/>
        <v>142</v>
      </c>
      <c r="T156" s="84"/>
      <c r="U156" s="83"/>
      <c r="V156" s="83"/>
      <c r="W156" s="83"/>
    </row>
    <row r="157" spans="1:23">
      <c r="A157" s="76">
        <f t="shared" si="55"/>
        <v>143</v>
      </c>
      <c r="B157" s="76"/>
      <c r="C157" s="76">
        <v>150</v>
      </c>
      <c r="D157" s="76">
        <v>16000</v>
      </c>
      <c r="E157" s="520"/>
      <c r="F157" s="343">
        <f>'HP SODIUM VAPOR'!$G$63*$V$10/1000*$E157/12</f>
        <v>0</v>
      </c>
      <c r="G157" s="68">
        <f>'HP SODIUM VAPOR (SCHOOL)'!G33</f>
        <v>6.7048178597472585</v>
      </c>
      <c r="H157" s="68"/>
      <c r="I157" s="68">
        <f>'HP SODIUM VAPOR (SCHOOL)'!G$81/12</f>
        <v>1.7860713293842612</v>
      </c>
      <c r="J157" s="68">
        <f>G157-H157-I157</f>
        <v>4.9187465303629976</v>
      </c>
      <c r="K157" s="68">
        <f t="shared" si="56"/>
        <v>1.903358040559004</v>
      </c>
      <c r="L157" s="68">
        <f>(J157-K157)</f>
        <v>3.0153884898039935</v>
      </c>
      <c r="M157" s="71">
        <f>G157*E157</f>
        <v>0</v>
      </c>
      <c r="N157" s="82">
        <f t="shared" si="62"/>
        <v>0</v>
      </c>
      <c r="O157" s="82">
        <f t="shared" si="62"/>
        <v>0</v>
      </c>
      <c r="P157" s="82">
        <f t="shared" si="63"/>
        <v>0</v>
      </c>
      <c r="Q157" s="82">
        <f t="shared" si="63"/>
        <v>0</v>
      </c>
      <c r="R157" s="82"/>
      <c r="S157" s="76">
        <f t="shared" si="54"/>
        <v>143</v>
      </c>
      <c r="T157" s="84"/>
      <c r="U157" s="83"/>
      <c r="V157" s="83"/>
      <c r="W157" s="83"/>
    </row>
    <row r="158" spans="1:23">
      <c r="A158" s="76">
        <f t="shared" si="55"/>
        <v>144</v>
      </c>
      <c r="B158" s="76"/>
      <c r="C158" s="77" t="s">
        <v>286</v>
      </c>
      <c r="E158" s="520"/>
      <c r="F158" s="76"/>
      <c r="K158" s="68"/>
      <c r="L158" s="68"/>
      <c r="M158" s="71"/>
      <c r="N158" s="82"/>
      <c r="O158" s="82"/>
      <c r="R158" s="82"/>
      <c r="S158" s="76">
        <f t="shared" si="54"/>
        <v>144</v>
      </c>
      <c r="T158" s="84"/>
      <c r="U158" s="83"/>
      <c r="V158" s="83"/>
      <c r="W158" s="83"/>
    </row>
    <row r="159" spans="1:23">
      <c r="A159" s="76">
        <f t="shared" si="55"/>
        <v>145</v>
      </c>
      <c r="B159" s="76"/>
      <c r="C159" s="76">
        <v>50</v>
      </c>
      <c r="D159" s="76">
        <v>4000</v>
      </c>
      <c r="E159" s="520"/>
      <c r="F159" s="344">
        <f>'HP SODIUM VAPOR'!$D$67*$V$10/1000*$E159/12</f>
        <v>0</v>
      </c>
      <c r="G159" s="68">
        <f>'HP SODIUM VAPOR (SCHOOL)'!D$37</f>
        <v>4.478623746035475</v>
      </c>
      <c r="H159" s="68"/>
      <c r="I159" s="68">
        <f>'HP SODIUM VAPOR (SCHOOL)'!D$81/12</f>
        <v>1.7860713293842612</v>
      </c>
      <c r="J159" s="68">
        <f t="shared" ref="J159:J164" si="64">G159-H159-I159</f>
        <v>2.692552416651214</v>
      </c>
      <c r="K159" s="68">
        <f t="shared" si="56"/>
        <v>1.0419100191937427</v>
      </c>
      <c r="L159" s="68">
        <f t="shared" ref="L159:L164" si="65">(J159-K159)</f>
        <v>1.6506423974574713</v>
      </c>
      <c r="M159" s="71">
        <f t="shared" ref="M159:M164" si="66">G159*E159</f>
        <v>0</v>
      </c>
      <c r="N159" s="82">
        <f t="shared" ref="N159:O164" si="67">H159*$E159</f>
        <v>0</v>
      </c>
      <c r="O159" s="82">
        <f t="shared" si="67"/>
        <v>0</v>
      </c>
      <c r="P159" s="82">
        <f t="shared" ref="P159:Q164" si="68">K159*$E159</f>
        <v>0</v>
      </c>
      <c r="Q159" s="82">
        <f t="shared" si="68"/>
        <v>0</v>
      </c>
      <c r="R159" s="82"/>
      <c r="S159" s="76">
        <f t="shared" si="54"/>
        <v>145</v>
      </c>
      <c r="T159" s="84"/>
      <c r="U159" s="83"/>
      <c r="V159" s="83"/>
      <c r="W159" s="83"/>
    </row>
    <row r="160" spans="1:23">
      <c r="A160" s="76">
        <f t="shared" si="55"/>
        <v>146</v>
      </c>
      <c r="B160" s="76"/>
      <c r="C160" s="76">
        <v>70</v>
      </c>
      <c r="D160" s="76">
        <v>5800</v>
      </c>
      <c r="E160" s="520"/>
      <c r="F160" s="344">
        <f>'HP SODIUM VAPOR'!$E$67*$V$10/1000*$E160/12</f>
        <v>0</v>
      </c>
      <c r="G160" s="68">
        <f>'HP SODIUM VAPOR (SCHOOL)'!E$37</f>
        <v>6.329753532483184</v>
      </c>
      <c r="H160" s="68"/>
      <c r="I160" s="68">
        <f>'HP SODIUM VAPOR (SCHOOL)'!E$81/12</f>
        <v>1.7860713293842612</v>
      </c>
      <c r="J160" s="68">
        <f t="shared" si="64"/>
        <v>4.543682203098923</v>
      </c>
      <c r="K160" s="68">
        <f t="shared" si="56"/>
        <v>1.7582231573894405</v>
      </c>
      <c r="L160" s="68">
        <f t="shared" si="65"/>
        <v>2.7854590457094828</v>
      </c>
      <c r="M160" s="71">
        <f t="shared" si="66"/>
        <v>0</v>
      </c>
      <c r="N160" s="82">
        <f t="shared" si="67"/>
        <v>0</v>
      </c>
      <c r="O160" s="82">
        <f t="shared" si="67"/>
        <v>0</v>
      </c>
      <c r="P160" s="82">
        <f t="shared" si="68"/>
        <v>0</v>
      </c>
      <c r="Q160" s="82">
        <f t="shared" si="68"/>
        <v>0</v>
      </c>
      <c r="R160" s="82"/>
      <c r="S160" s="76">
        <f t="shared" si="54"/>
        <v>146</v>
      </c>
      <c r="T160" s="84"/>
      <c r="U160" s="83"/>
      <c r="V160" s="83"/>
      <c r="W160" s="83"/>
    </row>
    <row r="161" spans="1:25">
      <c r="A161" s="76">
        <f t="shared" si="55"/>
        <v>147</v>
      </c>
      <c r="B161" s="76"/>
      <c r="C161" s="76">
        <v>100</v>
      </c>
      <c r="D161" s="76">
        <v>9500</v>
      </c>
      <c r="E161" s="520"/>
      <c r="F161" s="344">
        <f>'HP SODIUM VAPOR'!$F$67*$V$10/1000*$E161/12</f>
        <v>0</v>
      </c>
      <c r="G161" s="68">
        <f>'HP SODIUM VAPOR (SCHOOL)'!F$37</f>
        <v>6.8766782421154611</v>
      </c>
      <c r="H161" s="68"/>
      <c r="I161" s="68">
        <f>'HP SODIUM VAPOR (SCHOOL)'!F$81/12</f>
        <v>1.7860713293842612</v>
      </c>
      <c r="J161" s="68">
        <f t="shared" si="64"/>
        <v>5.0906069127312001</v>
      </c>
      <c r="K161" s="68">
        <f t="shared" si="56"/>
        <v>1.9698611300381692</v>
      </c>
      <c r="L161" s="68">
        <f t="shared" si="65"/>
        <v>3.1207457826930307</v>
      </c>
      <c r="M161" s="71">
        <f t="shared" si="66"/>
        <v>0</v>
      </c>
      <c r="N161" s="82">
        <f t="shared" si="67"/>
        <v>0</v>
      </c>
      <c r="O161" s="82">
        <f t="shared" si="67"/>
        <v>0</v>
      </c>
      <c r="P161" s="82">
        <f t="shared" si="68"/>
        <v>0</v>
      </c>
      <c r="Q161" s="82">
        <f t="shared" si="68"/>
        <v>0</v>
      </c>
      <c r="R161" s="82"/>
      <c r="S161" s="76">
        <f t="shared" si="54"/>
        <v>147</v>
      </c>
      <c r="T161" s="84"/>
      <c r="U161" s="83"/>
      <c r="V161" s="83"/>
      <c r="W161" s="83"/>
    </row>
    <row r="162" spans="1:25">
      <c r="A162" s="76">
        <f t="shared" si="55"/>
        <v>148</v>
      </c>
      <c r="B162" s="76"/>
      <c r="C162" s="76">
        <v>150</v>
      </c>
      <c r="D162" s="76">
        <v>16000</v>
      </c>
      <c r="E162" s="520"/>
      <c r="F162" s="344">
        <f>'HP SODIUM VAPOR'!$G$67*$V$10/1000*$E162/12</f>
        <v>0</v>
      </c>
      <c r="G162" s="68">
        <f>'HP SODIUM VAPOR (SCHOOL)'!G$37</f>
        <v>9.1064482121547474</v>
      </c>
      <c r="H162" s="68"/>
      <c r="I162" s="68">
        <f>'HP SODIUM VAPOR (SCHOOL)'!G$81/12</f>
        <v>1.7860713293842612</v>
      </c>
      <c r="J162" s="68">
        <f t="shared" si="64"/>
        <v>7.3203768827704865</v>
      </c>
      <c r="K162" s="68">
        <f t="shared" si="56"/>
        <v>2.8326928646829872</v>
      </c>
      <c r="L162" s="68">
        <f t="shared" si="65"/>
        <v>4.4876840180874993</v>
      </c>
      <c r="M162" s="71">
        <f t="shared" si="66"/>
        <v>0</v>
      </c>
      <c r="N162" s="82">
        <f t="shared" si="67"/>
        <v>0</v>
      </c>
      <c r="O162" s="82">
        <f t="shared" si="67"/>
        <v>0</v>
      </c>
      <c r="P162" s="82">
        <f t="shared" si="68"/>
        <v>0</v>
      </c>
      <c r="Q162" s="82">
        <f t="shared" si="68"/>
        <v>0</v>
      </c>
      <c r="R162" s="82"/>
      <c r="S162" s="76">
        <f t="shared" si="54"/>
        <v>148</v>
      </c>
      <c r="T162" s="84"/>
      <c r="U162" s="83"/>
      <c r="V162" s="83"/>
      <c r="W162" s="83"/>
    </row>
    <row r="163" spans="1:25">
      <c r="A163" s="76">
        <f t="shared" si="55"/>
        <v>149</v>
      </c>
      <c r="B163" s="76"/>
      <c r="C163" s="76">
        <v>200</v>
      </c>
      <c r="D163" s="76">
        <v>22000</v>
      </c>
      <c r="E163" s="520"/>
      <c r="F163" s="344">
        <f>'HP SODIUM VAPOR'!$H$67*$V$10/1000*$E163/12</f>
        <v>0</v>
      </c>
      <c r="G163" s="68">
        <f>'HP SODIUM VAPOR (SCHOOL)'!H$37</f>
        <v>11.588644971255084</v>
      </c>
      <c r="H163" s="68"/>
      <c r="I163" s="68">
        <f>'HP SODIUM VAPOR (SCHOOL)'!H$81/12</f>
        <v>1.7860713293842612</v>
      </c>
      <c r="J163" s="68">
        <f t="shared" si="64"/>
        <v>9.802573641870822</v>
      </c>
      <c r="K163" s="68">
        <f t="shared" si="56"/>
        <v>3.7932036636272177</v>
      </c>
      <c r="L163" s="68">
        <f t="shared" si="65"/>
        <v>6.0093699782436047</v>
      </c>
      <c r="M163" s="71">
        <f t="shared" si="66"/>
        <v>0</v>
      </c>
      <c r="N163" s="82">
        <f t="shared" si="67"/>
        <v>0</v>
      </c>
      <c r="O163" s="82">
        <f t="shared" si="67"/>
        <v>0</v>
      </c>
      <c r="P163" s="82">
        <f t="shared" si="68"/>
        <v>0</v>
      </c>
      <c r="Q163" s="82">
        <f t="shared" si="68"/>
        <v>0</v>
      </c>
      <c r="R163" s="82"/>
      <c r="S163" s="76">
        <f t="shared" si="54"/>
        <v>149</v>
      </c>
      <c r="T163" s="84"/>
      <c r="U163" s="83"/>
      <c r="V163" s="83"/>
      <c r="W163" s="83"/>
    </row>
    <row r="164" spans="1:25">
      <c r="A164" s="76">
        <f t="shared" si="55"/>
        <v>150</v>
      </c>
      <c r="B164" s="76"/>
      <c r="C164" s="76">
        <v>250</v>
      </c>
      <c r="D164" s="76">
        <v>30000</v>
      </c>
      <c r="E164" s="520"/>
      <c r="F164" s="344">
        <f>'HP SODIUM VAPOR'!$I$67*$V$10/1000*$E164/12</f>
        <v>0</v>
      </c>
      <c r="G164" s="68">
        <f>'HP SODIUM VAPOR (SCHOOL)'!I$37</f>
        <v>14.954335492069101</v>
      </c>
      <c r="H164" s="68"/>
      <c r="I164" s="68">
        <f>'HP SODIUM VAPOR (SCHOOL)'!I$81/12</f>
        <v>1.7860713293842612</v>
      </c>
      <c r="J164" s="68">
        <f t="shared" si="64"/>
        <v>13.168264162684839</v>
      </c>
      <c r="K164" s="68">
        <f t="shared" si="56"/>
        <v>5.0955911876193953</v>
      </c>
      <c r="L164" s="68">
        <f t="shared" si="65"/>
        <v>8.0726729750654442</v>
      </c>
      <c r="M164" s="71">
        <f t="shared" si="66"/>
        <v>0</v>
      </c>
      <c r="N164" s="82">
        <f t="shared" si="67"/>
        <v>0</v>
      </c>
      <c r="O164" s="82">
        <f t="shared" si="67"/>
        <v>0</v>
      </c>
      <c r="P164" s="82">
        <f t="shared" si="68"/>
        <v>0</v>
      </c>
      <c r="Q164" s="82">
        <f t="shared" si="68"/>
        <v>0</v>
      </c>
      <c r="R164" s="82"/>
      <c r="S164" s="76">
        <f t="shared" si="54"/>
        <v>150</v>
      </c>
      <c r="T164" s="84"/>
      <c r="U164" s="83"/>
      <c r="V164" s="83"/>
      <c r="W164" s="83"/>
    </row>
    <row r="165" spans="1:25">
      <c r="A165" s="76">
        <f t="shared" si="55"/>
        <v>151</v>
      </c>
      <c r="B165" s="76"/>
      <c r="C165" s="77" t="s">
        <v>90</v>
      </c>
      <c r="E165" s="520"/>
      <c r="F165" s="76"/>
      <c r="K165" s="68"/>
      <c r="L165" s="68"/>
      <c r="M165" s="71"/>
      <c r="N165" s="82"/>
      <c r="O165" s="82"/>
      <c r="R165" s="82"/>
      <c r="S165" s="76">
        <f t="shared" si="54"/>
        <v>151</v>
      </c>
      <c r="T165" s="84"/>
      <c r="U165" s="83"/>
      <c r="V165" s="83"/>
      <c r="W165" s="83"/>
    </row>
    <row r="166" spans="1:25">
      <c r="A166" s="76">
        <f t="shared" si="55"/>
        <v>152</v>
      </c>
      <c r="B166" s="76"/>
      <c r="C166" s="76">
        <v>35</v>
      </c>
      <c r="D166" s="76">
        <v>4800</v>
      </c>
      <c r="E166" s="520"/>
      <c r="F166" s="344">
        <f>'LP SODIUM VAPOR'!$D$39*$V$10/1000*$E166/12</f>
        <v>0</v>
      </c>
      <c r="G166" s="68">
        <f>'LP SODIUM VAPOR (SCHOOL)'!D19</f>
        <v>1.9272281727153266</v>
      </c>
      <c r="H166" s="68"/>
      <c r="J166" s="68">
        <f>G166-H166</f>
        <v>1.9272281727153266</v>
      </c>
      <c r="K166" s="68">
        <f t="shared" si="56"/>
        <v>0.74576016793832323</v>
      </c>
      <c r="L166" s="68">
        <f>(J166-K166)</f>
        <v>1.1814680047770034</v>
      </c>
      <c r="M166" s="71">
        <f>G166*E166</f>
        <v>0</v>
      </c>
      <c r="N166" s="82">
        <f t="shared" ref="N166:O170" si="69">H166*$E166</f>
        <v>0</v>
      </c>
      <c r="O166" s="82">
        <f t="shared" si="69"/>
        <v>0</v>
      </c>
      <c r="P166" s="82">
        <f t="shared" ref="P166:Q170" si="70">K166*$E166</f>
        <v>0</v>
      </c>
      <c r="Q166" s="82">
        <f t="shared" si="70"/>
        <v>0</v>
      </c>
      <c r="R166" s="82"/>
      <c r="S166" s="76">
        <f t="shared" si="54"/>
        <v>152</v>
      </c>
      <c r="T166" s="84"/>
      <c r="U166" s="83"/>
      <c r="V166" s="83"/>
      <c r="W166" s="83"/>
    </row>
    <row r="167" spans="1:25">
      <c r="A167" s="76">
        <f t="shared" si="55"/>
        <v>153</v>
      </c>
      <c r="B167" s="76"/>
      <c r="C167" s="76">
        <v>55</v>
      </c>
      <c r="D167" s="76">
        <v>8000</v>
      </c>
      <c r="E167" s="520"/>
      <c r="F167" s="344">
        <f>'LP SODIUM VAPOR'!$E$39*$V$10/1000*$E167/12</f>
        <v>0</v>
      </c>
      <c r="G167" s="68">
        <f>'LP SODIUM VAPOR (SCHOOL)'!E19</f>
        <v>2.5312847641634142</v>
      </c>
      <c r="H167" s="68"/>
      <c r="J167" s="68">
        <f>G167-H167</f>
        <v>2.5312847641634142</v>
      </c>
      <c r="K167" s="68">
        <f t="shared" si="56"/>
        <v>0.97950589221749929</v>
      </c>
      <c r="L167" s="68">
        <f>(J167-K167)</f>
        <v>1.5517788719459149</v>
      </c>
      <c r="M167" s="71">
        <f>G167*E167</f>
        <v>0</v>
      </c>
      <c r="N167" s="82">
        <f t="shared" si="69"/>
        <v>0</v>
      </c>
      <c r="O167" s="82">
        <f t="shared" si="69"/>
        <v>0</v>
      </c>
      <c r="P167" s="82">
        <f t="shared" si="70"/>
        <v>0</v>
      </c>
      <c r="Q167" s="82">
        <f t="shared" si="70"/>
        <v>0</v>
      </c>
      <c r="R167" s="82"/>
      <c r="S167" s="76">
        <f t="shared" si="54"/>
        <v>153</v>
      </c>
      <c r="T167" s="84"/>
      <c r="U167" s="83"/>
      <c r="V167" s="83"/>
      <c r="W167" s="83"/>
    </row>
    <row r="168" spans="1:25">
      <c r="A168" s="76">
        <f t="shared" si="55"/>
        <v>154</v>
      </c>
      <c r="B168" s="76"/>
      <c r="C168" s="76">
        <v>90</v>
      </c>
      <c r="D168" s="76">
        <v>13500</v>
      </c>
      <c r="E168" s="1027">
        <v>24</v>
      </c>
      <c r="F168" s="344">
        <f>'LP SODIUM VAPOR'!$F$39*$V$10/1000*$E168/12</f>
        <v>1207.8499999999999</v>
      </c>
      <c r="G168" s="68">
        <f>'LP SODIUM VAPOR (SCHOOL)'!F19</f>
        <v>4.1708669409510799</v>
      </c>
      <c r="H168" s="68"/>
      <c r="J168" s="68">
        <f>G168-H168</f>
        <v>4.1708669409510799</v>
      </c>
      <c r="K168" s="68">
        <f t="shared" si="56"/>
        <v>1.6139585724038339</v>
      </c>
      <c r="L168" s="68">
        <f>(J168-K168)</f>
        <v>2.556908368547246</v>
      </c>
      <c r="M168" s="71">
        <f>G168*E168</f>
        <v>100.10080658282592</v>
      </c>
      <c r="N168" s="82">
        <f t="shared" si="69"/>
        <v>0</v>
      </c>
      <c r="O168" s="82">
        <f t="shared" si="69"/>
        <v>0</v>
      </c>
      <c r="P168" s="82">
        <f t="shared" si="70"/>
        <v>38.735005737692013</v>
      </c>
      <c r="Q168" s="82">
        <f t="shared" si="70"/>
        <v>61.365800845133904</v>
      </c>
      <c r="R168" s="82"/>
      <c r="S168" s="76">
        <f t="shared" si="54"/>
        <v>154</v>
      </c>
      <c r="T168" s="84"/>
      <c r="U168" s="83"/>
      <c r="V168" s="83"/>
      <c r="W168" s="83"/>
      <c r="X168" s="862"/>
      <c r="Y168" s="859"/>
    </row>
    <row r="169" spans="1:25">
      <c r="A169" s="76">
        <f t="shared" si="55"/>
        <v>155</v>
      </c>
      <c r="B169" s="76"/>
      <c r="C169" s="76">
        <v>135</v>
      </c>
      <c r="D169" s="76">
        <v>22500</v>
      </c>
      <c r="E169" s="1027"/>
      <c r="F169" s="344">
        <f>'LP SODIUM VAPOR'!$G$39*$V$10/1000*$E169/12</f>
        <v>0</v>
      </c>
      <c r="G169" s="68">
        <f>'LP SODIUM VAPOR (SCHOOL)'!G19</f>
        <v>5.9255075161098096</v>
      </c>
      <c r="H169" s="68"/>
      <c r="J169" s="68">
        <f>G169-H169</f>
        <v>5.9255075161098096</v>
      </c>
      <c r="K169" s="68">
        <f t="shared" si="56"/>
        <v>2.292934247690964</v>
      </c>
      <c r="L169" s="68">
        <f>(J169-K169)</f>
        <v>3.6325732684188456</v>
      </c>
      <c r="M169" s="71">
        <f>G169*E169</f>
        <v>0</v>
      </c>
      <c r="N169" s="82">
        <f t="shared" si="69"/>
        <v>0</v>
      </c>
      <c r="O169" s="82">
        <f t="shared" si="69"/>
        <v>0</v>
      </c>
      <c r="P169" s="82">
        <f t="shared" si="70"/>
        <v>0</v>
      </c>
      <c r="Q169" s="82">
        <f t="shared" si="70"/>
        <v>0</v>
      </c>
      <c r="R169" s="82"/>
      <c r="S169" s="76">
        <f t="shared" si="54"/>
        <v>155</v>
      </c>
      <c r="T169" s="84"/>
      <c r="U169" s="83"/>
      <c r="V169" s="83"/>
      <c r="W169" s="83"/>
      <c r="X169" s="862"/>
      <c r="Y169" s="862"/>
    </row>
    <row r="170" spans="1:25">
      <c r="A170" s="76">
        <f t="shared" si="55"/>
        <v>156</v>
      </c>
      <c r="B170" s="76"/>
      <c r="C170" s="76">
        <v>180</v>
      </c>
      <c r="D170" s="76">
        <v>33000</v>
      </c>
      <c r="E170" s="1027">
        <v>48</v>
      </c>
      <c r="F170" s="344">
        <f>'LP SODIUM VAPOR'!$H$39*$V$10/1000*$E170/12</f>
        <v>3915.1</v>
      </c>
      <c r="G170" s="68">
        <f>'LP SODIUM VAPOR (SCHOOL)'!H19</f>
        <v>6.7596809043000263</v>
      </c>
      <c r="H170" s="68"/>
      <c r="J170" s="68">
        <f>G170-H170</f>
        <v>6.7596809043000263</v>
      </c>
      <c r="K170" s="68">
        <f t="shared" si="56"/>
        <v>2.615725962171731</v>
      </c>
      <c r="L170" s="68">
        <f>(J170-K170)</f>
        <v>4.1439549421282953</v>
      </c>
      <c r="M170" s="71">
        <f>G170*E170</f>
        <v>324.46468340640126</v>
      </c>
      <c r="N170" s="82">
        <f t="shared" si="69"/>
        <v>0</v>
      </c>
      <c r="O170" s="82">
        <f t="shared" si="69"/>
        <v>0</v>
      </c>
      <c r="P170" s="82">
        <f t="shared" si="70"/>
        <v>125.55484618424309</v>
      </c>
      <c r="Q170" s="82">
        <f t="shared" si="70"/>
        <v>198.90983722215816</v>
      </c>
      <c r="R170" s="82"/>
      <c r="S170" s="76">
        <f t="shared" si="54"/>
        <v>156</v>
      </c>
      <c r="T170" s="84"/>
      <c r="U170" s="83"/>
      <c r="V170" s="83"/>
      <c r="W170" s="83"/>
      <c r="X170" s="862"/>
      <c r="Y170" s="859"/>
    </row>
    <row r="171" spans="1:25">
      <c r="A171" s="76">
        <f t="shared" si="55"/>
        <v>157</v>
      </c>
      <c r="B171" s="76"/>
      <c r="C171" s="77" t="s">
        <v>285</v>
      </c>
      <c r="E171" s="520"/>
      <c r="F171" s="76"/>
      <c r="K171" s="68"/>
      <c r="L171" s="68"/>
      <c r="M171" s="71"/>
      <c r="N171" s="82"/>
      <c r="O171" s="82"/>
      <c r="R171" s="82"/>
      <c r="S171" s="76">
        <f t="shared" si="54"/>
        <v>157</v>
      </c>
      <c r="T171" s="84"/>
      <c r="U171" s="83"/>
      <c r="V171" s="83"/>
      <c r="W171" s="83"/>
    </row>
    <row r="172" spans="1:25">
      <c r="A172" s="76">
        <f t="shared" si="55"/>
        <v>158</v>
      </c>
      <c r="B172" s="76"/>
      <c r="C172" s="76">
        <v>35</v>
      </c>
      <c r="D172" s="76">
        <v>4800</v>
      </c>
      <c r="E172" s="520"/>
      <c r="F172" s="344">
        <f>'LP SODIUM VAPOR'!$D$43*$V$10/1000*$E172/12</f>
        <v>0</v>
      </c>
      <c r="G172" s="68">
        <f>'LP SODIUM VAPOR (SCHOOL)'!D$23</f>
        <v>2.1035565755087604</v>
      </c>
      <c r="H172" s="68"/>
      <c r="J172" s="68">
        <f>G172-H172</f>
        <v>2.1035565755087604</v>
      </c>
      <c r="K172" s="68">
        <f t="shared" si="56"/>
        <v>0.81399220249511117</v>
      </c>
      <c r="L172" s="68">
        <f>(J172-K172)</f>
        <v>1.2895643730136492</v>
      </c>
      <c r="M172" s="71">
        <f>G172*E172</f>
        <v>0</v>
      </c>
      <c r="N172" s="82">
        <f t="shared" ref="N172:O176" si="71">H172*$E172</f>
        <v>0</v>
      </c>
      <c r="O172" s="82">
        <f t="shared" si="71"/>
        <v>0</v>
      </c>
      <c r="P172" s="82">
        <f t="shared" ref="P172:Q176" si="72">K172*$E172</f>
        <v>0</v>
      </c>
      <c r="Q172" s="82">
        <f t="shared" si="72"/>
        <v>0</v>
      </c>
      <c r="R172" s="82"/>
      <c r="S172" s="76">
        <f t="shared" si="54"/>
        <v>158</v>
      </c>
      <c r="T172" s="84"/>
      <c r="U172" s="83"/>
      <c r="V172" s="83"/>
      <c r="W172" s="83"/>
    </row>
    <row r="173" spans="1:25">
      <c r="A173" s="76">
        <f t="shared" si="55"/>
        <v>159</v>
      </c>
      <c r="B173" s="76"/>
      <c r="C173" s="76">
        <v>55</v>
      </c>
      <c r="D173" s="76">
        <v>8000</v>
      </c>
      <c r="E173" s="520"/>
      <c r="F173" s="344">
        <f>'LP SODIUM VAPOR'!$E$43*$V$10/1000*$E173/12</f>
        <v>0</v>
      </c>
      <c r="G173" s="68">
        <f>'LP SODIUM VAPOR (SCHOOL)'!E$23</f>
        <v>3.0291214687326149</v>
      </c>
      <c r="H173" s="68"/>
      <c r="J173" s="68">
        <f>G173-H173</f>
        <v>3.0291214687326149</v>
      </c>
      <c r="K173" s="68">
        <f t="shared" si="56"/>
        <v>1.1721487715929602</v>
      </c>
      <c r="L173" s="68">
        <f>(J173-K173)</f>
        <v>1.8569726971396547</v>
      </c>
      <c r="M173" s="71">
        <f>G173*E173</f>
        <v>0</v>
      </c>
      <c r="N173" s="82">
        <f t="shared" si="71"/>
        <v>0</v>
      </c>
      <c r="O173" s="82">
        <f t="shared" si="71"/>
        <v>0</v>
      </c>
      <c r="P173" s="82">
        <f t="shared" si="72"/>
        <v>0</v>
      </c>
      <c r="Q173" s="82">
        <f t="shared" si="72"/>
        <v>0</v>
      </c>
      <c r="R173" s="82"/>
      <c r="S173" s="76">
        <f t="shared" si="54"/>
        <v>159</v>
      </c>
      <c r="T173" s="84"/>
      <c r="U173" s="83"/>
      <c r="V173" s="83"/>
      <c r="W173" s="83"/>
    </row>
    <row r="174" spans="1:25">
      <c r="A174" s="76">
        <f t="shared" si="55"/>
        <v>160</v>
      </c>
      <c r="B174" s="76"/>
      <c r="C174" s="76">
        <v>90</v>
      </c>
      <c r="D174" s="76">
        <v>13500</v>
      </c>
      <c r="E174" s="520"/>
      <c r="F174" s="344">
        <f>'LP SODIUM VAPOR'!$F$43*$V$10/1000*$E174/12</f>
        <v>0</v>
      </c>
      <c r="G174" s="68">
        <f>'LP SODIUM VAPOR (SCHOOL)'!F$23</f>
        <v>5.4692470963227775</v>
      </c>
      <c r="H174" s="68"/>
      <c r="J174" s="68">
        <f>G174-H174</f>
        <v>5.4692470963227775</v>
      </c>
      <c r="K174" s="68">
        <f t="shared" si="56"/>
        <v>2.1163797264872892</v>
      </c>
      <c r="L174" s="68">
        <f>(J174-K174)</f>
        <v>3.3528673698354883</v>
      </c>
      <c r="M174" s="71">
        <f>G174*E174</f>
        <v>0</v>
      </c>
      <c r="N174" s="82">
        <f t="shared" si="71"/>
        <v>0</v>
      </c>
      <c r="O174" s="82">
        <f t="shared" si="71"/>
        <v>0</v>
      </c>
      <c r="P174" s="82">
        <f t="shared" si="72"/>
        <v>0</v>
      </c>
      <c r="Q174" s="82">
        <f t="shared" si="72"/>
        <v>0</v>
      </c>
      <c r="R174" s="82"/>
      <c r="S174" s="76">
        <f t="shared" si="54"/>
        <v>160</v>
      </c>
      <c r="T174" s="84"/>
      <c r="U174" s="83"/>
      <c r="V174" s="83"/>
      <c r="W174" s="83"/>
    </row>
    <row r="175" spans="1:25">
      <c r="A175" s="76">
        <f t="shared" si="55"/>
        <v>161</v>
      </c>
      <c r="B175" s="76"/>
      <c r="C175" s="76">
        <v>135</v>
      </c>
      <c r="D175" s="76">
        <v>22500</v>
      </c>
      <c r="E175" s="520"/>
      <c r="F175" s="344">
        <f>'LP SODIUM VAPOR'!$G$43*$V$10/1000*$E175/12</f>
        <v>0</v>
      </c>
      <c r="G175" s="68">
        <f>'LP SODIUM VAPOR (SCHOOL)'!G$23</f>
        <v>7.7831593293824133</v>
      </c>
      <c r="H175" s="68"/>
      <c r="J175" s="68">
        <f>G175-H175</f>
        <v>7.7831593293824133</v>
      </c>
      <c r="K175" s="68">
        <f t="shared" si="56"/>
        <v>3.0117711492319112</v>
      </c>
      <c r="L175" s="68">
        <f>(J175-K175)</f>
        <v>4.7713881801505025</v>
      </c>
      <c r="M175" s="71">
        <f>G175*E175</f>
        <v>0</v>
      </c>
      <c r="N175" s="82">
        <f t="shared" si="71"/>
        <v>0</v>
      </c>
      <c r="O175" s="82">
        <f t="shared" si="71"/>
        <v>0</v>
      </c>
      <c r="P175" s="82">
        <f t="shared" si="72"/>
        <v>0</v>
      </c>
      <c r="Q175" s="82">
        <f t="shared" si="72"/>
        <v>0</v>
      </c>
      <c r="R175" s="82"/>
      <c r="S175" s="76">
        <f t="shared" si="54"/>
        <v>161</v>
      </c>
      <c r="T175" s="84"/>
      <c r="U175" s="83"/>
      <c r="V175" s="83"/>
      <c r="W175" s="83"/>
    </row>
    <row r="176" spans="1:25">
      <c r="A176" s="76">
        <f t="shared" si="55"/>
        <v>162</v>
      </c>
      <c r="B176" s="76"/>
      <c r="C176" s="76">
        <v>180</v>
      </c>
      <c r="D176" s="76">
        <v>33000</v>
      </c>
      <c r="E176" s="520"/>
      <c r="F176" s="344">
        <f>'LP SODIUM VAPOR'!$H$43*$V$10/1000*$E176/12</f>
        <v>0</v>
      </c>
      <c r="G176" s="68">
        <f>'LP SODIUM VAPOR (SCHOOL)'!H$23</f>
        <v>9.2135778007283697</v>
      </c>
      <c r="H176" s="68"/>
      <c r="J176" s="68">
        <f>G176-H176</f>
        <v>9.2135778007283697</v>
      </c>
      <c r="K176" s="68">
        <f t="shared" si="56"/>
        <v>3.5652858469285866</v>
      </c>
      <c r="L176" s="68">
        <f>(J176-K176)</f>
        <v>5.6482919537997827</v>
      </c>
      <c r="M176" s="71">
        <f>G176*E176</f>
        <v>0</v>
      </c>
      <c r="N176" s="82">
        <f t="shared" si="71"/>
        <v>0</v>
      </c>
      <c r="O176" s="82">
        <f t="shared" si="71"/>
        <v>0</v>
      </c>
      <c r="P176" s="82">
        <f t="shared" si="72"/>
        <v>0</v>
      </c>
      <c r="Q176" s="82">
        <f t="shared" si="72"/>
        <v>0</v>
      </c>
      <c r="R176" s="82"/>
      <c r="S176" s="76">
        <f t="shared" si="54"/>
        <v>162</v>
      </c>
      <c r="T176" s="84"/>
      <c r="U176" s="83"/>
      <c r="V176" s="83"/>
      <c r="W176" s="83"/>
    </row>
    <row r="177" spans="1:23">
      <c r="A177" s="76">
        <f t="shared" si="55"/>
        <v>163</v>
      </c>
      <c r="B177" s="76"/>
      <c r="C177" s="148" t="s">
        <v>222</v>
      </c>
      <c r="D177" s="63"/>
      <c r="E177" s="520"/>
      <c r="F177" s="191"/>
      <c r="G177" s="112"/>
      <c r="H177" s="112"/>
      <c r="I177" s="84"/>
      <c r="J177" s="112"/>
      <c r="K177" s="68"/>
      <c r="L177" s="112"/>
      <c r="M177" s="113"/>
      <c r="N177" s="114"/>
      <c r="O177" s="114"/>
      <c r="P177" s="114"/>
      <c r="Q177" s="114"/>
      <c r="R177" s="82"/>
      <c r="S177" s="76">
        <f t="shared" si="54"/>
        <v>163</v>
      </c>
      <c r="T177" s="84"/>
      <c r="U177" s="83"/>
      <c r="V177" s="83"/>
      <c r="W177" s="83"/>
    </row>
    <row r="178" spans="1:23">
      <c r="A178" s="76">
        <f t="shared" si="55"/>
        <v>164</v>
      </c>
      <c r="B178" s="76"/>
      <c r="D178" s="76">
        <v>1000</v>
      </c>
      <c r="E178" s="520"/>
      <c r="F178" s="344">
        <f>INCANDESCENT!D20*$V$10/1000*$E178/12</f>
        <v>0</v>
      </c>
      <c r="G178" s="68">
        <f>'INCANDESCENT (SCHOOL)'!D$15</f>
        <v>2.0998157702719231</v>
      </c>
      <c r="H178" s="68"/>
      <c r="J178" s="68">
        <f>G178-H178-I178</f>
        <v>2.0998157702719231</v>
      </c>
      <c r="K178" s="68">
        <f t="shared" si="56"/>
        <v>0.81254466058951647</v>
      </c>
      <c r="L178" s="68">
        <f>(J178-K178)</f>
        <v>1.2872711096824068</v>
      </c>
      <c r="M178" s="71">
        <f>G178*E178</f>
        <v>0</v>
      </c>
      <c r="N178" s="82">
        <f t="shared" ref="N178:O182" si="73">H178*$E178</f>
        <v>0</v>
      </c>
      <c r="O178" s="82">
        <f t="shared" si="73"/>
        <v>0</v>
      </c>
      <c r="P178" s="82">
        <f t="shared" ref="P178:Q182" si="74">K178*$E178</f>
        <v>0</v>
      </c>
      <c r="Q178" s="82">
        <f t="shared" si="74"/>
        <v>0</v>
      </c>
      <c r="R178" s="82"/>
      <c r="S178" s="76">
        <f t="shared" si="54"/>
        <v>164</v>
      </c>
      <c r="T178" s="84"/>
      <c r="U178" s="83"/>
      <c r="V178" s="83"/>
      <c r="W178" s="83"/>
    </row>
    <row r="179" spans="1:23">
      <c r="A179" s="76">
        <f t="shared" si="55"/>
        <v>165</v>
      </c>
      <c r="B179" s="76"/>
      <c r="D179" s="76">
        <v>2500</v>
      </c>
      <c r="E179" s="520"/>
      <c r="F179" s="344">
        <f>INCANDESCENT!E20*$V$10/1000*$E179/12</f>
        <v>0</v>
      </c>
      <c r="G179" s="68">
        <f>'INCANDESCENT (SCHOOL)'!E$15</f>
        <v>4.6598651340281032</v>
      </c>
      <c r="H179" s="68"/>
      <c r="J179" s="68">
        <f>G179-H179-I179</f>
        <v>4.6598651340281032</v>
      </c>
      <c r="K179" s="68">
        <f t="shared" si="56"/>
        <v>1.8031813015822145</v>
      </c>
      <c r="L179" s="68">
        <f>(J179-K179)</f>
        <v>2.8566838324458885</v>
      </c>
      <c r="M179" s="71">
        <f>G179*E179</f>
        <v>0</v>
      </c>
      <c r="N179" s="82">
        <f t="shared" si="73"/>
        <v>0</v>
      </c>
      <c r="O179" s="82">
        <f t="shared" si="73"/>
        <v>0</v>
      </c>
      <c r="P179" s="82">
        <f t="shared" si="74"/>
        <v>0</v>
      </c>
      <c r="Q179" s="82">
        <f t="shared" si="74"/>
        <v>0</v>
      </c>
      <c r="R179" s="82"/>
      <c r="S179" s="76">
        <f t="shared" si="54"/>
        <v>165</v>
      </c>
      <c r="T179" s="84"/>
      <c r="U179" s="83"/>
      <c r="V179" s="83"/>
      <c r="W179" s="83"/>
    </row>
    <row r="180" spans="1:23">
      <c r="A180" s="76">
        <f t="shared" si="55"/>
        <v>166</v>
      </c>
      <c r="B180" s="76"/>
      <c r="D180" s="76">
        <v>4000</v>
      </c>
      <c r="E180" s="520"/>
      <c r="F180" s="344">
        <f>INCANDESCENT!F20*$V$10/1000*$E180/12</f>
        <v>0</v>
      </c>
      <c r="G180" s="68">
        <f>'INCANDESCENT (SCHOOL)'!F$15</f>
        <v>8.4855568798659906</v>
      </c>
      <c r="H180" s="68"/>
      <c r="J180" s="68">
        <f>G180-H180-I180</f>
        <v>8.4855568798659906</v>
      </c>
      <c r="K180" s="68">
        <f t="shared" si="56"/>
        <v>3.2835708886836623</v>
      </c>
      <c r="L180" s="68">
        <f>(J180-K180)</f>
        <v>5.2019859911823279</v>
      </c>
      <c r="M180" s="71">
        <f>G180*E180</f>
        <v>0</v>
      </c>
      <c r="N180" s="82">
        <f t="shared" si="73"/>
        <v>0</v>
      </c>
      <c r="O180" s="82">
        <f t="shared" si="73"/>
        <v>0</v>
      </c>
      <c r="P180" s="82">
        <f t="shared" si="74"/>
        <v>0</v>
      </c>
      <c r="Q180" s="82">
        <f t="shared" si="74"/>
        <v>0</v>
      </c>
      <c r="R180" s="82"/>
      <c r="S180" s="76">
        <f t="shared" si="54"/>
        <v>166</v>
      </c>
      <c r="T180" s="84"/>
      <c r="U180" s="83"/>
      <c r="V180" s="83"/>
      <c r="W180" s="83"/>
    </row>
    <row r="181" spans="1:23">
      <c r="A181" s="76">
        <f t="shared" si="55"/>
        <v>167</v>
      </c>
      <c r="B181" s="76"/>
      <c r="D181" s="76">
        <v>6000</v>
      </c>
      <c r="E181" s="520"/>
      <c r="F181" s="344">
        <f>INCANDESCENT!G20*$V$10/1000*$E181/12</f>
        <v>0</v>
      </c>
      <c r="G181" s="68">
        <f>'INCANDESCENT (SCHOOL)'!G$15</f>
        <v>11.649662835070258</v>
      </c>
      <c r="H181" s="68"/>
      <c r="J181" s="68">
        <f>G181-H181-I181</f>
        <v>11.649662835070258</v>
      </c>
      <c r="K181" s="68">
        <f t="shared" si="56"/>
        <v>4.5079532539555363</v>
      </c>
      <c r="L181" s="68">
        <f>(J181-K181)</f>
        <v>7.1417095811147213</v>
      </c>
      <c r="M181" s="71">
        <f>G181*E181</f>
        <v>0</v>
      </c>
      <c r="N181" s="82">
        <f t="shared" si="73"/>
        <v>0</v>
      </c>
      <c r="O181" s="82">
        <f t="shared" si="73"/>
        <v>0</v>
      </c>
      <c r="P181" s="82">
        <f t="shared" si="74"/>
        <v>0</v>
      </c>
      <c r="Q181" s="82">
        <f t="shared" si="74"/>
        <v>0</v>
      </c>
      <c r="R181" s="82"/>
      <c r="S181" s="76">
        <f t="shared" si="54"/>
        <v>167</v>
      </c>
      <c r="T181" s="84"/>
      <c r="U181" s="83"/>
      <c r="V181" s="83"/>
      <c r="W181" s="83"/>
    </row>
    <row r="182" spans="1:23">
      <c r="A182" s="76">
        <f t="shared" si="55"/>
        <v>168</v>
      </c>
      <c r="B182" s="76"/>
      <c r="D182" s="76">
        <v>10000</v>
      </c>
      <c r="E182" s="520"/>
      <c r="F182" s="344">
        <f>INCANDESCENT!H20*$V$10/1000*$E182/12</f>
        <v>0</v>
      </c>
      <c r="G182" s="68">
        <f>'INCANDESCENT (SCHOOL)'!H$15</f>
        <v>17.488876552401766</v>
      </c>
      <c r="H182" s="68"/>
      <c r="J182" s="68">
        <f>G182-H182-I182</f>
        <v>17.488876552401766</v>
      </c>
      <c r="K182" s="68">
        <f t="shared" si="56"/>
        <v>6.7674952553209025</v>
      </c>
      <c r="L182" s="68">
        <f>(J182-K182)</f>
        <v>10.721381297080864</v>
      </c>
      <c r="M182" s="71">
        <f>G182*E182</f>
        <v>0</v>
      </c>
      <c r="N182" s="82">
        <f t="shared" si="73"/>
        <v>0</v>
      </c>
      <c r="O182" s="82">
        <f t="shared" si="73"/>
        <v>0</v>
      </c>
      <c r="P182" s="82">
        <f t="shared" si="74"/>
        <v>0</v>
      </c>
      <c r="Q182" s="82">
        <f t="shared" si="74"/>
        <v>0</v>
      </c>
      <c r="R182" s="82"/>
      <c r="S182" s="76">
        <f t="shared" si="54"/>
        <v>168</v>
      </c>
      <c r="T182" s="84"/>
      <c r="U182" s="83"/>
      <c r="V182" s="83"/>
      <c r="W182" s="83"/>
    </row>
    <row r="183" spans="1:23">
      <c r="A183" s="76">
        <f t="shared" si="55"/>
        <v>169</v>
      </c>
      <c r="B183" s="76"/>
      <c r="C183" s="78" t="s">
        <v>459</v>
      </c>
      <c r="E183" s="520"/>
      <c r="F183" s="344"/>
      <c r="G183" s="68"/>
      <c r="H183" s="68"/>
      <c r="J183" s="68"/>
      <c r="K183" s="68"/>
      <c r="L183" s="68"/>
      <c r="M183" s="71"/>
      <c r="N183" s="82"/>
      <c r="O183" s="82"/>
      <c r="P183" s="82"/>
      <c r="Q183" s="82"/>
      <c r="R183" s="82"/>
      <c r="S183" s="76">
        <f t="shared" si="54"/>
        <v>169</v>
      </c>
      <c r="T183" s="84"/>
      <c r="U183" s="83"/>
      <c r="V183" s="83"/>
      <c r="W183" s="83"/>
    </row>
    <row r="184" spans="1:23">
      <c r="A184" s="76">
        <f t="shared" si="55"/>
        <v>170</v>
      </c>
      <c r="B184" s="76"/>
      <c r="D184" s="76">
        <v>6000</v>
      </c>
      <c r="E184" s="520"/>
      <c r="F184" s="344">
        <f>INCANDESCENT!G20*$V$10/1000*$E184/12</f>
        <v>0</v>
      </c>
      <c r="G184" s="68">
        <f>'INCANDESCENT (SCHOOL)'!G$17</f>
        <v>13.435734164454518</v>
      </c>
      <c r="H184" s="68"/>
      <c r="I184" s="68">
        <f>'INCANDESCENT (SCHOOL)'!G31/12</f>
        <v>1.7860713293842612</v>
      </c>
      <c r="J184" s="68">
        <f>G184-H184-I184</f>
        <v>11.649662835070256</v>
      </c>
      <c r="K184" s="68">
        <f t="shared" si="56"/>
        <v>4.5079532539555354</v>
      </c>
      <c r="L184" s="68">
        <f>(J184-K184)</f>
        <v>7.1417095811147204</v>
      </c>
      <c r="M184" s="71">
        <f>G184*E184</f>
        <v>0</v>
      </c>
      <c r="N184" s="82">
        <f>H184*$E184</f>
        <v>0</v>
      </c>
      <c r="O184" s="82">
        <f>I184*$E184</f>
        <v>0</v>
      </c>
      <c r="P184" s="82">
        <f>K184*$E184</f>
        <v>0</v>
      </c>
      <c r="Q184" s="82">
        <f>L184*$E184</f>
        <v>0</v>
      </c>
      <c r="R184" s="82"/>
      <c r="S184" s="76">
        <f t="shared" si="54"/>
        <v>170</v>
      </c>
      <c r="T184" s="84"/>
      <c r="U184" s="83"/>
      <c r="V184" s="83"/>
      <c r="W184" s="83"/>
    </row>
    <row r="185" spans="1:23">
      <c r="A185" s="76">
        <f t="shared" si="55"/>
        <v>171</v>
      </c>
      <c r="B185" s="76"/>
      <c r="C185" s="136" t="s">
        <v>223</v>
      </c>
      <c r="E185" s="520"/>
      <c r="F185" s="344"/>
      <c r="G185" s="68"/>
      <c r="H185" s="68"/>
      <c r="I185" s="68"/>
      <c r="J185" s="68"/>
      <c r="K185" s="68"/>
      <c r="L185" s="68"/>
      <c r="M185" s="71"/>
      <c r="N185" s="82"/>
      <c r="O185" s="82"/>
      <c r="P185" s="82"/>
      <c r="Q185" s="82"/>
      <c r="R185" s="82"/>
      <c r="S185" s="76">
        <f t="shared" si="54"/>
        <v>171</v>
      </c>
      <c r="T185" s="84"/>
      <c r="U185" s="83"/>
      <c r="V185" s="83"/>
      <c r="W185" s="83"/>
    </row>
    <row r="186" spans="1:23">
      <c r="A186" s="76">
        <f t="shared" si="55"/>
        <v>172</v>
      </c>
      <c r="B186" s="76"/>
      <c r="C186" s="29">
        <v>50</v>
      </c>
      <c r="D186" s="345">
        <v>2100</v>
      </c>
      <c r="E186" s="520"/>
      <c r="F186" s="344">
        <f>'METAL HALIDE'!$D$25*$V$10/1000*$E186/12</f>
        <v>0</v>
      </c>
      <c r="G186" s="68">
        <f>'METAL HALIDE (SCHOOL)'!D13</f>
        <v>1.9559927723080925</v>
      </c>
      <c r="H186" s="68"/>
      <c r="I186" s="68"/>
      <c r="J186" s="68">
        <f>G186-H186-I186</f>
        <v>1.9559927723080925</v>
      </c>
      <c r="K186" s="68">
        <f t="shared" si="56"/>
        <v>0.75689091671352204</v>
      </c>
      <c r="L186" s="68">
        <f>(J186-K186)</f>
        <v>1.1991018555945705</v>
      </c>
      <c r="M186" s="71">
        <f>G186*E186</f>
        <v>0</v>
      </c>
      <c r="N186" s="82">
        <f>H186*$E186</f>
        <v>0</v>
      </c>
      <c r="O186" s="82">
        <f>I186*$E186</f>
        <v>0</v>
      </c>
      <c r="P186" s="82">
        <f>K186*$E186</f>
        <v>0</v>
      </c>
      <c r="Q186" s="82">
        <f>L186*$E186</f>
        <v>0</v>
      </c>
      <c r="R186" s="82"/>
      <c r="S186" s="76">
        <f t="shared" si="54"/>
        <v>172</v>
      </c>
      <c r="T186" s="84"/>
      <c r="U186" s="83"/>
      <c r="V186" s="83"/>
      <c r="W186" s="83"/>
    </row>
    <row r="187" spans="1:23">
      <c r="A187" s="76">
        <f t="shared" si="55"/>
        <v>173</v>
      </c>
      <c r="B187" s="76"/>
      <c r="C187" s="29">
        <v>100</v>
      </c>
      <c r="D187" s="345">
        <v>8500</v>
      </c>
      <c r="E187" s="520"/>
      <c r="F187" s="344">
        <f>'METAL HALIDE'!$E$25*$V$10/1000*$E187/12</f>
        <v>0</v>
      </c>
      <c r="G187" s="68">
        <f>'METAL HALIDE (SCHOOL)'!E13</f>
        <v>3.7969271462451211</v>
      </c>
      <c r="H187" s="68"/>
      <c r="I187" s="68"/>
      <c r="J187" s="68">
        <f>G187-H187-I187</f>
        <v>3.7969271462451211</v>
      </c>
      <c r="K187" s="68">
        <f t="shared" si="56"/>
        <v>1.4692588383262488</v>
      </c>
      <c r="L187" s="68">
        <f>(J187-K187)</f>
        <v>2.3276683079188722</v>
      </c>
      <c r="M187" s="71">
        <f>G187*E187</f>
        <v>0</v>
      </c>
      <c r="N187" s="82">
        <f t="shared" ref="N187:O190" si="75">H187*$E187</f>
        <v>0</v>
      </c>
      <c r="O187" s="82">
        <f t="shared" si="75"/>
        <v>0</v>
      </c>
      <c r="P187" s="82">
        <f t="shared" ref="P187:Q190" si="76">K187*$E187</f>
        <v>0</v>
      </c>
      <c r="Q187" s="82">
        <f t="shared" si="76"/>
        <v>0</v>
      </c>
      <c r="R187" s="82"/>
      <c r="S187" s="76">
        <f t="shared" si="54"/>
        <v>173</v>
      </c>
      <c r="T187" s="84"/>
      <c r="U187" s="83"/>
      <c r="V187" s="83"/>
      <c r="W187" s="83"/>
    </row>
    <row r="188" spans="1:23">
      <c r="A188" s="76">
        <f t="shared" si="55"/>
        <v>174</v>
      </c>
      <c r="B188" s="76"/>
      <c r="C188" s="29">
        <v>175</v>
      </c>
      <c r="D188" s="345">
        <v>15000</v>
      </c>
      <c r="E188" s="520"/>
      <c r="F188" s="344">
        <f>'METAL HALIDE'!$F$25*$V$10/1000*$E188/12</f>
        <v>0</v>
      </c>
      <c r="G188" s="68">
        <f>'METAL HALIDE (SCHOOL)'!F13</f>
        <v>5.954272115702576</v>
      </c>
      <c r="H188" s="68"/>
      <c r="I188" s="68"/>
      <c r="J188" s="68">
        <f>G188-H188-I188</f>
        <v>5.954272115702576</v>
      </c>
      <c r="K188" s="68">
        <f t="shared" si="56"/>
        <v>2.3040649964661628</v>
      </c>
      <c r="L188" s="68">
        <f>(J188-K188)</f>
        <v>3.6502071192364132</v>
      </c>
      <c r="M188" s="71">
        <f>G188*E188</f>
        <v>0</v>
      </c>
      <c r="N188" s="82">
        <f t="shared" si="75"/>
        <v>0</v>
      </c>
      <c r="O188" s="82">
        <f t="shared" si="75"/>
        <v>0</v>
      </c>
      <c r="P188" s="82">
        <f t="shared" si="76"/>
        <v>0</v>
      </c>
      <c r="Q188" s="82">
        <f t="shared" si="76"/>
        <v>0</v>
      </c>
      <c r="R188" s="82"/>
      <c r="S188" s="76">
        <f t="shared" si="54"/>
        <v>174</v>
      </c>
      <c r="T188" s="84"/>
      <c r="U188" s="83"/>
      <c r="V188" s="83"/>
      <c r="W188" s="83"/>
    </row>
    <row r="189" spans="1:23">
      <c r="A189" s="76">
        <f t="shared" si="55"/>
        <v>175</v>
      </c>
      <c r="B189" s="76"/>
      <c r="C189" s="29">
        <v>250</v>
      </c>
      <c r="D189" s="345">
        <v>23000</v>
      </c>
      <c r="E189" s="520"/>
      <c r="F189" s="344">
        <f>'METAL HALIDE'!$G$25*$V$10/1000*$E189/12</f>
        <v>0</v>
      </c>
      <c r="G189" s="68">
        <f>'METAL HALIDE (SCHOOL)'!G13</f>
        <v>8.2842046827166271</v>
      </c>
      <c r="H189" s="68"/>
      <c r="I189" s="68"/>
      <c r="J189" s="68">
        <f>G189-H189-I189</f>
        <v>8.2842046827166271</v>
      </c>
      <c r="K189" s="68">
        <f t="shared" si="56"/>
        <v>3.2056556472572697</v>
      </c>
      <c r="L189" s="68">
        <f>(J189-K189)</f>
        <v>5.078549035459357</v>
      </c>
      <c r="M189" s="71">
        <f>G189*E189</f>
        <v>0</v>
      </c>
      <c r="N189" s="82">
        <f t="shared" si="75"/>
        <v>0</v>
      </c>
      <c r="O189" s="82">
        <f t="shared" si="75"/>
        <v>0</v>
      </c>
      <c r="P189" s="82">
        <f t="shared" si="76"/>
        <v>0</v>
      </c>
      <c r="Q189" s="82">
        <f t="shared" si="76"/>
        <v>0</v>
      </c>
      <c r="R189" s="82"/>
      <c r="S189" s="76">
        <f t="shared" si="54"/>
        <v>175</v>
      </c>
      <c r="T189" s="84"/>
      <c r="U189" s="83"/>
      <c r="V189" s="83"/>
      <c r="W189" s="83"/>
    </row>
    <row r="190" spans="1:23">
      <c r="A190" s="76">
        <f t="shared" si="55"/>
        <v>176</v>
      </c>
      <c r="B190" s="76"/>
      <c r="C190" s="29">
        <v>400</v>
      </c>
      <c r="D190" s="345">
        <v>40000</v>
      </c>
      <c r="E190" s="520"/>
      <c r="F190" s="344">
        <f>'METAL HALIDE'!$H$25*$V$10/1000*$E190/12</f>
        <v>0</v>
      </c>
      <c r="G190" s="68">
        <f>'METAL HALIDE (SCHOOL)'!H13</f>
        <v>12.771482219188135</v>
      </c>
      <c r="H190" s="68"/>
      <c r="I190" s="68"/>
      <c r="J190" s="68">
        <f>G190-H190-I190</f>
        <v>12.771482219188135</v>
      </c>
      <c r="K190" s="68">
        <f t="shared" si="56"/>
        <v>4.9420524561882919</v>
      </c>
      <c r="L190" s="68">
        <f>(J190-K190)</f>
        <v>7.8294297629998431</v>
      </c>
      <c r="M190" s="71">
        <f>G190*E190</f>
        <v>0</v>
      </c>
      <c r="N190" s="82">
        <f t="shared" si="75"/>
        <v>0</v>
      </c>
      <c r="O190" s="82">
        <f t="shared" si="75"/>
        <v>0</v>
      </c>
      <c r="P190" s="82">
        <f t="shared" si="76"/>
        <v>0</v>
      </c>
      <c r="Q190" s="82">
        <f t="shared" si="76"/>
        <v>0</v>
      </c>
      <c r="R190" s="82"/>
      <c r="S190" s="76">
        <f t="shared" si="54"/>
        <v>176</v>
      </c>
      <c r="T190" s="84"/>
      <c r="U190" s="83"/>
      <c r="V190" s="83"/>
      <c r="W190" s="83"/>
    </row>
    <row r="191" spans="1:23">
      <c r="A191" s="76">
        <f t="shared" si="55"/>
        <v>177</v>
      </c>
      <c r="B191" s="76"/>
      <c r="C191" s="136" t="s">
        <v>101</v>
      </c>
      <c r="E191" s="520"/>
      <c r="G191" s="68"/>
      <c r="H191" s="68"/>
      <c r="I191" s="68"/>
      <c r="J191" s="68"/>
      <c r="K191" s="68"/>
      <c r="L191" s="68"/>
      <c r="M191" s="71"/>
      <c r="N191" s="82"/>
      <c r="O191" s="82"/>
      <c r="P191" s="82"/>
      <c r="Q191" s="82"/>
      <c r="R191" s="82"/>
      <c r="S191" s="76">
        <f t="shared" si="54"/>
        <v>177</v>
      </c>
      <c r="T191" s="84"/>
      <c r="U191" s="83"/>
      <c r="V191" s="83"/>
      <c r="W191" s="83"/>
    </row>
    <row r="192" spans="1:23">
      <c r="A192" s="76">
        <f t="shared" si="55"/>
        <v>178</v>
      </c>
      <c r="B192" s="76"/>
      <c r="C192" s="29">
        <v>50</v>
      </c>
      <c r="D192" s="345">
        <v>2100</v>
      </c>
      <c r="E192" s="520"/>
      <c r="F192" s="344">
        <f>'METAL HALIDE'!$D$25*$V$10/1000*$E192/12</f>
        <v>0</v>
      </c>
      <c r="G192" s="68">
        <f>'METAL HALIDE (SCHOOL)'!D15</f>
        <v>3.7420641016923537</v>
      </c>
      <c r="H192" s="68"/>
      <c r="I192" s="68">
        <f>'METAL HALIDE (SCHOOL)'!E$39/12</f>
        <v>1.7860713293842612</v>
      </c>
      <c r="J192" s="68">
        <f>G192-H192-I192</f>
        <v>1.9559927723080925</v>
      </c>
      <c r="K192" s="68">
        <f t="shared" si="56"/>
        <v>0.75689091671352204</v>
      </c>
      <c r="L192" s="68">
        <f>(J192-K192)</f>
        <v>1.1991018555945705</v>
      </c>
      <c r="M192" s="71">
        <f>G192*E192</f>
        <v>0</v>
      </c>
      <c r="N192" s="82">
        <f>H192*$E192</f>
        <v>0</v>
      </c>
      <c r="O192" s="82">
        <f>I192*$E192</f>
        <v>0</v>
      </c>
      <c r="P192" s="82">
        <f>K192*$E192</f>
        <v>0</v>
      </c>
      <c r="Q192" s="82">
        <f>L192*$E192</f>
        <v>0</v>
      </c>
      <c r="R192" s="82"/>
      <c r="S192" s="76">
        <f t="shared" si="54"/>
        <v>178</v>
      </c>
      <c r="T192" s="84"/>
      <c r="U192" s="83"/>
      <c r="V192" s="83"/>
      <c r="W192" s="83"/>
    </row>
    <row r="193" spans="1:23">
      <c r="A193" s="76">
        <f t="shared" si="55"/>
        <v>179</v>
      </c>
      <c r="B193" s="76"/>
      <c r="C193" s="29">
        <v>100</v>
      </c>
      <c r="D193" s="345">
        <v>8500</v>
      </c>
      <c r="E193" s="520"/>
      <c r="F193" s="344">
        <f>'METAL HALIDE'!$E$25*$V$10/1000*$E193/12</f>
        <v>0</v>
      </c>
      <c r="G193" s="68">
        <f>'METAL HALIDE (SCHOOL)'!E15</f>
        <v>5.582998475629382</v>
      </c>
      <c r="H193" s="68"/>
      <c r="I193" s="68">
        <f>'METAL HALIDE (SCHOOL)'!E$39/12</f>
        <v>1.7860713293842612</v>
      </c>
      <c r="J193" s="68">
        <f>G193-H193-I193</f>
        <v>3.7969271462451211</v>
      </c>
      <c r="K193" s="68">
        <f t="shared" si="56"/>
        <v>1.4692588383262488</v>
      </c>
      <c r="L193" s="68">
        <f>(J193-K193)</f>
        <v>2.3276683079188722</v>
      </c>
      <c r="M193" s="71">
        <f>G193*E193</f>
        <v>0</v>
      </c>
      <c r="N193" s="82">
        <f t="shared" ref="N193:O196" si="77">H193*$E193</f>
        <v>0</v>
      </c>
      <c r="O193" s="82">
        <f t="shared" si="77"/>
        <v>0</v>
      </c>
      <c r="P193" s="82">
        <f t="shared" ref="P193:Q196" si="78">K193*$E193</f>
        <v>0</v>
      </c>
      <c r="Q193" s="82">
        <f t="shared" si="78"/>
        <v>0</v>
      </c>
      <c r="R193" s="82"/>
      <c r="S193" s="76">
        <f t="shared" si="54"/>
        <v>179</v>
      </c>
      <c r="T193" s="84"/>
      <c r="U193" s="83"/>
      <c r="V193" s="83"/>
      <c r="W193" s="83"/>
    </row>
    <row r="194" spans="1:23">
      <c r="A194" s="76">
        <f t="shared" si="55"/>
        <v>180</v>
      </c>
      <c r="B194" s="76"/>
      <c r="C194" s="29">
        <v>175</v>
      </c>
      <c r="D194" s="345">
        <v>15000</v>
      </c>
      <c r="E194" s="520"/>
      <c r="F194" s="344">
        <f>'METAL HALIDE'!$F$25*$V$10/1000*$E194/12</f>
        <v>0</v>
      </c>
      <c r="G194" s="68">
        <f>'METAL HALIDE (SCHOOL)'!F15</f>
        <v>7.740343445086836</v>
      </c>
      <c r="H194" s="68"/>
      <c r="I194" s="68">
        <f>'METAL HALIDE (SCHOOL)'!F$39/12</f>
        <v>1.7860713293842612</v>
      </c>
      <c r="J194" s="68">
        <f>G194-H194-I194</f>
        <v>5.9542721157025751</v>
      </c>
      <c r="K194" s="68">
        <f t="shared" si="56"/>
        <v>2.3040649964661624</v>
      </c>
      <c r="L194" s="68">
        <f>(J194-K194)</f>
        <v>3.6502071192364127</v>
      </c>
      <c r="M194" s="71">
        <f>G194*E194</f>
        <v>0</v>
      </c>
      <c r="N194" s="82">
        <f t="shared" si="77"/>
        <v>0</v>
      </c>
      <c r="O194" s="82">
        <f t="shared" si="77"/>
        <v>0</v>
      </c>
      <c r="P194" s="82">
        <f t="shared" si="78"/>
        <v>0</v>
      </c>
      <c r="Q194" s="82">
        <f t="shared" si="78"/>
        <v>0</v>
      </c>
      <c r="R194" s="82"/>
      <c r="S194" s="76">
        <f t="shared" si="54"/>
        <v>180</v>
      </c>
      <c r="T194" s="84"/>
      <c r="U194" s="83"/>
      <c r="V194" s="83"/>
      <c r="W194" s="83"/>
    </row>
    <row r="195" spans="1:23">
      <c r="A195" s="76">
        <f t="shared" si="55"/>
        <v>181</v>
      </c>
      <c r="B195" s="76"/>
      <c r="C195" s="29">
        <v>250</v>
      </c>
      <c r="D195" s="345">
        <v>23000</v>
      </c>
      <c r="E195" s="520"/>
      <c r="F195" s="344">
        <f>'METAL HALIDE'!$G$25*$V$10/1000*$E195/12</f>
        <v>0</v>
      </c>
      <c r="G195" s="68">
        <f>'METAL HALIDE (SCHOOL)'!G15</f>
        <v>10.070276012100889</v>
      </c>
      <c r="H195" s="68"/>
      <c r="I195" s="68">
        <f>'METAL HALIDE (SCHOOL)'!G$39/12</f>
        <v>1.7860713293842612</v>
      </c>
      <c r="J195" s="68">
        <f>G195-H195-I195</f>
        <v>8.2842046827166271</v>
      </c>
      <c r="K195" s="68">
        <f t="shared" si="56"/>
        <v>3.2056556472572697</v>
      </c>
      <c r="L195" s="68">
        <f>(J195-K195)</f>
        <v>5.078549035459357</v>
      </c>
      <c r="M195" s="71">
        <f>G195*E195</f>
        <v>0</v>
      </c>
      <c r="N195" s="82">
        <f t="shared" si="77"/>
        <v>0</v>
      </c>
      <c r="O195" s="82">
        <f t="shared" si="77"/>
        <v>0</v>
      </c>
      <c r="P195" s="82">
        <f t="shared" si="78"/>
        <v>0</v>
      </c>
      <c r="Q195" s="82">
        <f t="shared" si="78"/>
        <v>0</v>
      </c>
      <c r="R195" s="82"/>
      <c r="S195" s="76">
        <f t="shared" si="54"/>
        <v>181</v>
      </c>
      <c r="T195" s="84"/>
      <c r="U195" s="83"/>
      <c r="V195" s="83"/>
      <c r="W195" s="83"/>
    </row>
    <row r="196" spans="1:23">
      <c r="A196" s="76">
        <f t="shared" si="55"/>
        <v>182</v>
      </c>
      <c r="B196" s="76"/>
      <c r="C196" s="29">
        <v>400</v>
      </c>
      <c r="D196" s="345">
        <v>40000</v>
      </c>
      <c r="E196" s="520"/>
      <c r="F196" s="344">
        <f>'METAL HALIDE'!$H$25*$V$10/1000*$E196/12</f>
        <v>0</v>
      </c>
      <c r="G196" s="68">
        <f>'METAL HALIDE (SCHOOL)'!H15</f>
        <v>14.557553548572395</v>
      </c>
      <c r="H196" s="68"/>
      <c r="I196" s="68">
        <f>'METAL HALIDE (SCHOOL)'!H$39/12</f>
        <v>1.7860713293842612</v>
      </c>
      <c r="J196" s="68">
        <f>G196-H196-I196</f>
        <v>12.771482219188133</v>
      </c>
      <c r="K196" s="68">
        <f t="shared" si="56"/>
        <v>4.942052456188291</v>
      </c>
      <c r="L196" s="68">
        <f>(J196-K196)</f>
        <v>7.8294297629998422</v>
      </c>
      <c r="M196" s="71">
        <f>G196*E196</f>
        <v>0</v>
      </c>
      <c r="N196" s="82">
        <f t="shared" si="77"/>
        <v>0</v>
      </c>
      <c r="O196" s="82">
        <f t="shared" si="77"/>
        <v>0</v>
      </c>
      <c r="P196" s="82">
        <f t="shared" si="78"/>
        <v>0</v>
      </c>
      <c r="Q196" s="82">
        <f t="shared" si="78"/>
        <v>0</v>
      </c>
      <c r="R196" s="82"/>
      <c r="S196" s="76">
        <f t="shared" si="54"/>
        <v>182</v>
      </c>
      <c r="T196" s="84"/>
      <c r="U196" s="83"/>
      <c r="V196" s="83"/>
      <c r="W196" s="83"/>
    </row>
    <row r="197" spans="1:23">
      <c r="A197" s="76">
        <f t="shared" si="55"/>
        <v>183</v>
      </c>
      <c r="B197" s="76"/>
      <c r="C197" s="77" t="s">
        <v>224</v>
      </c>
      <c r="E197" s="520"/>
      <c r="F197" s="76"/>
      <c r="K197" s="68"/>
      <c r="L197" s="68"/>
      <c r="M197" s="71"/>
      <c r="N197" s="82"/>
      <c r="O197" s="82"/>
      <c r="S197" s="76">
        <f t="shared" si="54"/>
        <v>183</v>
      </c>
      <c r="T197" s="84"/>
      <c r="U197" s="83"/>
      <c r="V197" s="83"/>
      <c r="W197" s="83"/>
    </row>
    <row r="198" spans="1:23">
      <c r="A198" s="76">
        <f t="shared" si="55"/>
        <v>184</v>
      </c>
      <c r="B198" s="76"/>
      <c r="C198" s="76">
        <v>55</v>
      </c>
      <c r="D198" s="76">
        <v>3500</v>
      </c>
      <c r="E198" s="520"/>
      <c r="F198" s="344">
        <f>INDUCTION!E21*$V$10/1000*$E198/12</f>
        <v>0</v>
      </c>
      <c r="G198" s="68">
        <f>'INDUCTION (SCHOOL)'!D$15</f>
        <v>7.9102648880106692</v>
      </c>
      <c r="H198" s="68"/>
      <c r="J198" s="68">
        <f>G198-H198</f>
        <v>7.9102648880106692</v>
      </c>
      <c r="K198" s="68">
        <f t="shared" si="56"/>
        <v>3.0609559131796851</v>
      </c>
      <c r="L198" s="68">
        <f>(J198-K198)</f>
        <v>4.8493089748309846</v>
      </c>
      <c r="M198" s="71">
        <f>G198*E198</f>
        <v>0</v>
      </c>
      <c r="N198" s="82">
        <f>H198*$E198</f>
        <v>0</v>
      </c>
      <c r="O198" s="82">
        <f>I198*$E198</f>
        <v>0</v>
      </c>
      <c r="P198" s="82">
        <f>K198*$E198</f>
        <v>0</v>
      </c>
      <c r="Q198" s="82">
        <f>L198*$E198</f>
        <v>0</v>
      </c>
      <c r="R198" s="82"/>
      <c r="S198" s="76">
        <f t="shared" si="54"/>
        <v>184</v>
      </c>
      <c r="T198" s="84"/>
      <c r="U198" s="83"/>
      <c r="V198" s="83"/>
      <c r="W198" s="83"/>
    </row>
    <row r="199" spans="1:23">
      <c r="A199" s="76">
        <f t="shared" si="55"/>
        <v>185</v>
      </c>
      <c r="B199" s="76"/>
      <c r="C199" s="76">
        <v>87</v>
      </c>
      <c r="D199" s="76">
        <v>6000</v>
      </c>
      <c r="E199" s="520"/>
      <c r="F199" s="344">
        <f>INDUCTION!E21*$V$10/1000*$E199/12</f>
        <v>0</v>
      </c>
      <c r="G199" s="68">
        <f>'INDUCTION (SCHOOL)'!E$15</f>
        <v>12.512600822853239</v>
      </c>
      <c r="H199" s="68"/>
      <c r="J199" s="68">
        <f>G199-H199</f>
        <v>12.512600822853239</v>
      </c>
      <c r="K199" s="68">
        <f t="shared" si="56"/>
        <v>4.8418757172115017</v>
      </c>
      <c r="L199" s="68">
        <f>(J199-K199)</f>
        <v>7.6707251056417372</v>
      </c>
      <c r="M199" s="71">
        <f>G199*E199</f>
        <v>0</v>
      </c>
      <c r="N199" s="82">
        <f>H199*$E199</f>
        <v>0</v>
      </c>
      <c r="O199" s="82">
        <f>I199*$E199</f>
        <v>0</v>
      </c>
      <c r="P199" s="82">
        <f>K199*$E199</f>
        <v>0</v>
      </c>
      <c r="Q199" s="82">
        <f>L199*$E199</f>
        <v>0</v>
      </c>
      <c r="R199" s="82"/>
      <c r="S199" s="76">
        <f t="shared" si="54"/>
        <v>185</v>
      </c>
      <c r="T199" s="84"/>
      <c r="U199" s="83"/>
      <c r="V199" s="83"/>
      <c r="W199" s="83"/>
    </row>
    <row r="200" spans="1:23">
      <c r="A200" s="76">
        <f t="shared" si="55"/>
        <v>186</v>
      </c>
      <c r="B200" s="76"/>
      <c r="C200" s="77" t="s">
        <v>225</v>
      </c>
      <c r="D200" s="76"/>
      <c r="E200" s="520"/>
      <c r="F200" s="344"/>
      <c r="G200" s="68"/>
      <c r="H200" s="68"/>
      <c r="J200" s="68"/>
      <c r="K200" s="68"/>
      <c r="L200" s="68"/>
      <c r="M200" s="71"/>
      <c r="N200" s="82"/>
      <c r="O200" s="82"/>
      <c r="P200" s="82"/>
      <c r="Q200" s="82"/>
      <c r="R200" s="82"/>
      <c r="S200" s="76">
        <f t="shared" si="54"/>
        <v>186</v>
      </c>
      <c r="T200" s="84"/>
      <c r="U200" s="83"/>
      <c r="V200" s="83"/>
      <c r="W200" s="83"/>
    </row>
    <row r="201" spans="1:23">
      <c r="A201" s="76">
        <f t="shared" si="55"/>
        <v>187</v>
      </c>
      <c r="B201" s="76"/>
      <c r="C201" s="63">
        <v>40</v>
      </c>
      <c r="D201" s="188">
        <f>INDUCTION!F$9</f>
        <v>3440</v>
      </c>
      <c r="E201" s="520"/>
      <c r="F201" s="191">
        <f>INDUCTION!F21*$V$10/1000*$E201/12</f>
        <v>0</v>
      </c>
      <c r="G201" s="112">
        <f>'INDUCTION (SCHOOL)'!F$15</f>
        <v>1.1505839837106426</v>
      </c>
      <c r="H201" s="112"/>
      <c r="I201" s="84"/>
      <c r="J201" s="112">
        <f t="shared" ref="J201:J264" si="79">G201-H201</f>
        <v>1.1505839837106426</v>
      </c>
      <c r="K201" s="68">
        <f t="shared" si="56"/>
        <v>0.44522995100795415</v>
      </c>
      <c r="L201" s="68">
        <f t="shared" ref="L201:L213" si="80">(J201-K201)</f>
        <v>0.70535403270268848</v>
      </c>
      <c r="M201" s="113">
        <f t="shared" ref="M201:M213" si="81">G201*E201</f>
        <v>0</v>
      </c>
      <c r="N201" s="114">
        <f>H201*$E201</f>
        <v>0</v>
      </c>
      <c r="O201" s="114">
        <f>I201*$E201</f>
        <v>0</v>
      </c>
      <c r="P201" s="114">
        <f>K201*$E201</f>
        <v>0</v>
      </c>
      <c r="Q201" s="114">
        <f>L201*$E201</f>
        <v>0</v>
      </c>
      <c r="R201" s="82"/>
      <c r="S201" s="76">
        <f t="shared" si="54"/>
        <v>187</v>
      </c>
      <c r="T201" s="84"/>
      <c r="U201" s="83"/>
      <c r="V201" s="83"/>
      <c r="W201" s="83"/>
    </row>
    <row r="202" spans="1:23">
      <c r="A202" s="76">
        <f t="shared" si="55"/>
        <v>188</v>
      </c>
      <c r="B202" s="76"/>
      <c r="C202" s="63">
        <v>50</v>
      </c>
      <c r="D202" s="188">
        <f>INDUCTION!G$9</f>
        <v>0</v>
      </c>
      <c r="E202" s="520"/>
      <c r="F202" s="191">
        <f>INDUCTION!G21*$V$10/1000*$E202/12</f>
        <v>0</v>
      </c>
      <c r="G202" s="112">
        <f>'INDUCTION (SCHOOL)'!G$15</f>
        <v>1.4382299796383033</v>
      </c>
      <c r="H202" s="112"/>
      <c r="I202" s="84"/>
      <c r="J202" s="112">
        <f t="shared" si="79"/>
        <v>1.4382299796383033</v>
      </c>
      <c r="K202" s="68">
        <f t="shared" si="56"/>
        <v>0.55653743875994266</v>
      </c>
      <c r="L202" s="68">
        <f t="shared" si="80"/>
        <v>0.88169254087836069</v>
      </c>
      <c r="M202" s="113">
        <f t="shared" si="81"/>
        <v>0</v>
      </c>
      <c r="N202" s="114">
        <f>H202*$E202</f>
        <v>0</v>
      </c>
      <c r="O202" s="114">
        <f>I202*$E202</f>
        <v>0</v>
      </c>
      <c r="P202" s="114">
        <f>K202*$E202</f>
        <v>0</v>
      </c>
      <c r="Q202" s="114">
        <f>L202*$E202</f>
        <v>0</v>
      </c>
      <c r="R202" s="82"/>
      <c r="S202" s="76">
        <f t="shared" si="54"/>
        <v>188</v>
      </c>
      <c r="T202" s="84"/>
      <c r="U202" s="83"/>
      <c r="V202" s="83"/>
      <c r="W202" s="83"/>
    </row>
    <row r="203" spans="1:23">
      <c r="A203" s="76">
        <f t="shared" si="55"/>
        <v>189</v>
      </c>
      <c r="B203" s="76"/>
      <c r="C203" s="63">
        <v>55</v>
      </c>
      <c r="D203" s="188">
        <f>INDUCTION!H$9</f>
        <v>0</v>
      </c>
      <c r="E203" s="520"/>
      <c r="F203" s="191">
        <f>INDUCTION!H21*$V$10/1000*$E203/12</f>
        <v>0</v>
      </c>
      <c r="G203" s="112">
        <f>'INDUCTION (SCHOOL)'!H$15</f>
        <v>1.5820529776021335</v>
      </c>
      <c r="H203" s="112"/>
      <c r="I203" s="84"/>
      <c r="J203" s="112">
        <f t="shared" si="79"/>
        <v>1.5820529776021335</v>
      </c>
      <c r="K203" s="68">
        <f t="shared" si="56"/>
        <v>0.61219118263593686</v>
      </c>
      <c r="L203" s="68">
        <f t="shared" si="80"/>
        <v>0.96986179496619662</v>
      </c>
      <c r="M203" s="113">
        <f t="shared" si="81"/>
        <v>0</v>
      </c>
      <c r="N203" s="114">
        <f t="shared" ref="N203:O218" si="82">H203*$E203</f>
        <v>0</v>
      </c>
      <c r="O203" s="114">
        <f t="shared" si="82"/>
        <v>0</v>
      </c>
      <c r="P203" s="114">
        <f t="shared" ref="P203:Q218" si="83">K203*$E203</f>
        <v>0</v>
      </c>
      <c r="Q203" s="114">
        <f t="shared" si="83"/>
        <v>0</v>
      </c>
      <c r="R203" s="82"/>
      <c r="S203" s="76">
        <f t="shared" si="54"/>
        <v>189</v>
      </c>
      <c r="T203" s="84"/>
      <c r="U203" s="83"/>
      <c r="V203" s="83"/>
      <c r="W203" s="83"/>
    </row>
    <row r="204" spans="1:23">
      <c r="A204" s="76">
        <f t="shared" si="55"/>
        <v>190</v>
      </c>
      <c r="B204" s="76"/>
      <c r="C204" s="63">
        <v>70</v>
      </c>
      <c r="D204" s="188">
        <f>INDUCTION!I$9</f>
        <v>5075</v>
      </c>
      <c r="E204" s="520"/>
      <c r="F204" s="191">
        <f>INDUCTION!I21*$V$10/1000*$E204/12</f>
        <v>0</v>
      </c>
      <c r="G204" s="112">
        <f>'INDUCTION (SCHOOL)'!I$15</f>
        <v>2.0135219714936246</v>
      </c>
      <c r="H204" s="112"/>
      <c r="I204" s="84"/>
      <c r="J204" s="112">
        <f t="shared" si="79"/>
        <v>2.0135219714936246</v>
      </c>
      <c r="K204" s="68">
        <f t="shared" si="56"/>
        <v>0.77915241426391968</v>
      </c>
      <c r="L204" s="68">
        <f t="shared" si="80"/>
        <v>1.2343695572297049</v>
      </c>
      <c r="M204" s="113">
        <f t="shared" si="81"/>
        <v>0</v>
      </c>
      <c r="N204" s="114">
        <f t="shared" si="82"/>
        <v>0</v>
      </c>
      <c r="O204" s="114">
        <f t="shared" si="82"/>
        <v>0</v>
      </c>
      <c r="P204" s="114">
        <f t="shared" si="83"/>
        <v>0</v>
      </c>
      <c r="Q204" s="114">
        <f t="shared" si="83"/>
        <v>0</v>
      </c>
      <c r="R204" s="82"/>
      <c r="S204" s="76">
        <f t="shared" si="54"/>
        <v>190</v>
      </c>
      <c r="T204" s="84"/>
      <c r="U204" s="83"/>
      <c r="V204" s="83"/>
      <c r="W204" s="83"/>
    </row>
    <row r="205" spans="1:23">
      <c r="A205" s="76">
        <f t="shared" si="55"/>
        <v>191</v>
      </c>
      <c r="B205" s="76"/>
      <c r="C205" s="63">
        <v>80</v>
      </c>
      <c r="D205" s="188">
        <f>INDUCTION!J$9</f>
        <v>6528</v>
      </c>
      <c r="E205" s="520"/>
      <c r="F205" s="191">
        <f>INDUCTION!J21*$V$10/1000*$E205/12</f>
        <v>0</v>
      </c>
      <c r="G205" s="112">
        <f>'INDUCTION (SCHOOL)'!J$15</f>
        <v>2.3011679674212853</v>
      </c>
      <c r="H205" s="112"/>
      <c r="I205" s="84"/>
      <c r="J205" s="112">
        <f t="shared" si="79"/>
        <v>2.3011679674212853</v>
      </c>
      <c r="K205" s="68">
        <f t="shared" si="56"/>
        <v>0.8904599020159083</v>
      </c>
      <c r="L205" s="68">
        <f t="shared" si="80"/>
        <v>1.410708065405377</v>
      </c>
      <c r="M205" s="113">
        <f t="shared" si="81"/>
        <v>0</v>
      </c>
      <c r="N205" s="114">
        <f>H205*$E205</f>
        <v>0</v>
      </c>
      <c r="O205" s="114">
        <f>I205*$E205</f>
        <v>0</v>
      </c>
      <c r="P205" s="114">
        <f>K205*$E205</f>
        <v>0</v>
      </c>
      <c r="Q205" s="114">
        <f>L205*$E205</f>
        <v>0</v>
      </c>
      <c r="R205" s="82"/>
      <c r="S205" s="76">
        <f t="shared" ref="S205:S268" si="84">A205</f>
        <v>191</v>
      </c>
      <c r="T205" s="84"/>
      <c r="U205" s="83"/>
      <c r="V205" s="83"/>
      <c r="W205" s="83"/>
    </row>
    <row r="206" spans="1:23">
      <c r="A206" s="76">
        <f t="shared" ref="A206:A269" si="85">A205+1</f>
        <v>192</v>
      </c>
      <c r="B206" s="76"/>
      <c r="C206" s="63">
        <v>85</v>
      </c>
      <c r="D206" s="188">
        <f>INDUCTION!K$9</f>
        <v>0</v>
      </c>
      <c r="E206" s="520"/>
      <c r="F206" s="191">
        <f>INDUCTION!K21*$V$10/1000*$E206/12</f>
        <v>0</v>
      </c>
      <c r="G206" s="112">
        <f>'INDUCTION (SCHOOL)'!K$15</f>
        <v>2.4449909653851161</v>
      </c>
      <c r="H206" s="112"/>
      <c r="I206" s="84"/>
      <c r="J206" s="112">
        <f t="shared" si="79"/>
        <v>2.4449909653851161</v>
      </c>
      <c r="K206" s="68">
        <f t="shared" si="56"/>
        <v>0.94611364589190272</v>
      </c>
      <c r="L206" s="68">
        <f t="shared" si="80"/>
        <v>1.4988773194932135</v>
      </c>
      <c r="M206" s="113">
        <f t="shared" si="81"/>
        <v>0</v>
      </c>
      <c r="N206" s="114">
        <f t="shared" si="82"/>
        <v>0</v>
      </c>
      <c r="O206" s="114">
        <f t="shared" si="82"/>
        <v>0</v>
      </c>
      <c r="P206" s="114">
        <f t="shared" si="83"/>
        <v>0</v>
      </c>
      <c r="Q206" s="114">
        <f t="shared" si="83"/>
        <v>0</v>
      </c>
      <c r="R206" s="82"/>
      <c r="S206" s="76">
        <f t="shared" si="84"/>
        <v>192</v>
      </c>
      <c r="T206" s="84"/>
      <c r="U206" s="83"/>
      <c r="V206" s="83"/>
      <c r="W206" s="83"/>
    </row>
    <row r="207" spans="1:23">
      <c r="A207" s="76">
        <f t="shared" si="85"/>
        <v>193</v>
      </c>
      <c r="B207" s="76"/>
      <c r="C207" s="63">
        <v>100</v>
      </c>
      <c r="D207" s="188">
        <f>INDUCTION!L$9</f>
        <v>8800</v>
      </c>
      <c r="E207" s="520"/>
      <c r="F207" s="191">
        <f>INDUCTION!L21*$V$10/1000*$E207/12</f>
        <v>0</v>
      </c>
      <c r="G207" s="112">
        <f>'INDUCTION (SCHOOL)'!L$15</f>
        <v>2.8764599592766067</v>
      </c>
      <c r="H207" s="112"/>
      <c r="I207" s="84"/>
      <c r="J207" s="112">
        <f t="shared" si="79"/>
        <v>2.8764599592766067</v>
      </c>
      <c r="K207" s="68">
        <f t="shared" ref="K207:K270" si="86">(J207)*$W$7</f>
        <v>1.1130748775198853</v>
      </c>
      <c r="L207" s="68">
        <f t="shared" si="80"/>
        <v>1.7633850817567214</v>
      </c>
      <c r="M207" s="113">
        <f t="shared" si="81"/>
        <v>0</v>
      </c>
      <c r="N207" s="114">
        <f>H207*$E207</f>
        <v>0</v>
      </c>
      <c r="O207" s="114">
        <f>I207*$E207</f>
        <v>0</v>
      </c>
      <c r="P207" s="114">
        <f>K207*$E207</f>
        <v>0</v>
      </c>
      <c r="Q207" s="114">
        <f>L207*$E207</f>
        <v>0</v>
      </c>
      <c r="R207" s="82"/>
      <c r="S207" s="76">
        <f t="shared" si="84"/>
        <v>193</v>
      </c>
      <c r="T207" s="84"/>
      <c r="U207" s="83"/>
      <c r="V207" s="83"/>
      <c r="W207" s="83"/>
    </row>
    <row r="208" spans="1:23">
      <c r="A208" s="76">
        <f t="shared" si="85"/>
        <v>194</v>
      </c>
      <c r="B208" s="76"/>
      <c r="C208" s="63">
        <v>150</v>
      </c>
      <c r="D208" s="188">
        <f>INDUCTION!M$9</f>
        <v>12800</v>
      </c>
      <c r="E208" s="520"/>
      <c r="F208" s="191">
        <f>INDUCTION!M21*$V$10/1000*$E208/12</f>
        <v>0</v>
      </c>
      <c r="G208" s="112">
        <f>'INDUCTION (SCHOOL)'!M$15</f>
        <v>4.3146899389149098</v>
      </c>
      <c r="H208" s="112"/>
      <c r="I208" s="84"/>
      <c r="J208" s="112">
        <f t="shared" si="79"/>
        <v>4.3146899389149098</v>
      </c>
      <c r="K208" s="68">
        <f t="shared" si="86"/>
        <v>1.669612316279828</v>
      </c>
      <c r="L208" s="68">
        <f t="shared" si="80"/>
        <v>2.6450776226350818</v>
      </c>
      <c r="M208" s="113">
        <f t="shared" si="81"/>
        <v>0</v>
      </c>
      <c r="N208" s="114">
        <f>H208*$E208</f>
        <v>0</v>
      </c>
      <c r="O208" s="114">
        <f>I208*$E208</f>
        <v>0</v>
      </c>
      <c r="P208" s="114">
        <f>K208*$E208</f>
        <v>0</v>
      </c>
      <c r="Q208" s="114">
        <f>L208*$E208</f>
        <v>0</v>
      </c>
      <c r="R208" s="82"/>
      <c r="S208" s="76">
        <f t="shared" si="84"/>
        <v>194</v>
      </c>
      <c r="T208" s="84"/>
      <c r="U208" s="83"/>
      <c r="V208" s="83"/>
      <c r="W208" s="83"/>
    </row>
    <row r="209" spans="1:23">
      <c r="A209" s="76">
        <f t="shared" si="85"/>
        <v>195</v>
      </c>
      <c r="B209" s="76"/>
      <c r="C209" s="63">
        <v>165</v>
      </c>
      <c r="D209" s="188">
        <f>INDUCTION!N$9</f>
        <v>0</v>
      </c>
      <c r="E209" s="520"/>
      <c r="F209" s="191">
        <f>INDUCTION!N21*$V$10/1000*$E209/12</f>
        <v>0</v>
      </c>
      <c r="G209" s="112">
        <f>'INDUCTION (SCHOOL)'!N$15</f>
        <v>4.7461589328064013</v>
      </c>
      <c r="H209" s="112"/>
      <c r="I209" s="84"/>
      <c r="J209" s="112">
        <f t="shared" si="79"/>
        <v>4.7461589328064013</v>
      </c>
      <c r="K209" s="68">
        <f t="shared" si="86"/>
        <v>1.8365735479078109</v>
      </c>
      <c r="L209" s="68">
        <f t="shared" si="80"/>
        <v>2.9095853848985902</v>
      </c>
      <c r="M209" s="113">
        <f t="shared" si="81"/>
        <v>0</v>
      </c>
      <c r="N209" s="114">
        <f t="shared" si="82"/>
        <v>0</v>
      </c>
      <c r="O209" s="114">
        <f t="shared" si="82"/>
        <v>0</v>
      </c>
      <c r="P209" s="114">
        <f t="shared" si="83"/>
        <v>0</v>
      </c>
      <c r="Q209" s="114">
        <f t="shared" si="83"/>
        <v>0</v>
      </c>
      <c r="R209" s="82"/>
      <c r="S209" s="76">
        <f t="shared" si="84"/>
        <v>195</v>
      </c>
      <c r="T209" s="84"/>
      <c r="U209" s="83"/>
      <c r="V209" s="83"/>
      <c r="W209" s="83"/>
    </row>
    <row r="210" spans="1:23">
      <c r="A210" s="76">
        <f t="shared" si="85"/>
        <v>196</v>
      </c>
      <c r="B210" s="76"/>
      <c r="C210" s="63">
        <v>200</v>
      </c>
      <c r="D210" s="188">
        <f>INDUCTION!O$9</f>
        <v>16800</v>
      </c>
      <c r="E210" s="520"/>
      <c r="F210" s="191">
        <f>INDUCTION!O21*$V$10/1000*$E210/12</f>
        <v>0</v>
      </c>
      <c r="G210" s="112">
        <f>'INDUCTION (SCHOOL)'!O$15</f>
        <v>5.7529199185532134</v>
      </c>
      <c r="H210" s="112"/>
      <c r="I210" s="84"/>
      <c r="J210" s="112">
        <f t="shared" si="79"/>
        <v>5.7529199185532134</v>
      </c>
      <c r="K210" s="68">
        <f t="shared" si="86"/>
        <v>2.2261497550397706</v>
      </c>
      <c r="L210" s="68">
        <f t="shared" si="80"/>
        <v>3.5267701635134427</v>
      </c>
      <c r="M210" s="113">
        <f t="shared" si="81"/>
        <v>0</v>
      </c>
      <c r="N210" s="114">
        <f t="shared" si="82"/>
        <v>0</v>
      </c>
      <c r="O210" s="114">
        <f t="shared" si="82"/>
        <v>0</v>
      </c>
      <c r="P210" s="114">
        <f t="shared" si="83"/>
        <v>0</v>
      </c>
      <c r="Q210" s="114">
        <f t="shared" si="83"/>
        <v>0</v>
      </c>
      <c r="R210" s="82"/>
      <c r="S210" s="76">
        <f t="shared" si="84"/>
        <v>196</v>
      </c>
      <c r="T210" s="84"/>
      <c r="U210" s="83"/>
      <c r="V210" s="83"/>
      <c r="W210" s="83"/>
    </row>
    <row r="211" spans="1:23">
      <c r="A211" s="76">
        <f t="shared" si="85"/>
        <v>197</v>
      </c>
      <c r="B211" s="76"/>
      <c r="C211" s="63">
        <v>250</v>
      </c>
      <c r="D211" s="188">
        <f>INDUCTION!P$9</f>
        <v>21040</v>
      </c>
      <c r="E211" s="520"/>
      <c r="F211" s="191">
        <f>INDUCTION!P21*$V$10/1000*$E211/12</f>
        <v>0</v>
      </c>
      <c r="G211" s="112">
        <f>'INDUCTION (SCHOOL)'!P$15</f>
        <v>7.1911498981915161</v>
      </c>
      <c r="H211" s="112"/>
      <c r="I211" s="84"/>
      <c r="J211" s="112">
        <f t="shared" si="79"/>
        <v>7.1911498981915161</v>
      </c>
      <c r="K211" s="68">
        <f t="shared" si="86"/>
        <v>2.7826871937997133</v>
      </c>
      <c r="L211" s="68">
        <f t="shared" si="80"/>
        <v>4.4084627043918028</v>
      </c>
      <c r="M211" s="113">
        <f t="shared" si="81"/>
        <v>0</v>
      </c>
      <c r="N211" s="114">
        <f t="shared" si="82"/>
        <v>0</v>
      </c>
      <c r="O211" s="114">
        <f t="shared" si="82"/>
        <v>0</v>
      </c>
      <c r="P211" s="114">
        <f t="shared" si="83"/>
        <v>0</v>
      </c>
      <c r="Q211" s="114">
        <f t="shared" si="83"/>
        <v>0</v>
      </c>
      <c r="R211" s="82"/>
      <c r="S211" s="76">
        <f t="shared" si="84"/>
        <v>197</v>
      </c>
      <c r="T211" s="84"/>
      <c r="U211" s="83"/>
      <c r="V211" s="83"/>
      <c r="W211" s="83"/>
    </row>
    <row r="212" spans="1:23">
      <c r="A212" s="76">
        <f t="shared" si="85"/>
        <v>198</v>
      </c>
      <c r="B212" s="76"/>
      <c r="C212" s="63">
        <v>300</v>
      </c>
      <c r="D212" s="188">
        <f>INDUCTION!Q$9</f>
        <v>24480</v>
      </c>
      <c r="E212" s="520"/>
      <c r="F212" s="191">
        <f>INDUCTION!Q21*$V$10/1000*$E212/12</f>
        <v>0</v>
      </c>
      <c r="G212" s="112">
        <f>'INDUCTION (SCHOOL)'!Q$15</f>
        <v>8.6293798778298196</v>
      </c>
      <c r="H212" s="112"/>
      <c r="I212" s="84"/>
      <c r="J212" s="112">
        <f t="shared" si="79"/>
        <v>8.6293798778298196</v>
      </c>
      <c r="K212" s="68">
        <f t="shared" si="86"/>
        <v>3.339224632559656</v>
      </c>
      <c r="L212" s="68">
        <f t="shared" si="80"/>
        <v>5.2901552452701637</v>
      </c>
      <c r="M212" s="113">
        <f t="shared" si="81"/>
        <v>0</v>
      </c>
      <c r="N212" s="114">
        <f t="shared" si="82"/>
        <v>0</v>
      </c>
      <c r="O212" s="114">
        <f t="shared" si="82"/>
        <v>0</v>
      </c>
      <c r="P212" s="114">
        <f t="shared" si="83"/>
        <v>0</v>
      </c>
      <c r="Q212" s="114">
        <f t="shared" si="83"/>
        <v>0</v>
      </c>
      <c r="R212" s="82"/>
      <c r="S212" s="76">
        <f t="shared" si="84"/>
        <v>198</v>
      </c>
      <c r="T212" s="84"/>
      <c r="U212" s="83"/>
      <c r="V212" s="83"/>
      <c r="W212" s="83"/>
    </row>
    <row r="213" spans="1:23">
      <c r="A213" s="76">
        <f t="shared" si="85"/>
        <v>199</v>
      </c>
      <c r="B213" s="76"/>
      <c r="C213" s="63">
        <v>400</v>
      </c>
      <c r="D213" s="188">
        <f>INDUCTION!R$9</f>
        <v>32640</v>
      </c>
      <c r="E213" s="520"/>
      <c r="F213" s="191">
        <f>INDUCTION!R21*$V$10/1000*$E213/12</f>
        <v>0</v>
      </c>
      <c r="G213" s="112">
        <f>'INDUCTION (SCHOOL)'!R$15</f>
        <v>11.505839837106427</v>
      </c>
      <c r="H213" s="112"/>
      <c r="I213" s="84"/>
      <c r="J213" s="112">
        <f t="shared" si="79"/>
        <v>11.505839837106427</v>
      </c>
      <c r="K213" s="68">
        <f t="shared" si="86"/>
        <v>4.4522995100795413</v>
      </c>
      <c r="L213" s="68">
        <f t="shared" si="80"/>
        <v>7.0535403270268855</v>
      </c>
      <c r="M213" s="113">
        <f t="shared" si="81"/>
        <v>0</v>
      </c>
      <c r="N213" s="114">
        <f t="shared" si="82"/>
        <v>0</v>
      </c>
      <c r="O213" s="114">
        <f t="shared" si="82"/>
        <v>0</v>
      </c>
      <c r="P213" s="114">
        <f t="shared" si="83"/>
        <v>0</v>
      </c>
      <c r="Q213" s="114">
        <f t="shared" si="83"/>
        <v>0</v>
      </c>
      <c r="R213" s="82"/>
      <c r="S213" s="76">
        <f t="shared" si="84"/>
        <v>199</v>
      </c>
      <c r="T213" s="84"/>
      <c r="U213" s="83"/>
      <c r="V213" s="83"/>
      <c r="W213" s="83"/>
    </row>
    <row r="214" spans="1:23">
      <c r="A214" s="76">
        <f t="shared" si="85"/>
        <v>200</v>
      </c>
      <c r="C214" s="77" t="s">
        <v>473</v>
      </c>
      <c r="E214" s="520"/>
      <c r="K214" s="68"/>
      <c r="S214" s="76">
        <f t="shared" si="84"/>
        <v>200</v>
      </c>
      <c r="U214" s="83"/>
      <c r="V214" s="83"/>
      <c r="W214" s="83"/>
    </row>
    <row r="215" spans="1:23">
      <c r="A215" s="76">
        <f t="shared" si="85"/>
        <v>201</v>
      </c>
      <c r="C215" s="29">
        <f>'LS-2 LED'!D11*1000</f>
        <v>2.5</v>
      </c>
      <c r="E215" s="520"/>
      <c r="F215" s="191">
        <f t="shared" ref="F215:F278" si="87">C215*$V$10/1000*$E215/12</f>
        <v>0</v>
      </c>
      <c r="G215" s="81">
        <f>'LS-2 LED (SCHOOL)'!R11</f>
        <v>7.1911498981915178E-2</v>
      </c>
      <c r="J215" s="112">
        <f t="shared" si="79"/>
        <v>7.1911498981915178E-2</v>
      </c>
      <c r="K215" s="68">
        <f t="shared" si="86"/>
        <v>2.7826871937997138E-2</v>
      </c>
      <c r="L215" s="112">
        <f t="shared" ref="L215:L278" si="88">(J215-K215)</f>
        <v>4.4084627043918037E-2</v>
      </c>
      <c r="M215" s="113">
        <f t="shared" ref="M215:M278" si="89">G215*E215</f>
        <v>0</v>
      </c>
      <c r="N215" s="114">
        <f t="shared" si="82"/>
        <v>0</v>
      </c>
      <c r="O215" s="114">
        <f t="shared" si="82"/>
        <v>0</v>
      </c>
      <c r="P215" s="114">
        <f t="shared" si="83"/>
        <v>0</v>
      </c>
      <c r="Q215" s="114">
        <f t="shared" si="83"/>
        <v>0</v>
      </c>
      <c r="S215" s="76">
        <f t="shared" si="84"/>
        <v>201</v>
      </c>
      <c r="U215" s="83"/>
      <c r="V215" s="83"/>
      <c r="W215" s="83"/>
    </row>
    <row r="216" spans="1:23">
      <c r="A216" s="76">
        <f t="shared" si="85"/>
        <v>202</v>
      </c>
      <c r="B216" s="76"/>
      <c r="C216" s="29">
        <f>'LS-2 LED'!D12*1000</f>
        <v>7.5</v>
      </c>
      <c r="D216" s="13"/>
      <c r="E216" s="520"/>
      <c r="F216" s="191">
        <f t="shared" si="87"/>
        <v>0</v>
      </c>
      <c r="G216" s="81">
        <f>'LS-2 LED (SCHOOL)'!R12</f>
        <v>0.21573449694574551</v>
      </c>
      <c r="H216" s="68"/>
      <c r="I216" s="68"/>
      <c r="J216" s="112">
        <f t="shared" si="79"/>
        <v>0.21573449694574551</v>
      </c>
      <c r="K216" s="68">
        <f t="shared" si="86"/>
        <v>8.348061581399141E-2</v>
      </c>
      <c r="L216" s="112">
        <f t="shared" si="88"/>
        <v>0.1322538811317541</v>
      </c>
      <c r="M216" s="113">
        <f t="shared" si="89"/>
        <v>0</v>
      </c>
      <c r="N216" s="114">
        <f t="shared" si="82"/>
        <v>0</v>
      </c>
      <c r="O216" s="114">
        <f t="shared" si="82"/>
        <v>0</v>
      </c>
      <c r="P216" s="114">
        <f t="shared" si="83"/>
        <v>0</v>
      </c>
      <c r="Q216" s="114">
        <f t="shared" si="83"/>
        <v>0</v>
      </c>
      <c r="R216" s="82"/>
      <c r="S216" s="76">
        <f t="shared" si="84"/>
        <v>202</v>
      </c>
      <c r="T216" s="84"/>
      <c r="U216" s="83"/>
      <c r="V216" s="83"/>
      <c r="W216" s="83"/>
    </row>
    <row r="217" spans="1:23">
      <c r="A217" s="76">
        <f t="shared" si="85"/>
        <v>203</v>
      </c>
      <c r="B217" s="76"/>
      <c r="C217" s="29">
        <f>'LS-2 LED'!D13*1000</f>
        <v>12.5</v>
      </c>
      <c r="D217" s="13"/>
      <c r="E217" s="520"/>
      <c r="F217" s="191">
        <f t="shared" si="87"/>
        <v>0</v>
      </c>
      <c r="G217" s="81">
        <f>'LS-2 LED (SCHOOL)'!R13</f>
        <v>0.35955749490957584</v>
      </c>
      <c r="H217" s="68"/>
      <c r="I217" s="68"/>
      <c r="J217" s="112">
        <f t="shared" si="79"/>
        <v>0.35955749490957584</v>
      </c>
      <c r="K217" s="68">
        <f t="shared" si="86"/>
        <v>0.13913435968998566</v>
      </c>
      <c r="L217" s="112">
        <f t="shared" si="88"/>
        <v>0.22042313521959017</v>
      </c>
      <c r="M217" s="113">
        <f t="shared" si="89"/>
        <v>0</v>
      </c>
      <c r="N217" s="114">
        <f t="shared" si="82"/>
        <v>0</v>
      </c>
      <c r="O217" s="114">
        <f t="shared" si="82"/>
        <v>0</v>
      </c>
      <c r="P217" s="114">
        <f t="shared" si="83"/>
        <v>0</v>
      </c>
      <c r="Q217" s="114">
        <f t="shared" si="83"/>
        <v>0</v>
      </c>
      <c r="R217" s="82"/>
      <c r="S217" s="76">
        <f t="shared" si="84"/>
        <v>203</v>
      </c>
      <c r="T217" s="84"/>
      <c r="U217" s="83"/>
      <c r="V217" s="83"/>
      <c r="W217" s="83"/>
    </row>
    <row r="218" spans="1:23">
      <c r="A218" s="76">
        <f t="shared" si="85"/>
        <v>204</v>
      </c>
      <c r="B218" s="76"/>
      <c r="C218" s="29">
        <f>'LS-2 LED'!D14*1000</f>
        <v>17.5</v>
      </c>
      <c r="D218" s="13"/>
      <c r="E218" s="520"/>
      <c r="F218" s="191">
        <f t="shared" si="87"/>
        <v>0</v>
      </c>
      <c r="G218" s="81">
        <f>'LS-2 LED (SCHOOL)'!R14</f>
        <v>0.50338049287340614</v>
      </c>
      <c r="H218" s="68"/>
      <c r="I218" s="68"/>
      <c r="J218" s="112">
        <f t="shared" si="79"/>
        <v>0.50338049287340614</v>
      </c>
      <c r="K218" s="68">
        <f t="shared" si="86"/>
        <v>0.19478810356597992</v>
      </c>
      <c r="L218" s="112">
        <f t="shared" si="88"/>
        <v>0.30859238930742622</v>
      </c>
      <c r="M218" s="113">
        <f t="shared" si="89"/>
        <v>0</v>
      </c>
      <c r="N218" s="114">
        <f t="shared" si="82"/>
        <v>0</v>
      </c>
      <c r="O218" s="114">
        <f t="shared" si="82"/>
        <v>0</v>
      </c>
      <c r="P218" s="114">
        <f t="shared" si="83"/>
        <v>0</v>
      </c>
      <c r="Q218" s="114">
        <f t="shared" si="83"/>
        <v>0</v>
      </c>
      <c r="R218" s="82"/>
      <c r="S218" s="76">
        <f t="shared" si="84"/>
        <v>204</v>
      </c>
      <c r="T218" s="84"/>
      <c r="U218" s="83"/>
      <c r="V218" s="83"/>
      <c r="W218" s="83"/>
    </row>
    <row r="219" spans="1:23">
      <c r="A219" s="76">
        <f t="shared" si="85"/>
        <v>205</v>
      </c>
      <c r="B219" s="76"/>
      <c r="C219" s="29">
        <f>'LS-2 LED'!D15*1000</f>
        <v>22.500000000000004</v>
      </c>
      <c r="D219" s="13"/>
      <c r="E219" s="520"/>
      <c r="F219" s="191">
        <f t="shared" si="87"/>
        <v>0</v>
      </c>
      <c r="G219" s="81">
        <f>'LS-2 LED (SCHOOL)'!R15</f>
        <v>0.64720349083723661</v>
      </c>
      <c r="H219" s="68"/>
      <c r="I219" s="68"/>
      <c r="J219" s="112">
        <f t="shared" si="79"/>
        <v>0.64720349083723661</v>
      </c>
      <c r="K219" s="68">
        <f t="shared" si="86"/>
        <v>0.25044184744197423</v>
      </c>
      <c r="L219" s="112">
        <f t="shared" si="88"/>
        <v>0.39676164339526238</v>
      </c>
      <c r="M219" s="113">
        <f t="shared" si="89"/>
        <v>0</v>
      </c>
      <c r="N219" s="114">
        <f t="shared" ref="N219:O282" si="90">H219*$E219</f>
        <v>0</v>
      </c>
      <c r="O219" s="114">
        <f t="shared" si="90"/>
        <v>0</v>
      </c>
      <c r="P219" s="114">
        <f t="shared" ref="P219:Q282" si="91">K219*$E219</f>
        <v>0</v>
      </c>
      <c r="Q219" s="114">
        <f t="shared" si="91"/>
        <v>0</v>
      </c>
      <c r="R219" s="82"/>
      <c r="S219" s="76">
        <f t="shared" si="84"/>
        <v>205</v>
      </c>
      <c r="T219" s="84"/>
      <c r="U219" s="83"/>
      <c r="V219" s="83"/>
      <c r="W219" s="83"/>
    </row>
    <row r="220" spans="1:23">
      <c r="A220" s="76">
        <f t="shared" si="85"/>
        <v>206</v>
      </c>
      <c r="B220" s="76"/>
      <c r="C220" s="29">
        <f>'LS-2 LED'!D16*1000</f>
        <v>27.500000000000004</v>
      </c>
      <c r="D220" s="13"/>
      <c r="E220" s="520"/>
      <c r="F220" s="191">
        <f t="shared" si="87"/>
        <v>0</v>
      </c>
      <c r="G220" s="81">
        <f>'LS-2 LED (SCHOOL)'!R16</f>
        <v>0.79102648880106685</v>
      </c>
      <c r="H220" s="68"/>
      <c r="I220" s="68"/>
      <c r="J220" s="112">
        <f t="shared" si="79"/>
        <v>0.79102648880106685</v>
      </c>
      <c r="K220" s="68">
        <f t="shared" si="86"/>
        <v>0.30609559131796849</v>
      </c>
      <c r="L220" s="112">
        <f t="shared" si="88"/>
        <v>0.48493089748309837</v>
      </c>
      <c r="M220" s="113">
        <f t="shared" si="89"/>
        <v>0</v>
      </c>
      <c r="N220" s="114">
        <f t="shared" si="90"/>
        <v>0</v>
      </c>
      <c r="O220" s="114">
        <f t="shared" si="90"/>
        <v>0</v>
      </c>
      <c r="P220" s="114">
        <f t="shared" si="91"/>
        <v>0</v>
      </c>
      <c r="Q220" s="114">
        <f t="shared" si="91"/>
        <v>0</v>
      </c>
      <c r="R220" s="82"/>
      <c r="S220" s="76">
        <f t="shared" si="84"/>
        <v>206</v>
      </c>
      <c r="T220" s="84"/>
      <c r="U220" s="83"/>
      <c r="V220" s="83"/>
      <c r="W220" s="83"/>
    </row>
    <row r="221" spans="1:23">
      <c r="A221" s="76">
        <f t="shared" si="85"/>
        <v>207</v>
      </c>
      <c r="B221" s="76"/>
      <c r="C221" s="29">
        <f>'LS-2 LED'!D17*1000</f>
        <v>32.5</v>
      </c>
      <c r="D221" s="13"/>
      <c r="E221" s="520"/>
      <c r="F221" s="191">
        <f t="shared" si="87"/>
        <v>0</v>
      </c>
      <c r="G221" s="81">
        <f>'LS-2 LED (SCHOOL)'!R17</f>
        <v>0.93484948676489721</v>
      </c>
      <c r="H221" s="68"/>
      <c r="I221" s="68"/>
      <c r="J221" s="112">
        <f t="shared" si="79"/>
        <v>0.93484948676489721</v>
      </c>
      <c r="K221" s="68">
        <f t="shared" si="86"/>
        <v>0.36174933519396274</v>
      </c>
      <c r="L221" s="112">
        <f t="shared" si="88"/>
        <v>0.57310015157093441</v>
      </c>
      <c r="M221" s="113">
        <f t="shared" si="89"/>
        <v>0</v>
      </c>
      <c r="N221" s="114">
        <f t="shared" si="90"/>
        <v>0</v>
      </c>
      <c r="O221" s="114">
        <f t="shared" si="90"/>
        <v>0</v>
      </c>
      <c r="P221" s="114">
        <f t="shared" si="91"/>
        <v>0</v>
      </c>
      <c r="Q221" s="114">
        <f t="shared" si="91"/>
        <v>0</v>
      </c>
      <c r="R221" s="82"/>
      <c r="S221" s="76">
        <f t="shared" si="84"/>
        <v>207</v>
      </c>
      <c r="T221" s="84"/>
      <c r="U221" s="83"/>
      <c r="V221" s="83"/>
      <c r="W221" s="83"/>
    </row>
    <row r="222" spans="1:23">
      <c r="A222" s="76">
        <f t="shared" si="85"/>
        <v>208</v>
      </c>
      <c r="B222" s="76"/>
      <c r="C222" s="29">
        <f>'LS-2 LED'!D18*1000</f>
        <v>37.5</v>
      </c>
      <c r="D222" s="13"/>
      <c r="E222" s="520"/>
      <c r="F222" s="191">
        <f t="shared" si="87"/>
        <v>0</v>
      </c>
      <c r="G222" s="81">
        <f>'LS-2 LED (SCHOOL)'!R18</f>
        <v>1.0786724847287275</v>
      </c>
      <c r="H222" s="68"/>
      <c r="I222" s="68"/>
      <c r="J222" s="112">
        <f t="shared" si="79"/>
        <v>1.0786724847287275</v>
      </c>
      <c r="K222" s="68">
        <f t="shared" si="86"/>
        <v>0.41740307906995699</v>
      </c>
      <c r="L222" s="112">
        <f t="shared" si="88"/>
        <v>0.66126940565877046</v>
      </c>
      <c r="M222" s="113">
        <f t="shared" si="89"/>
        <v>0</v>
      </c>
      <c r="N222" s="114">
        <f t="shared" si="90"/>
        <v>0</v>
      </c>
      <c r="O222" s="114">
        <f t="shared" si="90"/>
        <v>0</v>
      </c>
      <c r="P222" s="114">
        <f t="shared" si="91"/>
        <v>0</v>
      </c>
      <c r="Q222" s="114">
        <f t="shared" si="91"/>
        <v>0</v>
      </c>
      <c r="R222" s="82"/>
      <c r="S222" s="76">
        <f t="shared" si="84"/>
        <v>208</v>
      </c>
      <c r="T222" s="84"/>
      <c r="U222" s="83"/>
      <c r="V222" s="83"/>
      <c r="W222" s="83"/>
    </row>
    <row r="223" spans="1:23">
      <c r="A223" s="76">
        <f t="shared" si="85"/>
        <v>209</v>
      </c>
      <c r="B223" s="76"/>
      <c r="C223" s="29">
        <f>'LS-2 LED'!D19*1000</f>
        <v>42.499999999999993</v>
      </c>
      <c r="D223" s="13"/>
      <c r="E223" s="520"/>
      <c r="F223" s="191">
        <f t="shared" si="87"/>
        <v>0</v>
      </c>
      <c r="G223" s="81">
        <f>'LS-2 LED (SCHOOL)'!R19</f>
        <v>1.2224954826925578</v>
      </c>
      <c r="H223" s="68"/>
      <c r="I223" s="68"/>
      <c r="J223" s="112">
        <f t="shared" si="79"/>
        <v>1.2224954826925578</v>
      </c>
      <c r="K223" s="68">
        <f t="shared" si="86"/>
        <v>0.47305682294595125</v>
      </c>
      <c r="L223" s="112">
        <f t="shared" si="88"/>
        <v>0.74943865974660651</v>
      </c>
      <c r="M223" s="113">
        <f t="shared" si="89"/>
        <v>0</v>
      </c>
      <c r="N223" s="114">
        <f t="shared" si="90"/>
        <v>0</v>
      </c>
      <c r="O223" s="114">
        <f t="shared" si="90"/>
        <v>0</v>
      </c>
      <c r="P223" s="114">
        <f t="shared" si="91"/>
        <v>0</v>
      </c>
      <c r="Q223" s="114">
        <f t="shared" si="91"/>
        <v>0</v>
      </c>
      <c r="R223" s="82"/>
      <c r="S223" s="76">
        <f t="shared" si="84"/>
        <v>209</v>
      </c>
      <c r="T223" s="84"/>
      <c r="U223" s="83"/>
      <c r="V223" s="83"/>
      <c r="W223" s="83"/>
    </row>
    <row r="224" spans="1:23">
      <c r="A224" s="76">
        <f t="shared" si="85"/>
        <v>210</v>
      </c>
      <c r="B224" s="76"/>
      <c r="C224" s="29">
        <f>'LS-2 LED'!D20*1000</f>
        <v>47.499999999999993</v>
      </c>
      <c r="D224" s="13"/>
      <c r="E224" s="520"/>
      <c r="F224" s="191">
        <f t="shared" si="87"/>
        <v>0</v>
      </c>
      <c r="G224" s="81">
        <f>'LS-2 LED (SCHOOL)'!R20</f>
        <v>1.3663184806563879</v>
      </c>
      <c r="H224" s="68"/>
      <c r="I224" s="68"/>
      <c r="J224" s="112">
        <f t="shared" si="79"/>
        <v>1.3663184806563879</v>
      </c>
      <c r="K224" s="68">
        <f t="shared" si="86"/>
        <v>0.5287105668219455</v>
      </c>
      <c r="L224" s="112">
        <f t="shared" si="88"/>
        <v>0.83760791383444244</v>
      </c>
      <c r="M224" s="113">
        <f t="shared" si="89"/>
        <v>0</v>
      </c>
      <c r="N224" s="114">
        <f t="shared" si="90"/>
        <v>0</v>
      </c>
      <c r="O224" s="114">
        <f t="shared" si="90"/>
        <v>0</v>
      </c>
      <c r="P224" s="114">
        <f t="shared" si="91"/>
        <v>0</v>
      </c>
      <c r="Q224" s="114">
        <f t="shared" si="91"/>
        <v>0</v>
      </c>
      <c r="R224" s="82"/>
      <c r="S224" s="76">
        <f t="shared" si="84"/>
        <v>210</v>
      </c>
      <c r="T224" s="84"/>
      <c r="U224" s="83"/>
      <c r="V224" s="83"/>
      <c r="W224" s="83"/>
    </row>
    <row r="225" spans="1:23">
      <c r="A225" s="76">
        <f t="shared" si="85"/>
        <v>211</v>
      </c>
      <c r="B225" s="76"/>
      <c r="C225" s="29">
        <f>'LS-2 LED'!D21*1000</f>
        <v>52.499999999999993</v>
      </c>
      <c r="D225" s="13"/>
      <c r="E225" s="520"/>
      <c r="F225" s="191">
        <f t="shared" si="87"/>
        <v>0</v>
      </c>
      <c r="G225" s="81">
        <f>'LS-2 LED (SCHOOL)'!R21</f>
        <v>1.5101414786202183</v>
      </c>
      <c r="H225" s="68"/>
      <c r="I225" s="68"/>
      <c r="J225" s="112">
        <f t="shared" si="79"/>
        <v>1.5101414786202183</v>
      </c>
      <c r="K225" s="68">
        <f t="shared" si="86"/>
        <v>0.5843643106979397</v>
      </c>
      <c r="L225" s="112">
        <f t="shared" si="88"/>
        <v>0.9257771679222786</v>
      </c>
      <c r="M225" s="113">
        <f t="shared" si="89"/>
        <v>0</v>
      </c>
      <c r="N225" s="114">
        <f t="shared" si="90"/>
        <v>0</v>
      </c>
      <c r="O225" s="114">
        <f t="shared" si="90"/>
        <v>0</v>
      </c>
      <c r="P225" s="114">
        <f t="shared" si="91"/>
        <v>0</v>
      </c>
      <c r="Q225" s="114">
        <f t="shared" si="91"/>
        <v>0</v>
      </c>
      <c r="R225" s="82"/>
      <c r="S225" s="76">
        <f t="shared" si="84"/>
        <v>211</v>
      </c>
      <c r="T225" s="84"/>
      <c r="U225" s="83"/>
      <c r="V225" s="83"/>
      <c r="W225" s="83"/>
    </row>
    <row r="226" spans="1:23">
      <c r="A226" s="76">
        <f t="shared" si="85"/>
        <v>212</v>
      </c>
      <c r="B226" s="76"/>
      <c r="C226" s="29">
        <f>'LS-2 LED'!D22*1000</f>
        <v>57.499999999999986</v>
      </c>
      <c r="D226" s="13"/>
      <c r="E226" s="520"/>
      <c r="F226" s="191">
        <f t="shared" si="87"/>
        <v>0</v>
      </c>
      <c r="G226" s="81">
        <f>'LS-2 LED (SCHOOL)'!R22</f>
        <v>1.6539644765840487</v>
      </c>
      <c r="H226" s="68"/>
      <c r="I226" s="68"/>
      <c r="J226" s="112">
        <f t="shared" si="79"/>
        <v>1.6539644765840487</v>
      </c>
      <c r="K226" s="68">
        <f t="shared" si="86"/>
        <v>0.64001805457393401</v>
      </c>
      <c r="L226" s="112">
        <f t="shared" si="88"/>
        <v>1.0139464220101146</v>
      </c>
      <c r="M226" s="113">
        <f t="shared" si="89"/>
        <v>0</v>
      </c>
      <c r="N226" s="114">
        <f t="shared" si="90"/>
        <v>0</v>
      </c>
      <c r="O226" s="114">
        <f t="shared" si="90"/>
        <v>0</v>
      </c>
      <c r="P226" s="114">
        <f t="shared" si="91"/>
        <v>0</v>
      </c>
      <c r="Q226" s="114">
        <f t="shared" si="91"/>
        <v>0</v>
      </c>
      <c r="R226" s="82"/>
      <c r="S226" s="76">
        <f t="shared" si="84"/>
        <v>212</v>
      </c>
      <c r="T226" s="84"/>
      <c r="U226" s="83"/>
      <c r="V226" s="83"/>
      <c r="W226" s="83"/>
    </row>
    <row r="227" spans="1:23">
      <c r="A227" s="76">
        <f t="shared" si="85"/>
        <v>213</v>
      </c>
      <c r="B227" s="76"/>
      <c r="C227" s="29">
        <f>'LS-2 LED'!D23*1000</f>
        <v>62.499999999999986</v>
      </c>
      <c r="D227" s="13"/>
      <c r="E227" s="520"/>
      <c r="F227" s="191">
        <f t="shared" si="87"/>
        <v>0</v>
      </c>
      <c r="G227" s="81">
        <f>'LS-2 LED (SCHOOL)'!R23</f>
        <v>1.7977874745478788</v>
      </c>
      <c r="H227" s="68"/>
      <c r="I227" s="68"/>
      <c r="J227" s="112">
        <f t="shared" si="79"/>
        <v>1.7977874745478788</v>
      </c>
      <c r="K227" s="68">
        <f t="shared" si="86"/>
        <v>0.69567179844992821</v>
      </c>
      <c r="L227" s="112">
        <f t="shared" si="88"/>
        <v>1.1021156760979505</v>
      </c>
      <c r="M227" s="113">
        <f t="shared" si="89"/>
        <v>0</v>
      </c>
      <c r="N227" s="114">
        <f t="shared" si="90"/>
        <v>0</v>
      </c>
      <c r="O227" s="114">
        <f t="shared" si="90"/>
        <v>0</v>
      </c>
      <c r="P227" s="114">
        <f t="shared" si="91"/>
        <v>0</v>
      </c>
      <c r="Q227" s="114">
        <f t="shared" si="91"/>
        <v>0</v>
      </c>
      <c r="R227" s="82"/>
      <c r="S227" s="76">
        <f t="shared" si="84"/>
        <v>213</v>
      </c>
      <c r="T227" s="84"/>
      <c r="U227" s="83"/>
      <c r="V227" s="83"/>
      <c r="W227" s="83"/>
    </row>
    <row r="228" spans="1:23">
      <c r="A228" s="76">
        <f t="shared" si="85"/>
        <v>214</v>
      </c>
      <c r="B228" s="76"/>
      <c r="C228" s="29">
        <f>'LS-2 LED'!D24*1000</f>
        <v>67.499999999999986</v>
      </c>
      <c r="D228" s="13"/>
      <c r="E228" s="520"/>
      <c r="F228" s="191">
        <f t="shared" si="87"/>
        <v>0</v>
      </c>
      <c r="G228" s="81">
        <f>'LS-2 LED (SCHOOL)'!R24</f>
        <v>1.9416104725117094</v>
      </c>
      <c r="H228" s="68"/>
      <c r="I228" s="68"/>
      <c r="J228" s="112">
        <f t="shared" si="79"/>
        <v>1.9416104725117094</v>
      </c>
      <c r="K228" s="68">
        <f t="shared" si="86"/>
        <v>0.75132554232592252</v>
      </c>
      <c r="L228" s="112">
        <f t="shared" si="88"/>
        <v>1.1902849301857867</v>
      </c>
      <c r="M228" s="113">
        <f t="shared" si="89"/>
        <v>0</v>
      </c>
      <c r="N228" s="114">
        <f t="shared" si="90"/>
        <v>0</v>
      </c>
      <c r="O228" s="114">
        <f t="shared" si="90"/>
        <v>0</v>
      </c>
      <c r="P228" s="114">
        <f t="shared" si="91"/>
        <v>0</v>
      </c>
      <c r="Q228" s="114">
        <f t="shared" si="91"/>
        <v>0</v>
      </c>
      <c r="R228" s="82"/>
      <c r="S228" s="76">
        <f t="shared" si="84"/>
        <v>214</v>
      </c>
      <c r="T228" s="84"/>
      <c r="U228" s="83"/>
      <c r="V228" s="83"/>
      <c r="W228" s="83"/>
    </row>
    <row r="229" spans="1:23">
      <c r="A229" s="76">
        <f t="shared" si="85"/>
        <v>215</v>
      </c>
      <c r="B229" s="76"/>
      <c r="C229" s="29">
        <f>'LS-2 LED'!D25*1000</f>
        <v>72.5</v>
      </c>
      <c r="D229" s="13"/>
      <c r="E229" s="520"/>
      <c r="F229" s="191">
        <f t="shared" si="87"/>
        <v>0</v>
      </c>
      <c r="G229" s="81">
        <f>'LS-2 LED (SCHOOL)'!R25</f>
        <v>2.08543347047554</v>
      </c>
      <c r="H229" s="68"/>
      <c r="I229" s="68"/>
      <c r="J229" s="112">
        <f t="shared" si="79"/>
        <v>2.08543347047554</v>
      </c>
      <c r="K229" s="68">
        <f t="shared" si="86"/>
        <v>0.80697928620191695</v>
      </c>
      <c r="L229" s="112">
        <f t="shared" si="88"/>
        <v>1.278454184273623</v>
      </c>
      <c r="M229" s="113">
        <f t="shared" si="89"/>
        <v>0</v>
      </c>
      <c r="N229" s="114">
        <f t="shared" si="90"/>
        <v>0</v>
      </c>
      <c r="O229" s="114">
        <f t="shared" si="90"/>
        <v>0</v>
      </c>
      <c r="P229" s="114">
        <f t="shared" si="91"/>
        <v>0</v>
      </c>
      <c r="Q229" s="114">
        <f t="shared" si="91"/>
        <v>0</v>
      </c>
      <c r="R229" s="82"/>
      <c r="S229" s="76">
        <f t="shared" si="84"/>
        <v>215</v>
      </c>
      <c r="T229" s="84"/>
      <c r="U229" s="83"/>
      <c r="V229" s="83"/>
      <c r="W229" s="83"/>
    </row>
    <row r="230" spans="1:23">
      <c r="A230" s="76">
        <f t="shared" si="85"/>
        <v>216</v>
      </c>
      <c r="B230" s="76"/>
      <c r="C230" s="29">
        <f>'LS-2 LED'!D26*1000</f>
        <v>77.5</v>
      </c>
      <c r="D230" s="13"/>
      <c r="E230" s="520"/>
      <c r="F230" s="191">
        <f t="shared" si="87"/>
        <v>0</v>
      </c>
      <c r="G230" s="81">
        <f>'LS-2 LED (SCHOOL)'!R26</f>
        <v>2.2292564684393703</v>
      </c>
      <c r="H230" s="68"/>
      <c r="I230" s="68"/>
      <c r="J230" s="112">
        <f t="shared" si="79"/>
        <v>2.2292564684393703</v>
      </c>
      <c r="K230" s="68">
        <f t="shared" si="86"/>
        <v>0.86263303007791126</v>
      </c>
      <c r="L230" s="112">
        <f t="shared" si="88"/>
        <v>1.3666234383614591</v>
      </c>
      <c r="M230" s="113">
        <f t="shared" si="89"/>
        <v>0</v>
      </c>
      <c r="N230" s="114">
        <f t="shared" si="90"/>
        <v>0</v>
      </c>
      <c r="O230" s="114">
        <f t="shared" si="90"/>
        <v>0</v>
      </c>
      <c r="P230" s="114">
        <f t="shared" si="91"/>
        <v>0</v>
      </c>
      <c r="Q230" s="114">
        <f t="shared" si="91"/>
        <v>0</v>
      </c>
      <c r="R230" s="82"/>
      <c r="S230" s="76">
        <f t="shared" si="84"/>
        <v>216</v>
      </c>
      <c r="T230" s="84"/>
      <c r="U230" s="83"/>
      <c r="V230" s="83"/>
      <c r="W230" s="83"/>
    </row>
    <row r="231" spans="1:23">
      <c r="A231" s="76">
        <f t="shared" si="85"/>
        <v>217</v>
      </c>
      <c r="B231" s="76"/>
      <c r="C231" s="29">
        <f>'LS-2 LED'!D27*1000</f>
        <v>82.5</v>
      </c>
      <c r="D231" s="13"/>
      <c r="E231" s="520"/>
      <c r="F231" s="191">
        <f t="shared" si="87"/>
        <v>0</v>
      </c>
      <c r="G231" s="81">
        <f>'LS-2 LED (SCHOOL)'!R27</f>
        <v>2.3730794664032007</v>
      </c>
      <c r="H231" s="68"/>
      <c r="I231" s="68"/>
      <c r="J231" s="112">
        <f t="shared" si="79"/>
        <v>2.3730794664032007</v>
      </c>
      <c r="K231" s="68">
        <f t="shared" si="86"/>
        <v>0.91828677395390546</v>
      </c>
      <c r="L231" s="112">
        <f t="shared" si="88"/>
        <v>1.4547926924492951</v>
      </c>
      <c r="M231" s="113">
        <f t="shared" si="89"/>
        <v>0</v>
      </c>
      <c r="N231" s="114">
        <f t="shared" si="90"/>
        <v>0</v>
      </c>
      <c r="O231" s="114">
        <f t="shared" si="90"/>
        <v>0</v>
      </c>
      <c r="P231" s="114">
        <f t="shared" si="91"/>
        <v>0</v>
      </c>
      <c r="Q231" s="114">
        <f t="shared" si="91"/>
        <v>0</v>
      </c>
      <c r="R231" s="82"/>
      <c r="S231" s="76">
        <f t="shared" si="84"/>
        <v>217</v>
      </c>
      <c r="T231" s="84"/>
      <c r="U231" s="83"/>
      <c r="V231" s="83"/>
      <c r="W231" s="83"/>
    </row>
    <row r="232" spans="1:23">
      <c r="A232" s="76">
        <f t="shared" si="85"/>
        <v>218</v>
      </c>
      <c r="B232" s="76"/>
      <c r="C232" s="29">
        <f>'LS-2 LED'!D28*1000</f>
        <v>87.500000000000014</v>
      </c>
      <c r="D232" s="13"/>
      <c r="E232" s="520"/>
      <c r="F232" s="191">
        <f t="shared" si="87"/>
        <v>0</v>
      </c>
      <c r="G232" s="81">
        <f>'LS-2 LED (SCHOOL)'!R28</f>
        <v>2.5169024643670315</v>
      </c>
      <c r="H232" s="68"/>
      <c r="I232" s="68"/>
      <c r="J232" s="112">
        <f t="shared" si="79"/>
        <v>2.5169024643670315</v>
      </c>
      <c r="K232" s="68">
        <f t="shared" si="86"/>
        <v>0.97394051782989999</v>
      </c>
      <c r="L232" s="112">
        <f t="shared" si="88"/>
        <v>1.5429619465371314</v>
      </c>
      <c r="M232" s="113">
        <f t="shared" si="89"/>
        <v>0</v>
      </c>
      <c r="N232" s="114">
        <f t="shared" si="90"/>
        <v>0</v>
      </c>
      <c r="O232" s="114">
        <f t="shared" si="90"/>
        <v>0</v>
      </c>
      <c r="P232" s="114">
        <f t="shared" si="91"/>
        <v>0</v>
      </c>
      <c r="Q232" s="114">
        <f t="shared" si="91"/>
        <v>0</v>
      </c>
      <c r="R232" s="82"/>
      <c r="S232" s="76">
        <f t="shared" si="84"/>
        <v>218</v>
      </c>
      <c r="T232" s="84"/>
      <c r="U232" s="83"/>
      <c r="V232" s="83"/>
      <c r="W232" s="83"/>
    </row>
    <row r="233" spans="1:23">
      <c r="A233" s="76">
        <f t="shared" si="85"/>
        <v>219</v>
      </c>
      <c r="B233" s="76"/>
      <c r="C233" s="29">
        <f>'LS-2 LED'!D29*1000</f>
        <v>92.500000000000014</v>
      </c>
      <c r="D233" s="13"/>
      <c r="E233" s="520"/>
      <c r="F233" s="191">
        <f t="shared" si="87"/>
        <v>0</v>
      </c>
      <c r="G233" s="81">
        <f>'LS-2 LED (SCHOOL)'!R29</f>
        <v>2.6607254623308614</v>
      </c>
      <c r="H233" s="68"/>
      <c r="I233" s="68"/>
      <c r="J233" s="112">
        <f t="shared" si="79"/>
        <v>2.6607254623308614</v>
      </c>
      <c r="K233" s="68">
        <f t="shared" si="86"/>
        <v>1.029594261705894</v>
      </c>
      <c r="L233" s="112">
        <f t="shared" si="88"/>
        <v>1.6311312006249674</v>
      </c>
      <c r="M233" s="113">
        <f t="shared" si="89"/>
        <v>0</v>
      </c>
      <c r="N233" s="114">
        <f t="shared" si="90"/>
        <v>0</v>
      </c>
      <c r="O233" s="114">
        <f t="shared" si="90"/>
        <v>0</v>
      </c>
      <c r="P233" s="114">
        <f t="shared" si="91"/>
        <v>0</v>
      </c>
      <c r="Q233" s="114">
        <f t="shared" si="91"/>
        <v>0</v>
      </c>
      <c r="R233" s="82"/>
      <c r="S233" s="76">
        <f t="shared" si="84"/>
        <v>219</v>
      </c>
      <c r="T233" s="84"/>
      <c r="U233" s="83"/>
      <c r="V233" s="83"/>
      <c r="W233" s="83"/>
    </row>
    <row r="234" spans="1:23">
      <c r="A234" s="76">
        <f t="shared" si="85"/>
        <v>220</v>
      </c>
      <c r="B234" s="76"/>
      <c r="C234" s="29">
        <f>'LS-2 LED'!D30*1000</f>
        <v>97.500000000000014</v>
      </c>
      <c r="D234" s="13"/>
      <c r="E234" s="520"/>
      <c r="F234" s="191">
        <f t="shared" si="87"/>
        <v>0</v>
      </c>
      <c r="G234" s="81">
        <f>'LS-2 LED (SCHOOL)'!R30</f>
        <v>2.8045484602946922</v>
      </c>
      <c r="H234" s="68"/>
      <c r="I234" s="68"/>
      <c r="J234" s="112">
        <f t="shared" si="79"/>
        <v>2.8045484602946922</v>
      </c>
      <c r="K234" s="68">
        <f t="shared" si="86"/>
        <v>1.0852480055818885</v>
      </c>
      <c r="L234" s="112">
        <f t="shared" si="88"/>
        <v>1.7193004547128037</v>
      </c>
      <c r="M234" s="113">
        <f t="shared" si="89"/>
        <v>0</v>
      </c>
      <c r="N234" s="114">
        <f t="shared" si="90"/>
        <v>0</v>
      </c>
      <c r="O234" s="114">
        <f t="shared" si="90"/>
        <v>0</v>
      </c>
      <c r="P234" s="114">
        <f t="shared" si="91"/>
        <v>0</v>
      </c>
      <c r="Q234" s="114">
        <f t="shared" si="91"/>
        <v>0</v>
      </c>
      <c r="R234" s="82"/>
      <c r="S234" s="76">
        <f t="shared" si="84"/>
        <v>220</v>
      </c>
      <c r="T234" s="84"/>
      <c r="U234" s="83"/>
      <c r="V234" s="83"/>
      <c r="W234" s="83"/>
    </row>
    <row r="235" spans="1:23">
      <c r="A235" s="76">
        <f t="shared" si="85"/>
        <v>221</v>
      </c>
      <c r="B235" s="76"/>
      <c r="C235" s="29">
        <f>'LS-2 LED'!D31*1000</f>
        <v>102.50000000000003</v>
      </c>
      <c r="D235" s="13"/>
      <c r="E235" s="520"/>
      <c r="F235" s="191">
        <f t="shared" si="87"/>
        <v>0</v>
      </c>
      <c r="G235" s="81">
        <f>'LS-2 LED (SCHOOL)'!R31</f>
        <v>2.9483714582585225</v>
      </c>
      <c r="H235" s="68"/>
      <c r="I235" s="68"/>
      <c r="J235" s="112">
        <f t="shared" si="79"/>
        <v>2.9483714582585225</v>
      </c>
      <c r="K235" s="68">
        <f t="shared" si="86"/>
        <v>1.1409017494578828</v>
      </c>
      <c r="L235" s="112">
        <f t="shared" si="88"/>
        <v>1.8074697088006397</v>
      </c>
      <c r="M235" s="113">
        <f t="shared" si="89"/>
        <v>0</v>
      </c>
      <c r="N235" s="114">
        <f t="shared" si="90"/>
        <v>0</v>
      </c>
      <c r="O235" s="114">
        <f t="shared" si="90"/>
        <v>0</v>
      </c>
      <c r="P235" s="114">
        <f t="shared" si="91"/>
        <v>0</v>
      </c>
      <c r="Q235" s="114">
        <f t="shared" si="91"/>
        <v>0</v>
      </c>
      <c r="R235" s="82"/>
      <c r="S235" s="76">
        <f t="shared" si="84"/>
        <v>221</v>
      </c>
      <c r="T235" s="84"/>
      <c r="U235" s="83"/>
      <c r="V235" s="83"/>
      <c r="W235" s="83"/>
    </row>
    <row r="236" spans="1:23">
      <c r="A236" s="76">
        <f t="shared" si="85"/>
        <v>222</v>
      </c>
      <c r="B236" s="76"/>
      <c r="C236" s="29">
        <f>'LS-2 LED'!D32*1000</f>
        <v>107.50000000000003</v>
      </c>
      <c r="D236" s="13"/>
      <c r="E236" s="520"/>
      <c r="F236" s="191">
        <f t="shared" si="87"/>
        <v>0</v>
      </c>
      <c r="G236" s="81">
        <f>'LS-2 LED (SCHOOL)'!R32</f>
        <v>3.0921944562223533</v>
      </c>
      <c r="H236" s="68"/>
      <c r="I236" s="68"/>
      <c r="J236" s="112">
        <f t="shared" si="79"/>
        <v>3.0921944562223533</v>
      </c>
      <c r="K236" s="68">
        <f t="shared" si="86"/>
        <v>1.1965554933338771</v>
      </c>
      <c r="L236" s="112">
        <f t="shared" si="88"/>
        <v>1.8956389628884762</v>
      </c>
      <c r="M236" s="113">
        <f t="shared" si="89"/>
        <v>0</v>
      </c>
      <c r="N236" s="114">
        <f t="shared" si="90"/>
        <v>0</v>
      </c>
      <c r="O236" s="114">
        <f t="shared" si="90"/>
        <v>0</v>
      </c>
      <c r="P236" s="114">
        <f t="shared" si="91"/>
        <v>0</v>
      </c>
      <c r="Q236" s="114">
        <f t="shared" si="91"/>
        <v>0</v>
      </c>
      <c r="R236" s="82"/>
      <c r="S236" s="76">
        <f t="shared" si="84"/>
        <v>222</v>
      </c>
      <c r="T236" s="84"/>
      <c r="U236" s="83"/>
      <c r="V236" s="83"/>
      <c r="W236" s="83"/>
    </row>
    <row r="237" spans="1:23">
      <c r="A237" s="76">
        <f t="shared" si="85"/>
        <v>223</v>
      </c>
      <c r="B237" s="76"/>
      <c r="C237" s="29">
        <f>'LS-2 LED'!D33*1000</f>
        <v>112.50000000000003</v>
      </c>
      <c r="D237" s="13"/>
      <c r="E237" s="520"/>
      <c r="F237" s="191">
        <f t="shared" si="87"/>
        <v>0</v>
      </c>
      <c r="G237" s="81">
        <f>'LS-2 LED (SCHOOL)'!R33</f>
        <v>3.2360174541861837</v>
      </c>
      <c r="H237" s="68"/>
      <c r="I237" s="68"/>
      <c r="J237" s="112">
        <f t="shared" si="79"/>
        <v>3.2360174541861837</v>
      </c>
      <c r="K237" s="68">
        <f t="shared" si="86"/>
        <v>1.2522092372098714</v>
      </c>
      <c r="L237" s="112">
        <f t="shared" si="88"/>
        <v>1.9838082169763123</v>
      </c>
      <c r="M237" s="113">
        <f t="shared" si="89"/>
        <v>0</v>
      </c>
      <c r="N237" s="114">
        <f t="shared" si="90"/>
        <v>0</v>
      </c>
      <c r="O237" s="114">
        <f t="shared" si="90"/>
        <v>0</v>
      </c>
      <c r="P237" s="114">
        <f t="shared" si="91"/>
        <v>0</v>
      </c>
      <c r="Q237" s="114">
        <f t="shared" si="91"/>
        <v>0</v>
      </c>
      <c r="R237" s="82"/>
      <c r="S237" s="76">
        <f t="shared" si="84"/>
        <v>223</v>
      </c>
      <c r="T237" s="84"/>
      <c r="U237" s="83"/>
      <c r="V237" s="83"/>
      <c r="W237" s="83"/>
    </row>
    <row r="238" spans="1:23">
      <c r="A238" s="76">
        <f t="shared" si="85"/>
        <v>224</v>
      </c>
      <c r="B238" s="76"/>
      <c r="C238" s="29">
        <f>'LS-2 LED'!D34*1000</f>
        <v>117.50000000000003</v>
      </c>
      <c r="D238" s="13"/>
      <c r="E238" s="520"/>
      <c r="F238" s="191">
        <f t="shared" si="87"/>
        <v>0</v>
      </c>
      <c r="G238" s="81">
        <f>'LS-2 LED (SCHOOL)'!R34</f>
        <v>3.3798404521500145</v>
      </c>
      <c r="H238" s="68"/>
      <c r="I238" s="68"/>
      <c r="J238" s="112">
        <f t="shared" si="79"/>
        <v>3.3798404521500145</v>
      </c>
      <c r="K238" s="68">
        <f t="shared" si="86"/>
        <v>1.307862981085866</v>
      </c>
      <c r="L238" s="112">
        <f t="shared" si="88"/>
        <v>2.0719774710641485</v>
      </c>
      <c r="M238" s="113">
        <f t="shared" si="89"/>
        <v>0</v>
      </c>
      <c r="N238" s="114">
        <f t="shared" si="90"/>
        <v>0</v>
      </c>
      <c r="O238" s="114">
        <f t="shared" si="90"/>
        <v>0</v>
      </c>
      <c r="P238" s="114">
        <f t="shared" si="91"/>
        <v>0</v>
      </c>
      <c r="Q238" s="114">
        <f t="shared" si="91"/>
        <v>0</v>
      </c>
      <c r="R238" s="82"/>
      <c r="S238" s="76">
        <f t="shared" si="84"/>
        <v>224</v>
      </c>
      <c r="T238" s="84"/>
      <c r="U238" s="83"/>
      <c r="V238" s="83"/>
      <c r="W238" s="83"/>
    </row>
    <row r="239" spans="1:23">
      <c r="A239" s="76">
        <f t="shared" si="85"/>
        <v>225</v>
      </c>
      <c r="B239" s="76"/>
      <c r="C239" s="29">
        <f>'LS-2 LED'!D35*1000</f>
        <v>122.50000000000004</v>
      </c>
      <c r="D239" s="13"/>
      <c r="E239" s="520"/>
      <c r="F239" s="191">
        <f t="shared" si="87"/>
        <v>0</v>
      </c>
      <c r="G239" s="81">
        <f>'LS-2 LED (SCHOOL)'!R35</f>
        <v>3.5236634501138444</v>
      </c>
      <c r="H239" s="68"/>
      <c r="I239" s="68"/>
      <c r="J239" s="112">
        <f t="shared" si="79"/>
        <v>3.5236634501138444</v>
      </c>
      <c r="K239" s="68">
        <f t="shared" si="86"/>
        <v>1.36351672496186</v>
      </c>
      <c r="L239" s="112">
        <f t="shared" si="88"/>
        <v>2.1601467251519844</v>
      </c>
      <c r="M239" s="113">
        <f t="shared" si="89"/>
        <v>0</v>
      </c>
      <c r="N239" s="114">
        <f t="shared" si="90"/>
        <v>0</v>
      </c>
      <c r="O239" s="114">
        <f t="shared" si="90"/>
        <v>0</v>
      </c>
      <c r="P239" s="114">
        <f t="shared" si="91"/>
        <v>0</v>
      </c>
      <c r="Q239" s="114">
        <f t="shared" si="91"/>
        <v>0</v>
      </c>
      <c r="R239" s="82"/>
      <c r="S239" s="76">
        <f t="shared" si="84"/>
        <v>225</v>
      </c>
      <c r="T239" s="84"/>
      <c r="U239" s="83"/>
      <c r="V239" s="83"/>
      <c r="W239" s="83"/>
    </row>
    <row r="240" spans="1:23">
      <c r="A240" s="76">
        <f t="shared" si="85"/>
        <v>226</v>
      </c>
      <c r="B240" s="76"/>
      <c r="C240" s="29">
        <f>'LS-2 LED'!D36*1000</f>
        <v>127.50000000000003</v>
      </c>
      <c r="D240" s="13"/>
      <c r="E240" s="520"/>
      <c r="F240" s="191">
        <f t="shared" si="87"/>
        <v>0</v>
      </c>
      <c r="G240" s="81">
        <f>'LS-2 LED (SCHOOL)'!R36</f>
        <v>3.6674864480776748</v>
      </c>
      <c r="H240" s="68"/>
      <c r="I240" s="68"/>
      <c r="J240" s="112">
        <f t="shared" si="79"/>
        <v>3.6674864480776748</v>
      </c>
      <c r="K240" s="68">
        <f t="shared" si="86"/>
        <v>1.4191704688378544</v>
      </c>
      <c r="L240" s="112">
        <f t="shared" si="88"/>
        <v>2.2483159792398206</v>
      </c>
      <c r="M240" s="113">
        <f t="shared" si="89"/>
        <v>0</v>
      </c>
      <c r="N240" s="114">
        <f t="shared" si="90"/>
        <v>0</v>
      </c>
      <c r="O240" s="114">
        <f t="shared" si="90"/>
        <v>0</v>
      </c>
      <c r="P240" s="114">
        <f t="shared" si="91"/>
        <v>0</v>
      </c>
      <c r="Q240" s="114">
        <f t="shared" si="91"/>
        <v>0</v>
      </c>
      <c r="R240" s="82"/>
      <c r="S240" s="76">
        <f t="shared" si="84"/>
        <v>226</v>
      </c>
      <c r="T240" s="84"/>
      <c r="U240" s="83"/>
      <c r="V240" s="83"/>
      <c r="W240" s="83"/>
    </row>
    <row r="241" spans="1:23">
      <c r="A241" s="76">
        <f t="shared" si="85"/>
        <v>227</v>
      </c>
      <c r="B241" s="76"/>
      <c r="C241" s="29">
        <f>'LS-2 LED'!D37*1000</f>
        <v>132.50000000000003</v>
      </c>
      <c r="D241" s="13"/>
      <c r="E241" s="520"/>
      <c r="F241" s="191">
        <f t="shared" si="87"/>
        <v>0</v>
      </c>
      <c r="G241" s="81">
        <f>'LS-2 LED (SCHOOL)'!R37</f>
        <v>3.8113094460415051</v>
      </c>
      <c r="H241" s="68"/>
      <c r="I241" s="68"/>
      <c r="J241" s="112">
        <f t="shared" si="79"/>
        <v>3.8113094460415051</v>
      </c>
      <c r="K241" s="68">
        <f t="shared" si="86"/>
        <v>1.4748242127138487</v>
      </c>
      <c r="L241" s="112">
        <f t="shared" si="88"/>
        <v>2.3364852333276565</v>
      </c>
      <c r="M241" s="113">
        <f t="shared" si="89"/>
        <v>0</v>
      </c>
      <c r="N241" s="114">
        <f t="shared" si="90"/>
        <v>0</v>
      </c>
      <c r="O241" s="114">
        <f t="shared" si="90"/>
        <v>0</v>
      </c>
      <c r="P241" s="114">
        <f t="shared" si="91"/>
        <v>0</v>
      </c>
      <c r="Q241" s="114">
        <f t="shared" si="91"/>
        <v>0</v>
      </c>
      <c r="R241" s="82"/>
      <c r="S241" s="76">
        <f t="shared" si="84"/>
        <v>227</v>
      </c>
      <c r="T241" s="84"/>
      <c r="U241" s="83"/>
      <c r="V241" s="83"/>
      <c r="W241" s="83"/>
    </row>
    <row r="242" spans="1:23">
      <c r="A242" s="76">
        <f t="shared" si="85"/>
        <v>228</v>
      </c>
      <c r="B242" s="76"/>
      <c r="C242" s="29">
        <f>'LS-2 LED'!D38*1000</f>
        <v>137.50000000000003</v>
      </c>
      <c r="D242" s="13"/>
      <c r="E242" s="520"/>
      <c r="F242" s="191">
        <f t="shared" si="87"/>
        <v>0</v>
      </c>
      <c r="G242" s="81">
        <f>'LS-2 LED (SCHOOL)'!R38</f>
        <v>3.955132444005335</v>
      </c>
      <c r="H242" s="68"/>
      <c r="I242" s="68"/>
      <c r="J242" s="112">
        <f t="shared" si="79"/>
        <v>3.955132444005335</v>
      </c>
      <c r="K242" s="68">
        <f t="shared" si="86"/>
        <v>1.5304779565898428</v>
      </c>
      <c r="L242" s="112">
        <f t="shared" si="88"/>
        <v>2.4246544874154923</v>
      </c>
      <c r="M242" s="113">
        <f t="shared" si="89"/>
        <v>0</v>
      </c>
      <c r="N242" s="114">
        <f t="shared" si="90"/>
        <v>0</v>
      </c>
      <c r="O242" s="114">
        <f t="shared" si="90"/>
        <v>0</v>
      </c>
      <c r="P242" s="114">
        <f t="shared" si="91"/>
        <v>0</v>
      </c>
      <c r="Q242" s="114">
        <f t="shared" si="91"/>
        <v>0</v>
      </c>
      <c r="R242" s="82"/>
      <c r="S242" s="76">
        <f t="shared" si="84"/>
        <v>228</v>
      </c>
      <c r="T242" s="84"/>
      <c r="U242" s="83"/>
      <c r="V242" s="83"/>
      <c r="W242" s="83"/>
    </row>
    <row r="243" spans="1:23">
      <c r="A243" s="76">
        <f t="shared" si="85"/>
        <v>229</v>
      </c>
      <c r="B243" s="76"/>
      <c r="C243" s="29">
        <f>'LS-2 LED'!D39*1000</f>
        <v>142.50000000000006</v>
      </c>
      <c r="D243" s="13"/>
      <c r="E243" s="520"/>
      <c r="F243" s="191">
        <f t="shared" si="87"/>
        <v>0</v>
      </c>
      <c r="G243" s="81">
        <f>'LS-2 LED (SCHOOL)'!R39</f>
        <v>4.0989554419691663</v>
      </c>
      <c r="H243" s="68"/>
      <c r="I243" s="68"/>
      <c r="J243" s="112">
        <f t="shared" si="79"/>
        <v>4.0989554419691663</v>
      </c>
      <c r="K243" s="68">
        <f t="shared" si="86"/>
        <v>1.5861317004658373</v>
      </c>
      <c r="L243" s="112">
        <f t="shared" si="88"/>
        <v>2.512823741503329</v>
      </c>
      <c r="M243" s="113">
        <f t="shared" si="89"/>
        <v>0</v>
      </c>
      <c r="N243" s="114">
        <f t="shared" si="90"/>
        <v>0</v>
      </c>
      <c r="O243" s="114">
        <f t="shared" si="90"/>
        <v>0</v>
      </c>
      <c r="P243" s="114">
        <f t="shared" si="91"/>
        <v>0</v>
      </c>
      <c r="Q243" s="114">
        <f t="shared" si="91"/>
        <v>0</v>
      </c>
      <c r="R243" s="82"/>
      <c r="S243" s="76">
        <f t="shared" si="84"/>
        <v>229</v>
      </c>
      <c r="T243" s="84"/>
      <c r="U243" s="83"/>
      <c r="V243" s="83"/>
      <c r="W243" s="83"/>
    </row>
    <row r="244" spans="1:23">
      <c r="A244" s="76">
        <f t="shared" si="85"/>
        <v>230</v>
      </c>
      <c r="B244" s="76"/>
      <c r="C244" s="29">
        <f>'LS-2 LED'!D40*1000</f>
        <v>147.50000000000006</v>
      </c>
      <c r="D244" s="13"/>
      <c r="E244" s="520"/>
      <c r="F244" s="191">
        <f t="shared" si="87"/>
        <v>0</v>
      </c>
      <c r="G244" s="81">
        <f>'LS-2 LED (SCHOOL)'!R40</f>
        <v>4.2427784399329971</v>
      </c>
      <c r="H244" s="68"/>
      <c r="I244" s="68"/>
      <c r="J244" s="112">
        <f t="shared" si="79"/>
        <v>4.2427784399329971</v>
      </c>
      <c r="K244" s="68">
        <f t="shared" si="86"/>
        <v>1.6417854443418318</v>
      </c>
      <c r="L244" s="112">
        <f t="shared" si="88"/>
        <v>2.6009929955911653</v>
      </c>
      <c r="M244" s="113">
        <f t="shared" si="89"/>
        <v>0</v>
      </c>
      <c r="N244" s="114">
        <f t="shared" si="90"/>
        <v>0</v>
      </c>
      <c r="O244" s="114">
        <f t="shared" si="90"/>
        <v>0</v>
      </c>
      <c r="P244" s="114">
        <f t="shared" si="91"/>
        <v>0</v>
      </c>
      <c r="Q244" s="114">
        <f t="shared" si="91"/>
        <v>0</v>
      </c>
      <c r="R244" s="82"/>
      <c r="S244" s="76">
        <f t="shared" si="84"/>
        <v>230</v>
      </c>
      <c r="T244" s="84"/>
      <c r="U244" s="83"/>
      <c r="V244" s="83"/>
      <c r="W244" s="83"/>
    </row>
    <row r="245" spans="1:23">
      <c r="A245" s="76">
        <f t="shared" si="85"/>
        <v>231</v>
      </c>
      <c r="B245" s="76"/>
      <c r="C245" s="29">
        <f>'LS-2 LED'!D41*1000</f>
        <v>152.50000000000006</v>
      </c>
      <c r="D245" s="13"/>
      <c r="E245" s="520"/>
      <c r="F245" s="191">
        <f t="shared" si="87"/>
        <v>0</v>
      </c>
      <c r="G245" s="81">
        <f>'LS-2 LED (SCHOOL)'!R41</f>
        <v>4.386601437896827</v>
      </c>
      <c r="H245" s="68"/>
      <c r="I245" s="68"/>
      <c r="J245" s="112">
        <f t="shared" si="79"/>
        <v>4.386601437896827</v>
      </c>
      <c r="K245" s="68">
        <f t="shared" si="86"/>
        <v>1.6974391882178259</v>
      </c>
      <c r="L245" s="112">
        <f t="shared" si="88"/>
        <v>2.6891622496790011</v>
      </c>
      <c r="M245" s="113">
        <f t="shared" si="89"/>
        <v>0</v>
      </c>
      <c r="N245" s="114">
        <f t="shared" si="90"/>
        <v>0</v>
      </c>
      <c r="O245" s="114">
        <f t="shared" si="90"/>
        <v>0</v>
      </c>
      <c r="P245" s="114">
        <f t="shared" si="91"/>
        <v>0</v>
      </c>
      <c r="Q245" s="114">
        <f t="shared" si="91"/>
        <v>0</v>
      </c>
      <c r="R245" s="82"/>
      <c r="S245" s="76">
        <f t="shared" si="84"/>
        <v>231</v>
      </c>
      <c r="T245" s="84"/>
      <c r="U245" s="83"/>
      <c r="V245" s="83"/>
      <c r="W245" s="83"/>
    </row>
    <row r="246" spans="1:23">
      <c r="A246" s="76">
        <f t="shared" si="85"/>
        <v>232</v>
      </c>
      <c r="B246" s="76"/>
      <c r="C246" s="29">
        <f>'LS-2 LED'!D42*1000</f>
        <v>157.50000000000006</v>
      </c>
      <c r="D246" s="13"/>
      <c r="E246" s="520"/>
      <c r="F246" s="191">
        <f t="shared" si="87"/>
        <v>0</v>
      </c>
      <c r="G246" s="81">
        <f>'LS-2 LED (SCHOOL)'!R42</f>
        <v>4.5304244358606569</v>
      </c>
      <c r="H246" s="68"/>
      <c r="I246" s="68"/>
      <c r="J246" s="112">
        <f t="shared" si="79"/>
        <v>4.5304244358606569</v>
      </c>
      <c r="K246" s="68">
        <f t="shared" si="86"/>
        <v>1.75309293209382</v>
      </c>
      <c r="L246" s="112">
        <f t="shared" si="88"/>
        <v>2.7773315037668369</v>
      </c>
      <c r="M246" s="113">
        <f t="shared" si="89"/>
        <v>0</v>
      </c>
      <c r="N246" s="114">
        <f t="shared" si="90"/>
        <v>0</v>
      </c>
      <c r="O246" s="114">
        <f t="shared" si="90"/>
        <v>0</v>
      </c>
      <c r="P246" s="114">
        <f t="shared" si="91"/>
        <v>0</v>
      </c>
      <c r="Q246" s="114">
        <f t="shared" si="91"/>
        <v>0</v>
      </c>
      <c r="R246" s="82"/>
      <c r="S246" s="76">
        <f t="shared" si="84"/>
        <v>232</v>
      </c>
      <c r="T246" s="84"/>
      <c r="U246" s="83"/>
      <c r="V246" s="83"/>
      <c r="W246" s="83"/>
    </row>
    <row r="247" spans="1:23">
      <c r="A247" s="76">
        <f t="shared" si="85"/>
        <v>233</v>
      </c>
      <c r="B247" s="76"/>
      <c r="C247" s="29">
        <f>'LS-2 LED'!D43*1000</f>
        <v>162.50000000000006</v>
      </c>
      <c r="D247" s="13"/>
      <c r="E247" s="520"/>
      <c r="F247" s="191">
        <f t="shared" si="87"/>
        <v>0</v>
      </c>
      <c r="G247" s="81">
        <f>'LS-2 LED (SCHOOL)'!R43</f>
        <v>4.6742474338244877</v>
      </c>
      <c r="H247" s="68"/>
      <c r="I247" s="68"/>
      <c r="J247" s="112">
        <f t="shared" si="79"/>
        <v>4.6742474338244877</v>
      </c>
      <c r="K247" s="68">
        <f t="shared" si="86"/>
        <v>1.8087466759698145</v>
      </c>
      <c r="L247" s="112">
        <f t="shared" si="88"/>
        <v>2.8655007578546732</v>
      </c>
      <c r="M247" s="113">
        <f t="shared" si="89"/>
        <v>0</v>
      </c>
      <c r="N247" s="114">
        <f t="shared" si="90"/>
        <v>0</v>
      </c>
      <c r="O247" s="114">
        <f t="shared" si="90"/>
        <v>0</v>
      </c>
      <c r="P247" s="114">
        <f t="shared" si="91"/>
        <v>0</v>
      </c>
      <c r="Q247" s="114">
        <f t="shared" si="91"/>
        <v>0</v>
      </c>
      <c r="R247" s="82"/>
      <c r="S247" s="76">
        <f t="shared" si="84"/>
        <v>233</v>
      </c>
      <c r="T247" s="84"/>
      <c r="U247" s="83"/>
      <c r="V247" s="83"/>
      <c r="W247" s="83"/>
    </row>
    <row r="248" spans="1:23">
      <c r="A248" s="76">
        <f t="shared" si="85"/>
        <v>234</v>
      </c>
      <c r="B248" s="76"/>
      <c r="C248" s="29">
        <f>'LS-2 LED'!D44*1000</f>
        <v>167.50000000000006</v>
      </c>
      <c r="D248" s="13"/>
      <c r="E248" s="520"/>
      <c r="F248" s="191">
        <f t="shared" si="87"/>
        <v>0</v>
      </c>
      <c r="G248" s="81">
        <f>'LS-2 LED (SCHOOL)'!R44</f>
        <v>4.8180704317883185</v>
      </c>
      <c r="H248" s="68"/>
      <c r="I248" s="68"/>
      <c r="J248" s="112">
        <f t="shared" si="79"/>
        <v>4.8180704317883185</v>
      </c>
      <c r="K248" s="68">
        <f t="shared" si="86"/>
        <v>1.8644004198458088</v>
      </c>
      <c r="L248" s="112">
        <f t="shared" si="88"/>
        <v>2.9536700119425099</v>
      </c>
      <c r="M248" s="113">
        <f t="shared" si="89"/>
        <v>0</v>
      </c>
      <c r="N248" s="114">
        <f t="shared" si="90"/>
        <v>0</v>
      </c>
      <c r="O248" s="114">
        <f t="shared" si="90"/>
        <v>0</v>
      </c>
      <c r="P248" s="114">
        <f t="shared" si="91"/>
        <v>0</v>
      </c>
      <c r="Q248" s="114">
        <f t="shared" si="91"/>
        <v>0</v>
      </c>
      <c r="R248" s="82"/>
      <c r="S248" s="76">
        <f t="shared" si="84"/>
        <v>234</v>
      </c>
      <c r="T248" s="84"/>
      <c r="U248" s="83"/>
      <c r="V248" s="83"/>
      <c r="W248" s="83"/>
    </row>
    <row r="249" spans="1:23">
      <c r="A249" s="76">
        <f t="shared" si="85"/>
        <v>235</v>
      </c>
      <c r="B249" s="76"/>
      <c r="C249" s="29">
        <f>'LS-2 LED'!D45*1000</f>
        <v>172.50000000000006</v>
      </c>
      <c r="D249" s="13"/>
      <c r="E249" s="520"/>
      <c r="F249" s="191">
        <f t="shared" si="87"/>
        <v>0</v>
      </c>
      <c r="G249" s="81">
        <f>'LS-2 LED (SCHOOL)'!R45</f>
        <v>4.9618934297521484</v>
      </c>
      <c r="H249" s="68"/>
      <c r="I249" s="68"/>
      <c r="J249" s="112">
        <f t="shared" si="79"/>
        <v>4.9618934297521484</v>
      </c>
      <c r="K249" s="68">
        <f t="shared" si="86"/>
        <v>1.9200541637218029</v>
      </c>
      <c r="L249" s="112">
        <f t="shared" si="88"/>
        <v>3.0418392660303457</v>
      </c>
      <c r="M249" s="113">
        <f t="shared" si="89"/>
        <v>0</v>
      </c>
      <c r="N249" s="114">
        <f t="shared" si="90"/>
        <v>0</v>
      </c>
      <c r="O249" s="114">
        <f t="shared" si="90"/>
        <v>0</v>
      </c>
      <c r="P249" s="114">
        <f t="shared" si="91"/>
        <v>0</v>
      </c>
      <c r="Q249" s="114">
        <f t="shared" si="91"/>
        <v>0</v>
      </c>
      <c r="R249" s="82"/>
      <c r="S249" s="76">
        <f t="shared" si="84"/>
        <v>235</v>
      </c>
      <c r="T249" s="84"/>
      <c r="U249" s="83"/>
      <c r="V249" s="83"/>
      <c r="W249" s="83"/>
    </row>
    <row r="250" spans="1:23">
      <c r="A250" s="76">
        <f t="shared" si="85"/>
        <v>236</v>
      </c>
      <c r="B250" s="76"/>
      <c r="C250" s="29">
        <f>'LS-2 LED'!D46*1000</f>
        <v>177.50000000000009</v>
      </c>
      <c r="D250" s="13"/>
      <c r="E250" s="520"/>
      <c r="F250" s="191">
        <f t="shared" si="87"/>
        <v>0</v>
      </c>
      <c r="G250" s="81">
        <f>'LS-2 LED (SCHOOL)'!R46</f>
        <v>5.1057164277159792</v>
      </c>
      <c r="H250" s="68"/>
      <c r="I250" s="68"/>
      <c r="J250" s="112">
        <f t="shared" si="79"/>
        <v>5.1057164277159792</v>
      </c>
      <c r="K250" s="68">
        <f t="shared" si="86"/>
        <v>1.9757079075977975</v>
      </c>
      <c r="L250" s="112">
        <f t="shared" si="88"/>
        <v>3.1300085201181815</v>
      </c>
      <c r="M250" s="113">
        <f t="shared" si="89"/>
        <v>0</v>
      </c>
      <c r="N250" s="114">
        <f t="shared" si="90"/>
        <v>0</v>
      </c>
      <c r="O250" s="114">
        <f t="shared" si="90"/>
        <v>0</v>
      </c>
      <c r="P250" s="114">
        <f t="shared" si="91"/>
        <v>0</v>
      </c>
      <c r="Q250" s="114">
        <f t="shared" si="91"/>
        <v>0</v>
      </c>
      <c r="R250" s="82"/>
      <c r="S250" s="76">
        <f t="shared" si="84"/>
        <v>236</v>
      </c>
      <c r="T250" s="84"/>
      <c r="U250" s="83"/>
      <c r="V250" s="83"/>
      <c r="W250" s="83"/>
    </row>
    <row r="251" spans="1:23">
      <c r="A251" s="76">
        <f t="shared" si="85"/>
        <v>237</v>
      </c>
      <c r="B251" s="76"/>
      <c r="C251" s="29">
        <f>'LS-2 LED'!D47*1000</f>
        <v>182.50000000000009</v>
      </c>
      <c r="D251" s="13"/>
      <c r="E251" s="520"/>
      <c r="F251" s="191">
        <f t="shared" si="87"/>
        <v>0</v>
      </c>
      <c r="G251" s="81">
        <f>'LS-2 LED (SCHOOL)'!R47</f>
        <v>5.2495394256798091</v>
      </c>
      <c r="H251" s="68"/>
      <c r="I251" s="68"/>
      <c r="J251" s="112">
        <f t="shared" si="79"/>
        <v>5.2495394256798091</v>
      </c>
      <c r="K251" s="68">
        <f t="shared" si="86"/>
        <v>2.0313616514737918</v>
      </c>
      <c r="L251" s="112">
        <f t="shared" si="88"/>
        <v>3.2181777742060174</v>
      </c>
      <c r="M251" s="113">
        <f t="shared" si="89"/>
        <v>0</v>
      </c>
      <c r="N251" s="114">
        <f t="shared" si="90"/>
        <v>0</v>
      </c>
      <c r="O251" s="114">
        <f t="shared" si="90"/>
        <v>0</v>
      </c>
      <c r="P251" s="114">
        <f t="shared" si="91"/>
        <v>0</v>
      </c>
      <c r="Q251" s="114">
        <f t="shared" si="91"/>
        <v>0</v>
      </c>
      <c r="R251" s="82"/>
      <c r="S251" s="76">
        <f t="shared" si="84"/>
        <v>237</v>
      </c>
      <c r="T251" s="84"/>
      <c r="U251" s="83"/>
      <c r="V251" s="83"/>
      <c r="W251" s="83"/>
    </row>
    <row r="252" spans="1:23">
      <c r="A252" s="76">
        <f t="shared" si="85"/>
        <v>238</v>
      </c>
      <c r="B252" s="76"/>
      <c r="C252" s="29">
        <f>'LS-2 LED'!D48*1000</f>
        <v>187.50000000000009</v>
      </c>
      <c r="D252" s="13"/>
      <c r="E252" s="520"/>
      <c r="F252" s="191">
        <f t="shared" si="87"/>
        <v>0</v>
      </c>
      <c r="G252" s="81">
        <f>'LS-2 LED (SCHOOL)'!R48</f>
        <v>5.3933624236436399</v>
      </c>
      <c r="H252" s="68"/>
      <c r="I252" s="68"/>
      <c r="J252" s="112">
        <f t="shared" si="79"/>
        <v>5.3933624236436399</v>
      </c>
      <c r="K252" s="68">
        <f t="shared" si="86"/>
        <v>2.0870153953497859</v>
      </c>
      <c r="L252" s="112">
        <f t="shared" si="88"/>
        <v>3.3063470282938541</v>
      </c>
      <c r="M252" s="113">
        <f t="shared" si="89"/>
        <v>0</v>
      </c>
      <c r="N252" s="114">
        <f t="shared" si="90"/>
        <v>0</v>
      </c>
      <c r="O252" s="114">
        <f t="shared" si="90"/>
        <v>0</v>
      </c>
      <c r="P252" s="114">
        <f t="shared" si="91"/>
        <v>0</v>
      </c>
      <c r="Q252" s="114">
        <f t="shared" si="91"/>
        <v>0</v>
      </c>
      <c r="R252" s="82"/>
      <c r="S252" s="76">
        <f t="shared" si="84"/>
        <v>238</v>
      </c>
      <c r="T252" s="84"/>
      <c r="U252" s="83"/>
      <c r="V252" s="83"/>
      <c r="W252" s="83"/>
    </row>
    <row r="253" spans="1:23">
      <c r="A253" s="76">
        <f t="shared" si="85"/>
        <v>239</v>
      </c>
      <c r="B253" s="76"/>
      <c r="C253" s="29">
        <f>'LS-2 LED'!D49*1000</f>
        <v>192.50000000000009</v>
      </c>
      <c r="D253" s="13"/>
      <c r="E253" s="520"/>
      <c r="F253" s="191">
        <f t="shared" si="87"/>
        <v>0</v>
      </c>
      <c r="G253" s="81">
        <f>'LS-2 LED (SCHOOL)'!R49</f>
        <v>5.5371854216074707</v>
      </c>
      <c r="H253" s="68"/>
      <c r="I253" s="68"/>
      <c r="J253" s="112">
        <f t="shared" si="79"/>
        <v>5.5371854216074707</v>
      </c>
      <c r="K253" s="68">
        <f t="shared" si="86"/>
        <v>2.1426691392257804</v>
      </c>
      <c r="L253" s="112">
        <f t="shared" si="88"/>
        <v>3.3945162823816903</v>
      </c>
      <c r="M253" s="113">
        <f t="shared" si="89"/>
        <v>0</v>
      </c>
      <c r="N253" s="114">
        <f t="shared" si="90"/>
        <v>0</v>
      </c>
      <c r="O253" s="114">
        <f t="shared" si="90"/>
        <v>0</v>
      </c>
      <c r="P253" s="114">
        <f t="shared" si="91"/>
        <v>0</v>
      </c>
      <c r="Q253" s="114">
        <f t="shared" si="91"/>
        <v>0</v>
      </c>
      <c r="R253" s="82"/>
      <c r="S253" s="76">
        <f t="shared" si="84"/>
        <v>239</v>
      </c>
      <c r="T253" s="84"/>
      <c r="U253" s="83"/>
      <c r="V253" s="83"/>
      <c r="W253" s="83"/>
    </row>
    <row r="254" spans="1:23">
      <c r="A254" s="76">
        <f t="shared" si="85"/>
        <v>240</v>
      </c>
      <c r="B254" s="76"/>
      <c r="C254" s="29">
        <f>'LS-2 LED'!D50*1000</f>
        <v>197.50000000000009</v>
      </c>
      <c r="D254" s="13"/>
      <c r="E254" s="520"/>
      <c r="F254" s="191">
        <f t="shared" si="87"/>
        <v>0</v>
      </c>
      <c r="G254" s="81">
        <f>'LS-2 LED (SCHOOL)'!R50</f>
        <v>5.6810084195713015</v>
      </c>
      <c r="H254" s="68"/>
      <c r="I254" s="68"/>
      <c r="J254" s="112">
        <f t="shared" si="79"/>
        <v>5.6810084195713015</v>
      </c>
      <c r="K254" s="68">
        <f t="shared" si="86"/>
        <v>2.1983228831017749</v>
      </c>
      <c r="L254" s="112">
        <f t="shared" si="88"/>
        <v>3.4826855364695266</v>
      </c>
      <c r="M254" s="113">
        <f t="shared" si="89"/>
        <v>0</v>
      </c>
      <c r="N254" s="114">
        <f t="shared" si="90"/>
        <v>0</v>
      </c>
      <c r="O254" s="114">
        <f t="shared" si="90"/>
        <v>0</v>
      </c>
      <c r="P254" s="114">
        <f t="shared" si="91"/>
        <v>0</v>
      </c>
      <c r="Q254" s="114">
        <f t="shared" si="91"/>
        <v>0</v>
      </c>
      <c r="R254" s="82"/>
      <c r="S254" s="76">
        <f t="shared" si="84"/>
        <v>240</v>
      </c>
      <c r="T254" s="84"/>
      <c r="U254" s="83"/>
      <c r="V254" s="83"/>
      <c r="W254" s="83"/>
    </row>
    <row r="255" spans="1:23">
      <c r="A255" s="76">
        <f t="shared" si="85"/>
        <v>241</v>
      </c>
      <c r="B255" s="76"/>
      <c r="C255" s="29">
        <f>'LS-2 LED'!D51*1000</f>
        <v>202.50000000000009</v>
      </c>
      <c r="D255" s="13"/>
      <c r="E255" s="520"/>
      <c r="F255" s="191">
        <f t="shared" si="87"/>
        <v>0</v>
      </c>
      <c r="G255" s="81">
        <f>'LS-2 LED (SCHOOL)'!R51</f>
        <v>5.8248314175351306</v>
      </c>
      <c r="H255" s="68"/>
      <c r="I255" s="68"/>
      <c r="J255" s="112">
        <f t="shared" si="79"/>
        <v>5.8248314175351306</v>
      </c>
      <c r="K255" s="68">
        <f t="shared" si="86"/>
        <v>2.2539766269777686</v>
      </c>
      <c r="L255" s="112">
        <f t="shared" si="88"/>
        <v>3.570854790557362</v>
      </c>
      <c r="M255" s="113">
        <f t="shared" si="89"/>
        <v>0</v>
      </c>
      <c r="N255" s="114">
        <f t="shared" si="90"/>
        <v>0</v>
      </c>
      <c r="O255" s="114">
        <f t="shared" si="90"/>
        <v>0</v>
      </c>
      <c r="P255" s="114">
        <f t="shared" si="91"/>
        <v>0</v>
      </c>
      <c r="Q255" s="114">
        <f t="shared" si="91"/>
        <v>0</v>
      </c>
      <c r="R255" s="82"/>
      <c r="S255" s="76">
        <f t="shared" si="84"/>
        <v>241</v>
      </c>
      <c r="T255" s="84"/>
      <c r="U255" s="83"/>
      <c r="V255" s="83"/>
      <c r="W255" s="83"/>
    </row>
    <row r="256" spans="1:23">
      <c r="A256" s="76">
        <f t="shared" si="85"/>
        <v>242</v>
      </c>
      <c r="B256" s="76"/>
      <c r="C256" s="29">
        <f>'LS-2 LED'!D52*1000</f>
        <v>207.50000000000011</v>
      </c>
      <c r="D256" s="13"/>
      <c r="E256" s="520"/>
      <c r="F256" s="191">
        <f t="shared" si="87"/>
        <v>0</v>
      </c>
      <c r="G256" s="81">
        <f>'LS-2 LED (SCHOOL)'!R52</f>
        <v>5.9686544154989614</v>
      </c>
      <c r="H256" s="68"/>
      <c r="I256" s="68"/>
      <c r="J256" s="112">
        <f t="shared" si="79"/>
        <v>5.9686544154989614</v>
      </c>
      <c r="K256" s="68">
        <f t="shared" si="86"/>
        <v>2.3096303708537631</v>
      </c>
      <c r="L256" s="112">
        <f t="shared" si="88"/>
        <v>3.6590240446451983</v>
      </c>
      <c r="M256" s="113">
        <f t="shared" si="89"/>
        <v>0</v>
      </c>
      <c r="N256" s="114">
        <f t="shared" si="90"/>
        <v>0</v>
      </c>
      <c r="O256" s="114">
        <f t="shared" si="90"/>
        <v>0</v>
      </c>
      <c r="P256" s="114">
        <f t="shared" si="91"/>
        <v>0</v>
      </c>
      <c r="Q256" s="114">
        <f t="shared" si="91"/>
        <v>0</v>
      </c>
      <c r="R256" s="82"/>
      <c r="S256" s="76">
        <f t="shared" si="84"/>
        <v>242</v>
      </c>
      <c r="T256" s="84"/>
      <c r="U256" s="83"/>
      <c r="V256" s="83"/>
      <c r="W256" s="83"/>
    </row>
    <row r="257" spans="1:23">
      <c r="A257" s="76">
        <f t="shared" si="85"/>
        <v>243</v>
      </c>
      <c r="B257" s="76"/>
      <c r="C257" s="29">
        <f>'LS-2 LED'!D53*1000</f>
        <v>212.50000000000011</v>
      </c>
      <c r="D257" s="13"/>
      <c r="E257" s="520"/>
      <c r="F257" s="191">
        <f t="shared" si="87"/>
        <v>0</v>
      </c>
      <c r="G257" s="81">
        <f>'LS-2 LED (SCHOOL)'!R53</f>
        <v>6.1124774134627922</v>
      </c>
      <c r="H257" s="68"/>
      <c r="I257" s="68"/>
      <c r="J257" s="112">
        <f t="shared" si="79"/>
        <v>6.1124774134627922</v>
      </c>
      <c r="K257" s="68">
        <f t="shared" si="86"/>
        <v>2.3652841147297576</v>
      </c>
      <c r="L257" s="112">
        <f t="shared" si="88"/>
        <v>3.7471932987330345</v>
      </c>
      <c r="M257" s="113">
        <f t="shared" si="89"/>
        <v>0</v>
      </c>
      <c r="N257" s="114">
        <f t="shared" si="90"/>
        <v>0</v>
      </c>
      <c r="O257" s="114">
        <f t="shared" si="90"/>
        <v>0</v>
      </c>
      <c r="P257" s="114">
        <f t="shared" si="91"/>
        <v>0</v>
      </c>
      <c r="Q257" s="114">
        <f t="shared" si="91"/>
        <v>0</v>
      </c>
      <c r="R257" s="82"/>
      <c r="S257" s="76">
        <f t="shared" si="84"/>
        <v>243</v>
      </c>
      <c r="T257" s="84"/>
      <c r="U257" s="83"/>
      <c r="V257" s="83"/>
      <c r="W257" s="83"/>
    </row>
    <row r="258" spans="1:23">
      <c r="A258" s="76">
        <f t="shared" si="85"/>
        <v>244</v>
      </c>
      <c r="B258" s="76"/>
      <c r="C258" s="29">
        <f>'LS-2 LED'!D54*1000</f>
        <v>217.50000000000011</v>
      </c>
      <c r="D258" s="13"/>
      <c r="E258" s="520"/>
      <c r="F258" s="191">
        <f t="shared" si="87"/>
        <v>0</v>
      </c>
      <c r="G258" s="81">
        <f>'LS-2 LED (SCHOOL)'!R54</f>
        <v>6.256300411426623</v>
      </c>
      <c r="H258" s="68"/>
      <c r="I258" s="68"/>
      <c r="J258" s="112">
        <f t="shared" si="79"/>
        <v>6.256300411426623</v>
      </c>
      <c r="K258" s="68">
        <f t="shared" si="86"/>
        <v>2.4209378586057522</v>
      </c>
      <c r="L258" s="112">
        <f t="shared" si="88"/>
        <v>3.8353625528208708</v>
      </c>
      <c r="M258" s="113">
        <f t="shared" si="89"/>
        <v>0</v>
      </c>
      <c r="N258" s="114">
        <f t="shared" si="90"/>
        <v>0</v>
      </c>
      <c r="O258" s="114">
        <f t="shared" si="90"/>
        <v>0</v>
      </c>
      <c r="P258" s="114">
        <f t="shared" si="91"/>
        <v>0</v>
      </c>
      <c r="Q258" s="114">
        <f t="shared" si="91"/>
        <v>0</v>
      </c>
      <c r="R258" s="82"/>
      <c r="S258" s="76">
        <f t="shared" si="84"/>
        <v>244</v>
      </c>
      <c r="T258" s="84"/>
      <c r="U258" s="83"/>
      <c r="V258" s="83"/>
      <c r="W258" s="83"/>
    </row>
    <row r="259" spans="1:23">
      <c r="A259" s="76">
        <f t="shared" si="85"/>
        <v>245</v>
      </c>
      <c r="B259" s="76"/>
      <c r="C259" s="29">
        <f>'LS-2 LED'!D55*1000</f>
        <v>222.50000000000011</v>
      </c>
      <c r="D259" s="13"/>
      <c r="E259" s="520"/>
      <c r="F259" s="191">
        <f t="shared" si="87"/>
        <v>0</v>
      </c>
      <c r="G259" s="81">
        <f>'LS-2 LED (SCHOOL)'!R55</f>
        <v>6.4001234093904529</v>
      </c>
      <c r="H259" s="68"/>
      <c r="I259" s="68"/>
      <c r="J259" s="112">
        <f t="shared" si="79"/>
        <v>6.4001234093904529</v>
      </c>
      <c r="K259" s="68">
        <f t="shared" si="86"/>
        <v>2.4765916024817463</v>
      </c>
      <c r="L259" s="112">
        <f t="shared" si="88"/>
        <v>3.9235318069087066</v>
      </c>
      <c r="M259" s="113">
        <f t="shared" si="89"/>
        <v>0</v>
      </c>
      <c r="N259" s="114">
        <f t="shared" si="90"/>
        <v>0</v>
      </c>
      <c r="O259" s="114">
        <f t="shared" si="90"/>
        <v>0</v>
      </c>
      <c r="P259" s="114">
        <f t="shared" si="91"/>
        <v>0</v>
      </c>
      <c r="Q259" s="114">
        <f t="shared" si="91"/>
        <v>0</v>
      </c>
      <c r="R259" s="82"/>
      <c r="S259" s="76">
        <f t="shared" si="84"/>
        <v>245</v>
      </c>
      <c r="T259" s="84"/>
      <c r="U259" s="83"/>
      <c r="V259" s="83"/>
      <c r="W259" s="83"/>
    </row>
    <row r="260" spans="1:23">
      <c r="A260" s="76">
        <f t="shared" si="85"/>
        <v>246</v>
      </c>
      <c r="B260" s="76"/>
      <c r="C260" s="29">
        <f>'LS-2 LED'!D56*1000</f>
        <v>227.50000000000011</v>
      </c>
      <c r="D260" s="13"/>
      <c r="E260" s="520"/>
      <c r="F260" s="191">
        <f t="shared" si="87"/>
        <v>0</v>
      </c>
      <c r="G260" s="81">
        <f>'LS-2 LED (SCHOOL)'!R56</f>
        <v>6.5439464073542837</v>
      </c>
      <c r="H260" s="68"/>
      <c r="I260" s="68"/>
      <c r="J260" s="112">
        <f t="shared" si="79"/>
        <v>6.5439464073542837</v>
      </c>
      <c r="K260" s="68">
        <f t="shared" si="86"/>
        <v>2.5322453463577408</v>
      </c>
      <c r="L260" s="112">
        <f t="shared" si="88"/>
        <v>4.0117010609965433</v>
      </c>
      <c r="M260" s="113">
        <f t="shared" si="89"/>
        <v>0</v>
      </c>
      <c r="N260" s="114">
        <f t="shared" si="90"/>
        <v>0</v>
      </c>
      <c r="O260" s="114">
        <f t="shared" si="90"/>
        <v>0</v>
      </c>
      <c r="P260" s="114">
        <f t="shared" si="91"/>
        <v>0</v>
      </c>
      <c r="Q260" s="114">
        <f t="shared" si="91"/>
        <v>0</v>
      </c>
      <c r="R260" s="82"/>
      <c r="S260" s="76">
        <f t="shared" si="84"/>
        <v>246</v>
      </c>
      <c r="T260" s="84"/>
      <c r="U260" s="83"/>
      <c r="V260" s="83"/>
      <c r="W260" s="83"/>
    </row>
    <row r="261" spans="1:23">
      <c r="A261" s="76">
        <f t="shared" si="85"/>
        <v>247</v>
      </c>
      <c r="B261" s="76"/>
      <c r="C261" s="29">
        <f>'LS-2 LED'!D57*1000</f>
        <v>232.50000000000011</v>
      </c>
      <c r="D261" s="13"/>
      <c r="E261" s="520"/>
      <c r="F261" s="191">
        <f t="shared" si="87"/>
        <v>0</v>
      </c>
      <c r="G261" s="81">
        <f>'LS-2 LED (SCHOOL)'!R57</f>
        <v>6.6877694053181145</v>
      </c>
      <c r="H261" s="68"/>
      <c r="I261" s="68"/>
      <c r="J261" s="112">
        <f t="shared" si="79"/>
        <v>6.6877694053181145</v>
      </c>
      <c r="K261" s="68">
        <f t="shared" si="86"/>
        <v>2.5878990902337349</v>
      </c>
      <c r="L261" s="112">
        <f t="shared" si="88"/>
        <v>4.0998703150843792</v>
      </c>
      <c r="M261" s="113">
        <f t="shared" si="89"/>
        <v>0</v>
      </c>
      <c r="N261" s="114">
        <f t="shared" si="90"/>
        <v>0</v>
      </c>
      <c r="O261" s="114">
        <f t="shared" si="90"/>
        <v>0</v>
      </c>
      <c r="P261" s="114">
        <f t="shared" si="91"/>
        <v>0</v>
      </c>
      <c r="Q261" s="114">
        <f t="shared" si="91"/>
        <v>0</v>
      </c>
      <c r="R261" s="82"/>
      <c r="S261" s="76">
        <f t="shared" si="84"/>
        <v>247</v>
      </c>
      <c r="T261" s="84"/>
      <c r="U261" s="83"/>
      <c r="V261" s="83"/>
      <c r="W261" s="83"/>
    </row>
    <row r="262" spans="1:23">
      <c r="A262" s="76">
        <f t="shared" si="85"/>
        <v>248</v>
      </c>
      <c r="B262" s="76"/>
      <c r="C262" s="29">
        <f>'LS-2 LED'!D58*1000</f>
        <v>237.50000000000011</v>
      </c>
      <c r="D262" s="13"/>
      <c r="E262" s="520"/>
      <c r="F262" s="191">
        <f t="shared" si="87"/>
        <v>0</v>
      </c>
      <c r="G262" s="81">
        <f>'LS-2 LED (SCHOOL)'!R58</f>
        <v>6.8315924032819453</v>
      </c>
      <c r="H262" s="68"/>
      <c r="I262" s="68"/>
      <c r="J262" s="112">
        <f t="shared" si="79"/>
        <v>6.8315924032819453</v>
      </c>
      <c r="K262" s="68">
        <f t="shared" si="86"/>
        <v>2.6435528341097294</v>
      </c>
      <c r="L262" s="112">
        <f t="shared" si="88"/>
        <v>4.1880395691722159</v>
      </c>
      <c r="M262" s="113">
        <f t="shared" si="89"/>
        <v>0</v>
      </c>
      <c r="N262" s="114">
        <f t="shared" si="90"/>
        <v>0</v>
      </c>
      <c r="O262" s="114">
        <f t="shared" si="90"/>
        <v>0</v>
      </c>
      <c r="P262" s="114">
        <f t="shared" si="91"/>
        <v>0</v>
      </c>
      <c r="Q262" s="114">
        <f t="shared" si="91"/>
        <v>0</v>
      </c>
      <c r="R262" s="82"/>
      <c r="S262" s="76">
        <f t="shared" si="84"/>
        <v>248</v>
      </c>
      <c r="T262" s="84"/>
      <c r="U262" s="83"/>
      <c r="V262" s="83"/>
      <c r="W262" s="83"/>
    </row>
    <row r="263" spans="1:23">
      <c r="A263" s="76">
        <f t="shared" si="85"/>
        <v>249</v>
      </c>
      <c r="B263" s="76"/>
      <c r="C263" s="29">
        <f>'LS-2 LED'!D59*1000</f>
        <v>242.50000000000014</v>
      </c>
      <c r="D263" s="13"/>
      <c r="E263" s="520"/>
      <c r="F263" s="191">
        <f t="shared" si="87"/>
        <v>0</v>
      </c>
      <c r="G263" s="81">
        <f>'LS-2 LED (SCHOOL)'!R59</f>
        <v>6.9754154012457761</v>
      </c>
      <c r="H263" s="68"/>
      <c r="I263" s="68"/>
      <c r="J263" s="112">
        <f t="shared" si="79"/>
        <v>6.9754154012457761</v>
      </c>
      <c r="K263" s="68">
        <f t="shared" si="86"/>
        <v>2.6992065779857239</v>
      </c>
      <c r="L263" s="112">
        <f t="shared" si="88"/>
        <v>4.2762088232600526</v>
      </c>
      <c r="M263" s="113">
        <f t="shared" si="89"/>
        <v>0</v>
      </c>
      <c r="N263" s="114">
        <f t="shared" si="90"/>
        <v>0</v>
      </c>
      <c r="O263" s="114">
        <f t="shared" si="90"/>
        <v>0</v>
      </c>
      <c r="P263" s="114">
        <f t="shared" si="91"/>
        <v>0</v>
      </c>
      <c r="Q263" s="114">
        <f t="shared" si="91"/>
        <v>0</v>
      </c>
      <c r="R263" s="82"/>
      <c r="S263" s="76">
        <f t="shared" si="84"/>
        <v>249</v>
      </c>
      <c r="T263" s="84"/>
      <c r="U263" s="83"/>
      <c r="V263" s="83"/>
      <c r="W263" s="83"/>
    </row>
    <row r="264" spans="1:23">
      <c r="A264" s="76">
        <f t="shared" si="85"/>
        <v>250</v>
      </c>
      <c r="B264" s="76"/>
      <c r="C264" s="29">
        <f>'LS-2 LED'!D60*1000</f>
        <v>247.50000000000014</v>
      </c>
      <c r="D264" s="13"/>
      <c r="E264" s="520"/>
      <c r="F264" s="191">
        <f t="shared" si="87"/>
        <v>0</v>
      </c>
      <c r="G264" s="81">
        <f>'LS-2 LED (SCHOOL)'!R60</f>
        <v>7.119238399209606</v>
      </c>
      <c r="H264" s="68"/>
      <c r="I264" s="68"/>
      <c r="J264" s="112">
        <f t="shared" si="79"/>
        <v>7.119238399209606</v>
      </c>
      <c r="K264" s="68">
        <f t="shared" si="86"/>
        <v>2.754860321861718</v>
      </c>
      <c r="L264" s="112">
        <f t="shared" si="88"/>
        <v>4.3643780773478884</v>
      </c>
      <c r="M264" s="113">
        <f t="shared" si="89"/>
        <v>0</v>
      </c>
      <c r="N264" s="114">
        <f t="shared" si="90"/>
        <v>0</v>
      </c>
      <c r="O264" s="114">
        <f t="shared" si="90"/>
        <v>0</v>
      </c>
      <c r="P264" s="114">
        <f t="shared" si="91"/>
        <v>0</v>
      </c>
      <c r="Q264" s="114">
        <f t="shared" si="91"/>
        <v>0</v>
      </c>
      <c r="R264" s="82"/>
      <c r="S264" s="76">
        <f t="shared" si="84"/>
        <v>250</v>
      </c>
      <c r="T264" s="84"/>
      <c r="U264" s="83"/>
      <c r="V264" s="83"/>
      <c r="W264" s="83"/>
    </row>
    <row r="265" spans="1:23">
      <c r="A265" s="76">
        <f t="shared" si="85"/>
        <v>251</v>
      </c>
      <c r="B265" s="76"/>
      <c r="C265" s="29">
        <f>'LS-2 LED'!D61*1000</f>
        <v>252.50000000000011</v>
      </c>
      <c r="D265" s="13"/>
      <c r="E265" s="520"/>
      <c r="F265" s="191">
        <f t="shared" si="87"/>
        <v>0</v>
      </c>
      <c r="G265" s="81">
        <f>'LS-2 LED (SCHOOL)'!R61</f>
        <v>7.263061397173435</v>
      </c>
      <c r="H265" s="68"/>
      <c r="I265" s="68"/>
      <c r="J265" s="112">
        <f t="shared" ref="J265:J294" si="92">G265-H265</f>
        <v>7.263061397173435</v>
      </c>
      <c r="K265" s="68">
        <f t="shared" si="86"/>
        <v>2.8105140657377117</v>
      </c>
      <c r="L265" s="112">
        <f t="shared" si="88"/>
        <v>4.4525473314357233</v>
      </c>
      <c r="M265" s="113">
        <f t="shared" si="89"/>
        <v>0</v>
      </c>
      <c r="N265" s="114">
        <f t="shared" si="90"/>
        <v>0</v>
      </c>
      <c r="O265" s="114">
        <f t="shared" si="90"/>
        <v>0</v>
      </c>
      <c r="P265" s="114">
        <f t="shared" si="91"/>
        <v>0</v>
      </c>
      <c r="Q265" s="114">
        <f t="shared" si="91"/>
        <v>0</v>
      </c>
      <c r="R265" s="82"/>
      <c r="S265" s="76">
        <f t="shared" si="84"/>
        <v>251</v>
      </c>
      <c r="T265" s="84"/>
      <c r="U265" s="83"/>
      <c r="V265" s="83"/>
      <c r="W265" s="83"/>
    </row>
    <row r="266" spans="1:23">
      <c r="A266" s="76">
        <f t="shared" si="85"/>
        <v>252</v>
      </c>
      <c r="B266" s="76"/>
      <c r="C266" s="29">
        <f>'LS-2 LED'!D62*1000</f>
        <v>257.50000000000011</v>
      </c>
      <c r="D266" s="13"/>
      <c r="E266" s="520"/>
      <c r="F266" s="191">
        <f t="shared" si="87"/>
        <v>0</v>
      </c>
      <c r="G266" s="81">
        <f>'LS-2 LED (SCHOOL)'!R62</f>
        <v>7.4068843951372658</v>
      </c>
      <c r="H266" s="68"/>
      <c r="I266" s="68"/>
      <c r="J266" s="112">
        <f t="shared" si="92"/>
        <v>7.4068843951372658</v>
      </c>
      <c r="K266" s="68">
        <f t="shared" si="86"/>
        <v>2.8661678096137062</v>
      </c>
      <c r="L266" s="112">
        <f t="shared" si="88"/>
        <v>4.5407165855235601</v>
      </c>
      <c r="M266" s="113">
        <f t="shared" si="89"/>
        <v>0</v>
      </c>
      <c r="N266" s="114">
        <f t="shared" si="90"/>
        <v>0</v>
      </c>
      <c r="O266" s="114">
        <f t="shared" si="90"/>
        <v>0</v>
      </c>
      <c r="P266" s="114">
        <f t="shared" si="91"/>
        <v>0</v>
      </c>
      <c r="Q266" s="114">
        <f t="shared" si="91"/>
        <v>0</v>
      </c>
      <c r="R266" s="82"/>
      <c r="S266" s="76">
        <f t="shared" si="84"/>
        <v>252</v>
      </c>
      <c r="T266" s="84"/>
      <c r="U266" s="83"/>
      <c r="V266" s="83"/>
      <c r="W266" s="83"/>
    </row>
    <row r="267" spans="1:23">
      <c r="A267" s="76">
        <f t="shared" si="85"/>
        <v>253</v>
      </c>
      <c r="B267" s="76"/>
      <c r="C267" s="29">
        <f>'LS-2 LED'!D63*1000</f>
        <v>262.50000000000011</v>
      </c>
      <c r="D267" s="13"/>
      <c r="E267" s="520"/>
      <c r="F267" s="191">
        <f t="shared" si="87"/>
        <v>0</v>
      </c>
      <c r="G267" s="81">
        <f>'LS-2 LED (SCHOOL)'!R63</f>
        <v>7.5507073931010966</v>
      </c>
      <c r="H267" s="68"/>
      <c r="I267" s="68"/>
      <c r="J267" s="112">
        <f t="shared" si="92"/>
        <v>7.5507073931010966</v>
      </c>
      <c r="K267" s="68">
        <f t="shared" si="86"/>
        <v>2.9218215534897007</v>
      </c>
      <c r="L267" s="112">
        <f t="shared" si="88"/>
        <v>4.6288858396113959</v>
      </c>
      <c r="M267" s="113">
        <f t="shared" si="89"/>
        <v>0</v>
      </c>
      <c r="N267" s="114">
        <f t="shared" si="90"/>
        <v>0</v>
      </c>
      <c r="O267" s="114">
        <f t="shared" si="90"/>
        <v>0</v>
      </c>
      <c r="P267" s="114">
        <f t="shared" si="91"/>
        <v>0</v>
      </c>
      <c r="Q267" s="114">
        <f t="shared" si="91"/>
        <v>0</v>
      </c>
      <c r="R267" s="82"/>
      <c r="S267" s="76">
        <f t="shared" si="84"/>
        <v>253</v>
      </c>
      <c r="T267" s="84"/>
      <c r="U267" s="83"/>
      <c r="V267" s="83"/>
      <c r="W267" s="83"/>
    </row>
    <row r="268" spans="1:23">
      <c r="A268" s="76">
        <f t="shared" si="85"/>
        <v>254</v>
      </c>
      <c r="B268" s="76"/>
      <c r="C268" s="29">
        <f>'LS-2 LED'!D64*1000</f>
        <v>267.50000000000011</v>
      </c>
      <c r="D268" s="13"/>
      <c r="E268" s="520"/>
      <c r="F268" s="191">
        <f t="shared" si="87"/>
        <v>0</v>
      </c>
      <c r="G268" s="81">
        <f>'LS-2 LED (SCHOOL)'!R64</f>
        <v>7.6945303910649274</v>
      </c>
      <c r="H268" s="68"/>
      <c r="I268" s="68"/>
      <c r="J268" s="112">
        <f t="shared" si="92"/>
        <v>7.6945303910649274</v>
      </c>
      <c r="K268" s="68">
        <f t="shared" si="86"/>
        <v>2.9774752973656953</v>
      </c>
      <c r="L268" s="112">
        <f t="shared" si="88"/>
        <v>4.7170550936992317</v>
      </c>
      <c r="M268" s="113">
        <f t="shared" si="89"/>
        <v>0</v>
      </c>
      <c r="N268" s="114">
        <f t="shared" si="90"/>
        <v>0</v>
      </c>
      <c r="O268" s="114">
        <f t="shared" si="90"/>
        <v>0</v>
      </c>
      <c r="P268" s="114">
        <f t="shared" si="91"/>
        <v>0</v>
      </c>
      <c r="Q268" s="114">
        <f t="shared" si="91"/>
        <v>0</v>
      </c>
      <c r="R268" s="82"/>
      <c r="S268" s="76">
        <f t="shared" si="84"/>
        <v>254</v>
      </c>
      <c r="T268" s="84"/>
      <c r="U268" s="83"/>
      <c r="V268" s="83"/>
      <c r="W268" s="83"/>
    </row>
    <row r="269" spans="1:23">
      <c r="A269" s="76">
        <f t="shared" si="85"/>
        <v>255</v>
      </c>
      <c r="B269" s="76"/>
      <c r="C269" s="29">
        <f>'LS-2 LED'!D65*1000</f>
        <v>272.50000000000011</v>
      </c>
      <c r="D269" s="13"/>
      <c r="E269" s="520"/>
      <c r="F269" s="191">
        <f t="shared" si="87"/>
        <v>0</v>
      </c>
      <c r="G269" s="81">
        <f>'LS-2 LED (SCHOOL)'!R65</f>
        <v>7.8383533890287573</v>
      </c>
      <c r="H269" s="68"/>
      <c r="I269" s="68"/>
      <c r="J269" s="112">
        <f t="shared" si="92"/>
        <v>7.8383533890287573</v>
      </c>
      <c r="K269" s="68">
        <f t="shared" si="86"/>
        <v>3.0331290412416894</v>
      </c>
      <c r="L269" s="112">
        <f t="shared" si="88"/>
        <v>4.8052243477870675</v>
      </c>
      <c r="M269" s="113">
        <f t="shared" si="89"/>
        <v>0</v>
      </c>
      <c r="N269" s="114">
        <f t="shared" si="90"/>
        <v>0</v>
      </c>
      <c r="O269" s="114">
        <f t="shared" si="90"/>
        <v>0</v>
      </c>
      <c r="P269" s="114">
        <f t="shared" si="91"/>
        <v>0</v>
      </c>
      <c r="Q269" s="114">
        <f t="shared" si="91"/>
        <v>0</v>
      </c>
      <c r="R269" s="82"/>
      <c r="S269" s="76">
        <f t="shared" ref="S269:S332" si="93">A269</f>
        <v>255</v>
      </c>
      <c r="T269" s="84"/>
      <c r="U269" s="83"/>
      <c r="V269" s="83"/>
      <c r="W269" s="83"/>
    </row>
    <row r="270" spans="1:23">
      <c r="A270" s="76">
        <f t="shared" ref="A270:A334" si="94">A269+1</f>
        <v>256</v>
      </c>
      <c r="B270" s="76"/>
      <c r="C270" s="29">
        <f>'LS-2 LED'!D66*1000</f>
        <v>277.50000000000011</v>
      </c>
      <c r="D270" s="13"/>
      <c r="E270" s="520"/>
      <c r="F270" s="191">
        <f t="shared" si="87"/>
        <v>0</v>
      </c>
      <c r="G270" s="81">
        <f>'LS-2 LED (SCHOOL)'!R66</f>
        <v>7.9821763869925872</v>
      </c>
      <c r="H270" s="68"/>
      <c r="I270" s="68"/>
      <c r="J270" s="112">
        <f t="shared" si="92"/>
        <v>7.9821763869925872</v>
      </c>
      <c r="K270" s="68">
        <f t="shared" si="86"/>
        <v>3.0887827851176834</v>
      </c>
      <c r="L270" s="112">
        <f t="shared" si="88"/>
        <v>4.8933936018749034</v>
      </c>
      <c r="M270" s="113">
        <f t="shared" si="89"/>
        <v>0</v>
      </c>
      <c r="N270" s="114">
        <f t="shared" si="90"/>
        <v>0</v>
      </c>
      <c r="O270" s="114">
        <f t="shared" si="90"/>
        <v>0</v>
      </c>
      <c r="P270" s="114">
        <f t="shared" si="91"/>
        <v>0</v>
      </c>
      <c r="Q270" s="114">
        <f t="shared" si="91"/>
        <v>0</v>
      </c>
      <c r="R270" s="82"/>
      <c r="S270" s="76">
        <f t="shared" si="93"/>
        <v>256</v>
      </c>
      <c r="T270" s="84"/>
      <c r="U270" s="83"/>
      <c r="V270" s="83"/>
      <c r="W270" s="83"/>
    </row>
    <row r="271" spans="1:23">
      <c r="A271" s="76">
        <f t="shared" si="94"/>
        <v>257</v>
      </c>
      <c r="B271" s="76"/>
      <c r="C271" s="29">
        <f>'LS-2 LED'!D67*1000</f>
        <v>282.50000000000011</v>
      </c>
      <c r="D271" s="13"/>
      <c r="E271" s="520"/>
      <c r="F271" s="191">
        <f t="shared" si="87"/>
        <v>0</v>
      </c>
      <c r="G271" s="81">
        <f>'LS-2 LED (SCHOOL)'!R67</f>
        <v>8.1259993849564172</v>
      </c>
      <c r="H271" s="68"/>
      <c r="I271" s="68"/>
      <c r="J271" s="112">
        <f t="shared" si="92"/>
        <v>8.1259993849564172</v>
      </c>
      <c r="K271" s="68">
        <f t="shared" ref="K271:K294" si="95">(J271)*$W$7</f>
        <v>3.1444365289936775</v>
      </c>
      <c r="L271" s="112">
        <f t="shared" si="88"/>
        <v>4.9815628559627392</v>
      </c>
      <c r="M271" s="113">
        <f t="shared" si="89"/>
        <v>0</v>
      </c>
      <c r="N271" s="114">
        <f t="shared" si="90"/>
        <v>0</v>
      </c>
      <c r="O271" s="114">
        <f t="shared" si="90"/>
        <v>0</v>
      </c>
      <c r="P271" s="114">
        <f t="shared" si="91"/>
        <v>0</v>
      </c>
      <c r="Q271" s="114">
        <f t="shared" si="91"/>
        <v>0</v>
      </c>
      <c r="R271" s="82"/>
      <c r="S271" s="76">
        <f t="shared" si="93"/>
        <v>257</v>
      </c>
      <c r="T271" s="84"/>
      <c r="U271" s="83"/>
      <c r="V271" s="83"/>
      <c r="W271" s="83"/>
    </row>
    <row r="272" spans="1:23">
      <c r="A272" s="76">
        <f t="shared" si="94"/>
        <v>258</v>
      </c>
      <c r="B272" s="76"/>
      <c r="C272" s="29">
        <f>'LS-2 LED'!D68*1000</f>
        <v>287.50000000000017</v>
      </c>
      <c r="D272" s="13"/>
      <c r="E272" s="520"/>
      <c r="F272" s="191">
        <f t="shared" si="87"/>
        <v>0</v>
      </c>
      <c r="G272" s="81">
        <f>'LS-2 LED (SCHOOL)'!R68</f>
        <v>8.269822382920248</v>
      </c>
      <c r="H272" s="68"/>
      <c r="I272" s="68"/>
      <c r="J272" s="112">
        <f t="shared" si="92"/>
        <v>8.269822382920248</v>
      </c>
      <c r="K272" s="68">
        <f t="shared" si="95"/>
        <v>3.2000902728696721</v>
      </c>
      <c r="L272" s="112">
        <f t="shared" si="88"/>
        <v>5.0697321100505759</v>
      </c>
      <c r="M272" s="113">
        <f t="shared" si="89"/>
        <v>0</v>
      </c>
      <c r="N272" s="114">
        <f t="shared" si="90"/>
        <v>0</v>
      </c>
      <c r="O272" s="114">
        <f t="shared" si="90"/>
        <v>0</v>
      </c>
      <c r="P272" s="114">
        <f t="shared" si="91"/>
        <v>0</v>
      </c>
      <c r="Q272" s="114">
        <f t="shared" si="91"/>
        <v>0</v>
      </c>
      <c r="R272" s="82"/>
      <c r="S272" s="76">
        <f t="shared" si="93"/>
        <v>258</v>
      </c>
      <c r="T272" s="84"/>
      <c r="U272" s="83"/>
      <c r="V272" s="83"/>
      <c r="W272" s="83"/>
    </row>
    <row r="273" spans="1:23">
      <c r="A273" s="76">
        <f t="shared" si="94"/>
        <v>259</v>
      </c>
      <c r="B273" s="76"/>
      <c r="C273" s="29">
        <f>'LS-2 LED'!D69*1000</f>
        <v>292.50000000000017</v>
      </c>
      <c r="D273" s="13"/>
      <c r="E273" s="520"/>
      <c r="F273" s="191">
        <f t="shared" si="87"/>
        <v>0</v>
      </c>
      <c r="G273" s="81">
        <f>'LS-2 LED (SCHOOL)'!R69</f>
        <v>8.4136453808840788</v>
      </c>
      <c r="H273" s="68"/>
      <c r="I273" s="68"/>
      <c r="J273" s="112">
        <f t="shared" si="92"/>
        <v>8.4136453808840788</v>
      </c>
      <c r="K273" s="68">
        <f t="shared" si="95"/>
        <v>3.2557440167456662</v>
      </c>
      <c r="L273" s="112">
        <f t="shared" si="88"/>
        <v>5.1579013641384126</v>
      </c>
      <c r="M273" s="113">
        <f t="shared" si="89"/>
        <v>0</v>
      </c>
      <c r="N273" s="114">
        <f t="shared" si="90"/>
        <v>0</v>
      </c>
      <c r="O273" s="114">
        <f t="shared" si="90"/>
        <v>0</v>
      </c>
      <c r="P273" s="114">
        <f t="shared" si="91"/>
        <v>0</v>
      </c>
      <c r="Q273" s="114">
        <f t="shared" si="91"/>
        <v>0</v>
      </c>
      <c r="R273" s="82"/>
      <c r="S273" s="76">
        <f t="shared" si="93"/>
        <v>259</v>
      </c>
      <c r="T273" s="84"/>
      <c r="U273" s="83"/>
      <c r="V273" s="83"/>
      <c r="W273" s="83"/>
    </row>
    <row r="274" spans="1:23">
      <c r="A274" s="76">
        <f t="shared" si="94"/>
        <v>260</v>
      </c>
      <c r="B274" s="76"/>
      <c r="C274" s="29">
        <f>'LS-2 LED'!D70*1000</f>
        <v>297.50000000000017</v>
      </c>
      <c r="D274" s="13"/>
      <c r="E274" s="520"/>
      <c r="F274" s="191">
        <f t="shared" si="87"/>
        <v>0</v>
      </c>
      <c r="G274" s="81">
        <f>'LS-2 LED (SCHOOL)'!R70</f>
        <v>8.5574683788479096</v>
      </c>
      <c r="H274" s="68"/>
      <c r="I274" s="68"/>
      <c r="J274" s="112">
        <f t="shared" si="92"/>
        <v>8.5574683788479096</v>
      </c>
      <c r="K274" s="68">
        <f t="shared" si="95"/>
        <v>3.3113977606216607</v>
      </c>
      <c r="L274" s="112">
        <f t="shared" si="88"/>
        <v>5.2460706182262484</v>
      </c>
      <c r="M274" s="113">
        <f t="shared" si="89"/>
        <v>0</v>
      </c>
      <c r="N274" s="114">
        <f t="shared" si="90"/>
        <v>0</v>
      </c>
      <c r="O274" s="114">
        <f t="shared" si="90"/>
        <v>0</v>
      </c>
      <c r="P274" s="114">
        <f t="shared" si="91"/>
        <v>0</v>
      </c>
      <c r="Q274" s="114">
        <f t="shared" si="91"/>
        <v>0</v>
      </c>
      <c r="R274" s="82"/>
      <c r="S274" s="76">
        <f t="shared" si="93"/>
        <v>260</v>
      </c>
      <c r="T274" s="84"/>
      <c r="U274" s="83"/>
      <c r="V274" s="83"/>
      <c r="W274" s="83"/>
    </row>
    <row r="275" spans="1:23">
      <c r="A275" s="76">
        <f t="shared" si="94"/>
        <v>261</v>
      </c>
      <c r="B275" s="76"/>
      <c r="C275" s="29">
        <f>'LS-2 LED'!D71*1000</f>
        <v>302.50000000000017</v>
      </c>
      <c r="D275" s="13"/>
      <c r="E275" s="520"/>
      <c r="F275" s="191">
        <f t="shared" si="87"/>
        <v>0</v>
      </c>
      <c r="G275" s="81">
        <f>'LS-2 LED (SCHOOL)'!R71</f>
        <v>8.7012913768117404</v>
      </c>
      <c r="H275" s="68"/>
      <c r="I275" s="68"/>
      <c r="J275" s="112">
        <f t="shared" si="92"/>
        <v>8.7012913768117404</v>
      </c>
      <c r="K275" s="68">
        <f t="shared" si="95"/>
        <v>3.3670515044976552</v>
      </c>
      <c r="L275" s="112">
        <f t="shared" si="88"/>
        <v>5.3342398723140851</v>
      </c>
      <c r="M275" s="113">
        <f t="shared" si="89"/>
        <v>0</v>
      </c>
      <c r="N275" s="114">
        <f t="shared" si="90"/>
        <v>0</v>
      </c>
      <c r="O275" s="114">
        <f t="shared" si="90"/>
        <v>0</v>
      </c>
      <c r="P275" s="114">
        <f t="shared" si="91"/>
        <v>0</v>
      </c>
      <c r="Q275" s="114">
        <f t="shared" si="91"/>
        <v>0</v>
      </c>
      <c r="R275" s="82"/>
      <c r="S275" s="76">
        <f t="shared" si="93"/>
        <v>261</v>
      </c>
      <c r="T275" s="84"/>
      <c r="U275" s="83"/>
      <c r="V275" s="83"/>
      <c r="W275" s="83"/>
    </row>
    <row r="276" spans="1:23">
      <c r="A276" s="76">
        <f t="shared" si="94"/>
        <v>262</v>
      </c>
      <c r="B276" s="76"/>
      <c r="C276" s="29">
        <f>'LS-2 LED'!D72*1000</f>
        <v>307.50000000000017</v>
      </c>
      <c r="D276" s="13"/>
      <c r="E276" s="520"/>
      <c r="F276" s="191">
        <f t="shared" si="87"/>
        <v>0</v>
      </c>
      <c r="G276" s="81">
        <f>'LS-2 LED (SCHOOL)'!R72</f>
        <v>8.8451143747755712</v>
      </c>
      <c r="H276" s="68"/>
      <c r="I276" s="68"/>
      <c r="J276" s="112">
        <f t="shared" si="92"/>
        <v>8.8451143747755712</v>
      </c>
      <c r="K276" s="68">
        <f t="shared" si="95"/>
        <v>3.4227052483736498</v>
      </c>
      <c r="L276" s="112">
        <f t="shared" si="88"/>
        <v>5.4224091264019219</v>
      </c>
      <c r="M276" s="113">
        <f t="shared" si="89"/>
        <v>0</v>
      </c>
      <c r="N276" s="114">
        <f t="shared" si="90"/>
        <v>0</v>
      </c>
      <c r="O276" s="114">
        <f t="shared" si="90"/>
        <v>0</v>
      </c>
      <c r="P276" s="114">
        <f t="shared" si="91"/>
        <v>0</v>
      </c>
      <c r="Q276" s="114">
        <f t="shared" si="91"/>
        <v>0</v>
      </c>
      <c r="R276" s="82"/>
      <c r="S276" s="76">
        <f t="shared" si="93"/>
        <v>262</v>
      </c>
      <c r="T276" s="84"/>
      <c r="U276" s="83"/>
      <c r="V276" s="83"/>
      <c r="W276" s="83"/>
    </row>
    <row r="277" spans="1:23">
      <c r="A277" s="76">
        <f t="shared" si="94"/>
        <v>263</v>
      </c>
      <c r="B277" s="76"/>
      <c r="C277" s="29">
        <f>'LS-2 LED'!D73*1000</f>
        <v>312.50000000000017</v>
      </c>
      <c r="D277" s="13"/>
      <c r="E277" s="520"/>
      <c r="F277" s="191">
        <f t="shared" si="87"/>
        <v>0</v>
      </c>
      <c r="G277" s="81">
        <f>'LS-2 LED (SCHOOL)'!R73</f>
        <v>8.988937372739402</v>
      </c>
      <c r="H277" s="68"/>
      <c r="I277" s="68"/>
      <c r="J277" s="112">
        <f t="shared" si="92"/>
        <v>8.988937372739402</v>
      </c>
      <c r="K277" s="68">
        <f t="shared" si="95"/>
        <v>3.4783589922496443</v>
      </c>
      <c r="L277" s="112">
        <f t="shared" si="88"/>
        <v>5.5105783804897577</v>
      </c>
      <c r="M277" s="113">
        <f t="shared" si="89"/>
        <v>0</v>
      </c>
      <c r="N277" s="114">
        <f t="shared" si="90"/>
        <v>0</v>
      </c>
      <c r="O277" s="114">
        <f t="shared" si="90"/>
        <v>0</v>
      </c>
      <c r="P277" s="114">
        <f t="shared" si="91"/>
        <v>0</v>
      </c>
      <c r="Q277" s="114">
        <f t="shared" si="91"/>
        <v>0</v>
      </c>
      <c r="R277" s="82"/>
      <c r="S277" s="76">
        <f t="shared" si="93"/>
        <v>263</v>
      </c>
      <c r="T277" s="84"/>
      <c r="U277" s="83"/>
      <c r="V277" s="83"/>
      <c r="W277" s="83"/>
    </row>
    <row r="278" spans="1:23">
      <c r="A278" s="76">
        <f t="shared" si="94"/>
        <v>264</v>
      </c>
      <c r="B278" s="76"/>
      <c r="C278" s="29">
        <f>'LS-2 LED'!D74*1000</f>
        <v>317.50000000000017</v>
      </c>
      <c r="D278" s="13"/>
      <c r="E278" s="520"/>
      <c r="F278" s="191">
        <f t="shared" si="87"/>
        <v>0</v>
      </c>
      <c r="G278" s="81">
        <f>'LS-2 LED (SCHOOL)'!R74</f>
        <v>9.1327603707032328</v>
      </c>
      <c r="H278" s="68"/>
      <c r="I278" s="68"/>
      <c r="J278" s="112">
        <f t="shared" si="92"/>
        <v>9.1327603707032328</v>
      </c>
      <c r="K278" s="68">
        <f t="shared" si="95"/>
        <v>3.5340127361256388</v>
      </c>
      <c r="L278" s="112">
        <f t="shared" si="88"/>
        <v>5.5987476345775935</v>
      </c>
      <c r="M278" s="113">
        <f t="shared" si="89"/>
        <v>0</v>
      </c>
      <c r="N278" s="114">
        <f t="shared" si="90"/>
        <v>0</v>
      </c>
      <c r="O278" s="114">
        <f t="shared" si="90"/>
        <v>0</v>
      </c>
      <c r="P278" s="114">
        <f t="shared" si="91"/>
        <v>0</v>
      </c>
      <c r="Q278" s="114">
        <f t="shared" si="91"/>
        <v>0</v>
      </c>
      <c r="R278" s="82"/>
      <c r="S278" s="76">
        <f t="shared" si="93"/>
        <v>264</v>
      </c>
      <c r="T278" s="84"/>
      <c r="U278" s="83"/>
      <c r="V278" s="83"/>
      <c r="W278" s="83"/>
    </row>
    <row r="279" spans="1:23">
      <c r="A279" s="76">
        <f t="shared" si="94"/>
        <v>265</v>
      </c>
      <c r="B279" s="76"/>
      <c r="C279" s="29">
        <f>'LS-2 LED'!D75*1000</f>
        <v>322.50000000000017</v>
      </c>
      <c r="D279" s="13"/>
      <c r="E279" s="520"/>
      <c r="F279" s="191">
        <f t="shared" ref="F279:F294" si="96">C279*$V$10/1000*$E279/12</f>
        <v>0</v>
      </c>
      <c r="G279" s="81">
        <f>'LS-2 LED (SCHOOL)'!R75</f>
        <v>9.2765833686670618</v>
      </c>
      <c r="H279" s="68"/>
      <c r="I279" s="68"/>
      <c r="J279" s="112">
        <f t="shared" si="92"/>
        <v>9.2765833686670618</v>
      </c>
      <c r="K279" s="68">
        <f t="shared" si="95"/>
        <v>3.5896664800016325</v>
      </c>
      <c r="L279" s="112">
        <f t="shared" ref="L279:L294" si="97">(J279-K279)</f>
        <v>5.6869168886654293</v>
      </c>
      <c r="M279" s="113">
        <f t="shared" ref="M279:M294" si="98">G279*E279</f>
        <v>0</v>
      </c>
      <c r="N279" s="114">
        <f t="shared" si="90"/>
        <v>0</v>
      </c>
      <c r="O279" s="114">
        <f t="shared" si="90"/>
        <v>0</v>
      </c>
      <c r="P279" s="114">
        <f t="shared" si="91"/>
        <v>0</v>
      </c>
      <c r="Q279" s="114">
        <f t="shared" si="91"/>
        <v>0</v>
      </c>
      <c r="R279" s="82"/>
      <c r="S279" s="76">
        <f t="shared" si="93"/>
        <v>265</v>
      </c>
      <c r="T279" s="84"/>
      <c r="U279" s="83"/>
      <c r="V279" s="83"/>
      <c r="W279" s="83"/>
    </row>
    <row r="280" spans="1:23">
      <c r="A280" s="76">
        <f t="shared" si="94"/>
        <v>266</v>
      </c>
      <c r="B280" s="76"/>
      <c r="C280" s="29">
        <f>'LS-2 LED'!D76*1000</f>
        <v>327.50000000000017</v>
      </c>
      <c r="D280" s="13"/>
      <c r="E280" s="520"/>
      <c r="F280" s="191">
        <f t="shared" si="96"/>
        <v>0</v>
      </c>
      <c r="G280" s="81">
        <f>'LS-2 LED (SCHOOL)'!R76</f>
        <v>9.4204063666308926</v>
      </c>
      <c r="H280" s="68"/>
      <c r="I280" s="68"/>
      <c r="J280" s="112">
        <f t="shared" si="92"/>
        <v>9.4204063666308926</v>
      </c>
      <c r="K280" s="68">
        <f t="shared" si="95"/>
        <v>3.645320223877627</v>
      </c>
      <c r="L280" s="112">
        <f t="shared" si="97"/>
        <v>5.7750861427532652</v>
      </c>
      <c r="M280" s="113">
        <f t="shared" si="98"/>
        <v>0</v>
      </c>
      <c r="N280" s="114">
        <f t="shared" si="90"/>
        <v>0</v>
      </c>
      <c r="O280" s="114">
        <f t="shared" si="90"/>
        <v>0</v>
      </c>
      <c r="P280" s="114">
        <f t="shared" si="91"/>
        <v>0</v>
      </c>
      <c r="Q280" s="114">
        <f t="shared" si="91"/>
        <v>0</v>
      </c>
      <c r="R280" s="82"/>
      <c r="S280" s="76">
        <f t="shared" si="93"/>
        <v>266</v>
      </c>
      <c r="T280" s="84"/>
      <c r="U280" s="83"/>
      <c r="V280" s="83"/>
      <c r="W280" s="83"/>
    </row>
    <row r="281" spans="1:23">
      <c r="A281" s="76">
        <f t="shared" si="94"/>
        <v>267</v>
      </c>
      <c r="B281" s="76"/>
      <c r="C281" s="29">
        <f>'LS-2 LED'!D77*1000</f>
        <v>332.50000000000017</v>
      </c>
      <c r="D281" s="13"/>
      <c r="E281" s="520"/>
      <c r="F281" s="191">
        <f t="shared" si="96"/>
        <v>0</v>
      </c>
      <c r="G281" s="81">
        <f>'LS-2 LED (SCHOOL)'!R77</f>
        <v>9.5642293645947234</v>
      </c>
      <c r="H281" s="68"/>
      <c r="I281" s="68"/>
      <c r="J281" s="112">
        <f t="shared" si="92"/>
        <v>9.5642293645947234</v>
      </c>
      <c r="K281" s="68">
        <f t="shared" si="95"/>
        <v>3.7009739677536211</v>
      </c>
      <c r="L281" s="112">
        <f t="shared" si="97"/>
        <v>5.8632553968411028</v>
      </c>
      <c r="M281" s="113">
        <f t="shared" si="98"/>
        <v>0</v>
      </c>
      <c r="N281" s="114">
        <f t="shared" si="90"/>
        <v>0</v>
      </c>
      <c r="O281" s="114">
        <f t="shared" si="90"/>
        <v>0</v>
      </c>
      <c r="P281" s="114">
        <f t="shared" si="91"/>
        <v>0</v>
      </c>
      <c r="Q281" s="114">
        <f t="shared" si="91"/>
        <v>0</v>
      </c>
      <c r="R281" s="82"/>
      <c r="S281" s="76">
        <f t="shared" si="93"/>
        <v>267</v>
      </c>
      <c r="T281" s="84"/>
      <c r="U281" s="83"/>
      <c r="V281" s="83"/>
      <c r="W281" s="83"/>
    </row>
    <row r="282" spans="1:23">
      <c r="A282" s="76">
        <f t="shared" si="94"/>
        <v>268</v>
      </c>
      <c r="B282" s="76"/>
      <c r="C282" s="29">
        <f>'LS-2 LED'!D78*1000</f>
        <v>337.50000000000017</v>
      </c>
      <c r="D282" s="13"/>
      <c r="E282" s="520"/>
      <c r="F282" s="191">
        <f t="shared" si="96"/>
        <v>0</v>
      </c>
      <c r="G282" s="81">
        <f>'LS-2 LED (SCHOOL)'!R78</f>
        <v>9.7080523625585542</v>
      </c>
      <c r="H282" s="68"/>
      <c r="I282" s="68"/>
      <c r="J282" s="112">
        <f t="shared" si="92"/>
        <v>9.7080523625585542</v>
      </c>
      <c r="K282" s="68">
        <f t="shared" si="95"/>
        <v>3.7566277116296156</v>
      </c>
      <c r="L282" s="112">
        <f t="shared" si="97"/>
        <v>5.9514246509289386</v>
      </c>
      <c r="M282" s="113">
        <f t="shared" si="98"/>
        <v>0</v>
      </c>
      <c r="N282" s="114">
        <f t="shared" si="90"/>
        <v>0</v>
      </c>
      <c r="O282" s="114">
        <f t="shared" si="90"/>
        <v>0</v>
      </c>
      <c r="P282" s="114">
        <f t="shared" si="91"/>
        <v>0</v>
      </c>
      <c r="Q282" s="114">
        <f t="shared" si="91"/>
        <v>0</v>
      </c>
      <c r="R282" s="82"/>
      <c r="S282" s="76">
        <f t="shared" si="93"/>
        <v>268</v>
      </c>
      <c r="T282" s="84"/>
      <c r="U282" s="83"/>
      <c r="V282" s="83"/>
      <c r="W282" s="83"/>
    </row>
    <row r="283" spans="1:23">
      <c r="A283" s="76">
        <f t="shared" si="94"/>
        <v>269</v>
      </c>
      <c r="B283" s="76"/>
      <c r="C283" s="29">
        <f>'LS-2 LED'!D79*1000</f>
        <v>342.50000000000017</v>
      </c>
      <c r="D283" s="13"/>
      <c r="E283" s="520"/>
      <c r="F283" s="191">
        <f t="shared" si="96"/>
        <v>0</v>
      </c>
      <c r="G283" s="81">
        <f>'LS-2 LED (SCHOOL)'!R79</f>
        <v>9.851875360522385</v>
      </c>
      <c r="H283" s="68"/>
      <c r="I283" s="68"/>
      <c r="J283" s="112">
        <f t="shared" si="92"/>
        <v>9.851875360522385</v>
      </c>
      <c r="K283" s="68">
        <f t="shared" si="95"/>
        <v>3.8122814555056102</v>
      </c>
      <c r="L283" s="112">
        <f t="shared" si="97"/>
        <v>6.0395939050167744</v>
      </c>
      <c r="M283" s="113">
        <f t="shared" si="98"/>
        <v>0</v>
      </c>
      <c r="N283" s="114">
        <f t="shared" ref="N283:O294" si="99">H283*$E283</f>
        <v>0</v>
      </c>
      <c r="O283" s="114">
        <f t="shared" si="99"/>
        <v>0</v>
      </c>
      <c r="P283" s="114">
        <f t="shared" ref="P283:Q294" si="100">K283*$E283</f>
        <v>0</v>
      </c>
      <c r="Q283" s="114">
        <f t="shared" si="100"/>
        <v>0</v>
      </c>
      <c r="R283" s="82"/>
      <c r="S283" s="76">
        <f t="shared" si="93"/>
        <v>269</v>
      </c>
      <c r="T283" s="84"/>
      <c r="U283" s="83"/>
      <c r="V283" s="83"/>
      <c r="W283" s="83"/>
    </row>
    <row r="284" spans="1:23">
      <c r="A284" s="76">
        <f t="shared" si="94"/>
        <v>270</v>
      </c>
      <c r="B284" s="76"/>
      <c r="C284" s="29">
        <f>'LS-2 LED'!D80*1000</f>
        <v>347.50000000000017</v>
      </c>
      <c r="D284" s="13"/>
      <c r="E284" s="520"/>
      <c r="F284" s="191">
        <f t="shared" si="96"/>
        <v>0</v>
      </c>
      <c r="G284" s="81">
        <f>'LS-2 LED (SCHOOL)'!R80</f>
        <v>9.995698358486214</v>
      </c>
      <c r="H284" s="68"/>
      <c r="I284" s="68"/>
      <c r="J284" s="112">
        <f t="shared" si="92"/>
        <v>9.995698358486214</v>
      </c>
      <c r="K284" s="68">
        <f t="shared" si="95"/>
        <v>3.8679351993816038</v>
      </c>
      <c r="L284" s="112">
        <f t="shared" si="97"/>
        <v>6.1277631591046102</v>
      </c>
      <c r="M284" s="113">
        <f t="shared" si="98"/>
        <v>0</v>
      </c>
      <c r="N284" s="114">
        <f t="shared" si="99"/>
        <v>0</v>
      </c>
      <c r="O284" s="114">
        <f t="shared" si="99"/>
        <v>0</v>
      </c>
      <c r="P284" s="114">
        <f t="shared" si="100"/>
        <v>0</v>
      </c>
      <c r="Q284" s="114">
        <f t="shared" si="100"/>
        <v>0</v>
      </c>
      <c r="R284" s="82"/>
      <c r="S284" s="76">
        <f t="shared" si="93"/>
        <v>270</v>
      </c>
      <c r="T284" s="84"/>
      <c r="U284" s="83"/>
      <c r="V284" s="83"/>
      <c r="W284" s="83"/>
    </row>
    <row r="285" spans="1:23">
      <c r="A285" s="76">
        <f t="shared" si="94"/>
        <v>271</v>
      </c>
      <c r="B285" s="76"/>
      <c r="C285" s="29">
        <f>'LS-2 LED'!D81*1000</f>
        <v>352.50000000000023</v>
      </c>
      <c r="D285" s="13"/>
      <c r="E285" s="520"/>
      <c r="F285" s="191">
        <f t="shared" si="96"/>
        <v>0</v>
      </c>
      <c r="G285" s="81">
        <f>'LS-2 LED (SCHOOL)'!R81</f>
        <v>10.139521356450045</v>
      </c>
      <c r="H285" s="68"/>
      <c r="I285" s="68"/>
      <c r="J285" s="112">
        <f t="shared" si="92"/>
        <v>10.139521356450045</v>
      </c>
      <c r="K285" s="68">
        <f t="shared" si="95"/>
        <v>3.9235889432575983</v>
      </c>
      <c r="L285" s="112">
        <f t="shared" si="97"/>
        <v>6.215932413192446</v>
      </c>
      <c r="M285" s="113">
        <f t="shared" si="98"/>
        <v>0</v>
      </c>
      <c r="N285" s="114">
        <f t="shared" si="99"/>
        <v>0</v>
      </c>
      <c r="O285" s="114">
        <f t="shared" si="99"/>
        <v>0</v>
      </c>
      <c r="P285" s="114">
        <f t="shared" si="100"/>
        <v>0</v>
      </c>
      <c r="Q285" s="114">
        <f t="shared" si="100"/>
        <v>0</v>
      </c>
      <c r="R285" s="82"/>
      <c r="S285" s="76">
        <f t="shared" si="93"/>
        <v>271</v>
      </c>
      <c r="T285" s="84"/>
      <c r="U285" s="83"/>
      <c r="V285" s="83"/>
      <c r="W285" s="83"/>
    </row>
    <row r="286" spans="1:23">
      <c r="A286" s="76">
        <f t="shared" si="94"/>
        <v>272</v>
      </c>
      <c r="B286" s="76"/>
      <c r="C286" s="29">
        <f>'LS-2 LED'!D82*1000</f>
        <v>357.50000000000023</v>
      </c>
      <c r="D286" s="13"/>
      <c r="E286" s="520"/>
      <c r="F286" s="191">
        <f t="shared" si="96"/>
        <v>0</v>
      </c>
      <c r="G286" s="81">
        <f>'LS-2 LED (SCHOOL)'!R82</f>
        <v>10.283344354413876</v>
      </c>
      <c r="H286" s="68"/>
      <c r="I286" s="68"/>
      <c r="J286" s="112">
        <f t="shared" si="92"/>
        <v>10.283344354413876</v>
      </c>
      <c r="K286" s="68">
        <f t="shared" si="95"/>
        <v>3.9792426871335929</v>
      </c>
      <c r="L286" s="112">
        <f t="shared" si="97"/>
        <v>6.3041016672802828</v>
      </c>
      <c r="M286" s="113">
        <f t="shared" si="98"/>
        <v>0</v>
      </c>
      <c r="N286" s="114">
        <f t="shared" si="99"/>
        <v>0</v>
      </c>
      <c r="O286" s="114">
        <f t="shared" si="99"/>
        <v>0</v>
      </c>
      <c r="P286" s="114">
        <f t="shared" si="100"/>
        <v>0</v>
      </c>
      <c r="Q286" s="114">
        <f t="shared" si="100"/>
        <v>0</v>
      </c>
      <c r="R286" s="82"/>
      <c r="S286" s="76">
        <f t="shared" si="93"/>
        <v>272</v>
      </c>
      <c r="T286" s="84"/>
      <c r="U286" s="83"/>
      <c r="V286" s="83"/>
      <c r="W286" s="83"/>
    </row>
    <row r="287" spans="1:23">
      <c r="A287" s="76">
        <f t="shared" si="94"/>
        <v>273</v>
      </c>
      <c r="B287" s="76"/>
      <c r="C287" s="29">
        <f>'LS-2 LED'!D83*1000</f>
        <v>362.50000000000023</v>
      </c>
      <c r="D287" s="13"/>
      <c r="E287" s="520"/>
      <c r="F287" s="191">
        <f t="shared" si="96"/>
        <v>0</v>
      </c>
      <c r="G287" s="81">
        <f>'LS-2 LED (SCHOOL)'!R83</f>
        <v>10.427167352377706</v>
      </c>
      <c r="H287" s="68"/>
      <c r="I287" s="68"/>
      <c r="J287" s="112">
        <f t="shared" si="92"/>
        <v>10.427167352377706</v>
      </c>
      <c r="K287" s="68">
        <f t="shared" si="95"/>
        <v>4.0348964310095869</v>
      </c>
      <c r="L287" s="112">
        <f t="shared" si="97"/>
        <v>6.3922709213681195</v>
      </c>
      <c r="M287" s="113">
        <f t="shared" si="98"/>
        <v>0</v>
      </c>
      <c r="N287" s="114">
        <f t="shared" si="99"/>
        <v>0</v>
      </c>
      <c r="O287" s="114">
        <f t="shared" si="99"/>
        <v>0</v>
      </c>
      <c r="P287" s="114">
        <f t="shared" si="100"/>
        <v>0</v>
      </c>
      <c r="Q287" s="114">
        <f t="shared" si="100"/>
        <v>0</v>
      </c>
      <c r="R287" s="82"/>
      <c r="S287" s="76">
        <f t="shared" si="93"/>
        <v>273</v>
      </c>
      <c r="T287" s="84"/>
      <c r="U287" s="83"/>
      <c r="V287" s="83"/>
      <c r="W287" s="83"/>
    </row>
    <row r="288" spans="1:23">
      <c r="A288" s="76">
        <f t="shared" si="94"/>
        <v>274</v>
      </c>
      <c r="B288" s="76"/>
      <c r="C288" s="29">
        <f>'LS-2 LED'!D84*1000</f>
        <v>367.50000000000023</v>
      </c>
      <c r="D288" s="13"/>
      <c r="E288" s="520"/>
      <c r="F288" s="191">
        <f t="shared" si="96"/>
        <v>0</v>
      </c>
      <c r="G288" s="81">
        <f>'LS-2 LED (SCHOOL)'!R84</f>
        <v>10.570990350341535</v>
      </c>
      <c r="H288" s="68"/>
      <c r="I288" s="68"/>
      <c r="J288" s="112">
        <f t="shared" si="92"/>
        <v>10.570990350341535</v>
      </c>
      <c r="K288" s="68">
        <f t="shared" si="95"/>
        <v>4.090550174885581</v>
      </c>
      <c r="L288" s="112">
        <f t="shared" si="97"/>
        <v>6.4804401754559544</v>
      </c>
      <c r="M288" s="113">
        <f t="shared" si="98"/>
        <v>0</v>
      </c>
      <c r="N288" s="114">
        <f t="shared" si="99"/>
        <v>0</v>
      </c>
      <c r="O288" s="114">
        <f t="shared" si="99"/>
        <v>0</v>
      </c>
      <c r="P288" s="114">
        <f t="shared" si="100"/>
        <v>0</v>
      </c>
      <c r="Q288" s="114">
        <f t="shared" si="100"/>
        <v>0</v>
      </c>
      <c r="R288" s="82"/>
      <c r="S288" s="76">
        <f t="shared" si="93"/>
        <v>274</v>
      </c>
      <c r="T288" s="84"/>
      <c r="U288" s="83"/>
      <c r="V288" s="83"/>
      <c r="W288" s="83"/>
    </row>
    <row r="289" spans="1:25">
      <c r="A289" s="76">
        <f t="shared" si="94"/>
        <v>275</v>
      </c>
      <c r="B289" s="76"/>
      <c r="C289" s="29">
        <f>'LS-2 LED'!D85*1000</f>
        <v>372.50000000000023</v>
      </c>
      <c r="D289" s="13"/>
      <c r="E289" s="520"/>
      <c r="F289" s="191">
        <f t="shared" si="96"/>
        <v>0</v>
      </c>
      <c r="G289" s="81">
        <f>'LS-2 LED (SCHOOL)'!R85</f>
        <v>10.714813348305364</v>
      </c>
      <c r="H289" s="68"/>
      <c r="I289" s="68"/>
      <c r="J289" s="112">
        <f t="shared" si="92"/>
        <v>10.714813348305364</v>
      </c>
      <c r="K289" s="68">
        <f t="shared" si="95"/>
        <v>4.1462039187615751</v>
      </c>
      <c r="L289" s="112">
        <f t="shared" si="97"/>
        <v>6.5686094295437893</v>
      </c>
      <c r="M289" s="113">
        <f t="shared" si="98"/>
        <v>0</v>
      </c>
      <c r="N289" s="114">
        <f t="shared" si="99"/>
        <v>0</v>
      </c>
      <c r="O289" s="114">
        <f t="shared" si="99"/>
        <v>0</v>
      </c>
      <c r="P289" s="114">
        <f t="shared" si="100"/>
        <v>0</v>
      </c>
      <c r="Q289" s="114">
        <f t="shared" si="100"/>
        <v>0</v>
      </c>
      <c r="R289" s="82"/>
      <c r="S289" s="76">
        <f t="shared" si="93"/>
        <v>275</v>
      </c>
      <c r="T289" s="84"/>
      <c r="U289" s="83"/>
      <c r="V289" s="83"/>
      <c r="W289" s="83"/>
    </row>
    <row r="290" spans="1:25">
      <c r="A290" s="76">
        <f t="shared" si="94"/>
        <v>276</v>
      </c>
      <c r="B290" s="76"/>
      <c r="C290" s="29">
        <f>'LS-2 LED'!D86*1000</f>
        <v>377.50000000000023</v>
      </c>
      <c r="D290" s="13"/>
      <c r="E290" s="520"/>
      <c r="F290" s="191">
        <f t="shared" si="96"/>
        <v>0</v>
      </c>
      <c r="G290" s="81">
        <f>'LS-2 LED (SCHOOL)'!R86</f>
        <v>10.858636346269199</v>
      </c>
      <c r="H290" s="68"/>
      <c r="I290" s="68"/>
      <c r="J290" s="112">
        <f t="shared" si="92"/>
        <v>10.858636346269199</v>
      </c>
      <c r="K290" s="68">
        <f t="shared" si="95"/>
        <v>4.201857662637571</v>
      </c>
      <c r="L290" s="112">
        <f t="shared" si="97"/>
        <v>6.6567786836316278</v>
      </c>
      <c r="M290" s="113">
        <f t="shared" si="98"/>
        <v>0</v>
      </c>
      <c r="N290" s="114">
        <f t="shared" si="99"/>
        <v>0</v>
      </c>
      <c r="O290" s="114">
        <f t="shared" si="99"/>
        <v>0</v>
      </c>
      <c r="P290" s="114">
        <f t="shared" si="100"/>
        <v>0</v>
      </c>
      <c r="Q290" s="114">
        <f t="shared" si="100"/>
        <v>0</v>
      </c>
      <c r="R290" s="82"/>
      <c r="S290" s="76">
        <f t="shared" si="93"/>
        <v>276</v>
      </c>
      <c r="T290" s="84"/>
      <c r="U290" s="83"/>
      <c r="V290" s="83"/>
      <c r="W290" s="83"/>
    </row>
    <row r="291" spans="1:25">
      <c r="A291" s="76">
        <f t="shared" si="94"/>
        <v>277</v>
      </c>
      <c r="B291" s="76"/>
      <c r="C291" s="29">
        <f>'LS-2 LED'!D87*1000</f>
        <v>382.50000000000023</v>
      </c>
      <c r="D291" s="13"/>
      <c r="E291" s="520"/>
      <c r="F291" s="191">
        <f t="shared" si="96"/>
        <v>0</v>
      </c>
      <c r="G291" s="81">
        <f>'LS-2 LED (SCHOOL)'!R87</f>
        <v>11.002459344233026</v>
      </c>
      <c r="H291" s="68"/>
      <c r="I291" s="68"/>
      <c r="J291" s="112">
        <f t="shared" si="92"/>
        <v>11.002459344233026</v>
      </c>
      <c r="K291" s="68">
        <f t="shared" si="95"/>
        <v>4.2575114065135633</v>
      </c>
      <c r="L291" s="112">
        <f t="shared" si="97"/>
        <v>6.7449479377194628</v>
      </c>
      <c r="M291" s="113">
        <f t="shared" si="98"/>
        <v>0</v>
      </c>
      <c r="N291" s="114">
        <f t="shared" si="99"/>
        <v>0</v>
      </c>
      <c r="O291" s="114">
        <f t="shared" si="99"/>
        <v>0</v>
      </c>
      <c r="P291" s="114">
        <f t="shared" si="100"/>
        <v>0</v>
      </c>
      <c r="Q291" s="114">
        <f t="shared" si="100"/>
        <v>0</v>
      </c>
      <c r="R291" s="82"/>
      <c r="S291" s="76">
        <f t="shared" si="93"/>
        <v>277</v>
      </c>
      <c r="T291" s="84"/>
      <c r="U291" s="83"/>
      <c r="V291" s="83"/>
      <c r="W291" s="83"/>
    </row>
    <row r="292" spans="1:25">
      <c r="A292" s="76">
        <f t="shared" si="94"/>
        <v>278</v>
      </c>
      <c r="B292" s="76"/>
      <c r="C292" s="29">
        <f>'LS-2 LED'!D88*1000</f>
        <v>387.50000000000023</v>
      </c>
      <c r="D292" s="13"/>
      <c r="E292" s="520"/>
      <c r="F292" s="191">
        <f t="shared" si="96"/>
        <v>0</v>
      </c>
      <c r="G292" s="81">
        <f>'LS-2 LED (SCHOOL)'!R88</f>
        <v>11.146282342196857</v>
      </c>
      <c r="H292" s="68"/>
      <c r="I292" s="68"/>
      <c r="J292" s="112">
        <f t="shared" si="92"/>
        <v>11.146282342196857</v>
      </c>
      <c r="K292" s="68">
        <f t="shared" si="95"/>
        <v>4.3131651503895583</v>
      </c>
      <c r="L292" s="112">
        <f t="shared" si="97"/>
        <v>6.8331171918072986</v>
      </c>
      <c r="M292" s="113">
        <f t="shared" si="98"/>
        <v>0</v>
      </c>
      <c r="N292" s="114">
        <f t="shared" si="99"/>
        <v>0</v>
      </c>
      <c r="O292" s="114">
        <f t="shared" si="99"/>
        <v>0</v>
      </c>
      <c r="P292" s="114">
        <f t="shared" si="100"/>
        <v>0</v>
      </c>
      <c r="Q292" s="114">
        <f t="shared" si="100"/>
        <v>0</v>
      </c>
      <c r="R292" s="82"/>
      <c r="S292" s="76">
        <f t="shared" si="93"/>
        <v>278</v>
      </c>
      <c r="T292" s="84"/>
      <c r="U292" s="83"/>
      <c r="V292" s="83"/>
      <c r="W292" s="83"/>
    </row>
    <row r="293" spans="1:25">
      <c r="A293" s="76">
        <f t="shared" si="94"/>
        <v>279</v>
      </c>
      <c r="B293" s="76"/>
      <c r="C293" s="29">
        <f>'LS-2 LED'!D89*1000</f>
        <v>392.50000000000023</v>
      </c>
      <c r="D293" s="13"/>
      <c r="E293" s="520"/>
      <c r="F293" s="191">
        <f t="shared" si="96"/>
        <v>0</v>
      </c>
      <c r="G293" s="81">
        <f>'LS-2 LED (SCHOOL)'!R89</f>
        <v>11.290105340160688</v>
      </c>
      <c r="H293" s="68"/>
      <c r="I293" s="68"/>
      <c r="J293" s="112">
        <f t="shared" si="92"/>
        <v>11.290105340160688</v>
      </c>
      <c r="K293" s="68">
        <f t="shared" si="95"/>
        <v>4.3688188942655524</v>
      </c>
      <c r="L293" s="112">
        <f t="shared" si="97"/>
        <v>6.9212864458951353</v>
      </c>
      <c r="M293" s="113">
        <f t="shared" si="98"/>
        <v>0</v>
      </c>
      <c r="N293" s="114">
        <f t="shared" si="99"/>
        <v>0</v>
      </c>
      <c r="O293" s="114">
        <f t="shared" si="99"/>
        <v>0</v>
      </c>
      <c r="P293" s="114">
        <f t="shared" si="100"/>
        <v>0</v>
      </c>
      <c r="Q293" s="114">
        <f t="shared" si="100"/>
        <v>0</v>
      </c>
      <c r="R293" s="82"/>
      <c r="S293" s="76">
        <f t="shared" si="93"/>
        <v>279</v>
      </c>
      <c r="T293" s="84"/>
      <c r="U293" s="83"/>
      <c r="V293" s="83"/>
      <c r="W293" s="83"/>
    </row>
    <row r="294" spans="1:25">
      <c r="A294" s="76">
        <f t="shared" si="94"/>
        <v>280</v>
      </c>
      <c r="B294" s="76"/>
      <c r="C294" s="29">
        <f>'LS-2 LED'!D90*1000</f>
        <v>397.50000000000023</v>
      </c>
      <c r="D294" s="13"/>
      <c r="E294" s="520"/>
      <c r="F294" s="191">
        <f t="shared" si="96"/>
        <v>0</v>
      </c>
      <c r="G294" s="81">
        <f>'LS-2 LED (SCHOOL)'!R90</f>
        <v>11.433928338124518</v>
      </c>
      <c r="H294" s="68"/>
      <c r="I294" s="68"/>
      <c r="J294" s="112">
        <f t="shared" si="92"/>
        <v>11.433928338124518</v>
      </c>
      <c r="K294" s="68">
        <f t="shared" si="95"/>
        <v>4.4244726381415473</v>
      </c>
      <c r="L294" s="112">
        <f t="shared" si="97"/>
        <v>7.0094556999829711</v>
      </c>
      <c r="M294" s="113">
        <f t="shared" si="98"/>
        <v>0</v>
      </c>
      <c r="N294" s="114">
        <f t="shared" si="99"/>
        <v>0</v>
      </c>
      <c r="O294" s="114">
        <f t="shared" si="99"/>
        <v>0</v>
      </c>
      <c r="P294" s="114">
        <f t="shared" si="100"/>
        <v>0</v>
      </c>
      <c r="Q294" s="114">
        <f t="shared" si="100"/>
        <v>0</v>
      </c>
      <c r="R294" s="82"/>
      <c r="S294" s="76">
        <f t="shared" si="93"/>
        <v>280</v>
      </c>
      <c r="T294" s="84"/>
      <c r="U294" s="83"/>
      <c r="V294" s="83"/>
      <c r="W294" s="83"/>
    </row>
    <row r="295" spans="1:25">
      <c r="A295" s="76">
        <f t="shared" si="94"/>
        <v>281</v>
      </c>
      <c r="B295" s="76"/>
      <c r="C295" s="14" t="s">
        <v>641</v>
      </c>
      <c r="D295" s="13"/>
      <c r="E295" s="520"/>
      <c r="F295" s="191"/>
      <c r="H295" s="68"/>
      <c r="I295" s="68"/>
      <c r="J295" s="112"/>
      <c r="K295" s="112"/>
      <c r="L295" s="112"/>
      <c r="M295" s="113"/>
      <c r="N295" s="114"/>
      <c r="O295" s="114"/>
      <c r="P295" s="114"/>
      <c r="Q295" s="114"/>
      <c r="R295" s="82"/>
      <c r="S295" s="76">
        <f t="shared" si="93"/>
        <v>281</v>
      </c>
      <c r="T295" s="84"/>
      <c r="U295" s="83"/>
      <c r="V295" s="83"/>
      <c r="W295" s="83"/>
    </row>
    <row r="296" spans="1:25">
      <c r="A296" s="76">
        <f t="shared" si="94"/>
        <v>282</v>
      </c>
      <c r="B296" s="76"/>
      <c r="C296" s="2" t="s">
        <v>640</v>
      </c>
      <c r="D296" s="13"/>
      <c r="E296" s="520"/>
      <c r="F296" s="191"/>
      <c r="G296" s="205">
        <f>'INPUTS-SCHEDULE SPECIFIC'!D8</f>
        <v>7.6406872628171155E-2</v>
      </c>
      <c r="H296" s="68"/>
      <c r="I296" s="68"/>
      <c r="J296" s="597">
        <f>G296</f>
        <v>7.6406872628171155E-2</v>
      </c>
      <c r="K296" s="512">
        <f>(J296)*$W$7</f>
        <v>2.9566401617378061E-2</v>
      </c>
      <c r="L296" s="512">
        <f>(J296-K296)</f>
        <v>4.6840471010793097E-2</v>
      </c>
      <c r="M296" s="113">
        <f>G296*$E$296</f>
        <v>0</v>
      </c>
      <c r="N296" s="113">
        <f>H296*$E$296</f>
        <v>0</v>
      </c>
      <c r="O296" s="113">
        <f>I296*$E$296</f>
        <v>0</v>
      </c>
      <c r="P296" s="113">
        <f>K296*$E$296</f>
        <v>0</v>
      </c>
      <c r="Q296" s="113">
        <f>L296*$E$296</f>
        <v>0</v>
      </c>
      <c r="R296" s="82"/>
      <c r="S296" s="76">
        <f t="shared" si="93"/>
        <v>282</v>
      </c>
      <c r="T296" s="84"/>
      <c r="U296" s="83"/>
      <c r="V296" s="83"/>
      <c r="W296" s="83"/>
    </row>
    <row r="297" spans="1:25">
      <c r="A297" s="76">
        <f t="shared" si="94"/>
        <v>283</v>
      </c>
      <c r="B297" s="76"/>
      <c r="C297" s="108" t="s">
        <v>91</v>
      </c>
      <c r="D297" s="351"/>
      <c r="E297" s="352">
        <f>SUM(E103:E294)</f>
        <v>72</v>
      </c>
      <c r="F297" s="352">
        <f>SUM(F103:F294)</f>
        <v>5122.95</v>
      </c>
      <c r="G297" s="511"/>
      <c r="H297" s="353"/>
      <c r="I297" s="353"/>
      <c r="J297" s="353"/>
      <c r="K297" s="512"/>
      <c r="L297" s="512"/>
      <c r="M297" s="354">
        <f>SUM(M103:M294)</f>
        <v>424.56548998922722</v>
      </c>
      <c r="N297" s="354">
        <f>SUM(N103:N294)</f>
        <v>0</v>
      </c>
      <c r="O297" s="354">
        <f>SUM(O103:O294)</f>
        <v>0</v>
      </c>
      <c r="P297" s="354">
        <f>SUM(P103:P294)</f>
        <v>164.28985192193511</v>
      </c>
      <c r="Q297" s="354">
        <f>SUM(Q103:Q294)</f>
        <v>260.27563806729205</v>
      </c>
      <c r="R297" s="82"/>
      <c r="S297" s="76">
        <f t="shared" si="93"/>
        <v>283</v>
      </c>
      <c r="T297" s="84"/>
      <c r="U297" s="83"/>
      <c r="V297" s="83"/>
      <c r="W297" s="83"/>
    </row>
    <row r="298" spans="1:25">
      <c r="A298" s="76">
        <f t="shared" si="94"/>
        <v>284</v>
      </c>
      <c r="B298" s="76"/>
      <c r="C298" s="77" t="s">
        <v>220</v>
      </c>
      <c r="E298" s="76"/>
      <c r="F298" s="76"/>
      <c r="G298" s="511"/>
      <c r="K298" s="512"/>
      <c r="L298" s="512"/>
      <c r="M298" s="71"/>
      <c r="R298" s="82"/>
      <c r="S298" s="76">
        <f t="shared" si="93"/>
        <v>284</v>
      </c>
      <c r="T298" s="84"/>
      <c r="U298" s="83"/>
      <c r="V298" s="83"/>
      <c r="W298" s="83"/>
    </row>
    <row r="299" spans="1:25">
      <c r="A299" s="76">
        <f t="shared" si="94"/>
        <v>285</v>
      </c>
      <c r="B299" s="76"/>
      <c r="C299" s="77" t="s">
        <v>109</v>
      </c>
      <c r="E299" s="110"/>
      <c r="F299" s="520"/>
      <c r="G299" s="511">
        <f>'INPUTS-SCHEDULE SPECIFIC'!D14</f>
        <v>7.8498480930969297E-2</v>
      </c>
      <c r="H299" s="150"/>
      <c r="I299" s="150"/>
      <c r="J299" s="512">
        <f>G299</f>
        <v>7.8498480930969297E-2</v>
      </c>
      <c r="K299" s="512">
        <f>(J299)*$W$7</f>
        <v>3.0375770316548867E-2</v>
      </c>
      <c r="L299" s="512">
        <f>(J299-K299)</f>
        <v>4.812271061442043E-2</v>
      </c>
      <c r="M299" s="71">
        <f>G299*F299</f>
        <v>0</v>
      </c>
      <c r="N299" s="82">
        <f>H299*$F299</f>
        <v>0</v>
      </c>
      <c r="O299" s="82">
        <f>I299*$F299</f>
        <v>0</v>
      </c>
      <c r="P299" s="82">
        <f>K299*$F299</f>
        <v>0</v>
      </c>
      <c r="Q299" s="82">
        <f>L299*$F299</f>
        <v>0</v>
      </c>
      <c r="R299" s="82"/>
      <c r="S299" s="76">
        <f t="shared" si="93"/>
        <v>285</v>
      </c>
      <c r="T299" s="84"/>
      <c r="U299" s="83"/>
      <c r="V299" s="83"/>
      <c r="W299" s="83"/>
    </row>
    <row r="300" spans="1:25">
      <c r="A300" s="76">
        <f t="shared" si="94"/>
        <v>286</v>
      </c>
      <c r="B300" s="76"/>
      <c r="C300" s="77" t="s">
        <v>93</v>
      </c>
      <c r="E300" s="520"/>
      <c r="F300" s="344"/>
      <c r="G300" s="356">
        <f>DISTRIBUTION!F300</f>
        <v>7.5808185202336444</v>
      </c>
      <c r="H300" s="356">
        <f>G300</f>
        <v>7.5808185202336444</v>
      </c>
      <c r="J300" s="68"/>
      <c r="K300" s="68"/>
      <c r="L300" s="68"/>
      <c r="M300" s="71">
        <f>G300*E300</f>
        <v>0</v>
      </c>
      <c r="N300" s="82">
        <f>H300*$E300</f>
        <v>0</v>
      </c>
      <c r="O300" s="82">
        <f>I300*$E300</f>
        <v>0</v>
      </c>
      <c r="P300" s="82">
        <f>K300*$E300</f>
        <v>0</v>
      </c>
      <c r="Q300" s="82">
        <f>L300*$E300</f>
        <v>0</v>
      </c>
      <c r="R300" s="82"/>
      <c r="S300" s="76">
        <f t="shared" si="93"/>
        <v>286</v>
      </c>
      <c r="T300" s="84"/>
      <c r="U300" s="83"/>
      <c r="V300" s="83"/>
      <c r="W300" s="83"/>
    </row>
    <row r="301" spans="1:25">
      <c r="A301" s="76">
        <f t="shared" si="94"/>
        <v>287</v>
      </c>
      <c r="B301" s="76"/>
      <c r="C301" s="108" t="s">
        <v>532</v>
      </c>
      <c r="E301" s="510"/>
      <c r="F301" s="352">
        <f>F300+F299</f>
        <v>0</v>
      </c>
      <c r="G301" s="356"/>
      <c r="H301" s="356"/>
      <c r="J301" s="68"/>
      <c r="K301" s="68"/>
      <c r="L301" s="68"/>
      <c r="M301" s="349">
        <f>M300+M299</f>
        <v>0</v>
      </c>
      <c r="N301" s="349">
        <f>N300+N299</f>
        <v>0</v>
      </c>
      <c r="O301" s="349">
        <f>O300+O299</f>
        <v>0</v>
      </c>
      <c r="P301" s="349">
        <f>P300+P299</f>
        <v>0</v>
      </c>
      <c r="Q301" s="349">
        <f>Q300+Q299</f>
        <v>0</v>
      </c>
      <c r="R301" s="82"/>
      <c r="S301" s="76">
        <f t="shared" si="93"/>
        <v>287</v>
      </c>
      <c r="T301" s="84"/>
      <c r="U301" s="83"/>
      <c r="V301" s="83"/>
      <c r="W301" s="83"/>
    </row>
    <row r="302" spans="1:25">
      <c r="A302" s="76">
        <f t="shared" si="94"/>
        <v>288</v>
      </c>
      <c r="B302" s="76"/>
      <c r="C302" s="77" t="s">
        <v>519</v>
      </c>
      <c r="E302" s="510"/>
      <c r="F302" s="76"/>
      <c r="K302" s="68"/>
      <c r="L302" s="68"/>
      <c r="M302" s="71"/>
      <c r="R302" s="82"/>
      <c r="S302" s="76">
        <f t="shared" si="93"/>
        <v>288</v>
      </c>
      <c r="T302" s="84"/>
      <c r="U302" s="83"/>
      <c r="V302" s="83"/>
      <c r="W302" s="83"/>
    </row>
    <row r="303" spans="1:25">
      <c r="A303" s="76">
        <f t="shared" si="94"/>
        <v>289</v>
      </c>
      <c r="B303" s="76"/>
      <c r="C303" s="76">
        <v>100</v>
      </c>
      <c r="D303" s="76">
        <v>9500</v>
      </c>
      <c r="E303" s="1027">
        <v>636</v>
      </c>
      <c r="F303" s="344">
        <f>'HP SODIUM VAPOR'!$F$63/1000*$V$10*$E303/12</f>
        <v>25827.164999999997</v>
      </c>
      <c r="G303" s="68">
        <f>'HP SODIUM VAPOR (SCHOOL)'!F39</f>
        <v>10.478112546735696</v>
      </c>
      <c r="H303" s="68">
        <f>'HP SODIUM VAPOR (SCHOOL)'!F$123/12</f>
        <v>5.3265830649978048</v>
      </c>
      <c r="I303" s="68">
        <f>'HP SODIUM VAPOR (SCHOOL)'!E$81/12</f>
        <v>1.7860713293842612</v>
      </c>
      <c r="J303" s="68">
        <f>G303-H303-I303</f>
        <v>3.3654581523536304</v>
      </c>
      <c r="K303" s="68">
        <f>(J303)*$W$7</f>
        <v>1.3022976066982661</v>
      </c>
      <c r="L303" s="68">
        <f>(J303-K303)</f>
        <v>2.0631605456553643</v>
      </c>
      <c r="M303" s="71">
        <f>G303*E303</f>
        <v>6664.0795797239025</v>
      </c>
      <c r="N303" s="82">
        <f t="shared" ref="N303:O308" si="101">H303*$E303</f>
        <v>3387.7068293386037</v>
      </c>
      <c r="O303" s="82">
        <f t="shared" si="101"/>
        <v>1135.9413654883901</v>
      </c>
      <c r="P303" s="82">
        <f t="shared" ref="P303:Q308" si="102">K303*$E303</f>
        <v>828.26127786009727</v>
      </c>
      <c r="Q303" s="82">
        <f t="shared" si="102"/>
        <v>1312.1701070368117</v>
      </c>
      <c r="R303" s="82"/>
      <c r="S303" s="76">
        <f t="shared" si="93"/>
        <v>289</v>
      </c>
      <c r="T303" s="84"/>
      <c r="U303" s="83"/>
      <c r="V303" s="83"/>
      <c r="W303" s="83"/>
      <c r="X303" s="83"/>
      <c r="Y303" s="83"/>
    </row>
    <row r="304" spans="1:25">
      <c r="A304" s="76">
        <f t="shared" si="94"/>
        <v>290</v>
      </c>
      <c r="B304" s="76"/>
      <c r="C304" s="76">
        <v>150</v>
      </c>
      <c r="D304" s="76">
        <v>16000</v>
      </c>
      <c r="E304" s="1027">
        <v>72</v>
      </c>
      <c r="F304" s="344">
        <f>'HP SODIUM VAPOR'!$G$63/1000*$V$10*$E304/12</f>
        <v>4273.29</v>
      </c>
      <c r="G304" s="68">
        <f>'HP SODIUM VAPOR (SCHOOL)'!G39</f>
        <v>12.012250047413565</v>
      </c>
      <c r="H304" s="68">
        <f>'HP SODIUM VAPOR (SCHOOL)'!G$123/12</f>
        <v>5.307432187666306</v>
      </c>
      <c r="I304" s="68">
        <f>'HP SODIUM VAPOR (SCHOOL)'!F$81/12</f>
        <v>1.7860713293842612</v>
      </c>
      <c r="J304" s="68">
        <f>G304-H304-I304</f>
        <v>4.9187465303629976</v>
      </c>
      <c r="K304" s="68">
        <f>(J304)*$W$7</f>
        <v>1.903358040559004</v>
      </c>
      <c r="L304" s="68">
        <f>(J304-K304)</f>
        <v>3.0153884898039935</v>
      </c>
      <c r="M304" s="71">
        <f>G304*E304</f>
        <v>864.8820034137766</v>
      </c>
      <c r="N304" s="82">
        <f t="shared" si="101"/>
        <v>382.13511751197404</v>
      </c>
      <c r="O304" s="82">
        <f t="shared" si="101"/>
        <v>128.59713571566681</v>
      </c>
      <c r="P304" s="82">
        <f t="shared" si="102"/>
        <v>137.0417789202483</v>
      </c>
      <c r="Q304" s="82">
        <f t="shared" si="102"/>
        <v>217.10797126588753</v>
      </c>
      <c r="R304" s="82"/>
      <c r="S304" s="76">
        <f t="shared" si="93"/>
        <v>290</v>
      </c>
      <c r="T304" s="84"/>
      <c r="U304" s="83"/>
      <c r="V304" s="83"/>
      <c r="W304" s="83"/>
      <c r="X304" s="83"/>
      <c r="Y304" s="83"/>
    </row>
    <row r="305" spans="1:25">
      <c r="A305" s="76">
        <f t="shared" si="94"/>
        <v>291</v>
      </c>
      <c r="B305" s="76"/>
      <c r="C305" s="77" t="s">
        <v>520</v>
      </c>
      <c r="E305" s="1029"/>
      <c r="F305" s="76"/>
      <c r="K305" s="68"/>
      <c r="L305" s="68"/>
      <c r="M305" s="71"/>
      <c r="R305" s="82"/>
      <c r="S305" s="76">
        <f t="shared" si="93"/>
        <v>291</v>
      </c>
      <c r="T305" s="84"/>
      <c r="U305" s="83"/>
      <c r="V305" s="83"/>
      <c r="W305" s="83"/>
      <c r="X305" s="83"/>
      <c r="Y305" s="83"/>
    </row>
    <row r="306" spans="1:25">
      <c r="A306" s="76">
        <f t="shared" si="94"/>
        <v>292</v>
      </c>
      <c r="B306" s="76"/>
      <c r="C306" s="76">
        <v>250</v>
      </c>
      <c r="D306" s="76">
        <v>30000</v>
      </c>
      <c r="E306" s="1027">
        <v>1212</v>
      </c>
      <c r="F306" s="344">
        <f>'HP SODIUM VAPOR'!$I$59/1000*$V$10*$E306/12</f>
        <v>131668.14499999999</v>
      </c>
      <c r="G306" s="68">
        <f>'HP SODIUM VAPOR (SCHOOL)'!$I$41</f>
        <v>17.169069307316459</v>
      </c>
      <c r="H306" s="68">
        <f>'HP SODIUM VAPOR (SCHOOL)'!I$123/12</f>
        <v>6.3796783053964168</v>
      </c>
      <c r="I306" s="68">
        <f>'HP SODIUM VAPOR (SCHOOL)'!G$81/12</f>
        <v>1.7860713293842612</v>
      </c>
      <c r="J306" s="68">
        <f>G306-H306-I306</f>
        <v>9.0033196725357794</v>
      </c>
      <c r="K306" s="68">
        <f t="shared" ref="K306:K317" si="103">(J306)*$W$7</f>
        <v>3.4839243666372415</v>
      </c>
      <c r="L306" s="68">
        <f>(J306-K306)</f>
        <v>5.5193953058985379</v>
      </c>
      <c r="M306" s="71">
        <f>G306*E306</f>
        <v>20808.91200046755</v>
      </c>
      <c r="N306" s="82">
        <f t="shared" si="101"/>
        <v>7732.1701061404574</v>
      </c>
      <c r="O306" s="82">
        <f t="shared" si="101"/>
        <v>2164.7184512137246</v>
      </c>
      <c r="P306" s="82">
        <f t="shared" si="102"/>
        <v>4222.5163323643364</v>
      </c>
      <c r="Q306" s="82">
        <f t="shared" si="102"/>
        <v>6689.5071107490276</v>
      </c>
      <c r="R306" s="82"/>
      <c r="S306" s="76">
        <f t="shared" si="93"/>
        <v>292</v>
      </c>
      <c r="T306" s="84"/>
      <c r="U306" s="83"/>
      <c r="V306" s="83"/>
      <c r="W306" s="83"/>
      <c r="X306" s="83"/>
      <c r="Y306" s="83"/>
    </row>
    <row r="307" spans="1:25">
      <c r="A307" s="76">
        <f t="shared" si="94"/>
        <v>293</v>
      </c>
      <c r="B307" s="76"/>
      <c r="C307" s="76">
        <v>400</v>
      </c>
      <c r="D307" s="76">
        <v>50000</v>
      </c>
      <c r="E307" s="1027">
        <v>48</v>
      </c>
      <c r="F307" s="344">
        <f>'HP SODIUM VAPOR'!$K$59/1000*$V$10*$E307/12</f>
        <v>7930.16</v>
      </c>
      <c r="G307" s="68">
        <f>'HP SODIUM VAPOR (SCHOOL)'!$K$41</f>
        <v>21.683987726061137</v>
      </c>
      <c r="H307" s="68">
        <f>'HP SODIUM VAPOR (SCHOOL)'!K$123/12</f>
        <v>6.2059669905202286</v>
      </c>
      <c r="I307" s="68">
        <f>'HP SODIUM VAPOR (SCHOOL)'!H$81/12</f>
        <v>1.7860713293842612</v>
      </c>
      <c r="J307" s="68">
        <f>G307-H307-I307</f>
        <v>13.691949406156647</v>
      </c>
      <c r="K307" s="68">
        <f t="shared" si="103"/>
        <v>5.2982364169946541</v>
      </c>
      <c r="L307" s="68">
        <f>(J307-K307)</f>
        <v>8.3937129891619939</v>
      </c>
      <c r="M307" s="71">
        <f>G307*E307</f>
        <v>1040.8314108509346</v>
      </c>
      <c r="N307" s="82">
        <f t="shared" si="101"/>
        <v>297.88641554497099</v>
      </c>
      <c r="O307" s="82">
        <f t="shared" si="101"/>
        <v>85.731423810444539</v>
      </c>
      <c r="P307" s="82">
        <f t="shared" si="102"/>
        <v>254.31534801574338</v>
      </c>
      <c r="Q307" s="82">
        <f t="shared" si="102"/>
        <v>402.89822347977571</v>
      </c>
      <c r="R307" s="82"/>
      <c r="S307" s="76">
        <f t="shared" si="93"/>
        <v>293</v>
      </c>
      <c r="T307" s="84"/>
      <c r="U307" s="83"/>
      <c r="V307" s="83"/>
      <c r="W307" s="83"/>
      <c r="X307" s="83"/>
      <c r="Y307" s="83"/>
    </row>
    <row r="308" spans="1:25">
      <c r="A308" s="76">
        <f t="shared" si="94"/>
        <v>294</v>
      </c>
      <c r="B308" s="76"/>
      <c r="C308" s="76">
        <v>1000</v>
      </c>
      <c r="D308" s="76">
        <v>140000</v>
      </c>
      <c r="E308" s="1027"/>
      <c r="F308" s="344">
        <f>'HP SODIUM VAPOR'!$L$59/1000*$V$10*$E308/12</f>
        <v>0</v>
      </c>
      <c r="G308" s="68">
        <f>'HP SODIUM VAPOR (SCHOOL)'!$L$41</f>
        <v>40.822098906400839</v>
      </c>
      <c r="H308" s="68">
        <f>'HP SODIUM VAPOR (SCHOOL)'!L$123/12</f>
        <v>7.3374388257883716</v>
      </c>
      <c r="I308" s="68">
        <f>'HP SODIUM VAPOR (SCHOOL)'!I$81/12</f>
        <v>1.7860713293842612</v>
      </c>
      <c r="J308" s="68">
        <f>G308-H308-I308</f>
        <v>31.698588751228211</v>
      </c>
      <c r="K308" s="68">
        <f t="shared" si="103"/>
        <v>12.26608515026914</v>
      </c>
      <c r="L308" s="68">
        <f>(J308-K308)</f>
        <v>19.432503600959073</v>
      </c>
      <c r="M308" s="71">
        <f>G308*E308</f>
        <v>0</v>
      </c>
      <c r="N308" s="82">
        <f t="shared" si="101"/>
        <v>0</v>
      </c>
      <c r="O308" s="82">
        <f t="shared" si="101"/>
        <v>0</v>
      </c>
      <c r="P308" s="82">
        <f t="shared" si="102"/>
        <v>0</v>
      </c>
      <c r="Q308" s="82">
        <f t="shared" si="102"/>
        <v>0</v>
      </c>
      <c r="R308" s="82"/>
      <c r="S308" s="76">
        <f t="shared" si="93"/>
        <v>294</v>
      </c>
      <c r="T308" s="84"/>
      <c r="U308" s="83"/>
      <c r="V308" s="83"/>
      <c r="W308" s="83"/>
      <c r="X308" s="83"/>
      <c r="Y308" s="83"/>
    </row>
    <row r="309" spans="1:25">
      <c r="A309" s="76">
        <f t="shared" si="94"/>
        <v>295</v>
      </c>
      <c r="B309" s="76"/>
      <c r="C309" s="77" t="s">
        <v>94</v>
      </c>
      <c r="E309" s="1027"/>
      <c r="F309" s="76"/>
      <c r="G309" s="156" t="s">
        <v>13</v>
      </c>
      <c r="K309" s="68"/>
      <c r="L309" s="68"/>
      <c r="M309" s="71"/>
      <c r="N309" s="82"/>
      <c r="O309" s="82"/>
      <c r="R309" s="82"/>
      <c r="S309" s="76">
        <f t="shared" si="93"/>
        <v>295</v>
      </c>
      <c r="T309" s="84"/>
      <c r="U309" s="83"/>
      <c r="V309" s="83"/>
      <c r="W309" s="83"/>
      <c r="X309" s="83"/>
      <c r="Y309" s="83"/>
    </row>
    <row r="310" spans="1:25">
      <c r="A310" s="76">
        <f t="shared" si="94"/>
        <v>296</v>
      </c>
      <c r="B310" s="76"/>
      <c r="C310" s="76">
        <v>250</v>
      </c>
      <c r="D310" s="76">
        <v>30000</v>
      </c>
      <c r="E310" s="1027">
        <v>252</v>
      </c>
      <c r="F310" s="344">
        <f>'HP SODIUM VAPOR'!$I$59/1000*$V$10*$E310/12</f>
        <v>27376.544999999998</v>
      </c>
      <c r="G310" s="68">
        <f>'HP SODIUM VAPOR (SCHOOL)'!I43</f>
        <v>17.879681896920996</v>
      </c>
      <c r="H310" s="68">
        <f>'HP SODIUM VAPOR (SCHOOL)'!I$124/12</f>
        <v>7.0902908950009538</v>
      </c>
      <c r="I310" s="68">
        <f>'HP SODIUM VAPOR (SCHOOL)'!G$81/12</f>
        <v>1.7860713293842612</v>
      </c>
      <c r="J310" s="68">
        <f>G310-H310-I310</f>
        <v>9.0033196725357794</v>
      </c>
      <c r="K310" s="68">
        <f t="shared" si="103"/>
        <v>3.4839243666372415</v>
      </c>
      <c r="L310" s="68">
        <f>(J310-K310)</f>
        <v>5.5193953058985379</v>
      </c>
      <c r="M310" s="71">
        <f>G310*E310</f>
        <v>4505.6798380240907</v>
      </c>
      <c r="N310" s="82">
        <f t="shared" ref="N310:O312" si="104">H310*$E310</f>
        <v>1786.7533055402403</v>
      </c>
      <c r="O310" s="82">
        <f t="shared" si="104"/>
        <v>450.08997500483383</v>
      </c>
      <c r="P310" s="82">
        <f t="shared" ref="P310:Q312" si="105">K310*$E310</f>
        <v>877.94894039258486</v>
      </c>
      <c r="Q310" s="82">
        <f t="shared" si="105"/>
        <v>1390.8876170864316</v>
      </c>
      <c r="R310" s="82"/>
      <c r="S310" s="76">
        <f t="shared" si="93"/>
        <v>296</v>
      </c>
      <c r="T310" s="84"/>
      <c r="U310" s="83"/>
      <c r="V310" s="83"/>
      <c r="W310" s="83"/>
      <c r="X310" s="83"/>
      <c r="Y310" s="83"/>
    </row>
    <row r="311" spans="1:25">
      <c r="A311" s="76">
        <f t="shared" si="94"/>
        <v>297</v>
      </c>
      <c r="B311" s="76"/>
      <c r="C311" s="76">
        <v>400</v>
      </c>
      <c r="D311" s="76">
        <v>50000</v>
      </c>
      <c r="E311" s="1027">
        <v>384</v>
      </c>
      <c r="F311" s="344">
        <f>'HP SODIUM VAPOR'!$K$59/1000*$V$10*$E311/12</f>
        <v>63441.279999999999</v>
      </c>
      <c r="G311" s="68">
        <f>'HP SODIUM VAPOR (SCHOOL)'!K43</f>
        <v>22.639501464297123</v>
      </c>
      <c r="H311" s="68">
        <f>'HP SODIUM VAPOR (SCHOOL)'!K$124/12</f>
        <v>7.161480728756211</v>
      </c>
      <c r="I311" s="68">
        <f>'HP SODIUM VAPOR (SCHOOL)'!H$81/12</f>
        <v>1.7860713293842612</v>
      </c>
      <c r="J311" s="68">
        <f>G311-H311-I311</f>
        <v>13.691949406156651</v>
      </c>
      <c r="K311" s="68">
        <f t="shared" si="103"/>
        <v>5.2982364169946559</v>
      </c>
      <c r="L311" s="68">
        <f>(J311-K311)</f>
        <v>8.3937129891619939</v>
      </c>
      <c r="M311" s="71">
        <f>G311*E311</f>
        <v>8693.5685622900946</v>
      </c>
      <c r="N311" s="82">
        <f t="shared" si="104"/>
        <v>2750.0085998423851</v>
      </c>
      <c r="O311" s="82">
        <f t="shared" si="104"/>
        <v>685.85139048355632</v>
      </c>
      <c r="P311" s="82">
        <f t="shared" si="105"/>
        <v>2034.522784125948</v>
      </c>
      <c r="Q311" s="82">
        <f t="shared" si="105"/>
        <v>3223.1857878382057</v>
      </c>
      <c r="R311" s="82"/>
      <c r="S311" s="76">
        <f t="shared" si="93"/>
        <v>297</v>
      </c>
      <c r="T311" s="84"/>
      <c r="U311" s="83"/>
      <c r="V311" s="83"/>
      <c r="W311" s="83"/>
      <c r="X311" s="83"/>
      <c r="Y311" s="83"/>
    </row>
    <row r="312" spans="1:25">
      <c r="A312" s="76">
        <f t="shared" si="94"/>
        <v>298</v>
      </c>
      <c r="B312" s="76"/>
      <c r="C312" s="76">
        <v>1000</v>
      </c>
      <c r="D312" s="76">
        <v>140000</v>
      </c>
      <c r="E312" s="1027"/>
      <c r="F312" s="344">
        <f>'HP SODIUM VAPOR'!$L$59/1000*$V$10*$E312/12</f>
        <v>0</v>
      </c>
      <c r="G312" s="68">
        <f>'HP SODIUM VAPOR (SCHOOL)'!L43</f>
        <v>42.184572064684318</v>
      </c>
      <c r="H312" s="68">
        <f>'HP SODIUM VAPOR (SCHOOL)'!L$124/12</f>
        <v>8.6999119840718535</v>
      </c>
      <c r="I312" s="68">
        <f>'HP SODIUM VAPOR (SCHOOL)'!I$81/12</f>
        <v>1.7860713293842612</v>
      </c>
      <c r="J312" s="68">
        <f>G312-H312-I312</f>
        <v>31.698588751228204</v>
      </c>
      <c r="K312" s="68">
        <f t="shared" si="103"/>
        <v>12.266085150269136</v>
      </c>
      <c r="L312" s="68">
        <f>(J312-K312)</f>
        <v>19.432503600959066</v>
      </c>
      <c r="M312" s="71">
        <f>G312*E312</f>
        <v>0</v>
      </c>
      <c r="N312" s="82">
        <f t="shared" si="104"/>
        <v>0</v>
      </c>
      <c r="O312" s="82">
        <f t="shared" si="104"/>
        <v>0</v>
      </c>
      <c r="P312" s="82">
        <f t="shared" si="105"/>
        <v>0</v>
      </c>
      <c r="Q312" s="82">
        <f t="shared" si="105"/>
        <v>0</v>
      </c>
      <c r="R312" s="82"/>
      <c r="S312" s="76">
        <f t="shared" si="93"/>
        <v>298</v>
      </c>
      <c r="T312" s="84"/>
      <c r="U312" s="83"/>
      <c r="V312" s="83"/>
      <c r="W312" s="83"/>
      <c r="X312" s="83"/>
      <c r="Y312" s="83"/>
    </row>
    <row r="313" spans="1:25">
      <c r="A313" s="76">
        <f t="shared" si="94"/>
        <v>299</v>
      </c>
      <c r="B313" s="76"/>
      <c r="C313" s="77" t="s">
        <v>105</v>
      </c>
      <c r="E313" s="1027"/>
      <c r="F313" s="76"/>
      <c r="K313" s="68"/>
      <c r="L313" s="68"/>
      <c r="M313" s="71"/>
      <c r="N313" s="82"/>
      <c r="O313" s="82"/>
      <c r="R313" s="82"/>
      <c r="S313" s="76">
        <f t="shared" si="93"/>
        <v>299</v>
      </c>
      <c r="T313" s="84"/>
      <c r="U313" s="83"/>
      <c r="V313" s="83"/>
      <c r="W313" s="83"/>
      <c r="X313" s="83"/>
      <c r="Y313" s="83"/>
    </row>
    <row r="314" spans="1:25">
      <c r="A314" s="76">
        <f t="shared" si="94"/>
        <v>300</v>
      </c>
      <c r="B314" s="76"/>
      <c r="C314" s="76">
        <v>55</v>
      </c>
      <c r="D314" s="76">
        <v>8000</v>
      </c>
      <c r="E314" s="1027"/>
      <c r="F314" s="344">
        <f>'LP SODIUM VAPOR'!$E$39*$V$10/1000*$E314/12</f>
        <v>0</v>
      </c>
      <c r="G314" s="68">
        <f>'LP SODIUM VAPOR (SCHOOL)'!E27</f>
        <v>12.464802485625297</v>
      </c>
      <c r="H314" s="68">
        <f>'LP SODIUM VAPOR (SCHOOL)'!E93/12</f>
        <v>8.1474463920776206</v>
      </c>
      <c r="I314" s="68">
        <f>'LP SODIUM VAPOR (SCHOOL)'!E$55/12</f>
        <v>1.7860713293842612</v>
      </c>
      <c r="J314" s="68">
        <f>G314-H314-I314</f>
        <v>2.5312847641634155</v>
      </c>
      <c r="K314" s="68">
        <f t="shared" si="103"/>
        <v>0.97950589221749973</v>
      </c>
      <c r="L314" s="68">
        <f>(J314-K314)</f>
        <v>1.5517788719459158</v>
      </c>
      <c r="M314" s="71">
        <f>G314*E314</f>
        <v>0</v>
      </c>
      <c r="N314" s="82">
        <f t="shared" ref="N314:O317" si="106">H314*$E314</f>
        <v>0</v>
      </c>
      <c r="O314" s="82">
        <f t="shared" si="106"/>
        <v>0</v>
      </c>
      <c r="P314" s="82">
        <f t="shared" ref="P314:Q317" si="107">K314*$E314</f>
        <v>0</v>
      </c>
      <c r="Q314" s="82">
        <f t="shared" si="107"/>
        <v>0</v>
      </c>
      <c r="R314" s="82"/>
      <c r="S314" s="76">
        <f t="shared" si="93"/>
        <v>300</v>
      </c>
      <c r="T314" s="84"/>
      <c r="U314" s="83"/>
      <c r="V314" s="83"/>
      <c r="W314" s="83"/>
      <c r="X314" s="83"/>
      <c r="Y314" s="83"/>
    </row>
    <row r="315" spans="1:25">
      <c r="A315" s="76">
        <f t="shared" si="94"/>
        <v>301</v>
      </c>
      <c r="B315" s="76"/>
      <c r="C315" s="76">
        <v>90</v>
      </c>
      <c r="D315" s="76">
        <v>13500</v>
      </c>
      <c r="E315" s="1027">
        <v>72</v>
      </c>
      <c r="F315" s="344">
        <f>'LP SODIUM VAPOR'!$F$39*$V$10/1000*$E315/12</f>
        <v>3623.5499999999997</v>
      </c>
      <c r="G315" s="68">
        <f>'LP SODIUM VAPOR (SCHOOL)'!F27</f>
        <v>14.828599111888989</v>
      </c>
      <c r="H315" s="68">
        <f>'LP SODIUM VAPOR (SCHOOL)'!F93/12</f>
        <v>8.8716608415536484</v>
      </c>
      <c r="I315" s="68">
        <f>'LP SODIUM VAPOR (SCHOOL)'!F$55/12</f>
        <v>1.7860713293842612</v>
      </c>
      <c r="J315" s="68">
        <f>G315-H315-I315</f>
        <v>4.1708669409510799</v>
      </c>
      <c r="K315" s="68">
        <f t="shared" si="103"/>
        <v>1.6139585724038339</v>
      </c>
      <c r="L315" s="68">
        <f>(J315-K315)</f>
        <v>2.556908368547246</v>
      </c>
      <c r="M315" s="71">
        <f>G315*E315</f>
        <v>1067.6591360560071</v>
      </c>
      <c r="N315" s="82">
        <f t="shared" si="106"/>
        <v>638.75958059186269</v>
      </c>
      <c r="O315" s="82">
        <f t="shared" si="106"/>
        <v>128.59713571566681</v>
      </c>
      <c r="P315" s="82">
        <f t="shared" si="107"/>
        <v>116.20501721307605</v>
      </c>
      <c r="Q315" s="82">
        <f t="shared" si="107"/>
        <v>184.09740253540173</v>
      </c>
      <c r="R315" s="82"/>
      <c r="S315" s="76">
        <f t="shared" si="93"/>
        <v>301</v>
      </c>
      <c r="T315" s="84"/>
      <c r="U315" s="83"/>
      <c r="V315" s="83"/>
      <c r="W315" s="83"/>
      <c r="X315" s="83"/>
      <c r="Y315" s="83"/>
    </row>
    <row r="316" spans="1:25">
      <c r="A316" s="76">
        <f t="shared" si="94"/>
        <v>302</v>
      </c>
      <c r="B316" s="76"/>
      <c r="C316" s="76">
        <v>135</v>
      </c>
      <c r="D316" s="76">
        <v>22500</v>
      </c>
      <c r="E316" s="1027">
        <v>60</v>
      </c>
      <c r="F316" s="344">
        <f>'LP SODIUM VAPOR'!$G$39*$V$10/1000*$E316/12</f>
        <v>4289.95</v>
      </c>
      <c r="G316" s="68">
        <f>'LP SODIUM VAPOR (SCHOOL)'!G27</f>
        <v>17.305762362907888</v>
      </c>
      <c r="H316" s="68">
        <f>'LP SODIUM VAPOR (SCHOOL)'!G93/12</f>
        <v>9.5941835174138177</v>
      </c>
      <c r="I316" s="68">
        <f>'LP SODIUM VAPOR (SCHOOL)'!G$55/12</f>
        <v>1.7860713293842612</v>
      </c>
      <c r="J316" s="68">
        <f>G316-H316-I316</f>
        <v>5.9255075161098096</v>
      </c>
      <c r="K316" s="68">
        <f t="shared" si="103"/>
        <v>2.292934247690964</v>
      </c>
      <c r="L316" s="68">
        <f>(J316-K316)</f>
        <v>3.6325732684188456</v>
      </c>
      <c r="M316" s="71">
        <f>G316*E316</f>
        <v>1038.3457417744733</v>
      </c>
      <c r="N316" s="82">
        <f t="shared" si="106"/>
        <v>575.65101104482903</v>
      </c>
      <c r="O316" s="82">
        <f t="shared" si="106"/>
        <v>107.16427976305567</v>
      </c>
      <c r="P316" s="82">
        <f t="shared" si="107"/>
        <v>137.57605486145783</v>
      </c>
      <c r="Q316" s="82">
        <f t="shared" si="107"/>
        <v>217.95439610513074</v>
      </c>
      <c r="R316" s="82"/>
      <c r="S316" s="76">
        <f t="shared" si="93"/>
        <v>302</v>
      </c>
      <c r="T316" s="84"/>
      <c r="U316" s="83"/>
      <c r="V316" s="83"/>
      <c r="W316" s="83"/>
      <c r="X316" s="83"/>
      <c r="Y316" s="83"/>
    </row>
    <row r="317" spans="1:25">
      <c r="A317" s="76">
        <f t="shared" si="94"/>
        <v>303</v>
      </c>
      <c r="B317" s="76"/>
      <c r="C317" s="76">
        <v>180</v>
      </c>
      <c r="D317" s="76">
        <v>33000</v>
      </c>
      <c r="E317" s="1027">
        <v>264</v>
      </c>
      <c r="F317" s="344">
        <f>'LP SODIUM VAPOR'!$H$39*$V$10/1000*$E317/12</f>
        <v>21533.05</v>
      </c>
      <c r="G317" s="68">
        <f>'LP SODIUM VAPOR (SCHOOL)'!H27</f>
        <v>19.26449150903051</v>
      </c>
      <c r="H317" s="68">
        <f>'LP SODIUM VAPOR (SCHOOL)'!H93/12</f>
        <v>10.718739275346223</v>
      </c>
      <c r="I317" s="68">
        <f>'LP SODIUM VAPOR (SCHOOL)'!H$55/12</f>
        <v>1.7860713293842612</v>
      </c>
      <c r="J317" s="68">
        <f>G317-H317-I317</f>
        <v>6.7596809043000254</v>
      </c>
      <c r="K317" s="68">
        <f t="shared" si="103"/>
        <v>2.6157259621717306</v>
      </c>
      <c r="L317" s="68">
        <f>(J317-K317)</f>
        <v>4.1439549421282944</v>
      </c>
      <c r="M317" s="71">
        <f>G317*E317</f>
        <v>5085.825758384055</v>
      </c>
      <c r="N317" s="82">
        <f t="shared" si="106"/>
        <v>2829.7471686914032</v>
      </c>
      <c r="O317" s="82">
        <f t="shared" si="106"/>
        <v>471.52283095744497</v>
      </c>
      <c r="P317" s="82">
        <f t="shared" si="107"/>
        <v>690.55165401333693</v>
      </c>
      <c r="Q317" s="82">
        <f t="shared" si="107"/>
        <v>1094.0041047218697</v>
      </c>
      <c r="R317" s="82"/>
      <c r="S317" s="76">
        <f t="shared" si="93"/>
        <v>303</v>
      </c>
      <c r="T317" s="84"/>
      <c r="U317" s="83"/>
      <c r="V317" s="83"/>
      <c r="W317" s="83"/>
      <c r="X317" s="83"/>
      <c r="Y317" s="83"/>
    </row>
    <row r="318" spans="1:25">
      <c r="A318" s="76">
        <f t="shared" si="94"/>
        <v>304</v>
      </c>
      <c r="B318" s="76"/>
      <c r="C318" s="77" t="s">
        <v>572</v>
      </c>
      <c r="E318" s="520"/>
      <c r="F318" s="344"/>
      <c r="K318" s="68"/>
      <c r="L318" s="68"/>
      <c r="M318" s="71"/>
      <c r="N318" s="82"/>
      <c r="O318" s="82"/>
      <c r="R318" s="82"/>
      <c r="S318" s="76">
        <f t="shared" si="93"/>
        <v>304</v>
      </c>
      <c r="T318" s="84"/>
      <c r="U318" s="83"/>
      <c r="V318" s="83"/>
      <c r="W318" s="83"/>
    </row>
    <row r="319" spans="1:25">
      <c r="A319" s="76">
        <f t="shared" si="94"/>
        <v>305</v>
      </c>
      <c r="B319" s="76"/>
      <c r="C319" s="567" t="s">
        <v>560</v>
      </c>
      <c r="E319" s="520"/>
      <c r="F319" s="344"/>
      <c r="G319" s="68">
        <f>'INPUTS-SCHEDULE SPECIFIC'!D35/12</f>
        <v>6.2042302785293195</v>
      </c>
      <c r="H319" s="68">
        <f>G319</f>
        <v>6.2042302785293195</v>
      </c>
      <c r="J319" s="68"/>
      <c r="K319" s="68"/>
      <c r="L319" s="68"/>
      <c r="M319" s="71">
        <f>G319*E319</f>
        <v>0</v>
      </c>
      <c r="N319" s="82">
        <f>H319*$E319</f>
        <v>0</v>
      </c>
      <c r="O319" s="82">
        <f>I319*$E319</f>
        <v>0</v>
      </c>
      <c r="P319" s="82">
        <f>K319*$E319</f>
        <v>0</v>
      </c>
      <c r="Q319" s="82">
        <f>L319*$E319</f>
        <v>0</v>
      </c>
      <c r="R319" s="82"/>
      <c r="S319" s="76">
        <f t="shared" si="93"/>
        <v>305</v>
      </c>
      <c r="T319" s="84"/>
      <c r="U319" s="83"/>
      <c r="V319" s="83"/>
      <c r="W319" s="83"/>
    </row>
    <row r="320" spans="1:25">
      <c r="A320" s="76">
        <f t="shared" si="94"/>
        <v>306</v>
      </c>
      <c r="B320" s="76"/>
      <c r="C320" s="567" t="s">
        <v>561</v>
      </c>
      <c r="E320" s="520"/>
      <c r="F320" s="344"/>
      <c r="G320" s="68">
        <f>'INPUTS-SCHEDULE SPECIFIC'!D36/12</f>
        <v>6.2433748312703008</v>
      </c>
      <c r="H320" s="68">
        <f>G320</f>
        <v>6.2433748312703008</v>
      </c>
      <c r="J320" s="68"/>
      <c r="K320" s="68"/>
      <c r="L320" s="68"/>
      <c r="M320" s="71">
        <f>G320*E320</f>
        <v>0</v>
      </c>
      <c r="N320" s="82">
        <f>H320*$E320</f>
        <v>0</v>
      </c>
      <c r="O320" s="82">
        <f>I320*$E320</f>
        <v>0</v>
      </c>
      <c r="P320" s="82">
        <f>K320*$E320</f>
        <v>0</v>
      </c>
      <c r="Q320" s="82">
        <f>L320*$E320</f>
        <v>0</v>
      </c>
      <c r="R320" s="82"/>
      <c r="S320" s="76">
        <f t="shared" si="93"/>
        <v>306</v>
      </c>
      <c r="T320" s="84"/>
      <c r="U320" s="83"/>
      <c r="V320" s="83"/>
      <c r="W320" s="83"/>
    </row>
    <row r="321" spans="1:24">
      <c r="A321" s="76">
        <f t="shared" si="94"/>
        <v>307</v>
      </c>
      <c r="B321" s="76"/>
      <c r="C321" s="138" t="s">
        <v>95</v>
      </c>
      <c r="D321" s="351"/>
      <c r="E321" s="352">
        <f>SUM(E303:E317)</f>
        <v>3000</v>
      </c>
      <c r="F321" s="352">
        <f>SUM(F303:F317)</f>
        <v>289963.13500000001</v>
      </c>
      <c r="G321" s="353"/>
      <c r="H321" s="353"/>
      <c r="I321" s="353"/>
      <c r="J321" s="353"/>
      <c r="K321" s="353"/>
      <c r="L321" s="353"/>
      <c r="M321" s="354">
        <f>SUM(M303:M320)</f>
        <v>49769.784030984876</v>
      </c>
      <c r="N321" s="355">
        <f>SUM(N303:N320)</f>
        <v>20380.818134246725</v>
      </c>
      <c r="O321" s="355">
        <f>SUM(O303:O320)</f>
        <v>5358.2139881527837</v>
      </c>
      <c r="P321" s="355">
        <f>SUM(P303:P320)</f>
        <v>9298.9391877668295</v>
      </c>
      <c r="Q321" s="355">
        <f>SUM(Q303:Q320)</f>
        <v>14731.812720818541</v>
      </c>
      <c r="R321" s="82"/>
      <c r="S321" s="76">
        <f t="shared" si="93"/>
        <v>307</v>
      </c>
      <c r="T321" s="84"/>
      <c r="U321" s="83"/>
      <c r="V321" s="83"/>
      <c r="W321" s="83"/>
    </row>
    <row r="322" spans="1:24">
      <c r="A322" s="76">
        <f t="shared" si="94"/>
        <v>308</v>
      </c>
      <c r="B322" s="76"/>
      <c r="C322" s="77" t="s">
        <v>198</v>
      </c>
      <c r="D322" s="351"/>
      <c r="E322" s="352"/>
      <c r="F322" s="352"/>
      <c r="G322" s="353"/>
      <c r="H322" s="353"/>
      <c r="I322" s="353"/>
      <c r="J322" s="353"/>
      <c r="K322" s="353"/>
      <c r="L322" s="353"/>
      <c r="M322" s="354"/>
      <c r="N322" s="355"/>
      <c r="O322" s="355"/>
      <c r="P322" s="355"/>
      <c r="Q322" s="355"/>
      <c r="R322" s="82"/>
      <c r="S322" s="76">
        <f t="shared" si="93"/>
        <v>308</v>
      </c>
      <c r="T322" s="84"/>
      <c r="U322" s="83"/>
      <c r="V322" s="83"/>
      <c r="W322" s="83"/>
    </row>
    <row r="323" spans="1:24">
      <c r="A323" s="76">
        <f t="shared" si="94"/>
        <v>309</v>
      </c>
      <c r="B323" s="76"/>
      <c r="C323" s="29" t="s">
        <v>109</v>
      </c>
      <c r="D323" s="109"/>
      <c r="E323" s="327"/>
      <c r="F323" s="1027">
        <v>61699.431999999993</v>
      </c>
      <c r="G323" s="516">
        <f>'INPUTS-SCHEDULE SPECIFIC'!$D$24</f>
        <v>0.15594729367664192</v>
      </c>
      <c r="H323" s="150"/>
      <c r="I323" s="150"/>
      <c r="J323" s="512">
        <f>G323</f>
        <v>0.15594729367664192</v>
      </c>
      <c r="K323" s="512">
        <f>(J323)*$W$7</f>
        <v>6.0345361057047089E-2</v>
      </c>
      <c r="L323" s="512">
        <f>(J323-K323)</f>
        <v>9.5601932619594834E-2</v>
      </c>
      <c r="M323" s="71">
        <f>G323*F323</f>
        <v>9621.8594417859968</v>
      </c>
      <c r="N323" s="82">
        <f>H323*$F323</f>
        <v>0</v>
      </c>
      <c r="O323" s="82">
        <f>I323*$F323</f>
        <v>0</v>
      </c>
      <c r="P323" s="82">
        <f>K323*$F323</f>
        <v>3723.2745010547246</v>
      </c>
      <c r="Q323" s="82">
        <f>L323*$F323</f>
        <v>5898.5849407312726</v>
      </c>
      <c r="R323" s="82"/>
      <c r="S323" s="76">
        <f t="shared" si="93"/>
        <v>309</v>
      </c>
      <c r="T323" s="84"/>
      <c r="U323" s="83"/>
      <c r="V323" s="83"/>
      <c r="W323" s="83"/>
    </row>
    <row r="324" spans="1:24">
      <c r="A324" s="76">
        <f t="shared" si="94"/>
        <v>310</v>
      </c>
      <c r="B324" s="76"/>
      <c r="C324" s="77" t="s">
        <v>199</v>
      </c>
      <c r="D324" s="109"/>
      <c r="E324" s="1027">
        <v>36</v>
      </c>
      <c r="F324" s="357"/>
      <c r="G324" s="356">
        <f>DISTRIBUTION!F323</f>
        <v>11.470264787340568</v>
      </c>
      <c r="H324" s="356">
        <f>G324</f>
        <v>11.470264787340568</v>
      </c>
      <c r="J324" s="68"/>
      <c r="K324" s="68"/>
      <c r="L324" s="68"/>
      <c r="M324" s="71">
        <f>G324*E324</f>
        <v>412.92953234426045</v>
      </c>
      <c r="N324" s="82">
        <f>H324*$E324</f>
        <v>412.92953234426045</v>
      </c>
      <c r="O324" s="82">
        <f>I324*$E324</f>
        <v>0</v>
      </c>
      <c r="P324" s="82">
        <f>K324*$E324</f>
        <v>0</v>
      </c>
      <c r="Q324" s="82">
        <f>L324*$E324</f>
        <v>0</v>
      </c>
      <c r="R324" s="82"/>
      <c r="S324" s="76">
        <f t="shared" si="93"/>
        <v>310</v>
      </c>
      <c r="T324" s="84"/>
      <c r="U324" s="83"/>
      <c r="V324" s="83"/>
      <c r="W324" s="83"/>
    </row>
    <row r="325" spans="1:24">
      <c r="A325" s="76">
        <f t="shared" si="94"/>
        <v>311</v>
      </c>
      <c r="B325" s="76"/>
      <c r="C325" s="138" t="s">
        <v>414</v>
      </c>
      <c r="D325" s="351"/>
      <c r="E325" s="352">
        <f>SUM(E323:E324)</f>
        <v>36</v>
      </c>
      <c r="F325" s="352">
        <f>SUM(F323:F324)</f>
        <v>61699.431999999993</v>
      </c>
      <c r="G325" s="353"/>
      <c r="H325" s="353"/>
      <c r="I325" s="353"/>
      <c r="J325" s="353"/>
      <c r="K325" s="353"/>
      <c r="L325" s="353"/>
      <c r="M325" s="354">
        <f>SUM(M323:M324)</f>
        <v>10034.788974130257</v>
      </c>
      <c r="N325" s="354">
        <f>SUM(N323:N324)</f>
        <v>412.92953234426045</v>
      </c>
      <c r="O325" s="354">
        <f>SUM(O323:O324)</f>
        <v>0</v>
      </c>
      <c r="P325" s="354">
        <f>SUM(P323:P324)</f>
        <v>3723.2745010547246</v>
      </c>
      <c r="Q325" s="354">
        <f>SUM(Q323:Q324)</f>
        <v>5898.5849407312726</v>
      </c>
      <c r="R325" s="82"/>
      <c r="S325" s="76">
        <f t="shared" si="93"/>
        <v>311</v>
      </c>
      <c r="T325" s="84"/>
      <c r="U325" s="83"/>
      <c r="V325" s="83"/>
      <c r="W325" s="83"/>
    </row>
    <row r="326" spans="1:24">
      <c r="A326" s="76">
        <f t="shared" si="94"/>
        <v>312</v>
      </c>
      <c r="B326" s="76"/>
      <c r="C326" s="77" t="s">
        <v>96</v>
      </c>
      <c r="E326" s="76"/>
      <c r="F326" s="76"/>
      <c r="K326" s="68"/>
      <c r="L326" s="68"/>
      <c r="M326" s="71" t="s">
        <v>13</v>
      </c>
      <c r="R326" s="82"/>
      <c r="S326" s="76">
        <f t="shared" si="93"/>
        <v>312</v>
      </c>
      <c r="T326" s="84"/>
      <c r="U326" s="83"/>
      <c r="V326" s="83"/>
      <c r="W326" s="83"/>
    </row>
    <row r="327" spans="1:24">
      <c r="A327" s="76">
        <f t="shared" si="94"/>
        <v>313</v>
      </c>
      <c r="B327" s="76"/>
      <c r="C327" s="77" t="s">
        <v>445</v>
      </c>
      <c r="E327" s="515"/>
      <c r="F327" s="344"/>
      <c r="G327" s="358">
        <f>DWL!D33</f>
        <v>7.9076420344940477E-3</v>
      </c>
      <c r="H327" s="297">
        <f>G327</f>
        <v>7.9076420344940477E-3</v>
      </c>
      <c r="J327" s="68"/>
      <c r="K327" s="68"/>
      <c r="L327" s="68"/>
      <c r="M327" s="71">
        <f>G327*E327</f>
        <v>0</v>
      </c>
      <c r="N327" s="82">
        <f>H327*$E327</f>
        <v>0</v>
      </c>
      <c r="O327" s="82">
        <f>I327*$E327</f>
        <v>0</v>
      </c>
      <c r="P327" s="82">
        <f>K327*$E327</f>
        <v>0</v>
      </c>
      <c r="Q327" s="82">
        <f>L327*$E327</f>
        <v>0</v>
      </c>
      <c r="R327" s="82"/>
      <c r="S327" s="76">
        <f t="shared" si="93"/>
        <v>313</v>
      </c>
      <c r="T327" s="84"/>
      <c r="U327" s="83"/>
      <c r="V327" s="83"/>
      <c r="W327" s="83"/>
    </row>
    <row r="328" spans="1:24">
      <c r="A328" s="76">
        <f t="shared" si="94"/>
        <v>314</v>
      </c>
      <c r="B328" s="76"/>
      <c r="C328" s="77" t="s">
        <v>174</v>
      </c>
      <c r="E328" s="76"/>
      <c r="F328" s="76"/>
      <c r="K328" s="68"/>
      <c r="L328" s="68"/>
      <c r="M328" s="71"/>
      <c r="R328" s="82"/>
      <c r="S328" s="76">
        <f t="shared" si="93"/>
        <v>314</v>
      </c>
      <c r="T328" s="84"/>
      <c r="U328" s="83"/>
      <c r="V328" s="83"/>
      <c r="W328" s="83"/>
    </row>
    <row r="329" spans="1:24">
      <c r="A329" s="76">
        <f t="shared" si="94"/>
        <v>315</v>
      </c>
      <c r="B329" s="76"/>
      <c r="C329" s="77" t="s">
        <v>106</v>
      </c>
      <c r="E329" s="854"/>
      <c r="F329" s="702">
        <f>DWL!D24*V10/1000*$E329/12</f>
        <v>0</v>
      </c>
      <c r="G329" s="68">
        <f>DWL!D12</f>
        <v>3.3535458449219036</v>
      </c>
      <c r="H329" s="156"/>
      <c r="I329" s="68">
        <f>DWL!D29/12</f>
        <v>1.7860713293842612</v>
      </c>
      <c r="J329" s="68">
        <f>G329-H329-I329</f>
        <v>1.5674745155376424</v>
      </c>
      <c r="K329" s="68">
        <f>(J329)*$W$7</f>
        <v>0.60654990130172959</v>
      </c>
      <c r="L329" s="68">
        <f>(J329-K329)</f>
        <v>0.9609246142359128</v>
      </c>
      <c r="M329" s="71">
        <f>G329*E329</f>
        <v>0</v>
      </c>
      <c r="N329" s="82">
        <f>H329*$E329</f>
        <v>0</v>
      </c>
      <c r="O329" s="82">
        <f>I329*$E329</f>
        <v>0</v>
      </c>
      <c r="P329" s="82">
        <f>K329*$E329</f>
        <v>0</v>
      </c>
      <c r="Q329" s="82">
        <f>L329*$E329</f>
        <v>0</v>
      </c>
      <c r="R329" s="82"/>
      <c r="S329" s="76">
        <f t="shared" si="93"/>
        <v>315</v>
      </c>
      <c r="T329" s="84"/>
      <c r="U329" s="83"/>
      <c r="V329" s="83"/>
      <c r="W329" s="83"/>
    </row>
    <row r="330" spans="1:24">
      <c r="A330" s="76">
        <f t="shared" si="94"/>
        <v>316</v>
      </c>
      <c r="B330" s="76"/>
      <c r="C330" s="77" t="s">
        <v>97</v>
      </c>
      <c r="E330" s="520"/>
      <c r="F330" s="344"/>
      <c r="G330" s="1028">
        <v>61.74442955746435</v>
      </c>
      <c r="H330" s="68">
        <f>G330</f>
        <v>61.74442955746435</v>
      </c>
      <c r="J330" s="68"/>
      <c r="M330" s="71">
        <f>G330*E330</f>
        <v>0</v>
      </c>
      <c r="N330" s="82">
        <f>H330*$E330</f>
        <v>0</v>
      </c>
      <c r="O330" s="82">
        <f>I330*$E330</f>
        <v>0</v>
      </c>
      <c r="P330" s="82">
        <f>K330*$E330</f>
        <v>0</v>
      </c>
      <c r="Q330" s="82">
        <f>L330*$E330</f>
        <v>0</v>
      </c>
      <c r="R330" s="82"/>
      <c r="S330" s="76">
        <f t="shared" si="93"/>
        <v>316</v>
      </c>
      <c r="U330" s="83"/>
      <c r="V330" s="83"/>
      <c r="W330" s="83"/>
    </row>
    <row r="331" spans="1:24">
      <c r="A331" s="76">
        <f t="shared" si="94"/>
        <v>317</v>
      </c>
      <c r="B331" s="76"/>
      <c r="C331" s="138" t="s">
        <v>485</v>
      </c>
      <c r="D331" s="351"/>
      <c r="E331" s="352"/>
      <c r="F331" s="352">
        <f>SUM(F329:F330)</f>
        <v>0</v>
      </c>
      <c r="G331" s="353"/>
      <c r="H331" s="353"/>
      <c r="I331" s="353"/>
      <c r="J331" s="353"/>
      <c r="K331" s="353"/>
      <c r="L331" s="353"/>
      <c r="M331" s="354">
        <f>SUM(M327:M330)</f>
        <v>0</v>
      </c>
      <c r="N331" s="354">
        <f>SUM(N327:N330)</f>
        <v>0</v>
      </c>
      <c r="O331" s="354">
        <f>SUM(O327:O330)</f>
        <v>0</v>
      </c>
      <c r="P331" s="354">
        <f>SUM(P327:P330)</f>
        <v>0</v>
      </c>
      <c r="Q331" s="354">
        <f>SUM(Q327:Q330)</f>
        <v>0</v>
      </c>
      <c r="R331" s="82"/>
      <c r="S331" s="76">
        <f t="shared" si="93"/>
        <v>317</v>
      </c>
      <c r="T331" s="84"/>
      <c r="U331" s="83"/>
      <c r="V331" s="83"/>
      <c r="W331" s="83"/>
      <c r="X331" s="84"/>
    </row>
    <row r="332" spans="1:24">
      <c r="A332" s="76">
        <f t="shared" si="94"/>
        <v>318</v>
      </c>
      <c r="B332" s="76"/>
      <c r="C332" s="138"/>
      <c r="D332" s="351"/>
      <c r="E332" s="352"/>
      <c r="F332" s="352"/>
      <c r="G332" s="353"/>
      <c r="H332" s="353"/>
      <c r="I332" s="353"/>
      <c r="J332" s="353"/>
      <c r="K332" s="353"/>
      <c r="L332" s="353"/>
      <c r="M332" s="354"/>
      <c r="N332" s="354"/>
      <c r="O332" s="354"/>
      <c r="P332" s="354"/>
      <c r="Q332" s="354"/>
      <c r="R332" s="82"/>
      <c r="S332" s="76">
        <f t="shared" si="93"/>
        <v>318</v>
      </c>
      <c r="T332" s="84"/>
      <c r="U332" s="83"/>
      <c r="V332" s="83"/>
      <c r="W332" s="83"/>
      <c r="X332" s="84"/>
    </row>
    <row r="333" spans="1:24">
      <c r="A333" s="76">
        <f t="shared" si="94"/>
        <v>319</v>
      </c>
      <c r="B333" s="76"/>
      <c r="C333" s="359" t="s">
        <v>23</v>
      </c>
      <c r="D333" s="360"/>
      <c r="E333" s="361">
        <f>SUM(E101,E297,E321,E329)/12</f>
        <v>274</v>
      </c>
      <c r="F333" s="361">
        <f>SUM(F101,F297,F299,F321,F325,F331)</f>
        <v>368006.027</v>
      </c>
      <c r="G333" s="362"/>
      <c r="H333" s="362"/>
      <c r="I333" s="362"/>
      <c r="J333" s="362"/>
      <c r="K333" s="362"/>
      <c r="L333" s="362"/>
      <c r="M333" s="863">
        <f>SUM(M14:M331)-M101-M297-M321-M325-M301-M331</f>
        <v>62705.68892013259</v>
      </c>
      <c r="N333" s="863">
        <f>SUM(N14:N331)-N101-N297-N301-N321-N325-N331</f>
        <v>21954.604708837272</v>
      </c>
      <c r="O333" s="863">
        <f>SUM(O14:O331)-O101-O297-O301-O321-O325-O331</f>
        <v>5744.0053952997841</v>
      </c>
      <c r="P333" s="863">
        <f>SUM(P14:P331)-P101-P297-P321-P325-P301-P331</f>
        <v>13546.338387148126</v>
      </c>
      <c r="Q333" s="864">
        <f>SUM(Q14:Q331)-Q101-Q297-Q321-Q325-Q301-Q331</f>
        <v>21460.740428847414</v>
      </c>
      <c r="R333" s="82"/>
      <c r="S333" s="76">
        <f t="shared" ref="S333:S339" si="108">A333</f>
        <v>319</v>
      </c>
      <c r="U333" s="84"/>
    </row>
    <row r="334" spans="1:24">
      <c r="A334" s="76">
        <f t="shared" si="94"/>
        <v>320</v>
      </c>
      <c r="B334" s="76"/>
      <c r="C334" s="363"/>
      <c r="D334" s="364"/>
      <c r="E334" s="365"/>
      <c r="F334" s="365"/>
      <c r="G334" s="366"/>
      <c r="H334" s="366"/>
      <c r="I334" s="367"/>
      <c r="J334" s="366"/>
      <c r="K334" s="366"/>
      <c r="L334" s="366"/>
      <c r="M334" s="368">
        <f>M333/$F$333</f>
        <v>0.17039310315461922</v>
      </c>
      <c r="N334" s="368">
        <f>N333/$F$333</f>
        <v>5.965827485982253E-2</v>
      </c>
      <c r="O334" s="368">
        <f>O333/$F$333</f>
        <v>1.5608454682454927E-2</v>
      </c>
      <c r="P334" s="368">
        <f>P333/$F$333</f>
        <v>3.6810099273586423E-2</v>
      </c>
      <c r="Q334" s="369">
        <f>Q333/$F$333</f>
        <v>5.8316274338755365E-2</v>
      </c>
      <c r="R334" s="82"/>
      <c r="S334" s="76">
        <f t="shared" si="108"/>
        <v>320</v>
      </c>
      <c r="U334" s="534"/>
      <c r="X334" s="530"/>
    </row>
    <row r="335" spans="1:24">
      <c r="A335" s="76">
        <f t="shared" ref="A335:A339" si="109">A334+1</f>
        <v>321</v>
      </c>
      <c r="B335" s="76"/>
      <c r="C335" s="38" t="s">
        <v>115</v>
      </c>
      <c r="D335" s="76"/>
      <c r="G335" s="107"/>
      <c r="H335" s="107"/>
      <c r="I335" s="68"/>
      <c r="K335" s="101"/>
      <c r="M335" s="370">
        <f>'INPUTS-GENERAL'!E25</f>
        <v>10347772.014231021</v>
      </c>
      <c r="N335" s="153"/>
      <c r="O335" s="114"/>
      <c r="R335" s="82"/>
      <c r="S335" s="76">
        <f t="shared" si="108"/>
        <v>321</v>
      </c>
      <c r="U335" s="467"/>
      <c r="X335" s="159"/>
    </row>
    <row r="336" spans="1:24">
      <c r="A336" s="76">
        <f t="shared" si="109"/>
        <v>322</v>
      </c>
      <c r="B336" s="76"/>
      <c r="C336" s="136" t="s">
        <v>117</v>
      </c>
      <c r="F336" s="173"/>
      <c r="I336" s="81" t="s">
        <v>157</v>
      </c>
      <c r="M336" s="371">
        <f>SUM(N333:O333)+SUM('LIGHTING MC'!N333:O333)</f>
        <v>3426292.7594475127</v>
      </c>
      <c r="N336" s="28"/>
      <c r="O336" s="114"/>
      <c r="R336" s="82"/>
      <c r="S336" s="76">
        <f t="shared" si="108"/>
        <v>322</v>
      </c>
    </row>
    <row r="337" spans="1:19">
      <c r="A337" s="76">
        <f t="shared" si="109"/>
        <v>323</v>
      </c>
      <c r="B337" s="76"/>
      <c r="C337" s="38" t="s">
        <v>116</v>
      </c>
      <c r="I337" s="101"/>
      <c r="M337" s="158">
        <f>M335-M336-M299-M323-'LIGHTING MC'!M299-'LIGHTING MC'!M323</f>
        <v>6673837.4681688985</v>
      </c>
      <c r="N337" s="153"/>
      <c r="O337" s="63"/>
      <c r="R337" s="159"/>
      <c r="S337" s="76">
        <f t="shared" si="108"/>
        <v>323</v>
      </c>
    </row>
    <row r="338" spans="1:19">
      <c r="A338" s="76">
        <f t="shared" si="109"/>
        <v>324</v>
      </c>
      <c r="B338" s="76"/>
      <c r="C338" s="38" t="s">
        <v>175</v>
      </c>
      <c r="I338" s="101"/>
      <c r="M338" s="158">
        <f>SUM(P333:Q333)-M299-M323+SUM('LIGHTING MC'!P333:Q333)-'LIGHTING MC'!P332-'LIGHTING MC'!Q332-'LIGHTING MC'!M299-'LIGHTING MC'!M323</f>
        <v>6380380.3050304744</v>
      </c>
      <c r="S338" s="76">
        <f t="shared" si="108"/>
        <v>324</v>
      </c>
    </row>
    <row r="339" spans="1:19">
      <c r="A339" s="76">
        <f t="shared" si="109"/>
        <v>325</v>
      </c>
      <c r="B339" s="76"/>
      <c r="C339" s="38" t="s">
        <v>99</v>
      </c>
      <c r="I339" s="101"/>
      <c r="M339" s="160">
        <f>(M337/M338)</f>
        <v>1.0459936789202133</v>
      </c>
      <c r="O339" s="153"/>
      <c r="S339" s="76">
        <f t="shared" si="108"/>
        <v>325</v>
      </c>
    </row>
    <row r="340" spans="1:19">
      <c r="B340" s="76"/>
      <c r="G340" s="29"/>
      <c r="H340" s="29"/>
      <c r="I340" s="29"/>
      <c r="J340" s="29"/>
      <c r="K340" s="29"/>
      <c r="L340" s="29"/>
      <c r="O340" s="161"/>
      <c r="P340" s="162"/>
      <c r="Q340" s="63"/>
    </row>
    <row r="341" spans="1:19">
      <c r="F341" s="345"/>
      <c r="I341" s="812"/>
      <c r="M341" s="153"/>
      <c r="N341" s="153"/>
      <c r="O341" s="153"/>
      <c r="P341" s="153"/>
      <c r="Q341" s="153"/>
    </row>
    <row r="342" spans="1:19">
      <c r="F342" s="812"/>
      <c r="G342" s="812"/>
    </row>
    <row r="343" spans="1:19">
      <c r="F343" s="812"/>
      <c r="G343" s="812"/>
    </row>
  </sheetData>
  <mergeCells count="4">
    <mergeCell ref="A1:S1"/>
    <mergeCell ref="A2:S2"/>
    <mergeCell ref="A5:S5"/>
    <mergeCell ref="A3:S3"/>
  </mergeCells>
  <printOptions horizontalCentered="1"/>
  <pageMargins left="0.75" right="0.75" top="1" bottom="1" header="0.5" footer="0.5"/>
  <pageSetup scale="80" orientation="landscape" r:id="rId1"/>
  <headerFooter alignWithMargins="0">
    <oddFooter>&amp;L&amp;F
&amp;A&amp;R&amp;P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A1:L82"/>
  <sheetViews>
    <sheetView zoomScale="115" zoomScaleNormal="115" zoomScaleSheetLayoutView="115" workbookViewId="0">
      <selection activeCell="E48" sqref="E48"/>
    </sheetView>
  </sheetViews>
  <sheetFormatPr defaultColWidth="8.7109375" defaultRowHeight="11.25"/>
  <cols>
    <col min="1" max="1" width="4" style="315" customWidth="1"/>
    <col min="2" max="2" width="1.7109375" style="315" customWidth="1"/>
    <col min="3" max="3" width="73.7109375" style="315" customWidth="1"/>
    <col min="4" max="4" width="7.42578125" style="315" bestFit="1" customWidth="1"/>
    <col min="5" max="5" width="8" style="315" bestFit="1" customWidth="1"/>
    <col min="6" max="6" width="9.7109375" style="315" bestFit="1" customWidth="1"/>
    <col min="7" max="7" width="9.7109375" style="315" customWidth="1"/>
    <col min="8" max="8" width="7.85546875" style="315" bestFit="1" customWidth="1"/>
    <col min="9" max="9" width="1.7109375" style="315" customWidth="1"/>
    <col min="10" max="10" width="4" style="315" bestFit="1" customWidth="1"/>
    <col min="11" max="11" width="26.28515625" style="315" bestFit="1" customWidth="1"/>
    <col min="12" max="12" width="11.42578125" style="315" bestFit="1" customWidth="1"/>
    <col min="13" max="16384" width="8.7109375" style="315"/>
  </cols>
  <sheetData>
    <row r="1" spans="1:12">
      <c r="A1" s="1169" t="str">
        <f>DESCRIPTION!A1</f>
        <v>SAN DIEGO GAS AND ELECTRIC COMPANY ("SDG&amp;E")</v>
      </c>
      <c r="B1" s="1169"/>
      <c r="C1" s="1169"/>
      <c r="D1" s="1169"/>
      <c r="E1" s="1169"/>
      <c r="F1" s="1169"/>
      <c r="G1" s="1169"/>
      <c r="H1" s="1169"/>
      <c r="I1" s="1169"/>
      <c r="J1" s="1169"/>
      <c r="K1" s="96"/>
    </row>
    <row r="2" spans="1:12">
      <c r="A2" s="1169" t="str">
        <f>DESCRIPTION!A2</f>
        <v>TEST YEAR ("TY") 2019 GENERAL RATE CASE ("GRC") PHASE 2, APPLICATION ("A.") 19-03-002</v>
      </c>
      <c r="B2" s="1169"/>
      <c r="C2" s="1169"/>
      <c r="D2" s="1169"/>
      <c r="E2" s="1169"/>
      <c r="F2" s="1169"/>
      <c r="G2" s="1169"/>
      <c r="H2" s="1169"/>
      <c r="I2" s="1169"/>
      <c r="J2" s="1169"/>
      <c r="K2" s="95"/>
    </row>
    <row r="3" spans="1:12">
      <c r="A3" s="1169" t="str">
        <f>DESCRIPTION!A3</f>
        <v>NON-SCHOOL STREET LIGHTING MODEL WORKPAPER - CHAPTER 7 ("SAXE")</v>
      </c>
      <c r="B3" s="1169"/>
      <c r="C3" s="1169"/>
      <c r="D3" s="1169"/>
      <c r="E3" s="1169"/>
      <c r="F3" s="1169"/>
      <c r="G3" s="1169"/>
      <c r="H3" s="1169"/>
      <c r="I3" s="1169"/>
      <c r="J3" s="1169"/>
      <c r="K3" s="95"/>
    </row>
    <row r="4" spans="1:12">
      <c r="A4" s="978"/>
      <c r="B4" s="978"/>
      <c r="C4" s="978"/>
      <c r="D4" s="978"/>
      <c r="E4" s="978"/>
      <c r="F4" s="978"/>
      <c r="G4" s="978"/>
      <c r="H4" s="978"/>
      <c r="I4" s="978"/>
      <c r="J4" s="978"/>
      <c r="K4" s="95"/>
    </row>
    <row r="5" spans="1:12">
      <c r="A5" s="1159" t="s">
        <v>630</v>
      </c>
      <c r="B5" s="1159"/>
      <c r="C5" s="1159"/>
      <c r="D5" s="1159"/>
      <c r="E5" s="1159"/>
      <c r="F5" s="1159"/>
      <c r="G5" s="1159"/>
      <c r="H5" s="1159"/>
      <c r="I5" s="1159"/>
      <c r="J5" s="1159"/>
      <c r="K5" s="95"/>
    </row>
    <row r="6" spans="1:12">
      <c r="A6" s="975"/>
      <c r="B6" s="975"/>
      <c r="C6" s="975"/>
      <c r="D6" s="975"/>
      <c r="E6" s="975"/>
      <c r="F6" s="975"/>
      <c r="G6" s="975"/>
      <c r="H6" s="975"/>
      <c r="I6" s="975"/>
      <c r="J6" s="975"/>
      <c r="K6" s="95"/>
    </row>
    <row r="7" spans="1:12">
      <c r="B7" s="7"/>
      <c r="C7" s="7"/>
      <c r="D7" s="7"/>
      <c r="E7" s="7"/>
      <c r="G7" s="163" t="s">
        <v>763</v>
      </c>
      <c r="H7" s="61"/>
      <c r="I7" s="61"/>
      <c r="J7" s="7"/>
      <c r="K7" s="95"/>
    </row>
    <row r="8" spans="1:12">
      <c r="B8" s="163"/>
      <c r="C8" s="316"/>
      <c r="D8" s="163" t="s">
        <v>48</v>
      </c>
      <c r="E8" s="317"/>
      <c r="F8" s="317" t="s">
        <v>436</v>
      </c>
      <c r="G8" s="317" t="s">
        <v>436</v>
      </c>
      <c r="H8" s="126" t="s">
        <v>288</v>
      </c>
      <c r="I8" s="126"/>
      <c r="K8" s="96"/>
    </row>
    <row r="9" spans="1:12">
      <c r="A9" s="163" t="s">
        <v>2</v>
      </c>
      <c r="B9" s="225"/>
      <c r="C9" s="225" t="s">
        <v>434</v>
      </c>
      <c r="D9" s="318" t="s">
        <v>57</v>
      </c>
      <c r="E9" s="318" t="s">
        <v>11</v>
      </c>
      <c r="F9" s="318" t="s">
        <v>435</v>
      </c>
      <c r="G9" s="318" t="s">
        <v>435</v>
      </c>
      <c r="H9" s="318" t="s">
        <v>435</v>
      </c>
      <c r="I9" s="318"/>
      <c r="J9" s="163" t="s">
        <v>2</v>
      </c>
      <c r="K9" s="96"/>
    </row>
    <row r="10" spans="1:12">
      <c r="A10" s="319" t="s">
        <v>4</v>
      </c>
      <c r="B10" s="320"/>
      <c r="C10" s="321" t="s">
        <v>213</v>
      </c>
      <c r="D10" s="322" t="s">
        <v>63</v>
      </c>
      <c r="E10" s="321" t="s">
        <v>64</v>
      </c>
      <c r="F10" s="322" t="s">
        <v>65</v>
      </c>
      <c r="G10" s="322" t="s">
        <v>65</v>
      </c>
      <c r="H10" s="321" t="s">
        <v>66</v>
      </c>
      <c r="I10" s="323"/>
      <c r="J10" s="319" t="s">
        <v>4</v>
      </c>
      <c r="K10" s="96"/>
    </row>
    <row r="11" spans="1:12">
      <c r="A11" s="317"/>
      <c r="D11" s="324"/>
      <c r="E11" s="325"/>
      <c r="F11" s="326"/>
      <c r="G11" s="326"/>
      <c r="H11" s="61"/>
      <c r="I11" s="61"/>
      <c r="J11" s="317"/>
      <c r="K11" s="96"/>
    </row>
    <row r="12" spans="1:12">
      <c r="A12" s="317">
        <f>A11+1</f>
        <v>1</v>
      </c>
      <c r="C12" s="315" t="s">
        <v>163</v>
      </c>
      <c r="D12" s="285"/>
      <c r="E12" s="1013"/>
      <c r="F12" s="1014">
        <v>35.14957239012459</v>
      </c>
      <c r="G12" s="1014">
        <v>35.14957239012459</v>
      </c>
      <c r="H12" s="1015">
        <v>134.59506517792462</v>
      </c>
      <c r="I12" s="286"/>
      <c r="J12" s="317">
        <f>J11+1</f>
        <v>1</v>
      </c>
      <c r="K12" s="333"/>
      <c r="L12" s="333"/>
    </row>
    <row r="13" spans="1:12">
      <c r="A13" s="317">
        <f>A12+1</f>
        <v>2</v>
      </c>
      <c r="D13" s="287"/>
      <c r="E13" s="1016"/>
      <c r="F13" s="1017"/>
      <c r="G13" s="1017"/>
      <c r="H13" s="1015"/>
      <c r="I13" s="328"/>
      <c r="J13" s="317">
        <f t="shared" ref="J13:J60" si="0">J12+1</f>
        <v>2</v>
      </c>
      <c r="K13" s="333"/>
      <c r="L13" s="333"/>
    </row>
    <row r="14" spans="1:12">
      <c r="A14" s="317">
        <f>A13+1</f>
        <v>3</v>
      </c>
      <c r="C14" s="315" t="s">
        <v>164</v>
      </c>
      <c r="D14" s="288"/>
      <c r="E14" s="1018"/>
      <c r="F14" s="1014">
        <v>46.972334953224312</v>
      </c>
      <c r="G14" s="1014">
        <v>46.972334953224312</v>
      </c>
      <c r="H14" s="1015">
        <f>F14</f>
        <v>46.972334953224312</v>
      </c>
      <c r="I14" s="286"/>
      <c r="J14" s="317">
        <f t="shared" si="0"/>
        <v>3</v>
      </c>
      <c r="K14" s="333"/>
      <c r="L14" s="333"/>
    </row>
    <row r="15" spans="1:12">
      <c r="A15" s="317">
        <f t="shared" ref="A15:A60" si="1">A14+1</f>
        <v>4</v>
      </c>
      <c r="D15" s="96"/>
      <c r="E15" s="96"/>
      <c r="F15" s="329"/>
      <c r="G15" s="329"/>
      <c r="H15" s="61"/>
      <c r="I15" s="61"/>
      <c r="J15" s="317">
        <f t="shared" si="0"/>
        <v>4</v>
      </c>
      <c r="K15" s="333"/>
      <c r="L15" s="333"/>
    </row>
    <row r="16" spans="1:12">
      <c r="A16" s="317">
        <f t="shared" si="1"/>
        <v>5</v>
      </c>
      <c r="C16" s="315" t="s">
        <v>0</v>
      </c>
      <c r="D16" s="330"/>
      <c r="E16" s="289"/>
      <c r="F16" s="331"/>
      <c r="G16" s="331"/>
      <c r="H16" s="332"/>
      <c r="I16" s="332"/>
      <c r="J16" s="317">
        <f t="shared" si="0"/>
        <v>5</v>
      </c>
      <c r="K16" s="333"/>
      <c r="L16" s="333"/>
    </row>
    <row r="17" spans="1:12">
      <c r="A17" s="317">
        <f t="shared" si="1"/>
        <v>6</v>
      </c>
      <c r="D17" s="96"/>
      <c r="E17" s="96"/>
      <c r="F17" s="96"/>
      <c r="G17" s="96"/>
      <c r="H17" s="61"/>
      <c r="I17" s="61"/>
      <c r="J17" s="317">
        <f t="shared" si="0"/>
        <v>6</v>
      </c>
      <c r="K17" s="333"/>
      <c r="L17" s="333"/>
    </row>
    <row r="18" spans="1:12">
      <c r="A18" s="317">
        <f t="shared" si="1"/>
        <v>7</v>
      </c>
      <c r="C18" s="315" t="s">
        <v>112</v>
      </c>
      <c r="D18" s="96"/>
      <c r="E18" s="96"/>
      <c r="F18" s="333">
        <f>F12+F14+F16</f>
        <v>82.121907343348909</v>
      </c>
      <c r="G18" s="333">
        <f>G12+G14+G16</f>
        <v>82.121907343348909</v>
      </c>
      <c r="H18" s="333">
        <f>H12+H14+H16</f>
        <v>181.56740013114893</v>
      </c>
      <c r="I18" s="333"/>
      <c r="J18" s="317">
        <f t="shared" si="0"/>
        <v>7</v>
      </c>
      <c r="K18" s="333"/>
      <c r="L18" s="333"/>
    </row>
    <row r="19" spans="1:12">
      <c r="A19" s="317">
        <f t="shared" si="1"/>
        <v>8</v>
      </c>
      <c r="D19" s="96"/>
      <c r="E19" s="96"/>
      <c r="F19" s="96"/>
      <c r="G19" s="96"/>
      <c r="H19" s="61"/>
      <c r="I19" s="61"/>
      <c r="J19" s="317">
        <f t="shared" si="0"/>
        <v>8</v>
      </c>
      <c r="K19" s="333"/>
      <c r="L19" s="333"/>
    </row>
    <row r="20" spans="1:12">
      <c r="A20" s="317">
        <f t="shared" si="1"/>
        <v>9</v>
      </c>
      <c r="C20" s="315" t="s">
        <v>113</v>
      </c>
      <c r="D20" s="96"/>
      <c r="E20" s="1019">
        <v>2.7723662892949787E-2</v>
      </c>
      <c r="F20" s="333"/>
      <c r="G20" s="333"/>
      <c r="H20" s="333"/>
      <c r="I20" s="333"/>
      <c r="J20" s="317">
        <f t="shared" si="0"/>
        <v>9</v>
      </c>
      <c r="K20" s="333"/>
      <c r="L20" s="333"/>
    </row>
    <row r="21" spans="1:12">
      <c r="A21" s="317">
        <f t="shared" si="1"/>
        <v>10</v>
      </c>
      <c r="D21" s="96"/>
      <c r="E21" s="1020"/>
      <c r="F21" s="96"/>
      <c r="G21" s="96"/>
      <c r="H21" s="61"/>
      <c r="I21" s="61"/>
      <c r="J21" s="317">
        <f t="shared" si="0"/>
        <v>10</v>
      </c>
      <c r="K21" s="333"/>
      <c r="L21" s="333"/>
    </row>
    <row r="22" spans="1:12">
      <c r="A22" s="317">
        <f t="shared" si="1"/>
        <v>11</v>
      </c>
      <c r="C22" s="315" t="s">
        <v>674</v>
      </c>
      <c r="D22" s="96"/>
      <c r="E22" s="1020">
        <v>1.5023E-2</v>
      </c>
      <c r="F22" s="96"/>
      <c r="G22" s="96"/>
      <c r="H22" s="61"/>
      <c r="I22" s="61"/>
      <c r="J22" s="317">
        <f t="shared" si="0"/>
        <v>11</v>
      </c>
      <c r="K22" s="333"/>
      <c r="L22" s="333"/>
    </row>
    <row r="23" spans="1:12">
      <c r="A23" s="317">
        <f t="shared" si="1"/>
        <v>12</v>
      </c>
      <c r="D23" s="96"/>
      <c r="E23" s="596"/>
      <c r="F23" s="96"/>
      <c r="G23" s="96"/>
      <c r="H23" s="61"/>
      <c r="I23" s="61"/>
      <c r="J23" s="317">
        <f t="shared" si="0"/>
        <v>12</v>
      </c>
      <c r="K23" s="333"/>
      <c r="L23" s="333"/>
    </row>
    <row r="24" spans="1:12">
      <c r="A24" s="317">
        <f t="shared" si="1"/>
        <v>13</v>
      </c>
      <c r="C24" s="315" t="s">
        <v>589</v>
      </c>
      <c r="D24" s="96"/>
      <c r="E24" s="334"/>
      <c r="F24" s="333">
        <f>(F12*(1+$E$20)*(1+$E$22))</f>
        <v>36.666738848275813</v>
      </c>
      <c r="G24" s="333">
        <f>(G12*(1+$E$20)*(1+$E$22))</f>
        <v>36.666738848275813</v>
      </c>
      <c r="H24" s="333">
        <f>(H12*(1+$E$20)*(1+$E$22))</f>
        <v>140.40461290311961</v>
      </c>
      <c r="I24" s="61"/>
      <c r="J24" s="317">
        <f t="shared" si="0"/>
        <v>13</v>
      </c>
      <c r="K24" s="333"/>
      <c r="L24" s="333"/>
    </row>
    <row r="25" spans="1:12">
      <c r="A25" s="317">
        <f t="shared" si="1"/>
        <v>14</v>
      </c>
      <c r="D25" s="96"/>
      <c r="E25" s="334"/>
      <c r="F25" s="333"/>
      <c r="G25" s="333"/>
      <c r="H25" s="333"/>
      <c r="I25" s="61"/>
      <c r="J25" s="317">
        <f t="shared" si="0"/>
        <v>14</v>
      </c>
      <c r="K25" s="333"/>
      <c r="L25" s="333"/>
    </row>
    <row r="26" spans="1:12">
      <c r="A26" s="317">
        <f t="shared" si="1"/>
        <v>15</v>
      </c>
      <c r="C26" s="315" t="s">
        <v>590</v>
      </c>
      <c r="D26" s="96"/>
      <c r="E26" s="334"/>
      <c r="F26" s="333">
        <f t="shared" ref="F26:H28" si="2">(F14*(1+$E$20)*(1+$E$22))</f>
        <v>48.999809150096709</v>
      </c>
      <c r="G26" s="333">
        <f t="shared" ref="G26" si="3">(G14*(1+$E$20)*(1+$E$22))</f>
        <v>48.999809150096709</v>
      </c>
      <c r="H26" s="333">
        <f t="shared" si="2"/>
        <v>48.999809150096709</v>
      </c>
      <c r="I26" s="61"/>
      <c r="J26" s="317">
        <f t="shared" si="0"/>
        <v>15</v>
      </c>
      <c r="K26" s="333"/>
      <c r="L26" s="333"/>
    </row>
    <row r="27" spans="1:12">
      <c r="A27" s="317">
        <f t="shared" si="1"/>
        <v>16</v>
      </c>
      <c r="D27" s="96"/>
      <c r="E27" s="334"/>
      <c r="F27" s="333"/>
      <c r="G27" s="333"/>
      <c r="H27" s="333"/>
      <c r="I27" s="61"/>
      <c r="J27" s="317">
        <f t="shared" si="0"/>
        <v>16</v>
      </c>
      <c r="K27" s="333"/>
      <c r="L27" s="333"/>
    </row>
    <row r="28" spans="1:12">
      <c r="A28" s="317">
        <f t="shared" si="1"/>
        <v>17</v>
      </c>
      <c r="C28" s="315" t="s">
        <v>591</v>
      </c>
      <c r="D28" s="96"/>
      <c r="E28" s="334"/>
      <c r="F28" s="333">
        <f t="shared" si="2"/>
        <v>0</v>
      </c>
      <c r="G28" s="333">
        <f t="shared" ref="G28" si="4">(G16*(1+$E$20)*(1+$E$22))</f>
        <v>0</v>
      </c>
      <c r="H28" s="333">
        <f t="shared" si="2"/>
        <v>0</v>
      </c>
      <c r="I28" s="61"/>
      <c r="J28" s="317">
        <f t="shared" si="0"/>
        <v>17</v>
      </c>
      <c r="K28" s="333"/>
      <c r="L28" s="333"/>
    </row>
    <row r="29" spans="1:12">
      <c r="A29" s="317">
        <f t="shared" si="1"/>
        <v>18</v>
      </c>
      <c r="D29" s="96"/>
      <c r="E29" s="334"/>
      <c r="F29" s="96"/>
      <c r="G29" s="96"/>
      <c r="H29" s="61"/>
      <c r="I29" s="61"/>
      <c r="J29" s="317">
        <f t="shared" si="0"/>
        <v>18</v>
      </c>
      <c r="K29" s="333"/>
      <c r="L29" s="333"/>
    </row>
    <row r="30" spans="1:12">
      <c r="A30" s="317">
        <f t="shared" si="1"/>
        <v>19</v>
      </c>
      <c r="C30" s="315" t="s">
        <v>431</v>
      </c>
      <c r="D30" s="96"/>
      <c r="E30" s="334"/>
      <c r="F30" s="333">
        <f>F24+F26+F28</f>
        <v>85.666547998372522</v>
      </c>
      <c r="G30" s="333">
        <f>G24+G26+G28</f>
        <v>85.666547998372522</v>
      </c>
      <c r="H30" s="333">
        <f>H24+H26+H28</f>
        <v>189.40442205321631</v>
      </c>
      <c r="I30" s="333"/>
      <c r="J30" s="317">
        <f t="shared" si="0"/>
        <v>19</v>
      </c>
      <c r="K30" s="333"/>
      <c r="L30" s="333"/>
    </row>
    <row r="31" spans="1:12">
      <c r="A31" s="317">
        <f t="shared" si="1"/>
        <v>20</v>
      </c>
      <c r="D31" s="96"/>
      <c r="E31" s="334"/>
      <c r="F31" s="96"/>
      <c r="G31" s="96"/>
      <c r="H31" s="61"/>
      <c r="I31" s="61"/>
      <c r="J31" s="317">
        <f t="shared" si="0"/>
        <v>20</v>
      </c>
      <c r="K31" s="333"/>
      <c r="L31" s="333"/>
    </row>
    <row r="32" spans="1:12">
      <c r="A32" s="317">
        <f t="shared" si="1"/>
        <v>21</v>
      </c>
      <c r="C32" s="315" t="s">
        <v>592</v>
      </c>
      <c r="D32" s="96"/>
      <c r="E32" s="1019">
        <v>8.047866253352963E-2</v>
      </c>
      <c r="F32" s="333">
        <f>F24*$E32</f>
        <v>2.9508901019754501</v>
      </c>
      <c r="G32" s="333">
        <f>G24*$E32</f>
        <v>2.9508901019754501</v>
      </c>
      <c r="H32" s="333">
        <f>H24*$E32</f>
        <v>11.299575459981023</v>
      </c>
      <c r="I32" s="61"/>
      <c r="J32" s="317">
        <f t="shared" si="0"/>
        <v>21</v>
      </c>
      <c r="K32" s="333"/>
      <c r="L32" s="333"/>
    </row>
    <row r="33" spans="1:12">
      <c r="A33" s="317">
        <f t="shared" si="1"/>
        <v>22</v>
      </c>
      <c r="D33" s="96"/>
      <c r="E33" s="1019"/>
      <c r="F33" s="96"/>
      <c r="G33" s="96"/>
      <c r="H33" s="61"/>
      <c r="I33" s="61"/>
      <c r="J33" s="317">
        <f t="shared" si="0"/>
        <v>22</v>
      </c>
      <c r="K33" s="333"/>
      <c r="L33" s="333"/>
    </row>
    <row r="34" spans="1:12">
      <c r="A34" s="317">
        <f t="shared" si="1"/>
        <v>23</v>
      </c>
      <c r="C34" s="315" t="s">
        <v>593</v>
      </c>
      <c r="D34" s="96"/>
      <c r="E34" s="1019">
        <v>7.0775059941734664E-2</v>
      </c>
      <c r="F34" s="333">
        <f>F26*$E34</f>
        <v>3.4679644297316532</v>
      </c>
      <c r="G34" s="333">
        <f>G26*$E34</f>
        <v>3.4679644297316532</v>
      </c>
      <c r="H34" s="333">
        <f>H26*$E34</f>
        <v>3.4679644297316532</v>
      </c>
      <c r="I34" s="61"/>
      <c r="J34" s="317">
        <f t="shared" si="0"/>
        <v>23</v>
      </c>
      <c r="K34" s="333"/>
      <c r="L34" s="333"/>
    </row>
    <row r="35" spans="1:12">
      <c r="A35" s="317">
        <f t="shared" si="1"/>
        <v>24</v>
      </c>
      <c r="D35" s="96"/>
      <c r="E35" s="1019"/>
      <c r="F35" s="96"/>
      <c r="G35" s="96"/>
      <c r="H35" s="61"/>
      <c r="I35" s="61"/>
      <c r="J35" s="317">
        <f t="shared" si="0"/>
        <v>24</v>
      </c>
      <c r="K35" s="333"/>
      <c r="L35" s="333"/>
    </row>
    <row r="36" spans="1:12">
      <c r="A36" s="317">
        <f t="shared" si="1"/>
        <v>25</v>
      </c>
      <c r="C36" s="315" t="s">
        <v>594</v>
      </c>
      <c r="D36" s="96"/>
      <c r="E36" s="1019">
        <v>0.1077664493464901</v>
      </c>
      <c r="F36" s="333">
        <f>F28*$E36</f>
        <v>0</v>
      </c>
      <c r="G36" s="333">
        <f>F28*$E36</f>
        <v>0</v>
      </c>
      <c r="H36" s="333">
        <f>H28*$E36</f>
        <v>0</v>
      </c>
      <c r="I36" s="61"/>
      <c r="J36" s="317">
        <f t="shared" si="0"/>
        <v>25</v>
      </c>
      <c r="K36" s="333"/>
      <c r="L36" s="333"/>
    </row>
    <row r="37" spans="1:12">
      <c r="A37" s="317">
        <f t="shared" si="1"/>
        <v>26</v>
      </c>
      <c r="D37" s="96"/>
      <c r="E37" s="334"/>
      <c r="F37" s="96"/>
      <c r="G37" s="96"/>
      <c r="H37" s="61"/>
      <c r="I37" s="61"/>
      <c r="J37" s="317">
        <f t="shared" si="0"/>
        <v>26</v>
      </c>
      <c r="K37" s="333"/>
      <c r="L37" s="333"/>
    </row>
    <row r="38" spans="1:12">
      <c r="A38" s="317">
        <f t="shared" si="1"/>
        <v>27</v>
      </c>
      <c r="C38" s="96" t="s">
        <v>595</v>
      </c>
      <c r="D38" s="96"/>
      <c r="E38" s="593"/>
      <c r="F38" s="333">
        <f>F32+F34+F36</f>
        <v>6.4188545317071029</v>
      </c>
      <c r="G38" s="333">
        <f>G32+G34+G36</f>
        <v>6.4188545317071029</v>
      </c>
      <c r="H38" s="333">
        <f>H32+H34+H36</f>
        <v>14.767539889712676</v>
      </c>
      <c r="I38" s="328"/>
      <c r="J38" s="317">
        <f t="shared" si="0"/>
        <v>27</v>
      </c>
      <c r="K38" s="333"/>
      <c r="L38" s="333"/>
    </row>
    <row r="39" spans="1:12">
      <c r="A39" s="317">
        <f t="shared" si="1"/>
        <v>28</v>
      </c>
      <c r="D39" s="96"/>
      <c r="E39" s="96"/>
      <c r="F39" s="96"/>
      <c r="G39" s="96"/>
      <c r="H39" s="61"/>
      <c r="I39" s="61"/>
      <c r="J39" s="317">
        <f t="shared" si="0"/>
        <v>28</v>
      </c>
      <c r="K39" s="333"/>
      <c r="L39" s="333"/>
    </row>
    <row r="40" spans="1:12">
      <c r="A40" s="317">
        <f t="shared" si="1"/>
        <v>29</v>
      </c>
      <c r="C40" s="315" t="s">
        <v>426</v>
      </c>
      <c r="D40" s="1021">
        <v>725142.55836370436</v>
      </c>
      <c r="E40" s="335">
        <v>161535.08333333334</v>
      </c>
      <c r="F40" s="333">
        <f>D40/E40*'INPUTS-GENERAL'!E32</f>
        <v>4.7294512326942231</v>
      </c>
      <c r="G40" s="333">
        <f>D40/E40*'INPUTS-GENERAL'!E32</f>
        <v>4.7294512326942231</v>
      </c>
      <c r="H40" s="328">
        <f>F40</f>
        <v>4.7294512326942231</v>
      </c>
      <c r="I40" s="328"/>
      <c r="J40" s="317">
        <f t="shared" si="0"/>
        <v>29</v>
      </c>
      <c r="K40" s="333"/>
      <c r="L40" s="333"/>
    </row>
    <row r="41" spans="1:12">
      <c r="A41" s="317">
        <f t="shared" si="1"/>
        <v>30</v>
      </c>
      <c r="D41" s="1021"/>
      <c r="E41" s="335"/>
      <c r="F41" s="333"/>
      <c r="G41" s="333"/>
      <c r="H41" s="328"/>
      <c r="I41" s="328"/>
      <c r="J41" s="317">
        <f t="shared" si="0"/>
        <v>30</v>
      </c>
      <c r="K41" s="333"/>
      <c r="L41" s="333"/>
    </row>
    <row r="42" spans="1:12">
      <c r="A42" s="317">
        <f t="shared" si="1"/>
        <v>31</v>
      </c>
      <c r="C42" s="315" t="s">
        <v>844</v>
      </c>
      <c r="D42" s="1021"/>
      <c r="E42" s="335"/>
      <c r="F42" s="1023">
        <v>-9.9174528954089847E-2</v>
      </c>
      <c r="G42" s="1023">
        <v>-9.9174528954089847E-2</v>
      </c>
      <c r="H42" s="1023">
        <v>-9.9174528954089847E-2</v>
      </c>
      <c r="I42" s="328"/>
      <c r="J42" s="317">
        <f t="shared" si="0"/>
        <v>31</v>
      </c>
      <c r="K42" s="333"/>
      <c r="L42" s="333"/>
    </row>
    <row r="43" spans="1:12">
      <c r="A43" s="317">
        <f t="shared" si="1"/>
        <v>32</v>
      </c>
      <c r="D43" s="1022"/>
      <c r="E43" s="96"/>
      <c r="F43" s="96"/>
      <c r="G43" s="96"/>
      <c r="H43" s="61"/>
      <c r="I43" s="61"/>
      <c r="J43" s="317">
        <f t="shared" si="0"/>
        <v>32</v>
      </c>
      <c r="K43" s="333"/>
      <c r="L43" s="333"/>
    </row>
    <row r="44" spans="1:12">
      <c r="A44" s="317">
        <f t="shared" si="1"/>
        <v>33</v>
      </c>
      <c r="C44" s="315" t="s">
        <v>427</v>
      </c>
      <c r="D44" s="1021">
        <v>170020.17717069169</v>
      </c>
      <c r="E44" s="335">
        <f>E40</f>
        <v>161535.08333333334</v>
      </c>
      <c r="F44" s="333">
        <f>D44/E44*('INPUTS-GENERAL'!E33+'INPUTS-GENERAL'!E34)/2</f>
        <v>1.1197160122732221</v>
      </c>
      <c r="G44" s="333">
        <f>D44/E44*('INPUTS-GENERAL'!E33+'INPUTS-GENERAL'!E34)/2</f>
        <v>1.1197160122732221</v>
      </c>
      <c r="H44" s="328">
        <f>F44</f>
        <v>1.1197160122732221</v>
      </c>
      <c r="I44" s="328"/>
      <c r="J44" s="317">
        <f t="shared" si="0"/>
        <v>33</v>
      </c>
      <c r="K44" s="333"/>
      <c r="L44" s="333"/>
    </row>
    <row r="45" spans="1:12">
      <c r="A45" s="317">
        <f t="shared" si="1"/>
        <v>34</v>
      </c>
      <c r="D45" s="96"/>
      <c r="E45" s="96"/>
      <c r="F45" s="96"/>
      <c r="G45" s="96"/>
      <c r="H45" s="61"/>
      <c r="I45" s="61"/>
      <c r="J45" s="317">
        <f t="shared" si="0"/>
        <v>34</v>
      </c>
      <c r="K45" s="333"/>
      <c r="L45" s="333"/>
    </row>
    <row r="46" spans="1:12">
      <c r="A46" s="317">
        <f t="shared" si="1"/>
        <v>35</v>
      </c>
      <c r="C46" s="315" t="s">
        <v>533</v>
      </c>
      <c r="D46" s="96"/>
      <c r="E46" s="96"/>
      <c r="F46" s="333">
        <f>F38+F40+F42+F44</f>
        <v>12.168847247720459</v>
      </c>
      <c r="G46" s="333">
        <f>G38+G40+G42+G44</f>
        <v>12.168847247720459</v>
      </c>
      <c r="H46" s="333">
        <f>H38+H40+H42+H44</f>
        <v>20.517532605726032</v>
      </c>
      <c r="I46" s="333"/>
      <c r="J46" s="317">
        <f t="shared" si="0"/>
        <v>35</v>
      </c>
      <c r="K46" s="855"/>
      <c r="L46" s="333"/>
    </row>
    <row r="47" spans="1:12" ht="12" thickBot="1">
      <c r="A47" s="317">
        <f t="shared" si="1"/>
        <v>36</v>
      </c>
      <c r="D47" s="96"/>
      <c r="E47" s="96"/>
      <c r="F47" s="96"/>
      <c r="G47" s="96"/>
      <c r="H47" s="96"/>
      <c r="I47" s="333"/>
      <c r="J47" s="317">
        <f t="shared" si="0"/>
        <v>36</v>
      </c>
      <c r="K47" s="333"/>
      <c r="L47" s="333"/>
    </row>
    <row r="48" spans="1:12" ht="12" thickBot="1">
      <c r="A48" s="317">
        <f t="shared" si="1"/>
        <v>37</v>
      </c>
      <c r="C48" s="315" t="s">
        <v>596</v>
      </c>
      <c r="D48" s="96"/>
      <c r="E48" s="1019">
        <v>2.2034140149280854</v>
      </c>
      <c r="F48" s="535">
        <f>F46*$E48</f>
        <v>26.81300857114632</v>
      </c>
      <c r="G48" s="535">
        <f>G46*$E48</f>
        <v>26.81300857114632</v>
      </c>
      <c r="H48" s="691">
        <f>H46*$E48</f>
        <v>45.208618895200701</v>
      </c>
      <c r="I48" s="333"/>
      <c r="J48" s="317">
        <f t="shared" si="0"/>
        <v>37</v>
      </c>
      <c r="K48" s="333"/>
      <c r="L48" s="333"/>
    </row>
    <row r="49" spans="1:12">
      <c r="A49" s="317">
        <f t="shared" si="1"/>
        <v>38</v>
      </c>
      <c r="D49" s="96"/>
      <c r="E49" s="96"/>
      <c r="F49" s="96"/>
      <c r="G49" s="96"/>
      <c r="H49" s="61"/>
      <c r="I49" s="61"/>
      <c r="J49" s="317">
        <f t="shared" si="0"/>
        <v>38</v>
      </c>
      <c r="K49" s="333"/>
      <c r="L49" s="333"/>
    </row>
    <row r="50" spans="1:12">
      <c r="A50" s="317">
        <f t="shared" si="1"/>
        <v>39</v>
      </c>
      <c r="C50" s="315" t="s">
        <v>430</v>
      </c>
      <c r="D50" s="96"/>
      <c r="E50" s="335">
        <f>E40</f>
        <v>161535.08333333334</v>
      </c>
      <c r="F50" s="1021">
        <v>4286946.4837979684</v>
      </c>
      <c r="G50" s="1021">
        <v>4286946.4837979684</v>
      </c>
      <c r="H50" s="1021">
        <v>74684.638414871559</v>
      </c>
      <c r="I50" s="336"/>
      <c r="J50" s="317">
        <f t="shared" si="0"/>
        <v>39</v>
      </c>
      <c r="K50" s="333"/>
      <c r="L50" s="333"/>
    </row>
    <row r="51" spans="1:12">
      <c r="A51" s="317">
        <f t="shared" si="1"/>
        <v>40</v>
      </c>
      <c r="D51" s="96"/>
      <c r="E51" s="335"/>
      <c r="F51" s="336"/>
      <c r="G51" s="336"/>
      <c r="H51" s="336"/>
      <c r="I51" s="336"/>
      <c r="J51" s="317">
        <f t="shared" si="0"/>
        <v>40</v>
      </c>
      <c r="K51" s="333"/>
      <c r="L51" s="333"/>
    </row>
    <row r="52" spans="1:12">
      <c r="A52" s="317">
        <f t="shared" si="1"/>
        <v>41</v>
      </c>
      <c r="C52" s="2" t="s">
        <v>551</v>
      </c>
      <c r="D52" s="96"/>
      <c r="E52" s="1024">
        <v>5384</v>
      </c>
      <c r="F52" s="333">
        <f>F50/E52</f>
        <v>796.23820278565529</v>
      </c>
      <c r="G52" s="333">
        <f>F50/E52</f>
        <v>796.23820278565529</v>
      </c>
      <c r="H52" s="336"/>
      <c r="I52" s="336"/>
      <c r="J52" s="317">
        <f t="shared" si="0"/>
        <v>41</v>
      </c>
      <c r="K52" s="333"/>
      <c r="L52" s="333"/>
    </row>
    <row r="53" spans="1:12">
      <c r="A53" s="317">
        <f t="shared" si="1"/>
        <v>42</v>
      </c>
      <c r="C53" s="2" t="s">
        <v>552</v>
      </c>
      <c r="D53" s="96"/>
      <c r="E53" s="96">
        <v>12</v>
      </c>
      <c r="F53" s="328">
        <f>F52/E53</f>
        <v>66.353183565471269</v>
      </c>
      <c r="G53" s="328">
        <f>G52/E53</f>
        <v>66.353183565471269</v>
      </c>
      <c r="H53" s="328"/>
      <c r="I53" s="61"/>
      <c r="J53" s="317">
        <f t="shared" si="0"/>
        <v>42</v>
      </c>
      <c r="K53" s="333"/>
      <c r="L53" s="333"/>
    </row>
    <row r="54" spans="1:12">
      <c r="A54" s="317">
        <f t="shared" si="1"/>
        <v>43</v>
      </c>
      <c r="C54" s="315" t="s">
        <v>428</v>
      </c>
      <c r="D54" s="96"/>
      <c r="E54" s="96"/>
      <c r="F54" s="594">
        <f>(('LIGHTING MC'!F333+'LIGHTING MC (SCHOOL)'!F333)/'INPUTS-GENERAL'!E23)-H54</f>
        <v>20259.076931772714</v>
      </c>
      <c r="G54" s="594">
        <f>(('LIGHTING MC'!F333+'LIGHTING MC (SCHOOL)'!F333)/'INPUTS-GENERAL'!E23)-H54</f>
        <v>20259.076931772714</v>
      </c>
      <c r="H54" s="337">
        <f>SUM('LIGHTING MC'!F111:F114,'LIGHTING MC'!F120,'LIGHTING MC'!F137:F142,'LIGHTING MC'!F159:F164,'LIGHTING MC'!F172:F176)/'INPUTS-GENERAL'!E23</f>
        <v>201.15199999999999</v>
      </c>
      <c r="I54" s="337"/>
      <c r="J54" s="317">
        <f t="shared" si="0"/>
        <v>43</v>
      </c>
      <c r="K54" s="333"/>
      <c r="L54" s="333"/>
    </row>
    <row r="55" spans="1:12">
      <c r="A55" s="317">
        <f t="shared" si="1"/>
        <v>44</v>
      </c>
      <c r="D55" s="96"/>
      <c r="E55" s="96"/>
      <c r="F55" s="96"/>
      <c r="G55" s="96"/>
      <c r="H55" s="61"/>
      <c r="I55" s="61"/>
      <c r="J55" s="317">
        <f t="shared" si="0"/>
        <v>44</v>
      </c>
      <c r="K55" s="333"/>
      <c r="L55" s="333"/>
    </row>
    <row r="56" spans="1:12">
      <c r="A56" s="317">
        <f t="shared" si="1"/>
        <v>45</v>
      </c>
      <c r="C56" s="315" t="s">
        <v>429</v>
      </c>
      <c r="D56" s="96"/>
      <c r="E56" s="96"/>
      <c r="F56" s="333">
        <f>F50/F54</f>
        <v>211.60620981080658</v>
      </c>
      <c r="G56" s="333">
        <f>G50/G54</f>
        <v>211.60620981080658</v>
      </c>
      <c r="H56" s="333">
        <f>H50/H54</f>
        <v>371.28459281971624</v>
      </c>
      <c r="I56" s="290"/>
      <c r="J56" s="317">
        <f t="shared" si="0"/>
        <v>45</v>
      </c>
      <c r="K56" s="333"/>
      <c r="L56" s="333"/>
    </row>
    <row r="57" spans="1:12" ht="12" thickBot="1">
      <c r="A57" s="317">
        <f t="shared" si="1"/>
        <v>46</v>
      </c>
      <c r="D57" s="96"/>
      <c r="E57" s="96"/>
      <c r="F57" s="333"/>
      <c r="G57" s="333"/>
      <c r="H57" s="61"/>
      <c r="I57" s="61"/>
      <c r="J57" s="317">
        <f t="shared" si="0"/>
        <v>46</v>
      </c>
      <c r="K57" s="333"/>
      <c r="L57" s="333"/>
    </row>
    <row r="58" spans="1:12" ht="12" thickBot="1">
      <c r="A58" s="317">
        <f t="shared" si="1"/>
        <v>47</v>
      </c>
      <c r="C58" s="315" t="s">
        <v>432</v>
      </c>
      <c r="D58" s="96"/>
      <c r="E58" s="96"/>
      <c r="F58" s="1025">
        <v>107.20216623074781</v>
      </c>
      <c r="G58" s="1025">
        <v>133.56898530238624</v>
      </c>
      <c r="H58" s="1026">
        <f>F58</f>
        <v>107.20216623074781</v>
      </c>
      <c r="I58" s="290"/>
      <c r="J58" s="317">
        <f t="shared" si="0"/>
        <v>47</v>
      </c>
      <c r="K58" s="333"/>
      <c r="L58" s="333"/>
    </row>
    <row r="59" spans="1:12" ht="12" thickBot="1">
      <c r="A59" s="317">
        <f t="shared" si="1"/>
        <v>48</v>
      </c>
      <c r="D59" s="96"/>
      <c r="E59" s="96"/>
      <c r="F59" s="96"/>
      <c r="G59" s="96"/>
      <c r="H59" s="61"/>
      <c r="I59" s="61"/>
      <c r="J59" s="317">
        <f t="shared" si="0"/>
        <v>48</v>
      </c>
      <c r="K59" s="333"/>
      <c r="L59" s="333"/>
    </row>
    <row r="60" spans="1:12" ht="12" thickBot="1">
      <c r="A60" s="317">
        <f t="shared" si="1"/>
        <v>49</v>
      </c>
      <c r="C60" s="315" t="s">
        <v>433</v>
      </c>
      <c r="D60" s="96"/>
      <c r="E60" s="96"/>
      <c r="F60" s="535">
        <f>F56+F58</f>
        <v>318.80837604155437</v>
      </c>
      <c r="G60" s="535">
        <f>G56+G58</f>
        <v>345.17519511319279</v>
      </c>
      <c r="H60" s="536">
        <f>H56+H58</f>
        <v>478.48675905046406</v>
      </c>
      <c r="I60" s="333"/>
      <c r="J60" s="317">
        <f t="shared" si="0"/>
        <v>49</v>
      </c>
      <c r="K60" s="333"/>
      <c r="L60" s="333"/>
    </row>
    <row r="61" spans="1:12">
      <c r="A61" s="317"/>
      <c r="C61" s="339"/>
      <c r="D61" s="55"/>
      <c r="E61" s="55"/>
      <c r="F61" s="340"/>
      <c r="G61" s="340"/>
      <c r="H61" s="340"/>
      <c r="I61" s="340"/>
      <c r="J61" s="317"/>
      <c r="K61" s="338"/>
    </row>
    <row r="62" spans="1:12">
      <c r="A62" s="315" t="s">
        <v>111</v>
      </c>
    </row>
    <row r="63" spans="1:12">
      <c r="A63" s="96" t="s">
        <v>444</v>
      </c>
      <c r="B63" s="96"/>
      <c r="C63" s="341"/>
    </row>
    <row r="64" spans="1:12">
      <c r="A64" s="96" t="s">
        <v>437</v>
      </c>
      <c r="B64" s="96"/>
    </row>
    <row r="65" spans="1:2">
      <c r="A65" s="96" t="s">
        <v>597</v>
      </c>
      <c r="B65" s="96"/>
    </row>
    <row r="66" spans="1:2">
      <c r="A66" s="96" t="s">
        <v>598</v>
      </c>
      <c r="B66" s="96"/>
    </row>
    <row r="67" spans="1:2">
      <c r="A67" s="96" t="s">
        <v>599</v>
      </c>
      <c r="B67" s="96"/>
    </row>
    <row r="68" spans="1:2">
      <c r="A68" s="96" t="s">
        <v>600</v>
      </c>
      <c r="B68" s="96"/>
    </row>
    <row r="69" spans="1:2">
      <c r="A69" s="96" t="s">
        <v>601</v>
      </c>
      <c r="B69" s="96"/>
    </row>
    <row r="70" spans="1:2">
      <c r="A70" s="96" t="s">
        <v>602</v>
      </c>
      <c r="B70" s="96"/>
    </row>
    <row r="71" spans="1:2">
      <c r="A71" s="96" t="s">
        <v>603</v>
      </c>
      <c r="B71" s="96"/>
    </row>
    <row r="72" spans="1:2">
      <c r="A72" s="96" t="s">
        <v>604</v>
      </c>
      <c r="B72" s="96"/>
    </row>
    <row r="73" spans="1:2">
      <c r="A73" s="96" t="s">
        <v>605</v>
      </c>
      <c r="B73" s="96"/>
    </row>
    <row r="74" spans="1:2">
      <c r="A74" s="96" t="s">
        <v>847</v>
      </c>
      <c r="B74" s="96"/>
    </row>
    <row r="75" spans="1:2">
      <c r="A75" s="96" t="s">
        <v>606</v>
      </c>
      <c r="B75" s="96"/>
    </row>
    <row r="76" spans="1:2">
      <c r="A76" s="96" t="s">
        <v>607</v>
      </c>
      <c r="B76" s="96"/>
    </row>
    <row r="77" spans="1:2">
      <c r="A77" s="96" t="s">
        <v>848</v>
      </c>
      <c r="B77" s="96"/>
    </row>
    <row r="78" spans="1:2">
      <c r="A78" s="96" t="s">
        <v>608</v>
      </c>
      <c r="B78" s="96"/>
    </row>
    <row r="79" spans="1:2">
      <c r="A79" s="96" t="s">
        <v>609</v>
      </c>
      <c r="B79" s="96"/>
    </row>
    <row r="80" spans="1:2">
      <c r="A80" s="96" t="s">
        <v>610</v>
      </c>
      <c r="B80" s="96"/>
    </row>
    <row r="81" spans="1:2">
      <c r="A81" s="96" t="s">
        <v>611</v>
      </c>
      <c r="B81" s="96"/>
    </row>
    <row r="82" spans="1:2">
      <c r="A82" s="96" t="s">
        <v>846</v>
      </c>
    </row>
  </sheetData>
  <mergeCells count="4">
    <mergeCell ref="A1:J1"/>
    <mergeCell ref="A2:J2"/>
    <mergeCell ref="A5:J5"/>
    <mergeCell ref="A3:J3"/>
  </mergeCells>
  <phoneticPr fontId="3" type="noConversion"/>
  <printOptions horizontalCentered="1"/>
  <pageMargins left="0.75" right="0.75" top="1" bottom="1" header="0.5" footer="0.5"/>
  <pageSetup scale="61" orientation="landscape" r:id="rId1"/>
  <headerFooter alignWithMargins="0">
    <oddFooter>&amp;L&amp;F
&amp;A&amp;R&amp;P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N140"/>
  <sheetViews>
    <sheetView zoomScale="115" zoomScaleNormal="115" zoomScaleSheetLayoutView="100" workbookViewId="0">
      <pane ySplit="10" topLeftCell="A11" activePane="bottomLeft" state="frozen"/>
      <selection activeCell="A37" sqref="A37"/>
      <selection pane="bottomLeft" activeCell="E17" sqref="E17"/>
    </sheetView>
  </sheetViews>
  <sheetFormatPr defaultColWidth="7.7109375" defaultRowHeight="11.25"/>
  <cols>
    <col min="1" max="1" width="4" style="2" customWidth="1"/>
    <col min="2" max="2" width="1.7109375" style="2" customWidth="1"/>
    <col min="3" max="3" width="46.28515625" style="2" bestFit="1" customWidth="1"/>
    <col min="4" max="4" width="10.42578125" style="2" bestFit="1" customWidth="1"/>
    <col min="5" max="9" width="8.42578125" style="2" bestFit="1" customWidth="1"/>
    <col min="10" max="10" width="7.28515625" style="2" bestFit="1" customWidth="1"/>
    <col min="11" max="11" width="8.42578125" style="2" bestFit="1" customWidth="1"/>
    <col min="12" max="12" width="8.42578125" style="2" customWidth="1"/>
    <col min="13" max="13" width="3" style="2" customWidth="1"/>
    <col min="14" max="14" width="4.28515625" style="2" bestFit="1" customWidth="1"/>
    <col min="15" max="15" width="4.5703125" style="2" customWidth="1"/>
    <col min="16" max="16" width="1.42578125" style="2" customWidth="1"/>
    <col min="17" max="16384" width="7.7109375" style="2"/>
  </cols>
  <sheetData>
    <row r="1" spans="1:14">
      <c r="A1" s="1159" t="str">
        <f>DESCRIPTION!A1</f>
        <v>SAN DIEGO GAS AND ELECTRIC COMPANY ("SDG&amp;E")</v>
      </c>
      <c r="B1" s="1159"/>
      <c r="C1" s="1159"/>
      <c r="D1" s="1159"/>
      <c r="E1" s="1159"/>
      <c r="F1" s="1159"/>
      <c r="G1" s="1159"/>
      <c r="H1" s="1159"/>
      <c r="I1" s="1159"/>
      <c r="J1" s="1159"/>
      <c r="K1" s="1159"/>
      <c r="L1" s="1159"/>
      <c r="M1" s="1159"/>
      <c r="N1" s="1159"/>
    </row>
    <row r="2" spans="1:14">
      <c r="A2" s="1159" t="str">
        <f>DESCRIPTION!A2</f>
        <v>TEST YEAR ("TY") 2019 GENERAL RATE CASE ("GRC") PHASE 2, APPLICATION ("A.") 19-03-002</v>
      </c>
      <c r="B2" s="1159"/>
      <c r="C2" s="1159"/>
      <c r="D2" s="1159"/>
      <c r="E2" s="1159"/>
      <c r="F2" s="1159"/>
      <c r="G2" s="1159"/>
      <c r="H2" s="1159"/>
      <c r="I2" s="1159"/>
      <c r="J2" s="1159"/>
      <c r="K2" s="1159"/>
      <c r="L2" s="1159"/>
      <c r="M2" s="1159"/>
      <c r="N2" s="1159"/>
    </row>
    <row r="3" spans="1:14">
      <c r="A3" s="1159" t="str">
        <f>DESCRIPTION!A3</f>
        <v>NON-SCHOOL STREET LIGHTING MODEL WORKPAPER - CHAPTER 7 ("SAXE")</v>
      </c>
      <c r="B3" s="1159"/>
      <c r="C3" s="1159"/>
      <c r="D3" s="1159"/>
      <c r="E3" s="1159"/>
      <c r="F3" s="1159"/>
      <c r="G3" s="1159"/>
      <c r="H3" s="1159"/>
      <c r="I3" s="1159"/>
      <c r="J3" s="1159"/>
      <c r="K3" s="1159"/>
      <c r="L3" s="1159"/>
      <c r="M3" s="1159"/>
      <c r="N3" s="1159"/>
    </row>
    <row r="4" spans="1:14">
      <c r="A4" s="975"/>
      <c r="B4" s="975"/>
      <c r="C4" s="975"/>
      <c r="D4" s="975"/>
      <c r="E4" s="975"/>
      <c r="F4" s="975"/>
      <c r="G4" s="975"/>
      <c r="H4" s="975"/>
      <c r="I4" s="975"/>
      <c r="J4" s="975"/>
      <c r="K4" s="975"/>
      <c r="L4" s="975"/>
      <c r="M4" s="975"/>
      <c r="N4" s="975"/>
    </row>
    <row r="5" spans="1:14">
      <c r="A5" s="1159" t="s">
        <v>631</v>
      </c>
      <c r="B5" s="1159"/>
      <c r="C5" s="1159"/>
      <c r="D5" s="1159"/>
      <c r="E5" s="1159"/>
      <c r="F5" s="1159"/>
      <c r="G5" s="1159"/>
      <c r="H5" s="1159"/>
      <c r="I5" s="1159"/>
      <c r="J5" s="1159"/>
      <c r="K5" s="1159"/>
      <c r="L5" s="1159"/>
      <c r="M5" s="1159"/>
      <c r="N5" s="1159"/>
    </row>
    <row r="6" spans="1:14" s="16" customFormat="1">
      <c r="B6" s="2"/>
      <c r="C6" s="2"/>
      <c r="D6" s="2"/>
      <c r="E6" s="6"/>
      <c r="F6" s="2"/>
      <c r="G6" s="3"/>
      <c r="H6" s="3"/>
      <c r="I6" s="2"/>
      <c r="J6" s="28"/>
      <c r="K6" s="29"/>
      <c r="L6" s="29"/>
      <c r="M6" s="2"/>
      <c r="N6" s="2"/>
    </row>
    <row r="7" spans="1:14">
      <c r="A7" s="1"/>
      <c r="B7" s="1"/>
      <c r="C7" s="7"/>
      <c r="D7" s="7"/>
      <c r="E7" s="7"/>
      <c r="F7" s="7"/>
      <c r="G7" s="7"/>
      <c r="H7" s="7"/>
      <c r="I7" s="7"/>
      <c r="J7" s="7"/>
      <c r="K7" s="7"/>
      <c r="L7" s="7"/>
      <c r="M7" s="1"/>
      <c r="N7" s="1"/>
    </row>
    <row r="8" spans="1:14">
      <c r="A8" s="7" t="s">
        <v>2</v>
      </c>
      <c r="B8" s="1"/>
      <c r="C8" s="8" t="s">
        <v>3</v>
      </c>
      <c r="D8" s="9">
        <v>50</v>
      </c>
      <c r="E8" s="9">
        <v>70</v>
      </c>
      <c r="F8" s="9">
        <v>100</v>
      </c>
      <c r="G8" s="9">
        <v>150</v>
      </c>
      <c r="H8" s="9">
        <v>200</v>
      </c>
      <c r="I8" s="9">
        <v>250</v>
      </c>
      <c r="J8" s="9">
        <v>310</v>
      </c>
      <c r="K8" s="9">
        <v>400</v>
      </c>
      <c r="L8" s="9">
        <v>1000</v>
      </c>
      <c r="M8" s="1"/>
      <c r="N8" s="7" t="s">
        <v>2</v>
      </c>
    </row>
    <row r="9" spans="1:14">
      <c r="A9" s="7" t="s">
        <v>4</v>
      </c>
      <c r="B9" s="1"/>
      <c r="C9" s="8" t="s">
        <v>5</v>
      </c>
      <c r="D9" s="9">
        <v>4000</v>
      </c>
      <c r="E9" s="9">
        <v>5800</v>
      </c>
      <c r="F9" s="9">
        <v>9500</v>
      </c>
      <c r="G9" s="9">
        <v>16000</v>
      </c>
      <c r="H9" s="9">
        <v>22000</v>
      </c>
      <c r="I9" s="9">
        <v>30000</v>
      </c>
      <c r="J9" s="9">
        <v>37000</v>
      </c>
      <c r="K9" s="9">
        <v>50000</v>
      </c>
      <c r="L9" s="9">
        <v>140000</v>
      </c>
      <c r="M9" s="1"/>
      <c r="N9" s="7" t="s">
        <v>4</v>
      </c>
    </row>
    <row r="10" spans="1:14">
      <c r="A10" s="10" t="s">
        <v>6</v>
      </c>
      <c r="B10" s="10" t="s">
        <v>13</v>
      </c>
      <c r="C10" s="10" t="s">
        <v>6</v>
      </c>
      <c r="D10" s="10" t="s">
        <v>6</v>
      </c>
      <c r="E10" s="10" t="s">
        <v>6</v>
      </c>
      <c r="F10" s="10" t="s">
        <v>6</v>
      </c>
      <c r="G10" s="10" t="s">
        <v>6</v>
      </c>
      <c r="H10" s="10" t="s">
        <v>6</v>
      </c>
      <c r="I10" s="10" t="s">
        <v>6</v>
      </c>
      <c r="J10" s="10" t="s">
        <v>6</v>
      </c>
      <c r="K10" s="10" t="s">
        <v>6</v>
      </c>
      <c r="L10" s="10" t="s">
        <v>6</v>
      </c>
      <c r="M10" s="1"/>
      <c r="N10" s="10" t="s">
        <v>6</v>
      </c>
    </row>
    <row r="12" spans="1:14">
      <c r="A12" s="2">
        <v>1</v>
      </c>
      <c r="C12" s="1" t="s">
        <v>7</v>
      </c>
      <c r="D12" s="11"/>
      <c r="E12" s="11"/>
      <c r="F12" s="11"/>
      <c r="G12" s="11"/>
      <c r="H12" s="11"/>
      <c r="I12" s="11"/>
      <c r="J12" s="11"/>
      <c r="K12" s="11"/>
      <c r="L12" s="11"/>
      <c r="N12" s="2">
        <f t="shared" ref="N12:N43" si="0">A12</f>
        <v>1</v>
      </c>
    </row>
    <row r="13" spans="1:14">
      <c r="A13" s="2">
        <f t="shared" ref="A13:A84" si="1">A12+1</f>
        <v>2</v>
      </c>
      <c r="C13" s="4" t="s">
        <v>135</v>
      </c>
      <c r="D13" s="11"/>
      <c r="E13" s="11"/>
      <c r="F13" s="11"/>
      <c r="G13" s="11"/>
      <c r="H13" s="11"/>
      <c r="I13" s="11"/>
      <c r="J13" s="11"/>
      <c r="K13" s="11"/>
      <c r="L13" s="11"/>
      <c r="N13" s="2">
        <f t="shared" si="0"/>
        <v>2</v>
      </c>
    </row>
    <row r="14" spans="1:14">
      <c r="A14" s="2">
        <f t="shared" si="1"/>
        <v>3</v>
      </c>
      <c r="C14" s="4" t="s">
        <v>503</v>
      </c>
      <c r="D14" s="64" t="s">
        <v>13</v>
      </c>
      <c r="E14" s="64">
        <f>E$71+E120+E$81+E76</f>
        <v>108.63208057326987</v>
      </c>
      <c r="F14" s="64">
        <f>F$71+F120+F$81+F76</f>
        <v>121.1682098960753</v>
      </c>
      <c r="G14" s="64">
        <f>G$71+G120+G$81+G76</f>
        <v>138.15938796011164</v>
      </c>
      <c r="L14" s="11" t="s">
        <v>13</v>
      </c>
      <c r="N14" s="2">
        <f t="shared" si="0"/>
        <v>3</v>
      </c>
    </row>
    <row r="15" spans="1:14">
      <c r="A15" s="2">
        <f t="shared" si="1"/>
        <v>4</v>
      </c>
      <c r="C15" s="4" t="s">
        <v>136</v>
      </c>
      <c r="D15" s="64" t="s">
        <v>13</v>
      </c>
      <c r="E15" s="64">
        <f>E14/12</f>
        <v>9.0526733811058229</v>
      </c>
      <c r="F15" s="64">
        <f>F14/12</f>
        <v>10.097350824672942</v>
      </c>
      <c r="G15" s="64">
        <f>G14/12</f>
        <v>11.513282330009304</v>
      </c>
      <c r="L15" s="11" t="s">
        <v>13</v>
      </c>
      <c r="N15" s="2">
        <f t="shared" si="0"/>
        <v>4</v>
      </c>
    </row>
    <row r="16" spans="1:14">
      <c r="A16" s="2">
        <f t="shared" si="1"/>
        <v>5</v>
      </c>
      <c r="C16" s="4" t="s">
        <v>504</v>
      </c>
      <c r="D16" s="64"/>
      <c r="E16" s="64"/>
      <c r="F16" s="64"/>
      <c r="G16" s="64"/>
      <c r="H16" s="11">
        <f>H$70+H120+H$81+H75</f>
        <v>168.7399946180829</v>
      </c>
      <c r="I16" s="11">
        <f>I$70+I120+I$81+I75</f>
        <v>195.99835533603266</v>
      </c>
      <c r="J16" s="11"/>
      <c r="K16" s="11">
        <f>K$70+K120+K$81+K75</f>
        <v>245.92798854689448</v>
      </c>
      <c r="L16" s="11"/>
      <c r="N16" s="2">
        <f t="shared" si="0"/>
        <v>5</v>
      </c>
    </row>
    <row r="17" spans="1:14">
      <c r="A17" s="2">
        <f t="shared" si="1"/>
        <v>6</v>
      </c>
      <c r="C17" s="4" t="s">
        <v>136</v>
      </c>
      <c r="D17" s="64"/>
      <c r="E17" s="64"/>
      <c r="F17" s="64"/>
      <c r="G17" s="64"/>
      <c r="H17" s="11">
        <f>H16/12</f>
        <v>14.061666218173576</v>
      </c>
      <c r="I17" s="11">
        <f>I16/12</f>
        <v>16.33319627800272</v>
      </c>
      <c r="J17" s="11"/>
      <c r="K17" s="11">
        <f>K16/12</f>
        <v>20.49399904557454</v>
      </c>
      <c r="L17" s="11"/>
      <c r="N17" s="2">
        <f t="shared" si="0"/>
        <v>6</v>
      </c>
    </row>
    <row r="18" spans="1:14">
      <c r="A18" s="2">
        <f t="shared" si="1"/>
        <v>7</v>
      </c>
      <c r="C18" s="4" t="s">
        <v>505</v>
      </c>
      <c r="D18" s="64" t="s">
        <v>13</v>
      </c>
      <c r="E18" s="64">
        <f>E$71+E121+E$81+E76</f>
        <v>113.00236540395009</v>
      </c>
      <c r="F18" s="64">
        <f>F$71+F121+F$81+F76</f>
        <v>126.2803560024829</v>
      </c>
      <c r="G18" s="64">
        <f>G$71+G121+G$81+G76</f>
        <v>141.31280451320936</v>
      </c>
      <c r="L18" s="11" t="s">
        <v>13</v>
      </c>
      <c r="N18" s="2">
        <f t="shared" si="0"/>
        <v>7</v>
      </c>
    </row>
    <row r="19" spans="1:14">
      <c r="A19" s="2">
        <f t="shared" si="1"/>
        <v>8</v>
      </c>
      <c r="C19" s="4" t="s">
        <v>136</v>
      </c>
      <c r="D19" s="64" t="s">
        <v>13</v>
      </c>
      <c r="E19" s="64">
        <f>E18/12</f>
        <v>9.4168637836625084</v>
      </c>
      <c r="F19" s="64">
        <f>F18/12</f>
        <v>10.523363000206908</v>
      </c>
      <c r="G19" s="64">
        <f>G18/12</f>
        <v>11.776067042767446</v>
      </c>
      <c r="L19" s="11" t="s">
        <v>13</v>
      </c>
      <c r="N19" s="2">
        <f t="shared" si="0"/>
        <v>8</v>
      </c>
    </row>
    <row r="20" spans="1:14">
      <c r="A20" s="2">
        <f t="shared" si="1"/>
        <v>9</v>
      </c>
      <c r="C20" s="4" t="s">
        <v>506</v>
      </c>
      <c r="D20" s="64"/>
      <c r="E20" s="64"/>
      <c r="F20" s="64"/>
      <c r="G20" s="64"/>
      <c r="H20" s="11">
        <f>H$70+H121+H$81+H75</f>
        <v>170.77765334453693</v>
      </c>
      <c r="I20" s="11">
        <f>I$70+I121+I$81+I75</f>
        <v>198.28834307134071</v>
      </c>
      <c r="J20" s="11"/>
      <c r="K20" s="11">
        <f>K$70+K121+K$81+K75</f>
        <v>247.24610459477543</v>
      </c>
      <c r="L20" s="11"/>
      <c r="N20" s="2">
        <f t="shared" si="0"/>
        <v>9</v>
      </c>
    </row>
    <row r="21" spans="1:14">
      <c r="A21" s="2">
        <f t="shared" si="1"/>
        <v>10</v>
      </c>
      <c r="C21" s="4" t="s">
        <v>136</v>
      </c>
      <c r="D21" s="64"/>
      <c r="E21" s="64"/>
      <c r="F21" s="64"/>
      <c r="G21" s="64"/>
      <c r="H21" s="11">
        <f>H20/12</f>
        <v>14.231471112044744</v>
      </c>
      <c r="I21" s="11">
        <f>I20/12</f>
        <v>16.524028589278391</v>
      </c>
      <c r="J21" s="11"/>
      <c r="K21" s="11">
        <f>K20/12</f>
        <v>20.603842049564619</v>
      </c>
      <c r="L21" s="11"/>
      <c r="N21" s="2">
        <f t="shared" si="0"/>
        <v>10</v>
      </c>
    </row>
    <row r="22" spans="1:14">
      <c r="A22" s="2">
        <f t="shared" si="1"/>
        <v>11</v>
      </c>
      <c r="C22" s="4" t="s">
        <v>507</v>
      </c>
      <c r="D22" s="64" t="s">
        <v>13</v>
      </c>
      <c r="E22" s="64">
        <f>E$71+E122+E$81+E76</f>
        <v>159.23040236461389</v>
      </c>
      <c r="F22" s="64">
        <f>F$71+F122+F$81+F76</f>
        <v>171.06630441994156</v>
      </c>
      <c r="G22" s="64">
        <f>G$71+G122+G$81+G76</f>
        <v>186.31636609085433</v>
      </c>
      <c r="L22" s="11" t="s">
        <v>13</v>
      </c>
      <c r="N22" s="2">
        <f t="shared" si="0"/>
        <v>11</v>
      </c>
    </row>
    <row r="23" spans="1:14">
      <c r="A23" s="2">
        <f t="shared" si="1"/>
        <v>12</v>
      </c>
      <c r="C23" s="4" t="s">
        <v>136</v>
      </c>
      <c r="D23" s="64" t="s">
        <v>13</v>
      </c>
      <c r="E23" s="64">
        <f>E22/12</f>
        <v>13.269200197051157</v>
      </c>
      <c r="F23" s="64">
        <f>F22/12</f>
        <v>14.255525368328463</v>
      </c>
      <c r="G23" s="64">
        <f>G22/12</f>
        <v>15.526363840904528</v>
      </c>
      <c r="L23" s="11" t="s">
        <v>13</v>
      </c>
      <c r="N23" s="2">
        <f t="shared" si="0"/>
        <v>12</v>
      </c>
    </row>
    <row r="24" spans="1:14">
      <c r="A24" s="2">
        <f t="shared" si="1"/>
        <v>13</v>
      </c>
      <c r="C24" s="4" t="s">
        <v>502</v>
      </c>
      <c r="D24" s="64"/>
      <c r="E24" s="64"/>
      <c r="F24" s="64"/>
      <c r="G24" s="64"/>
      <c r="H24" s="11">
        <f>H$70+H122+H$81+H75</f>
        <v>226.50505887889301</v>
      </c>
      <c r="I24" s="11">
        <f>I$70+I122+I$81+I75</f>
        <v>248.44315305865064</v>
      </c>
      <c r="J24" s="11"/>
      <c r="K24" s="11">
        <f>K$70+K122+K$81+K75</f>
        <v>316.86874739938122</v>
      </c>
      <c r="L24" s="11"/>
      <c r="N24" s="2">
        <f t="shared" si="0"/>
        <v>13</v>
      </c>
    </row>
    <row r="25" spans="1:14">
      <c r="A25" s="2">
        <f t="shared" si="1"/>
        <v>14</v>
      </c>
      <c r="C25" s="4" t="s">
        <v>136</v>
      </c>
      <c r="D25" s="64"/>
      <c r="E25" s="64"/>
      <c r="F25" s="64"/>
      <c r="G25" s="64"/>
      <c r="H25" s="11">
        <f>H24/12</f>
        <v>18.875421573241084</v>
      </c>
      <c r="I25" s="11">
        <f>I24/12</f>
        <v>20.703596088220888</v>
      </c>
      <c r="J25" s="11"/>
      <c r="K25" s="11">
        <f>K24/12</f>
        <v>26.405728949948436</v>
      </c>
      <c r="L25" s="11"/>
      <c r="N25" s="2">
        <f t="shared" si="0"/>
        <v>14</v>
      </c>
    </row>
    <row r="26" spans="1:14">
      <c r="A26" s="2">
        <f t="shared" si="1"/>
        <v>15</v>
      </c>
      <c r="C26" s="4" t="s">
        <v>509</v>
      </c>
      <c r="D26" s="64">
        <f t="shared" ref="D26:L26" si="2">D$70+D75</f>
        <v>18.490885810410155</v>
      </c>
      <c r="E26" s="64">
        <f t="shared" si="2"/>
        <v>32.199645980196991</v>
      </c>
      <c r="F26" s="64">
        <f t="shared" si="2"/>
        <v>44.951981021859169</v>
      </c>
      <c r="G26" s="64">
        <f t="shared" si="2"/>
        <v>61.530016576019989</v>
      </c>
      <c r="H26" s="11">
        <f t="shared" si="2"/>
        <v>78.426860506222383</v>
      </c>
      <c r="I26" s="11">
        <f t="shared" si="2"/>
        <v>99.787021701006523</v>
      </c>
      <c r="J26" s="11">
        <f t="shared" si="2"/>
        <v>122.10360802391533</v>
      </c>
      <c r="K26" s="11">
        <f t="shared" si="2"/>
        <v>151.7527869957799</v>
      </c>
      <c r="L26" s="11">
        <f t="shared" si="2"/>
        <v>351.32683039779289</v>
      </c>
      <c r="N26" s="2">
        <f t="shared" si="0"/>
        <v>15</v>
      </c>
    </row>
    <row r="27" spans="1:14">
      <c r="A27" s="2">
        <f t="shared" si="1"/>
        <v>16</v>
      </c>
      <c r="C27" s="4" t="s">
        <v>136</v>
      </c>
      <c r="D27" s="64">
        <f>D26/12</f>
        <v>1.540907150867513</v>
      </c>
      <c r="E27" s="64">
        <f t="shared" ref="E27:L27" si="3">E26/12</f>
        <v>2.6833038316830824</v>
      </c>
      <c r="F27" s="64">
        <f t="shared" si="3"/>
        <v>3.7459984184882642</v>
      </c>
      <c r="G27" s="64">
        <f t="shared" si="3"/>
        <v>5.1275013813349988</v>
      </c>
      <c r="H27" s="11">
        <f t="shared" si="3"/>
        <v>6.5355717088518652</v>
      </c>
      <c r="I27" s="11">
        <f t="shared" si="3"/>
        <v>8.3155851417505442</v>
      </c>
      <c r="J27" s="11">
        <f t="shared" si="3"/>
        <v>10.175300668659611</v>
      </c>
      <c r="K27" s="11">
        <f t="shared" si="3"/>
        <v>12.646065582981658</v>
      </c>
      <c r="L27" s="11">
        <f t="shared" si="3"/>
        <v>29.277235866482741</v>
      </c>
      <c r="N27" s="2">
        <f t="shared" si="0"/>
        <v>16</v>
      </c>
    </row>
    <row r="28" spans="1:14">
      <c r="A28" s="2">
        <f t="shared" si="1"/>
        <v>17</v>
      </c>
      <c r="C28" s="4" t="s">
        <v>510</v>
      </c>
      <c r="D28" s="64">
        <f>D$71+D76</f>
        <v>15.940418802077719</v>
      </c>
      <c r="E28" s="64">
        <f>E$71+E76</f>
        <v>26.461095211449017</v>
      </c>
      <c r="F28" s="64">
        <f>F$71+F76</f>
        <v>37.300579996861863</v>
      </c>
      <c r="G28" s="64">
        <f>G$71+G76</f>
        <v>54.516232303105795</v>
      </c>
      <c r="H28" s="11"/>
      <c r="I28" s="11"/>
      <c r="J28" s="11"/>
      <c r="K28" s="11"/>
      <c r="L28" s="11"/>
      <c r="N28" s="2">
        <f t="shared" si="0"/>
        <v>17</v>
      </c>
    </row>
    <row r="29" spans="1:14">
      <c r="A29" s="2">
        <f t="shared" si="1"/>
        <v>18</v>
      </c>
      <c r="C29" s="4" t="s">
        <v>136</v>
      </c>
      <c r="D29" s="64">
        <f>D28/12</f>
        <v>1.3283682335064766</v>
      </c>
      <c r="E29" s="64">
        <f>E28/12</f>
        <v>2.2050912676207512</v>
      </c>
      <c r="F29" s="64">
        <f>F28/12</f>
        <v>3.1083816664051551</v>
      </c>
      <c r="G29" s="64">
        <f>G28/12</f>
        <v>4.5430193585921499</v>
      </c>
      <c r="H29" s="11"/>
      <c r="I29" s="11"/>
      <c r="J29" s="11"/>
      <c r="K29" s="11"/>
      <c r="L29" s="11"/>
      <c r="N29" s="2">
        <f t="shared" si="0"/>
        <v>18</v>
      </c>
    </row>
    <row r="30" spans="1:14">
      <c r="A30" s="2">
        <f t="shared" si="1"/>
        <v>19</v>
      </c>
      <c r="C30" s="4" t="s">
        <v>511</v>
      </c>
      <c r="D30" s="64">
        <f>D$81+D$70+D75</f>
        <v>39.92374176302129</v>
      </c>
      <c r="E30" s="64">
        <f t="shared" ref="E30:L30" si="4">E$70+E$81+E75</f>
        <v>53.632501932808125</v>
      </c>
      <c r="F30" s="64">
        <f t="shared" si="4"/>
        <v>66.384836974470304</v>
      </c>
      <c r="G30" s="64">
        <f t="shared" si="4"/>
        <v>82.962872528631124</v>
      </c>
      <c r="H30" s="11">
        <f t="shared" si="4"/>
        <v>99.859716458833503</v>
      </c>
      <c r="I30" s="11">
        <f t="shared" si="4"/>
        <v>121.21987765361766</v>
      </c>
      <c r="J30" s="11">
        <f t="shared" si="4"/>
        <v>143.53646397652648</v>
      </c>
      <c r="K30" s="11">
        <f t="shared" si="4"/>
        <v>173.18564294839103</v>
      </c>
      <c r="L30" s="11">
        <f t="shared" si="4"/>
        <v>372.75968635040408</v>
      </c>
      <c r="N30" s="2">
        <f t="shared" si="0"/>
        <v>19</v>
      </c>
    </row>
    <row r="31" spans="1:14">
      <c r="A31" s="2">
        <f t="shared" si="1"/>
        <v>20</v>
      </c>
      <c r="C31" s="4" t="s">
        <v>136</v>
      </c>
      <c r="D31" s="64">
        <f t="shared" ref="D31:L31" si="5">D30/12</f>
        <v>3.3269784802517743</v>
      </c>
      <c r="E31" s="64">
        <f t="shared" si="5"/>
        <v>4.4693751610673438</v>
      </c>
      <c r="F31" s="64">
        <f t="shared" si="5"/>
        <v>5.5320697478725256</v>
      </c>
      <c r="G31" s="64">
        <f t="shared" si="5"/>
        <v>6.9135727107192606</v>
      </c>
      <c r="H31" s="11">
        <f t="shared" si="5"/>
        <v>8.3216430382361253</v>
      </c>
      <c r="I31" s="11">
        <f t="shared" si="5"/>
        <v>10.101656471134804</v>
      </c>
      <c r="J31" s="11">
        <f t="shared" si="5"/>
        <v>11.961371998043873</v>
      </c>
      <c r="K31" s="11">
        <f t="shared" si="5"/>
        <v>14.43213691236592</v>
      </c>
      <c r="L31" s="11">
        <f t="shared" si="5"/>
        <v>31.063307195867008</v>
      </c>
      <c r="N31" s="2">
        <f t="shared" si="0"/>
        <v>20</v>
      </c>
    </row>
    <row r="32" spans="1:14">
      <c r="A32" s="2">
        <f t="shared" si="1"/>
        <v>21</v>
      </c>
      <c r="C32" s="4" t="s">
        <v>512</v>
      </c>
      <c r="D32" s="64">
        <f>D$81+D$71+D76</f>
        <v>37.37327475468885</v>
      </c>
      <c r="E32" s="64">
        <f>E$81+E$71+E76</f>
        <v>47.893951164060155</v>
      </c>
      <c r="F32" s="64">
        <f>F$81+F$71+F76</f>
        <v>58.733435949472991</v>
      </c>
      <c r="G32" s="64">
        <f>G$81+G$71+G76</f>
        <v>75.94908825571693</v>
      </c>
      <c r="H32" s="11"/>
      <c r="I32" s="11"/>
      <c r="J32" s="11"/>
      <c r="K32" s="11"/>
      <c r="L32" s="11"/>
      <c r="N32" s="2">
        <f t="shared" si="0"/>
        <v>21</v>
      </c>
    </row>
    <row r="33" spans="1:14">
      <c r="A33" s="2">
        <f t="shared" si="1"/>
        <v>22</v>
      </c>
      <c r="C33" s="4" t="s">
        <v>136</v>
      </c>
      <c r="D33" s="64">
        <f>D32/12</f>
        <v>3.1144395628907375</v>
      </c>
      <c r="E33" s="64">
        <f>E32/12</f>
        <v>3.9911625970050131</v>
      </c>
      <c r="F33" s="64">
        <f>F32/12</f>
        <v>4.8944529957894156</v>
      </c>
      <c r="G33" s="64">
        <f>G32/12</f>
        <v>6.3290906879764108</v>
      </c>
      <c r="H33" s="11"/>
      <c r="I33" s="11"/>
      <c r="J33" s="11"/>
      <c r="K33" s="11"/>
      <c r="L33" s="11"/>
      <c r="N33" s="2">
        <f t="shared" si="0"/>
        <v>22</v>
      </c>
    </row>
    <row r="34" spans="1:14">
      <c r="A34" s="2">
        <f t="shared" si="1"/>
        <v>23</v>
      </c>
      <c r="C34" s="4" t="s">
        <v>513</v>
      </c>
      <c r="D34" s="64">
        <f t="shared" ref="D34:I34" si="6">D$72+D79</f>
        <v>30.6231525792297</v>
      </c>
      <c r="E34" s="64">
        <f t="shared" si="6"/>
        <v>51.676569977450114</v>
      </c>
      <c r="F34" s="64">
        <f t="shared" si="6"/>
        <v>57.896897845106153</v>
      </c>
      <c r="G34" s="64">
        <f t="shared" si="6"/>
        <v>83.256696074780734</v>
      </c>
      <c r="H34" s="11">
        <f t="shared" si="6"/>
        <v>111.48741485875811</v>
      </c>
      <c r="I34" s="11">
        <f t="shared" si="6"/>
        <v>149.76635558279523</v>
      </c>
      <c r="J34" s="11"/>
      <c r="K34" s="11"/>
      <c r="L34" s="11"/>
      <c r="N34" s="2">
        <f t="shared" si="0"/>
        <v>23</v>
      </c>
    </row>
    <row r="35" spans="1:14">
      <c r="A35" s="2">
        <f t="shared" si="1"/>
        <v>24</v>
      </c>
      <c r="C35" s="4" t="s">
        <v>136</v>
      </c>
      <c r="D35" s="64">
        <f t="shared" ref="D35:I35" si="7">D34/12</f>
        <v>2.5519293816024748</v>
      </c>
      <c r="E35" s="64">
        <f t="shared" si="7"/>
        <v>4.3063808314541765</v>
      </c>
      <c r="F35" s="64">
        <f t="shared" si="7"/>
        <v>4.8247414870921794</v>
      </c>
      <c r="G35" s="64">
        <f t="shared" si="7"/>
        <v>6.9380580062317279</v>
      </c>
      <c r="H35" s="11">
        <f t="shared" si="7"/>
        <v>9.290617904896509</v>
      </c>
      <c r="I35" s="11">
        <f t="shared" si="7"/>
        <v>12.480529631899602</v>
      </c>
      <c r="J35" s="11"/>
      <c r="K35" s="11"/>
      <c r="L35" s="11"/>
      <c r="N35" s="2">
        <f t="shared" si="0"/>
        <v>24</v>
      </c>
    </row>
    <row r="36" spans="1:14">
      <c r="A36" s="2">
        <f t="shared" si="1"/>
        <v>25</v>
      </c>
      <c r="C36" s="4" t="s">
        <v>514</v>
      </c>
      <c r="D36" s="64">
        <f>D$72+D$81+D79</f>
        <v>52.056008531840831</v>
      </c>
      <c r="E36" s="64">
        <f>E$79+E$81+E72</f>
        <v>73.109425930061249</v>
      </c>
      <c r="F36" s="64">
        <f>F$79+F$81+F72</f>
        <v>79.329753797717288</v>
      </c>
      <c r="G36" s="64">
        <f>G$79+G$81+G72</f>
        <v>104.68955202739187</v>
      </c>
      <c r="H36" s="11">
        <f>H$79+H$81+H72</f>
        <v>132.92027081136925</v>
      </c>
      <c r="I36" s="11">
        <f>I$79+I$81+I72</f>
        <v>171.19921153540636</v>
      </c>
      <c r="J36" s="11"/>
      <c r="K36" s="11"/>
      <c r="L36" s="11"/>
      <c r="N36" s="2">
        <f t="shared" si="0"/>
        <v>25</v>
      </c>
    </row>
    <row r="37" spans="1:14">
      <c r="A37" s="2">
        <f t="shared" si="1"/>
        <v>26</v>
      </c>
      <c r="C37" s="4" t="s">
        <v>136</v>
      </c>
      <c r="D37" s="64">
        <f t="shared" ref="D37:I37" si="8">D36/12</f>
        <v>4.3380007109867362</v>
      </c>
      <c r="E37" s="64">
        <f t="shared" si="8"/>
        <v>6.0924521608384374</v>
      </c>
      <c r="F37" s="64">
        <f t="shared" si="8"/>
        <v>6.6108128164764404</v>
      </c>
      <c r="G37" s="64">
        <f t="shared" si="8"/>
        <v>8.7241293356159897</v>
      </c>
      <c r="H37" s="11">
        <f t="shared" si="8"/>
        <v>11.076689234280771</v>
      </c>
      <c r="I37" s="11">
        <f t="shared" si="8"/>
        <v>14.266600961283864</v>
      </c>
      <c r="J37" s="11"/>
      <c r="K37" s="11"/>
      <c r="L37" s="11"/>
      <c r="N37" s="2">
        <f t="shared" si="0"/>
        <v>26</v>
      </c>
    </row>
    <row r="38" spans="1:14">
      <c r="A38" s="2">
        <f t="shared" si="1"/>
        <v>27</v>
      </c>
      <c r="C38" s="4" t="s">
        <v>521</v>
      </c>
      <c r="D38" s="64" t="s">
        <v>13</v>
      </c>
      <c r="E38" s="64" t="s">
        <v>13</v>
      </c>
      <c r="F38" s="64">
        <f>F$71+F$81+F123+F76</f>
        <v>122.65243272944666</v>
      </c>
      <c r="G38" s="64">
        <f>G$71+G$81+G123+G76</f>
        <v>139.63827450771259</v>
      </c>
      <c r="H38" s="11"/>
      <c r="I38" s="11"/>
      <c r="J38" s="11"/>
      <c r="K38" s="11"/>
      <c r="L38" s="11"/>
      <c r="N38" s="2">
        <f t="shared" si="0"/>
        <v>27</v>
      </c>
    </row>
    <row r="39" spans="1:14">
      <c r="A39" s="2">
        <f t="shared" si="1"/>
        <v>28</v>
      </c>
      <c r="C39" s="4" t="s">
        <v>136</v>
      </c>
      <c r="D39" s="64" t="s">
        <v>13</v>
      </c>
      <c r="E39" s="64" t="s">
        <v>13</v>
      </c>
      <c r="F39" s="64">
        <f>F38/12</f>
        <v>10.221036060787222</v>
      </c>
      <c r="G39" s="64">
        <f>G38/12</f>
        <v>11.636522875642717</v>
      </c>
      <c r="H39" s="11" t="s">
        <v>13</v>
      </c>
      <c r="I39" s="11"/>
      <c r="J39" s="11"/>
      <c r="K39" s="11"/>
      <c r="L39" s="64"/>
      <c r="N39" s="2">
        <f t="shared" si="0"/>
        <v>28</v>
      </c>
    </row>
    <row r="40" spans="1:14">
      <c r="A40" s="2">
        <f t="shared" si="1"/>
        <v>29</v>
      </c>
      <c r="C40" s="4" t="s">
        <v>522</v>
      </c>
      <c r="D40" s="64" t="s">
        <v>13</v>
      </c>
      <c r="E40" s="64" t="s">
        <v>13</v>
      </c>
      <c r="F40" s="64"/>
      <c r="G40" s="64"/>
      <c r="H40" s="11"/>
      <c r="I40" s="11">
        <f>I$70+I$81+I123+I75</f>
        <v>197.77601731837467</v>
      </c>
      <c r="J40" s="11"/>
      <c r="K40" s="11">
        <f>K$70+K$81+K123+K75</f>
        <v>247.65724683463378</v>
      </c>
      <c r="L40" s="11">
        <f>L$70+L$81+L123+L75</f>
        <v>460.80895225986455</v>
      </c>
      <c r="N40" s="2">
        <f t="shared" si="0"/>
        <v>29</v>
      </c>
    </row>
    <row r="41" spans="1:14">
      <c r="A41" s="2">
        <f t="shared" si="1"/>
        <v>30</v>
      </c>
      <c r="C41" s="4" t="s">
        <v>136</v>
      </c>
      <c r="D41" s="64" t="s">
        <v>13</v>
      </c>
      <c r="E41" s="64" t="s">
        <v>13</v>
      </c>
      <c r="F41" s="64"/>
      <c r="G41" s="64"/>
      <c r="H41" s="11" t="s">
        <v>13</v>
      </c>
      <c r="I41" s="11">
        <f>I40/12</f>
        <v>16.481334776531224</v>
      </c>
      <c r="J41" s="11"/>
      <c r="K41" s="11">
        <f>K40/12</f>
        <v>20.638103902886147</v>
      </c>
      <c r="L41" s="64">
        <f>L40/12</f>
        <v>38.40074602165538</v>
      </c>
      <c r="N41" s="2">
        <f t="shared" si="0"/>
        <v>30</v>
      </c>
    </row>
    <row r="42" spans="1:14">
      <c r="A42" s="2">
        <f>A39+1</f>
        <v>29</v>
      </c>
      <c r="C42" s="4" t="s">
        <v>508</v>
      </c>
      <c r="D42" s="64" t="s">
        <v>13</v>
      </c>
      <c r="E42" s="64" t="s">
        <v>13</v>
      </c>
      <c r="F42" s="64" t="s">
        <v>13</v>
      </c>
      <c r="G42" s="64" t="s">
        <v>13</v>
      </c>
      <c r="H42" s="11" t="s">
        <v>13</v>
      </c>
      <c r="I42" s="11">
        <f>I$70+I$81+I124+I75</f>
        <v>206.30336839362911</v>
      </c>
      <c r="J42" s="11"/>
      <c r="K42" s="11">
        <f>K$70+K$81+K124+K75</f>
        <v>259.12341169346553</v>
      </c>
      <c r="L42" s="11">
        <f>L$70+L$81+L124+L75</f>
        <v>477.15863015926629</v>
      </c>
      <c r="N42" s="2">
        <f t="shared" si="0"/>
        <v>29</v>
      </c>
    </row>
    <row r="43" spans="1:14">
      <c r="A43" s="2">
        <f t="shared" si="1"/>
        <v>30</v>
      </c>
      <c r="C43" s="4" t="s">
        <v>136</v>
      </c>
      <c r="D43" s="64" t="s">
        <v>13</v>
      </c>
      <c r="E43" s="64" t="s">
        <v>13</v>
      </c>
      <c r="F43" s="64" t="s">
        <v>13</v>
      </c>
      <c r="G43" s="64" t="s">
        <v>13</v>
      </c>
      <c r="H43" s="11" t="s">
        <v>13</v>
      </c>
      <c r="I43" s="11">
        <f>I42/12</f>
        <v>17.191947366135761</v>
      </c>
      <c r="J43" s="11"/>
      <c r="K43" s="11">
        <f>K42/12</f>
        <v>21.593617641122126</v>
      </c>
      <c r="L43" s="11">
        <f>L42/12</f>
        <v>39.763219179938858</v>
      </c>
      <c r="N43" s="2">
        <f t="shared" si="0"/>
        <v>30</v>
      </c>
    </row>
    <row r="44" spans="1:14">
      <c r="A44" s="2">
        <f t="shared" si="1"/>
        <v>31</v>
      </c>
      <c r="C44" s="4"/>
      <c r="D44" s="64"/>
      <c r="E44" s="64"/>
      <c r="F44" s="64"/>
      <c r="G44" s="64"/>
      <c r="H44" s="11"/>
      <c r="I44" s="11"/>
      <c r="J44" s="11"/>
      <c r="K44" s="11"/>
      <c r="L44" s="11"/>
      <c r="N44" s="2">
        <f t="shared" ref="N44:N84" si="9">A44</f>
        <v>31</v>
      </c>
    </row>
    <row r="45" spans="1:14">
      <c r="A45" s="2">
        <f t="shared" si="1"/>
        <v>32</v>
      </c>
      <c r="C45" s="55" t="s">
        <v>12</v>
      </c>
      <c r="D45" s="29"/>
      <c r="E45" s="314"/>
      <c r="F45" s="314"/>
      <c r="G45" s="314"/>
      <c r="H45" s="306"/>
      <c r="I45" s="306"/>
      <c r="J45" s="306"/>
      <c r="K45" s="306"/>
      <c r="N45" s="2">
        <f t="shared" si="9"/>
        <v>32</v>
      </c>
    </row>
    <row r="46" spans="1:14">
      <c r="A46" s="2">
        <f t="shared" si="1"/>
        <v>33</v>
      </c>
      <c r="C46" s="4" t="s">
        <v>173</v>
      </c>
      <c r="D46" s="64"/>
      <c r="E46" s="64"/>
      <c r="F46" s="64"/>
      <c r="G46" s="64"/>
      <c r="H46" s="11"/>
      <c r="I46" s="11"/>
      <c r="J46" s="11"/>
      <c r="K46" s="11"/>
      <c r="L46" s="11"/>
      <c r="N46" s="2">
        <f t="shared" si="9"/>
        <v>33</v>
      </c>
    </row>
    <row r="47" spans="1:14">
      <c r="A47" s="2">
        <f t="shared" si="1"/>
        <v>34</v>
      </c>
      <c r="C47" s="4" t="s">
        <v>505</v>
      </c>
      <c r="D47" s="64"/>
      <c r="E47" s="64">
        <f>E71+E81+E139+E76</f>
        <v>98.809151189880552</v>
      </c>
      <c r="F47" s="64">
        <f>F71+F81+F139+F76</f>
        <v>111.34528051268597</v>
      </c>
      <c r="G47" s="64">
        <f>G71+G81+G139+G76</f>
        <v>128.33645857672229</v>
      </c>
      <c r="L47" s="11" t="s">
        <v>13</v>
      </c>
      <c r="N47" s="2">
        <f t="shared" si="9"/>
        <v>34</v>
      </c>
    </row>
    <row r="48" spans="1:14">
      <c r="A48" s="2">
        <f t="shared" si="1"/>
        <v>35</v>
      </c>
      <c r="C48" s="4" t="s">
        <v>136</v>
      </c>
      <c r="D48" s="64"/>
      <c r="E48" s="28">
        <f>E47/12</f>
        <v>8.234095932490046</v>
      </c>
      <c r="F48" s="28">
        <f>F47/12</f>
        <v>9.2787733760571651</v>
      </c>
      <c r="G48" s="28">
        <f>G47/12</f>
        <v>10.694704881393525</v>
      </c>
      <c r="N48" s="2">
        <f t="shared" si="9"/>
        <v>35</v>
      </c>
    </row>
    <row r="49" spans="1:14">
      <c r="A49" s="2">
        <f t="shared" si="1"/>
        <v>36</v>
      </c>
      <c r="C49" s="4" t="s">
        <v>506</v>
      </c>
      <c r="D49" s="64"/>
      <c r="E49" s="28"/>
      <c r="F49" s="28"/>
      <c r="G49" s="28"/>
      <c r="H49" s="11">
        <f>H70+H81+H139+H75</f>
        <v>158.91706523469358</v>
      </c>
      <c r="I49" s="11">
        <f>I70+I81+I139+I75</f>
        <v>187.27132068224137</v>
      </c>
      <c r="J49" s="11"/>
      <c r="K49" s="11">
        <f>K70+K81+K139+K75</f>
        <v>236.10505916350519</v>
      </c>
      <c r="L49" s="11">
        <f>L70+L81+L139+L75</f>
        <v>372.75968635040408</v>
      </c>
      <c r="N49" s="2">
        <f t="shared" si="9"/>
        <v>36</v>
      </c>
    </row>
    <row r="50" spans="1:14">
      <c r="A50" s="2">
        <f t="shared" si="1"/>
        <v>37</v>
      </c>
      <c r="C50" s="4" t="s">
        <v>136</v>
      </c>
      <c r="D50" s="64"/>
      <c r="E50" s="28"/>
      <c r="F50" s="28"/>
      <c r="G50" s="28"/>
      <c r="H50" s="45">
        <f>H49/12</f>
        <v>13.243088769557799</v>
      </c>
      <c r="I50" s="45">
        <f>I49/12</f>
        <v>15.605943390186781</v>
      </c>
      <c r="K50" s="45">
        <f>K49/12</f>
        <v>19.675421596958767</v>
      </c>
      <c r="L50" s="45">
        <f>L49/12</f>
        <v>31.063307195867008</v>
      </c>
      <c r="N50" s="2">
        <f t="shared" si="9"/>
        <v>37</v>
      </c>
    </row>
    <row r="51" spans="1:14">
      <c r="A51" s="2">
        <f t="shared" si="1"/>
        <v>38</v>
      </c>
      <c r="C51" s="4" t="s">
        <v>507</v>
      </c>
      <c r="D51" s="64"/>
      <c r="E51" s="64">
        <f>E71+E81+E140+E76</f>
        <v>109.49094669170491</v>
      </c>
      <c r="F51" s="64">
        <f>F71+F81+F140+F76</f>
        <v>124.36422361464054</v>
      </c>
      <c r="G51" s="64">
        <f>G71+G81+G140+G76</f>
        <v>138.82690278141314</v>
      </c>
      <c r="L51" s="11"/>
      <c r="N51" s="2">
        <f t="shared" si="9"/>
        <v>38</v>
      </c>
    </row>
    <row r="52" spans="1:14">
      <c r="A52" s="2">
        <f t="shared" si="1"/>
        <v>39</v>
      </c>
      <c r="C52" s="4" t="s">
        <v>136</v>
      </c>
      <c r="D52" s="64"/>
      <c r="E52" s="28">
        <f>E51/12</f>
        <v>9.1242455576420749</v>
      </c>
      <c r="F52" s="28">
        <f>F51/12</f>
        <v>10.363685301220045</v>
      </c>
      <c r="G52" s="28">
        <f>G51/12</f>
        <v>11.568908565117761</v>
      </c>
      <c r="L52" s="11"/>
      <c r="N52" s="2">
        <f t="shared" si="9"/>
        <v>39</v>
      </c>
    </row>
    <row r="53" spans="1:14">
      <c r="A53" s="2">
        <f t="shared" si="1"/>
        <v>40</v>
      </c>
      <c r="C53" s="4" t="s">
        <v>502</v>
      </c>
      <c r="D53" s="64"/>
      <c r="E53" s="28"/>
      <c r="F53" s="28"/>
      <c r="G53" s="28"/>
      <c r="H53" s="11">
        <f>H70+H81+H140+H75</f>
        <v>162.11167249901155</v>
      </c>
      <c r="I53" s="11">
        <f>I70+I81+I140+I75</f>
        <v>197.37437606889534</v>
      </c>
      <c r="J53" s="11"/>
      <c r="K53" s="11">
        <f>K70+K81+K140+K75</f>
        <v>240.30998219097677</v>
      </c>
      <c r="L53" s="11"/>
      <c r="N53" s="2">
        <f t="shared" si="9"/>
        <v>40</v>
      </c>
    </row>
    <row r="54" spans="1:14">
      <c r="A54" s="2">
        <f t="shared" si="1"/>
        <v>41</v>
      </c>
      <c r="C54" s="4" t="s">
        <v>136</v>
      </c>
      <c r="D54" s="64"/>
      <c r="E54" s="28"/>
      <c r="F54" s="28"/>
      <c r="G54" s="28"/>
      <c r="H54" s="45">
        <f>H53/12</f>
        <v>13.509306041584296</v>
      </c>
      <c r="I54" s="45">
        <f>I53/12</f>
        <v>16.447864672407945</v>
      </c>
      <c r="J54" s="11"/>
      <c r="K54" s="45">
        <f>K53/12</f>
        <v>20.025831849248064</v>
      </c>
      <c r="L54" s="11"/>
      <c r="N54" s="2">
        <f t="shared" si="9"/>
        <v>41</v>
      </c>
    </row>
    <row r="55" spans="1:14">
      <c r="A55" s="2">
        <f t="shared" si="1"/>
        <v>42</v>
      </c>
      <c r="C55" s="4"/>
      <c r="D55" s="64"/>
      <c r="E55" s="64"/>
      <c r="F55" s="64"/>
      <c r="G55" s="64"/>
      <c r="H55" s="11"/>
      <c r="I55" s="11"/>
      <c r="J55" s="11"/>
      <c r="K55" s="11"/>
      <c r="L55" s="11"/>
      <c r="N55" s="2">
        <f t="shared" si="9"/>
        <v>42</v>
      </c>
    </row>
    <row r="56" spans="1:14">
      <c r="A56" s="2">
        <f t="shared" si="1"/>
        <v>43</v>
      </c>
      <c r="C56" s="10" t="s">
        <v>6</v>
      </c>
      <c r="D56" s="94" t="s">
        <v>6</v>
      </c>
      <c r="E56" s="94" t="s">
        <v>6</v>
      </c>
      <c r="F56" s="94" t="s">
        <v>6</v>
      </c>
      <c r="G56" s="94" t="s">
        <v>6</v>
      </c>
      <c r="H56" s="10" t="s">
        <v>6</v>
      </c>
      <c r="I56" s="10" t="s">
        <v>6</v>
      </c>
      <c r="J56" s="10" t="s">
        <v>6</v>
      </c>
      <c r="K56" s="10" t="s">
        <v>6</v>
      </c>
      <c r="L56" s="10" t="s">
        <v>6</v>
      </c>
      <c r="N56" s="2">
        <f t="shared" si="9"/>
        <v>43</v>
      </c>
    </row>
    <row r="57" spans="1:14">
      <c r="A57" s="2">
        <f t="shared" si="1"/>
        <v>44</v>
      </c>
      <c r="C57" s="1" t="s">
        <v>131</v>
      </c>
      <c r="D57" s="60">
        <f t="shared" ref="D57:L57" si="10">D8</f>
        <v>50</v>
      </c>
      <c r="E57" s="60">
        <f t="shared" si="10"/>
        <v>70</v>
      </c>
      <c r="F57" s="60">
        <f t="shared" si="10"/>
        <v>100</v>
      </c>
      <c r="G57" s="60">
        <f t="shared" si="10"/>
        <v>150</v>
      </c>
      <c r="H57" s="60">
        <f t="shared" si="10"/>
        <v>200</v>
      </c>
      <c r="I57" s="60">
        <f t="shared" si="10"/>
        <v>250</v>
      </c>
      <c r="J57" s="60">
        <f t="shared" si="10"/>
        <v>310</v>
      </c>
      <c r="K57" s="60">
        <f t="shared" si="10"/>
        <v>400</v>
      </c>
      <c r="L57" s="60">
        <f t="shared" si="10"/>
        <v>1000</v>
      </c>
      <c r="N57" s="2">
        <f t="shared" si="9"/>
        <v>44</v>
      </c>
    </row>
    <row r="58" spans="1:14" s="29" customFormat="1">
      <c r="A58" s="2">
        <f t="shared" si="1"/>
        <v>45</v>
      </c>
      <c r="C58" s="56" t="s">
        <v>268</v>
      </c>
      <c r="D58" s="305">
        <f>'INPUTS-LAMP SPECIFIC'!D14</f>
        <v>8</v>
      </c>
      <c r="E58" s="305">
        <f>'INPUTS-LAMP SPECIFIC'!E14</f>
        <v>31</v>
      </c>
      <c r="F58" s="305">
        <f>'INPUTS-LAMP SPECIFIC'!F14</f>
        <v>41</v>
      </c>
      <c r="G58" s="305">
        <f>'INPUTS-LAMP SPECIFIC'!G14</f>
        <v>43</v>
      </c>
      <c r="H58" s="305">
        <f>'INPUTS-LAMP SPECIFIC'!H14</f>
        <v>46</v>
      </c>
      <c r="I58" s="305">
        <f>'INPUTS-LAMP SPECIFIC'!I14</f>
        <v>63</v>
      </c>
      <c r="J58" s="305">
        <f>'INPUTS-LAMP SPECIFIC'!J14</f>
        <v>73</v>
      </c>
      <c r="K58" s="305">
        <f>'INPUTS-LAMP SPECIFIC'!K14</f>
        <v>76</v>
      </c>
      <c r="L58" s="305">
        <f>'INPUTS-LAMP SPECIFIC'!L14</f>
        <v>102</v>
      </c>
      <c r="N58" s="2">
        <f t="shared" si="9"/>
        <v>45</v>
      </c>
    </row>
    <row r="59" spans="1:14">
      <c r="A59" s="2">
        <f t="shared" si="1"/>
        <v>46</v>
      </c>
      <c r="C59" s="1" t="s">
        <v>304</v>
      </c>
      <c r="D59" s="60">
        <f>SUM(D57:D58)</f>
        <v>58</v>
      </c>
      <c r="E59" s="60">
        <f t="shared" ref="E59:L59" si="11">SUM(E57:E58)</f>
        <v>101</v>
      </c>
      <c r="F59" s="60">
        <f t="shared" si="11"/>
        <v>141</v>
      </c>
      <c r="G59" s="60">
        <f t="shared" si="11"/>
        <v>193</v>
      </c>
      <c r="H59" s="40">
        <f t="shared" si="11"/>
        <v>246</v>
      </c>
      <c r="I59" s="40">
        <f t="shared" si="11"/>
        <v>313</v>
      </c>
      <c r="J59" s="40">
        <f t="shared" si="11"/>
        <v>383</v>
      </c>
      <c r="K59" s="40">
        <f t="shared" si="11"/>
        <v>476</v>
      </c>
      <c r="L59" s="40">
        <f t="shared" si="11"/>
        <v>1102</v>
      </c>
      <c r="N59" s="2">
        <f t="shared" si="9"/>
        <v>46</v>
      </c>
    </row>
    <row r="60" spans="1:14">
      <c r="A60" s="2">
        <f t="shared" si="1"/>
        <v>47</v>
      </c>
      <c r="C60" s="1"/>
      <c r="D60" s="60"/>
      <c r="E60" s="60"/>
      <c r="F60" s="60"/>
      <c r="G60" s="60"/>
      <c r="H60" s="40"/>
      <c r="I60" s="40"/>
      <c r="J60" s="40"/>
      <c r="K60" s="40"/>
      <c r="L60" s="40"/>
      <c r="N60" s="2">
        <f t="shared" si="9"/>
        <v>47</v>
      </c>
    </row>
    <row r="61" spans="1:14">
      <c r="A61" s="2">
        <f t="shared" si="1"/>
        <v>48</v>
      </c>
      <c r="B61" s="29"/>
      <c r="C61" s="58" t="s">
        <v>131</v>
      </c>
      <c r="D61" s="47">
        <f>D8</f>
        <v>50</v>
      </c>
      <c r="E61" s="47">
        <f>E8</f>
        <v>70</v>
      </c>
      <c r="F61" s="47">
        <f>F8</f>
        <v>100</v>
      </c>
      <c r="G61" s="47">
        <f>G8</f>
        <v>150</v>
      </c>
      <c r="H61" s="154"/>
      <c r="I61" s="154"/>
      <c r="J61" s="154"/>
      <c r="K61" s="154"/>
      <c r="L61" s="154"/>
      <c r="M61" s="29"/>
      <c r="N61" s="2">
        <f t="shared" si="9"/>
        <v>48</v>
      </c>
    </row>
    <row r="62" spans="1:14">
      <c r="A62" s="2">
        <f t="shared" si="1"/>
        <v>49</v>
      </c>
      <c r="C62" s="91" t="s">
        <v>146</v>
      </c>
      <c r="D62" s="312">
        <f>'INPUTS-LAMP SPECIFIC'!D15</f>
        <v>0</v>
      </c>
      <c r="E62" s="312">
        <f>'INPUTS-LAMP SPECIFIC'!E15</f>
        <v>13</v>
      </c>
      <c r="F62" s="312">
        <f>'INPUTS-LAMP SPECIFIC'!F15</f>
        <v>17</v>
      </c>
      <c r="G62" s="312">
        <f>'INPUTS-LAMP SPECIFIC'!G15</f>
        <v>21</v>
      </c>
      <c r="H62" s="54"/>
      <c r="I62" s="54"/>
      <c r="J62" s="54"/>
      <c r="K62" s="54"/>
      <c r="L62" s="54"/>
      <c r="N62" s="2">
        <f t="shared" si="9"/>
        <v>49</v>
      </c>
    </row>
    <row r="63" spans="1:14">
      <c r="A63" s="2">
        <f t="shared" si="1"/>
        <v>50</v>
      </c>
      <c r="C63" s="58" t="s">
        <v>303</v>
      </c>
      <c r="D63" s="201">
        <f>SUM(D61:D62)</f>
        <v>50</v>
      </c>
      <c r="E63" s="201">
        <f>SUM(E61:E62)</f>
        <v>83</v>
      </c>
      <c r="F63" s="201">
        <f>SUM(F61:F62)</f>
        <v>117</v>
      </c>
      <c r="G63" s="201">
        <f>SUM(G61:G62)</f>
        <v>171</v>
      </c>
      <c r="H63" s="45"/>
      <c r="I63" s="11"/>
      <c r="J63" s="11"/>
      <c r="K63" s="11"/>
      <c r="L63" s="11"/>
      <c r="N63" s="2">
        <f t="shared" si="9"/>
        <v>50</v>
      </c>
    </row>
    <row r="64" spans="1:14">
      <c r="A64" s="2">
        <f t="shared" si="1"/>
        <v>51</v>
      </c>
      <c r="C64" s="1"/>
      <c r="D64" s="40"/>
      <c r="E64" s="40"/>
      <c r="F64" s="40"/>
      <c r="G64" s="40"/>
      <c r="H64" s="40"/>
      <c r="I64" s="40"/>
      <c r="J64" s="40"/>
      <c r="K64" s="40"/>
      <c r="L64" s="40"/>
      <c r="N64" s="2">
        <f t="shared" si="9"/>
        <v>51</v>
      </c>
    </row>
    <row r="65" spans="1:14">
      <c r="A65" s="2">
        <f t="shared" si="1"/>
        <v>52</v>
      </c>
      <c r="C65" s="58" t="s">
        <v>131</v>
      </c>
      <c r="D65" s="207">
        <f t="shared" ref="D65:I65" si="12">D8</f>
        <v>50</v>
      </c>
      <c r="E65" s="207">
        <f t="shared" si="12"/>
        <v>70</v>
      </c>
      <c r="F65" s="207">
        <f t="shared" si="12"/>
        <v>100</v>
      </c>
      <c r="G65" s="207">
        <f t="shared" si="12"/>
        <v>150</v>
      </c>
      <c r="H65" s="207">
        <f t="shared" si="12"/>
        <v>200</v>
      </c>
      <c r="I65" s="207">
        <f t="shared" si="12"/>
        <v>250</v>
      </c>
      <c r="J65" s="201"/>
      <c r="K65" s="189"/>
      <c r="L65" s="189"/>
      <c r="N65" s="2">
        <f t="shared" si="9"/>
        <v>52</v>
      </c>
    </row>
    <row r="66" spans="1:14">
      <c r="A66" s="2">
        <f t="shared" si="1"/>
        <v>53</v>
      </c>
      <c r="C66" s="91" t="s">
        <v>226</v>
      </c>
      <c r="D66" s="223">
        <f>'INPUTS-LAMP SPECIFIC'!D$13</f>
        <v>14</v>
      </c>
      <c r="E66" s="223">
        <f>'INPUTS-LAMP SPECIFIC'!E$13</f>
        <v>38</v>
      </c>
      <c r="F66" s="223">
        <f>'INPUTS-LAMP SPECIFIC'!F$13</f>
        <v>21</v>
      </c>
      <c r="G66" s="223">
        <f>'INPUTS-LAMP SPECIFIC'!G$13</f>
        <v>24</v>
      </c>
      <c r="H66" s="223">
        <f>'INPUTS-LAMP SPECIFIC'!H$13</f>
        <v>33</v>
      </c>
      <c r="I66" s="223">
        <f>'INPUTS-LAMP SPECIFIC'!I$13</f>
        <v>63</v>
      </c>
      <c r="J66" s="189"/>
      <c r="K66" s="189"/>
      <c r="L66" s="189"/>
      <c r="N66" s="2">
        <f t="shared" si="9"/>
        <v>53</v>
      </c>
    </row>
    <row r="67" spans="1:14">
      <c r="A67" s="2">
        <f t="shared" si="1"/>
        <v>54</v>
      </c>
      <c r="C67" s="58" t="s">
        <v>289</v>
      </c>
      <c r="D67" s="189">
        <f t="shared" ref="D67:I67" si="13">SUM(D65:D66)</f>
        <v>64</v>
      </c>
      <c r="E67" s="189">
        <f t="shared" si="13"/>
        <v>108</v>
      </c>
      <c r="F67" s="189">
        <f t="shared" si="13"/>
        <v>121</v>
      </c>
      <c r="G67" s="189">
        <f t="shared" si="13"/>
        <v>174</v>
      </c>
      <c r="H67" s="189">
        <f t="shared" si="13"/>
        <v>233</v>
      </c>
      <c r="I67" s="189">
        <f t="shared" si="13"/>
        <v>313</v>
      </c>
      <c r="J67" s="189"/>
      <c r="K67" s="189"/>
      <c r="L67" s="189"/>
      <c r="N67" s="2">
        <f t="shared" si="9"/>
        <v>54</v>
      </c>
    </row>
    <row r="68" spans="1:14">
      <c r="A68" s="2">
        <f t="shared" si="1"/>
        <v>55</v>
      </c>
      <c r="B68" s="10" t="s">
        <v>13</v>
      </c>
      <c r="C68" s="10" t="s">
        <v>6</v>
      </c>
      <c r="D68" s="10" t="s">
        <v>6</v>
      </c>
      <c r="E68" s="10" t="s">
        <v>6</v>
      </c>
      <c r="F68" s="10" t="s">
        <v>6</v>
      </c>
      <c r="G68" s="10" t="s">
        <v>6</v>
      </c>
      <c r="H68" s="10" t="s">
        <v>6</v>
      </c>
      <c r="I68" s="10" t="s">
        <v>6</v>
      </c>
      <c r="J68" s="10" t="s">
        <v>6</v>
      </c>
      <c r="K68" s="10" t="s">
        <v>6</v>
      </c>
      <c r="L68" s="10" t="s">
        <v>6</v>
      </c>
      <c r="M68" s="1"/>
      <c r="N68" s="2">
        <f t="shared" si="9"/>
        <v>55</v>
      </c>
    </row>
    <row r="69" spans="1:14">
      <c r="A69" s="2">
        <f t="shared" si="1"/>
        <v>56</v>
      </c>
      <c r="C69" s="4" t="s">
        <v>515</v>
      </c>
      <c r="D69" s="64">
        <f>'DEMAND&amp;CUSTOMER MC'!F58</f>
        <v>107.20216623074781</v>
      </c>
      <c r="E69" s="64">
        <f t="shared" ref="E69:L69" si="14">$D$69</f>
        <v>107.20216623074781</v>
      </c>
      <c r="F69" s="64">
        <f t="shared" si="14"/>
        <v>107.20216623074781</v>
      </c>
      <c r="G69" s="64">
        <f t="shared" si="14"/>
        <v>107.20216623074781</v>
      </c>
      <c r="H69" s="64">
        <f t="shared" si="14"/>
        <v>107.20216623074781</v>
      </c>
      <c r="I69" s="64">
        <f t="shared" si="14"/>
        <v>107.20216623074781</v>
      </c>
      <c r="J69" s="64">
        <f t="shared" si="14"/>
        <v>107.20216623074781</v>
      </c>
      <c r="K69" s="64">
        <f t="shared" si="14"/>
        <v>107.20216623074781</v>
      </c>
      <c r="L69" s="64">
        <f t="shared" si="14"/>
        <v>107.20216623074781</v>
      </c>
      <c r="N69" s="2">
        <f t="shared" si="9"/>
        <v>56</v>
      </c>
    </row>
    <row r="70" spans="1:14">
      <c r="A70" s="2">
        <f t="shared" si="1"/>
        <v>57</v>
      </c>
      <c r="C70" s="4" t="s">
        <v>516</v>
      </c>
      <c r="D70" s="11">
        <f>D69*D59/1000</f>
        <v>6.2177256413833728</v>
      </c>
      <c r="E70" s="11">
        <f t="shared" ref="E70:L70" si="15">E69*E59/1000</f>
        <v>10.827418789305527</v>
      </c>
      <c r="F70" s="11">
        <f t="shared" si="15"/>
        <v>15.115505438535441</v>
      </c>
      <c r="G70" s="11">
        <f t="shared" si="15"/>
        <v>20.690018082534326</v>
      </c>
      <c r="H70" s="11">
        <f t="shared" si="15"/>
        <v>26.371732892763962</v>
      </c>
      <c r="I70" s="11">
        <f t="shared" si="15"/>
        <v>33.554278030224062</v>
      </c>
      <c r="J70" s="11">
        <f t="shared" si="15"/>
        <v>41.058429666376412</v>
      </c>
      <c r="K70" s="11">
        <f t="shared" si="15"/>
        <v>51.028231125835958</v>
      </c>
      <c r="L70" s="11">
        <f t="shared" si="15"/>
        <v>118.13678718628408</v>
      </c>
      <c r="N70" s="2">
        <f t="shared" si="9"/>
        <v>57</v>
      </c>
    </row>
    <row r="71" spans="1:14">
      <c r="A71" s="2">
        <f t="shared" si="1"/>
        <v>58</v>
      </c>
      <c r="C71" s="4" t="s">
        <v>517</v>
      </c>
      <c r="D71" s="11">
        <f>D69*D63/1000</f>
        <v>5.36010831153739</v>
      </c>
      <c r="E71" s="11">
        <f>E69*E63/1000</f>
        <v>8.8977797971520687</v>
      </c>
      <c r="F71" s="11">
        <f>F69*F63/1000</f>
        <v>12.542653448997493</v>
      </c>
      <c r="G71" s="11">
        <f>G69*G63/1000</f>
        <v>18.331570425457873</v>
      </c>
      <c r="H71" s="11"/>
      <c r="I71" s="11"/>
      <c r="J71" s="11"/>
      <c r="K71" s="11"/>
      <c r="L71" s="11"/>
      <c r="N71" s="2">
        <f t="shared" si="9"/>
        <v>58</v>
      </c>
    </row>
    <row r="72" spans="1:14">
      <c r="A72" s="2">
        <f t="shared" si="1"/>
        <v>59</v>
      </c>
      <c r="C72" s="4" t="s">
        <v>518</v>
      </c>
      <c r="D72" s="11">
        <f t="shared" ref="D72:I72" si="16">D67*D69/1000</f>
        <v>6.8609386387678599</v>
      </c>
      <c r="E72" s="11">
        <f t="shared" si="16"/>
        <v>11.577833952920763</v>
      </c>
      <c r="F72" s="11">
        <f t="shared" si="16"/>
        <v>12.971462113920484</v>
      </c>
      <c r="G72" s="11">
        <f t="shared" si="16"/>
        <v>18.653176924150117</v>
      </c>
      <c r="H72" s="11">
        <f t="shared" si="16"/>
        <v>24.97810473176424</v>
      </c>
      <c r="I72" s="11">
        <f t="shared" si="16"/>
        <v>33.554278030224062</v>
      </c>
      <c r="J72" s="11"/>
      <c r="K72" s="11"/>
      <c r="L72" s="11"/>
      <c r="N72" s="2">
        <f t="shared" si="9"/>
        <v>59</v>
      </c>
    </row>
    <row r="73" spans="1:14">
      <c r="A73" s="2">
        <f t="shared" si="1"/>
        <v>60</v>
      </c>
      <c r="B73" s="10" t="s">
        <v>13</v>
      </c>
      <c r="C73" s="10" t="s">
        <v>6</v>
      </c>
      <c r="D73" s="10" t="s">
        <v>6</v>
      </c>
      <c r="E73" s="10" t="s">
        <v>6</v>
      </c>
      <c r="F73" s="10" t="s">
        <v>6</v>
      </c>
      <c r="G73" s="10" t="s">
        <v>6</v>
      </c>
      <c r="H73" s="10" t="s">
        <v>6</v>
      </c>
      <c r="I73" s="10" t="s">
        <v>6</v>
      </c>
      <c r="J73" s="10" t="s">
        <v>6</v>
      </c>
      <c r="K73" s="10" t="s">
        <v>6</v>
      </c>
      <c r="L73" s="10" t="s">
        <v>6</v>
      </c>
      <c r="M73" s="1"/>
      <c r="N73" s="2">
        <f t="shared" si="9"/>
        <v>60</v>
      </c>
    </row>
    <row r="74" spans="1:14">
      <c r="A74" s="2">
        <f t="shared" si="1"/>
        <v>61</v>
      </c>
      <c r="B74" s="10"/>
      <c r="C74" s="58" t="s">
        <v>616</v>
      </c>
      <c r="D74" s="64">
        <f>'DEMAND&amp;CUSTOMER MC'!$F$56</f>
        <v>211.60620981080658</v>
      </c>
      <c r="E74" s="64">
        <f>'DEMAND&amp;CUSTOMER MC'!$F$56</f>
        <v>211.60620981080658</v>
      </c>
      <c r="F74" s="64">
        <f>'DEMAND&amp;CUSTOMER MC'!$F$56</f>
        <v>211.60620981080658</v>
      </c>
      <c r="G74" s="64">
        <f>'DEMAND&amp;CUSTOMER MC'!$F$56</f>
        <v>211.60620981080658</v>
      </c>
      <c r="H74" s="64">
        <f>'DEMAND&amp;CUSTOMER MC'!$F$56</f>
        <v>211.60620981080658</v>
      </c>
      <c r="I74" s="64">
        <f>'DEMAND&amp;CUSTOMER MC'!$F$56</f>
        <v>211.60620981080658</v>
      </c>
      <c r="J74" s="64">
        <f>'DEMAND&amp;CUSTOMER MC'!$F$56</f>
        <v>211.60620981080658</v>
      </c>
      <c r="K74" s="64">
        <f>'DEMAND&amp;CUSTOMER MC'!$F$56</f>
        <v>211.60620981080658</v>
      </c>
      <c r="L74" s="64">
        <f>'DEMAND&amp;CUSTOMER MC'!$F$56</f>
        <v>211.60620981080658</v>
      </c>
      <c r="M74" s="1"/>
      <c r="N74" s="2">
        <f t="shared" si="9"/>
        <v>61</v>
      </c>
    </row>
    <row r="75" spans="1:14">
      <c r="A75" s="2">
        <f t="shared" si="1"/>
        <v>62</v>
      </c>
      <c r="C75" s="58" t="s">
        <v>617</v>
      </c>
      <c r="D75" s="64">
        <f>D74*D59/1000</f>
        <v>12.273160169026781</v>
      </c>
      <c r="E75" s="64">
        <f t="shared" ref="E75:L75" si="17">E74*E59/1000</f>
        <v>21.372227190891461</v>
      </c>
      <c r="F75" s="64">
        <f t="shared" si="17"/>
        <v>29.836475583323729</v>
      </c>
      <c r="G75" s="64">
        <f t="shared" si="17"/>
        <v>40.839998493485666</v>
      </c>
      <c r="H75" s="64">
        <f t="shared" si="17"/>
        <v>52.055127613458417</v>
      </c>
      <c r="I75" s="64">
        <f t="shared" si="17"/>
        <v>66.232743670782455</v>
      </c>
      <c r="J75" s="64">
        <f t="shared" si="17"/>
        <v>81.045178357538916</v>
      </c>
      <c r="K75" s="64">
        <f t="shared" si="17"/>
        <v>100.72455586994393</v>
      </c>
      <c r="L75" s="64">
        <f t="shared" si="17"/>
        <v>233.19004321150882</v>
      </c>
      <c r="N75" s="2">
        <f t="shared" si="9"/>
        <v>62</v>
      </c>
    </row>
    <row r="76" spans="1:14">
      <c r="A76" s="2">
        <f t="shared" si="1"/>
        <v>63</v>
      </c>
      <c r="C76" s="58" t="s">
        <v>618</v>
      </c>
      <c r="D76" s="64">
        <f>D74*D63/1000</f>
        <v>10.580310490540329</v>
      </c>
      <c r="E76" s="64">
        <f>E74*E63/1000</f>
        <v>17.563315414296948</v>
      </c>
      <c r="F76" s="64">
        <f>F74*F63/1000</f>
        <v>24.757926547864368</v>
      </c>
      <c r="G76" s="64">
        <f>G74*G63/1000</f>
        <v>36.184661877647926</v>
      </c>
      <c r="H76" s="64"/>
      <c r="I76" s="64"/>
      <c r="J76" s="64"/>
      <c r="K76" s="64"/>
      <c r="L76" s="64"/>
      <c r="N76" s="2">
        <f t="shared" si="9"/>
        <v>63</v>
      </c>
    </row>
    <row r="77" spans="1:14">
      <c r="A77" s="2">
        <f t="shared" si="1"/>
        <v>64</v>
      </c>
      <c r="C77" s="58"/>
      <c r="D77" s="64"/>
      <c r="E77" s="64"/>
      <c r="F77" s="64"/>
      <c r="G77" s="64"/>
      <c r="H77" s="64"/>
      <c r="I77" s="64"/>
      <c r="J77" s="64"/>
      <c r="K77" s="64"/>
      <c r="L77" s="64"/>
      <c r="N77" s="2">
        <f t="shared" si="9"/>
        <v>64</v>
      </c>
    </row>
    <row r="78" spans="1:14">
      <c r="A78" s="2">
        <f t="shared" si="1"/>
        <v>65</v>
      </c>
      <c r="C78" s="58" t="s">
        <v>619</v>
      </c>
      <c r="D78" s="64">
        <f>'DEMAND&amp;CUSTOMER MC'!$H$56</f>
        <v>371.28459281971624</v>
      </c>
      <c r="E78" s="64">
        <f>'DEMAND&amp;CUSTOMER MC'!$H$56</f>
        <v>371.28459281971624</v>
      </c>
      <c r="F78" s="64">
        <f>'DEMAND&amp;CUSTOMER MC'!$H$56</f>
        <v>371.28459281971624</v>
      </c>
      <c r="G78" s="64">
        <f>'DEMAND&amp;CUSTOMER MC'!$H$56</f>
        <v>371.28459281971624</v>
      </c>
      <c r="H78" s="64">
        <f>'DEMAND&amp;CUSTOMER MC'!$H$56</f>
        <v>371.28459281971624</v>
      </c>
      <c r="I78" s="64">
        <f>'DEMAND&amp;CUSTOMER MC'!$H$56</f>
        <v>371.28459281971624</v>
      </c>
      <c r="J78" s="64"/>
      <c r="K78" s="64"/>
      <c r="L78" s="64"/>
      <c r="N78" s="2">
        <f t="shared" si="9"/>
        <v>65</v>
      </c>
    </row>
    <row r="79" spans="1:14">
      <c r="A79" s="2">
        <f t="shared" si="1"/>
        <v>66</v>
      </c>
      <c r="C79" s="58" t="s">
        <v>620</v>
      </c>
      <c r="D79" s="64">
        <f t="shared" ref="D79:I79" si="18">D78*D67/1000</f>
        <v>23.762213940461841</v>
      </c>
      <c r="E79" s="64">
        <f t="shared" si="18"/>
        <v>40.098736024529352</v>
      </c>
      <c r="F79" s="64">
        <f t="shared" si="18"/>
        <v>44.925435731185665</v>
      </c>
      <c r="G79" s="64">
        <f t="shared" si="18"/>
        <v>64.603519150630618</v>
      </c>
      <c r="H79" s="64">
        <f t="shared" si="18"/>
        <v>86.509310126993881</v>
      </c>
      <c r="I79" s="64">
        <f t="shared" si="18"/>
        <v>116.21207755257117</v>
      </c>
      <c r="J79" s="64"/>
      <c r="K79" s="64"/>
      <c r="L79" s="64"/>
      <c r="N79" s="2">
        <f t="shared" si="9"/>
        <v>66</v>
      </c>
    </row>
    <row r="80" spans="1:14">
      <c r="A80" s="2">
        <f t="shared" si="1"/>
        <v>67</v>
      </c>
      <c r="B80" s="10" t="s">
        <v>13</v>
      </c>
      <c r="C80" s="10" t="s">
        <v>6</v>
      </c>
      <c r="D80" s="10" t="s">
        <v>6</v>
      </c>
      <c r="E80" s="10" t="s">
        <v>6</v>
      </c>
      <c r="F80" s="10" t="s">
        <v>6</v>
      </c>
      <c r="G80" s="10" t="s">
        <v>6</v>
      </c>
      <c r="H80" s="10" t="s">
        <v>6</v>
      </c>
      <c r="I80" s="10" t="s">
        <v>6</v>
      </c>
      <c r="J80" s="10" t="s">
        <v>6</v>
      </c>
      <c r="K80" s="10" t="s">
        <v>6</v>
      </c>
      <c r="L80" s="10" t="s">
        <v>6</v>
      </c>
      <c r="M80" s="1"/>
      <c r="N80" s="2">
        <f t="shared" si="9"/>
        <v>67</v>
      </c>
    </row>
    <row r="81" spans="1:14">
      <c r="A81" s="2">
        <f t="shared" si="1"/>
        <v>68</v>
      </c>
      <c r="C81" s="1" t="s">
        <v>145</v>
      </c>
      <c r="D81" s="48">
        <f>'INPUTS-GENERAL'!$E$27</f>
        <v>21.432855952611135</v>
      </c>
      <c r="E81" s="48">
        <f t="shared" ref="E81:L81" si="19">D81</f>
        <v>21.432855952611135</v>
      </c>
      <c r="F81" s="48">
        <f t="shared" si="19"/>
        <v>21.432855952611135</v>
      </c>
      <c r="G81" s="48">
        <f t="shared" si="19"/>
        <v>21.432855952611135</v>
      </c>
      <c r="H81" s="48">
        <f t="shared" si="19"/>
        <v>21.432855952611135</v>
      </c>
      <c r="I81" s="48">
        <f t="shared" si="19"/>
        <v>21.432855952611135</v>
      </c>
      <c r="J81" s="48">
        <f t="shared" si="19"/>
        <v>21.432855952611135</v>
      </c>
      <c r="K81" s="48">
        <f t="shared" si="19"/>
        <v>21.432855952611135</v>
      </c>
      <c r="L81" s="48">
        <f t="shared" si="19"/>
        <v>21.432855952611135</v>
      </c>
      <c r="N81" s="2">
        <f t="shared" si="9"/>
        <v>68</v>
      </c>
    </row>
    <row r="82" spans="1:14">
      <c r="A82" s="2">
        <f t="shared" si="1"/>
        <v>69</v>
      </c>
      <c r="B82" s="10" t="s">
        <v>13</v>
      </c>
      <c r="C82" s="10" t="s">
        <v>6</v>
      </c>
      <c r="D82" s="10" t="s">
        <v>6</v>
      </c>
      <c r="E82" s="10" t="s">
        <v>6</v>
      </c>
      <c r="F82" s="10" t="s">
        <v>6</v>
      </c>
      <c r="G82" s="10" t="s">
        <v>6</v>
      </c>
      <c r="H82" s="10" t="s">
        <v>6</v>
      </c>
      <c r="I82" s="10" t="s">
        <v>6</v>
      </c>
      <c r="J82" s="10" t="s">
        <v>6</v>
      </c>
      <c r="K82" s="10" t="s">
        <v>6</v>
      </c>
      <c r="L82" s="10" t="s">
        <v>6</v>
      </c>
      <c r="M82" s="1"/>
      <c r="N82" s="2">
        <f t="shared" si="9"/>
        <v>69</v>
      </c>
    </row>
    <row r="83" spans="1:14">
      <c r="A83" s="2">
        <f t="shared" si="1"/>
        <v>70</v>
      </c>
      <c r="B83" s="10"/>
      <c r="C83" s="10"/>
      <c r="D83" s="10"/>
      <c r="E83" s="10"/>
      <c r="F83" s="10"/>
      <c r="G83" s="10"/>
      <c r="H83" s="10"/>
      <c r="I83" s="10"/>
      <c r="J83" s="10"/>
      <c r="K83" s="10"/>
      <c r="L83" s="10"/>
      <c r="M83" s="1"/>
      <c r="N83" s="2">
        <f t="shared" si="9"/>
        <v>70</v>
      </c>
    </row>
    <row r="84" spans="1:14">
      <c r="A84" s="2">
        <f t="shared" si="1"/>
        <v>71</v>
      </c>
      <c r="B84" s="10"/>
      <c r="C84" s="307" t="s">
        <v>259</v>
      </c>
      <c r="D84" s="310" t="s">
        <v>232</v>
      </c>
      <c r="E84" s="310" t="s">
        <v>233</v>
      </c>
      <c r="F84" s="310" t="s">
        <v>234</v>
      </c>
      <c r="G84" s="310" t="s">
        <v>235</v>
      </c>
      <c r="H84" s="310" t="s">
        <v>236</v>
      </c>
      <c r="I84" s="310" t="s">
        <v>237</v>
      </c>
      <c r="J84" s="310" t="s">
        <v>238</v>
      </c>
      <c r="K84" s="310" t="s">
        <v>239</v>
      </c>
      <c r="L84" s="310" t="s">
        <v>240</v>
      </c>
      <c r="M84" s="7"/>
      <c r="N84" s="2">
        <f t="shared" si="9"/>
        <v>71</v>
      </c>
    </row>
    <row r="85" spans="1:14">
      <c r="A85" s="2">
        <f>A84+1</f>
        <v>72</v>
      </c>
      <c r="B85" s="10"/>
      <c r="C85" s="307"/>
      <c r="D85" s="10"/>
      <c r="E85" s="10"/>
      <c r="F85" s="10"/>
      <c r="G85" s="10"/>
      <c r="H85" s="10"/>
      <c r="I85" s="10"/>
      <c r="J85" s="10"/>
      <c r="K85" s="10"/>
      <c r="L85" s="10"/>
      <c r="M85" s="1"/>
      <c r="N85" s="2">
        <f t="shared" ref="N85:N111" si="20">A85</f>
        <v>72</v>
      </c>
    </row>
    <row r="86" spans="1:14">
      <c r="A86" s="2">
        <f t="shared" ref="A86:A126" si="21">A85+1</f>
        <v>73</v>
      </c>
      <c r="B86" s="10"/>
      <c r="C86" s="95" t="s">
        <v>230</v>
      </c>
      <c r="D86" s="10"/>
      <c r="E86" s="10"/>
      <c r="F86" s="10"/>
      <c r="G86" s="10"/>
      <c r="H86" s="10"/>
      <c r="I86" s="10"/>
      <c r="J86" s="10"/>
      <c r="K86" s="10"/>
      <c r="L86" s="10"/>
      <c r="M86" s="1"/>
      <c r="N86" s="2">
        <f t="shared" si="20"/>
        <v>73</v>
      </c>
    </row>
    <row r="87" spans="1:14">
      <c r="A87" s="2">
        <f t="shared" si="21"/>
        <v>74</v>
      </c>
      <c r="B87" s="10"/>
      <c r="C87" s="55" t="s">
        <v>231</v>
      </c>
      <c r="D87" s="10"/>
      <c r="E87" s="10"/>
      <c r="F87" s="10"/>
      <c r="G87" s="10"/>
      <c r="H87" s="10"/>
      <c r="I87" s="10"/>
      <c r="J87" s="10"/>
      <c r="K87" s="10"/>
      <c r="L87" s="10"/>
      <c r="M87" s="1"/>
      <c r="N87" s="2">
        <f t="shared" si="20"/>
        <v>74</v>
      </c>
    </row>
    <row r="88" spans="1:14">
      <c r="A88" s="2">
        <f t="shared" si="21"/>
        <v>75</v>
      </c>
      <c r="C88" s="55" t="s">
        <v>229</v>
      </c>
      <c r="E88" s="69">
        <f>'INPUTS-LAMP SPECIFIC'!$E$20*'INPUTS-GENERAL'!$E$30</f>
        <v>2956.0825419146549</v>
      </c>
      <c r="F88" s="69">
        <f>'INPUTS-LAMP SPECIFIC'!$F$20*'INPUTS-GENERAL'!$E$30</f>
        <v>3097.3964611187848</v>
      </c>
      <c r="G88" s="69">
        <f>'INPUTS-LAMP SPECIFIC'!$G$20*'INPUTS-GENERAL'!$E$30</f>
        <v>2782.5000553942277</v>
      </c>
      <c r="H88" s="69">
        <f>'INPUTS-LAMP SPECIFIC'!$H$20*'INPUTS-GENERAL'!$E$30</f>
        <v>2696.1236213708576</v>
      </c>
      <c r="I88" s="69">
        <f>'INPUTS-LAMP SPECIFIC'!$I$20*'INPUTS-GENERAL'!$E$30</f>
        <v>2816.9851586450486</v>
      </c>
      <c r="J88" s="69"/>
      <c r="K88" s="69">
        <f>'INPUTS-LAMP SPECIFIC'!$K$20*'INPUTS-GENERAL'!$E$30</f>
        <v>2634.40966987809</v>
      </c>
      <c r="L88" s="69"/>
      <c r="N88" s="2">
        <f t="shared" si="20"/>
        <v>75</v>
      </c>
    </row>
    <row r="89" spans="1:14">
      <c r="A89" s="2">
        <f t="shared" si="21"/>
        <v>76</v>
      </c>
      <c r="C89" s="55" t="s">
        <v>539</v>
      </c>
      <c r="E89" s="69">
        <f>'INPUTS-LAMP SPECIFIC'!E21*'INPUTS-GENERAL'!$E$30</f>
        <v>696.553974677626</v>
      </c>
      <c r="F89" s="69">
        <f>'INPUTS-LAMP SPECIFIC'!F21*'INPUTS-GENERAL'!$E$30</f>
        <v>719.76520620645351</v>
      </c>
      <c r="G89" s="69">
        <f>'INPUTS-LAMP SPECIFIC'!G21*'INPUTS-GENERAL'!$E$30</f>
        <v>716.6942485053512</v>
      </c>
      <c r="H89" s="69">
        <f>'INPUTS-LAMP SPECIFIC'!H21*'INPUTS-GENERAL'!$E$30</f>
        <v>807.94401284659034</v>
      </c>
      <c r="I89" s="69">
        <f>'INPUTS-LAMP SPECIFIC'!I21*'INPUTS-GENERAL'!$E$30</f>
        <v>888.63532544517011</v>
      </c>
      <c r="J89" s="69"/>
      <c r="K89" s="69">
        <f>'INPUTS-LAMP SPECIFIC'!K21*'INPUTS-GENERAL'!$E$30</f>
        <v>860.77967732244906</v>
      </c>
      <c r="L89" s="69"/>
      <c r="N89" s="2">
        <f t="shared" si="20"/>
        <v>76</v>
      </c>
    </row>
    <row r="90" spans="1:14">
      <c r="A90" s="2">
        <f t="shared" si="21"/>
        <v>77</v>
      </c>
      <c r="C90" s="4" t="s">
        <v>524</v>
      </c>
      <c r="E90" s="69">
        <f>E88-E89</f>
        <v>2259.5285672370292</v>
      </c>
      <c r="F90" s="69">
        <f>F88-F89</f>
        <v>2377.6312549123313</v>
      </c>
      <c r="G90" s="69">
        <f>G88-G89</f>
        <v>2065.8058068888768</v>
      </c>
      <c r="H90" s="69">
        <f>H88-H89</f>
        <v>1888.1796085242672</v>
      </c>
      <c r="I90" s="69">
        <f>I88-I89</f>
        <v>1928.3498331998785</v>
      </c>
      <c r="J90" s="69"/>
      <c r="K90" s="69">
        <f>K88-K89</f>
        <v>1773.6299925556409</v>
      </c>
      <c r="L90" s="69"/>
      <c r="N90" s="2">
        <f t="shared" si="20"/>
        <v>77</v>
      </c>
    </row>
    <row r="91" spans="1:14">
      <c r="A91" s="2">
        <f t="shared" si="21"/>
        <v>78</v>
      </c>
      <c r="C91" s="1"/>
      <c r="E91" s="69"/>
      <c r="F91" s="69"/>
      <c r="G91" s="69"/>
      <c r="H91" s="69"/>
      <c r="I91" s="69"/>
      <c r="J91" s="69"/>
      <c r="K91" s="69"/>
      <c r="L91" s="49"/>
      <c r="N91" s="2">
        <f t="shared" si="20"/>
        <v>78</v>
      </c>
    </row>
    <row r="92" spans="1:14">
      <c r="A92" s="2">
        <f t="shared" si="21"/>
        <v>79</v>
      </c>
      <c r="C92" s="55" t="s">
        <v>242</v>
      </c>
      <c r="L92" s="49"/>
      <c r="N92" s="2">
        <f t="shared" si="20"/>
        <v>79</v>
      </c>
    </row>
    <row r="93" spans="1:14">
      <c r="A93" s="2">
        <f t="shared" si="21"/>
        <v>80</v>
      </c>
      <c r="C93" s="55" t="s">
        <v>229</v>
      </c>
      <c r="E93" s="69">
        <f>'INPUTS-LAMP SPECIFIC'!E20*'INPUTS-GENERAL'!$E$30</f>
        <v>2956.0825419146549</v>
      </c>
      <c r="F93" s="69">
        <f>'INPUTS-LAMP SPECIFIC'!F20*'INPUTS-GENERAL'!$E$30</f>
        <v>3097.3964611187848</v>
      </c>
      <c r="G93" s="69">
        <f>'INPUTS-LAMP SPECIFIC'!G20*'INPUTS-GENERAL'!$E$30</f>
        <v>2782.5000553942277</v>
      </c>
      <c r="H93" s="69">
        <f>'INPUTS-LAMP SPECIFIC'!H20*'INPUTS-GENERAL'!$E$30</f>
        <v>2696.1236213708576</v>
      </c>
      <c r="I93" s="69">
        <f>'INPUTS-LAMP SPECIFIC'!I20*'INPUTS-GENERAL'!$E$30</f>
        <v>2816.9851586450486</v>
      </c>
      <c r="J93" s="69"/>
      <c r="K93" s="69">
        <f>'INPUTS-LAMP SPECIFIC'!K20*'INPUTS-GENERAL'!$E$30</f>
        <v>2634.40966987809</v>
      </c>
      <c r="L93" s="69"/>
      <c r="N93" s="2">
        <f t="shared" si="20"/>
        <v>80</v>
      </c>
    </row>
    <row r="94" spans="1:14">
      <c r="A94" s="2">
        <f t="shared" si="21"/>
        <v>81</v>
      </c>
      <c r="C94" s="55" t="s">
        <v>243</v>
      </c>
      <c r="E94" s="69">
        <f>'INPUTS-LAMP SPECIFIC'!E22*'INPUTS-GENERAL'!$E$30</f>
        <v>1388.4418298800786</v>
      </c>
      <c r="F94" s="69">
        <f>'INPUTS-LAMP SPECIFIC'!F22*'INPUTS-GENERAL'!$E$30</f>
        <v>1390.0695459760693</v>
      </c>
      <c r="G94" s="69">
        <f>'INPUTS-LAMP SPECIFIC'!G22*'INPUTS-GENERAL'!$E$30</f>
        <v>1390.2555706727539</v>
      </c>
      <c r="H94" s="69">
        <f>'INPUTS-LAMP SPECIFIC'!H22*'INPUTS-GENERAL'!$E$30</f>
        <v>1642.0074433135121</v>
      </c>
      <c r="I94" s="69">
        <f>'INPUTS-LAMP SPECIFIC'!I22*'INPUTS-GENERAL'!$E$30</f>
        <v>1639.2945831535276</v>
      </c>
      <c r="J94" s="69"/>
      <c r="K94" s="69">
        <f>'INPUTS-LAMP SPECIFIC'!K22*'INPUTS-GENERAL'!$E$30</f>
        <v>1902.810967653784</v>
      </c>
      <c r="L94" s="69"/>
      <c r="N94" s="2">
        <f t="shared" si="20"/>
        <v>81</v>
      </c>
    </row>
    <row r="95" spans="1:14">
      <c r="A95" s="2">
        <f t="shared" si="21"/>
        <v>82</v>
      </c>
      <c r="C95" s="4" t="s">
        <v>524</v>
      </c>
      <c r="E95" s="69">
        <f>E93-E94</f>
        <v>1567.6407120345764</v>
      </c>
      <c r="F95" s="69">
        <f>F93-F94</f>
        <v>1707.3269151427155</v>
      </c>
      <c r="G95" s="69">
        <f>G93-G94</f>
        <v>1392.2444847214738</v>
      </c>
      <c r="H95" s="69">
        <f>H93-H94</f>
        <v>1054.1161780573455</v>
      </c>
      <c r="I95" s="69">
        <f>I93-I94</f>
        <v>1177.690575491521</v>
      </c>
      <c r="J95" s="69"/>
      <c r="K95" s="69">
        <f>K93-K94</f>
        <v>731.59870222430595</v>
      </c>
      <c r="L95" s="69"/>
      <c r="N95" s="2">
        <f t="shared" si="20"/>
        <v>82</v>
      </c>
    </row>
    <row r="96" spans="1:14">
      <c r="A96" s="2">
        <f t="shared" si="21"/>
        <v>83</v>
      </c>
      <c r="C96" s="1"/>
      <c r="E96" s="69"/>
      <c r="F96" s="69"/>
      <c r="G96" s="69"/>
      <c r="H96" s="69"/>
      <c r="I96" s="69"/>
      <c r="J96" s="69"/>
      <c r="K96" s="69"/>
      <c r="L96" s="69"/>
      <c r="N96" s="2">
        <f t="shared" si="20"/>
        <v>83</v>
      </c>
    </row>
    <row r="97" spans="1:14">
      <c r="A97" s="2">
        <f t="shared" si="21"/>
        <v>84</v>
      </c>
      <c r="C97" s="55" t="s">
        <v>129</v>
      </c>
      <c r="E97" s="69"/>
      <c r="F97" s="69"/>
      <c r="G97" s="69"/>
      <c r="H97" s="69"/>
      <c r="I97" s="69"/>
      <c r="J97" s="69"/>
      <c r="K97" s="69"/>
      <c r="L97" s="69"/>
      <c r="N97" s="2">
        <f t="shared" si="20"/>
        <v>84</v>
      </c>
    </row>
    <row r="98" spans="1:14">
      <c r="A98" s="2">
        <f t="shared" si="21"/>
        <v>85</v>
      </c>
      <c r="C98" s="55" t="s">
        <v>244</v>
      </c>
      <c r="E98" s="69">
        <f>E94</f>
        <v>1388.4418298800786</v>
      </c>
      <c r="F98" s="69">
        <f t="shared" ref="F98:K98" si="22">F94</f>
        <v>1390.0695459760693</v>
      </c>
      <c r="G98" s="69">
        <f t="shared" si="22"/>
        <v>1390.2555706727539</v>
      </c>
      <c r="H98" s="69">
        <f t="shared" si="22"/>
        <v>1642.0074433135121</v>
      </c>
      <c r="I98" s="69">
        <f t="shared" si="22"/>
        <v>1639.2945831535276</v>
      </c>
      <c r="J98" s="69"/>
      <c r="K98" s="69">
        <f t="shared" si="22"/>
        <v>1902.810967653784</v>
      </c>
      <c r="L98" s="69"/>
      <c r="N98" s="2">
        <f t="shared" si="20"/>
        <v>85</v>
      </c>
    </row>
    <row r="99" spans="1:14">
      <c r="A99" s="2">
        <f t="shared" si="21"/>
        <v>86</v>
      </c>
      <c r="C99" s="4" t="s">
        <v>525</v>
      </c>
      <c r="E99" s="69">
        <f>E95</f>
        <v>1567.6407120345764</v>
      </c>
      <c r="F99" s="69">
        <f t="shared" ref="F99:K99" si="23">F95</f>
        <v>1707.3269151427155</v>
      </c>
      <c r="G99" s="69">
        <f t="shared" si="23"/>
        <v>1392.2444847214738</v>
      </c>
      <c r="H99" s="69">
        <f t="shared" si="23"/>
        <v>1054.1161780573455</v>
      </c>
      <c r="I99" s="69">
        <f t="shared" si="23"/>
        <v>1177.690575491521</v>
      </c>
      <c r="J99" s="69"/>
      <c r="K99" s="69">
        <f t="shared" si="23"/>
        <v>731.59870222430595</v>
      </c>
      <c r="L99" s="69"/>
      <c r="N99" s="2">
        <f t="shared" si="20"/>
        <v>86</v>
      </c>
    </row>
    <row r="100" spans="1:14">
      <c r="A100" s="2">
        <f t="shared" si="21"/>
        <v>87</v>
      </c>
      <c r="C100" s="55" t="s">
        <v>245</v>
      </c>
      <c r="E100" s="69">
        <f>(E98*'INPUTS-GENERAL'!$E$39)+(E99*'INPUTS-GENERAL'!$E$40)</f>
        <v>111.33645120055375</v>
      </c>
      <c r="F100" s="69">
        <f>(F98*'INPUTS-GENERAL'!$E39)+(F99*'INPUTS-GENERAL'!$E40)</f>
        <v>112.33286847046857</v>
      </c>
      <c r="G100" s="69">
        <f>(G98*'INPUTS-GENERAL'!$E39)+(G99*'INPUTS-GENERAL'!$E40)</f>
        <v>110.36727783513739</v>
      </c>
      <c r="H100" s="69">
        <f>(H98*'INPUTS-GENERAL'!$E39)+(H99*'INPUTS-GENERAL'!$E40)</f>
        <v>126.64534242005949</v>
      </c>
      <c r="I100" s="69">
        <f>(I98*'INPUTS-GENERAL'!$E39)+(I99*'INPUTS-GENERAL'!$E40)</f>
        <v>127.22327540503296</v>
      </c>
      <c r="J100" s="69"/>
      <c r="K100" s="69">
        <f>(K98*'INPUTS-GENERAL'!$E39)+(K99*'INPUTS-GENERAL'!$E40)</f>
        <v>143.68310445099021</v>
      </c>
      <c r="L100" s="69"/>
      <c r="N100" s="2">
        <f t="shared" si="20"/>
        <v>87</v>
      </c>
    </row>
    <row r="101" spans="1:14">
      <c r="A101" s="2">
        <f t="shared" si="21"/>
        <v>88</v>
      </c>
      <c r="C101" s="1"/>
      <c r="E101" s="69"/>
      <c r="F101" s="69"/>
      <c r="G101" s="69"/>
      <c r="H101" s="69"/>
      <c r="I101" s="69"/>
      <c r="J101" s="69"/>
      <c r="K101" s="69"/>
      <c r="L101" s="69"/>
      <c r="N101" s="2">
        <f t="shared" si="20"/>
        <v>88</v>
      </c>
    </row>
    <row r="102" spans="1:14">
      <c r="A102" s="2">
        <f t="shared" si="21"/>
        <v>89</v>
      </c>
      <c r="C102" s="55" t="s">
        <v>128</v>
      </c>
      <c r="E102" s="69"/>
      <c r="F102" s="69"/>
      <c r="G102" s="69"/>
      <c r="H102" s="69"/>
      <c r="I102" s="69"/>
      <c r="J102" s="69"/>
      <c r="K102" s="69"/>
      <c r="L102" s="69"/>
      <c r="N102" s="2">
        <f t="shared" si="20"/>
        <v>89</v>
      </c>
    </row>
    <row r="103" spans="1:14">
      <c r="A103" s="2">
        <f t="shared" si="21"/>
        <v>90</v>
      </c>
      <c r="C103" s="55" t="s">
        <v>244</v>
      </c>
      <c r="E103" s="69">
        <f>E89</f>
        <v>696.553974677626</v>
      </c>
      <c r="F103" s="69">
        <f t="shared" ref="F103:K103" si="24">F89</f>
        <v>719.76520620645351</v>
      </c>
      <c r="G103" s="69">
        <f t="shared" si="24"/>
        <v>716.6942485053512</v>
      </c>
      <c r="H103" s="69">
        <f t="shared" si="24"/>
        <v>807.94401284659034</v>
      </c>
      <c r="I103" s="69">
        <f t="shared" si="24"/>
        <v>888.63532544517011</v>
      </c>
      <c r="J103" s="69"/>
      <c r="K103" s="69">
        <f t="shared" si="24"/>
        <v>860.77967732244906</v>
      </c>
      <c r="L103" s="69"/>
      <c r="N103" s="2">
        <f t="shared" si="20"/>
        <v>90</v>
      </c>
    </row>
    <row r="104" spans="1:14">
      <c r="A104" s="2">
        <f t="shared" si="21"/>
        <v>91</v>
      </c>
      <c r="C104" s="4" t="s">
        <v>525</v>
      </c>
      <c r="E104" s="69">
        <f>E90</f>
        <v>2259.5285672370292</v>
      </c>
      <c r="F104" s="69">
        <f t="shared" ref="F104:K104" si="25">F90</f>
        <v>2377.6312549123313</v>
      </c>
      <c r="G104" s="69">
        <f t="shared" si="25"/>
        <v>2065.8058068888768</v>
      </c>
      <c r="H104" s="69">
        <f t="shared" si="25"/>
        <v>1888.1796085242672</v>
      </c>
      <c r="I104" s="69">
        <f t="shared" si="25"/>
        <v>1928.3498331998785</v>
      </c>
      <c r="J104" s="69"/>
      <c r="K104" s="69">
        <f t="shared" si="25"/>
        <v>1773.6299925556409</v>
      </c>
      <c r="L104" s="69"/>
      <c r="N104" s="2">
        <f t="shared" si="20"/>
        <v>91</v>
      </c>
    </row>
    <row r="105" spans="1:14">
      <c r="A105" s="2">
        <f t="shared" si="21"/>
        <v>92</v>
      </c>
      <c r="C105" s="55" t="s">
        <v>245</v>
      </c>
      <c r="E105" s="69">
        <f>(E103*'INPUTS-GENERAL'!$E$39)+(E104*'INPUTS-GENERAL'!$E$40)</f>
        <v>65.108414239889939</v>
      </c>
      <c r="F105" s="69">
        <f>(F103*'INPUTS-GENERAL'!$E$39)+(F104*'INPUTS-GENERAL'!$E$40)</f>
        <v>67.546920053009899</v>
      </c>
      <c r="G105" s="69">
        <f>(G103*'INPUTS-GENERAL'!$E$39)+(G104*'INPUTS-GENERAL'!$E$40)</f>
        <v>65.363716257492413</v>
      </c>
      <c r="H105" s="69">
        <f>(H103*'INPUTS-GENERAL'!$E$39)+(H104*'INPUTS-GENERAL'!$E$40)</f>
        <v>70.917936885703412</v>
      </c>
      <c r="I105" s="69">
        <f>(I103*'INPUTS-GENERAL'!$E$39)+(I104*'INPUTS-GENERAL'!$E$40)</f>
        <v>77.068465417723047</v>
      </c>
      <c r="J105" s="69"/>
      <c r="K105" s="69">
        <f>(K103*'INPUTS-GENERAL'!$E$39)+(K104*'INPUTS-GENERAL'!$E$40)</f>
        <v>74.060461646384439</v>
      </c>
      <c r="L105" s="69"/>
      <c r="N105" s="2">
        <f t="shared" si="20"/>
        <v>92</v>
      </c>
    </row>
    <row r="106" spans="1:14">
      <c r="A106" s="2">
        <f t="shared" si="21"/>
        <v>93</v>
      </c>
      <c r="C106" s="55"/>
      <c r="E106" s="69"/>
      <c r="F106" s="69"/>
      <c r="G106" s="69"/>
      <c r="H106" s="69"/>
      <c r="I106" s="69"/>
      <c r="J106" s="69"/>
      <c r="K106" s="69"/>
      <c r="L106" s="69"/>
      <c r="N106" s="2">
        <f t="shared" si="20"/>
        <v>93</v>
      </c>
    </row>
    <row r="107" spans="1:14">
      <c r="A107" s="2">
        <f t="shared" si="21"/>
        <v>94</v>
      </c>
      <c r="C107" s="55" t="s">
        <v>127</v>
      </c>
      <c r="E107" s="69"/>
      <c r="F107" s="69"/>
      <c r="G107" s="69"/>
      <c r="H107" s="69"/>
      <c r="I107" s="69"/>
      <c r="J107" s="69"/>
      <c r="K107" s="69"/>
      <c r="L107" s="69"/>
      <c r="N107" s="2">
        <f t="shared" si="20"/>
        <v>94</v>
      </c>
    </row>
    <row r="108" spans="1:14">
      <c r="A108" s="2">
        <f t="shared" si="21"/>
        <v>95</v>
      </c>
      <c r="C108" s="95" t="s">
        <v>546</v>
      </c>
      <c r="E108" s="69">
        <f>'INPUTS-LAMP SPECIFIC'!E17*'INPUTS-GENERAL'!E30</f>
        <v>830.93821556261935</v>
      </c>
      <c r="F108" s="69">
        <f>'INPUTS-LAMP SPECIFIC'!F17*'INPUTS-GENERAL'!$E$30</f>
        <v>854.14944709144686</v>
      </c>
      <c r="G108" s="69">
        <f>'INPUTS-LAMP SPECIFIC'!G17*'INPUTS-GENERAL'!$E$30</f>
        <v>851.07848939034454</v>
      </c>
      <c r="H108" s="69">
        <f>'INPUTS-LAMP SPECIFIC'!H17*'INPUTS-GENERAL'!$E$30</f>
        <v>942.3282537315838</v>
      </c>
      <c r="I108" s="69">
        <f>'INPUTS-LAMP SPECIFIC'!I17*'INPUTS-GENERAL'!$E$30</f>
        <v>1023.0195663301635</v>
      </c>
      <c r="J108" s="69"/>
      <c r="K108" s="69">
        <f>'INPUTS-LAMP SPECIFIC'!K17*'INPUTS-GENERAL'!$E$30</f>
        <v>995.16391820744241</v>
      </c>
      <c r="L108" s="69"/>
      <c r="N108" s="2">
        <f t="shared" si="20"/>
        <v>95</v>
      </c>
    </row>
    <row r="109" spans="1:14">
      <c r="A109" s="2">
        <f t="shared" si="21"/>
        <v>96</v>
      </c>
      <c r="C109" s="55" t="s">
        <v>245</v>
      </c>
      <c r="E109" s="69">
        <f>E108*'INPUTS-GENERAL'!$E$39</f>
        <v>60.738129409209719</v>
      </c>
      <c r="F109" s="69">
        <f>F108*'INPUTS-GENERAL'!$E$39</f>
        <v>62.434773946602299</v>
      </c>
      <c r="G109" s="69">
        <f>G108*'INPUTS-GENERAL'!$E$39</f>
        <v>62.210299704394693</v>
      </c>
      <c r="H109" s="69">
        <f>H108*'INPUTS-GENERAL'!$E$39</f>
        <v>68.880278159249386</v>
      </c>
      <c r="I109" s="69">
        <f>I108*'INPUTS-GENERAL'!$E$39</f>
        <v>74.778477682415001</v>
      </c>
      <c r="J109" s="69"/>
      <c r="K109" s="69">
        <f>K108*'INPUTS-GENERAL'!$E$39</f>
        <v>72.742345598503476</v>
      </c>
      <c r="L109" s="69"/>
      <c r="N109" s="2">
        <f t="shared" si="20"/>
        <v>96</v>
      </c>
    </row>
    <row r="110" spans="1:14">
      <c r="A110" s="2">
        <f t="shared" si="21"/>
        <v>97</v>
      </c>
      <c r="C110" s="1"/>
      <c r="E110" s="69"/>
      <c r="F110" s="69"/>
      <c r="G110" s="69"/>
      <c r="H110" s="69"/>
      <c r="I110" s="69"/>
      <c r="J110" s="69"/>
      <c r="K110" s="69"/>
      <c r="L110" s="49"/>
      <c r="N110" s="2">
        <f t="shared" si="20"/>
        <v>97</v>
      </c>
    </row>
    <row r="111" spans="1:14">
      <c r="A111" s="2">
        <f t="shared" si="21"/>
        <v>98</v>
      </c>
      <c r="C111" s="307" t="s">
        <v>246</v>
      </c>
      <c r="E111" s="69"/>
      <c r="F111" s="69"/>
      <c r="G111" s="69"/>
      <c r="H111" s="69"/>
      <c r="I111" s="69"/>
      <c r="J111" s="69"/>
      <c r="K111" s="69"/>
      <c r="L111" s="49"/>
      <c r="N111" s="2">
        <f t="shared" si="20"/>
        <v>98</v>
      </c>
    </row>
    <row r="112" spans="1:14">
      <c r="A112" s="2">
        <f t="shared" si="21"/>
        <v>99</v>
      </c>
      <c r="C112" s="95" t="s">
        <v>546</v>
      </c>
      <c r="E112" s="69"/>
      <c r="F112" s="69">
        <f>'INPUTS-LAMP SPECIFIC'!F18*'INPUTS-GENERAL'!$E$30</f>
        <v>854.14944709144686</v>
      </c>
      <c r="G112" s="69">
        <f>'INPUTS-LAMP SPECIFIC'!G18*'INPUTS-GENERAL'!$E$30</f>
        <v>851.07848939034454</v>
      </c>
      <c r="H112" s="69"/>
      <c r="I112" s="69">
        <f>'INPUTS-LAMP SPECIFIC'!I18*'INPUTS-GENERAL'!$E$30</f>
        <v>1023.0195663301635</v>
      </c>
      <c r="J112" s="69"/>
      <c r="K112" s="69">
        <f>'INPUTS-LAMP SPECIFIC'!K18*'INPUTS-GENERAL'!$E$30</f>
        <v>995.16391820744241</v>
      </c>
      <c r="L112" s="313">
        <f>'INPUTS-LAMP SPECIFIC'!L18*'INPUTS-GENERAL'!E31</f>
        <v>1176.60219312041</v>
      </c>
      <c r="N112" s="2">
        <f t="shared" ref="N112:N125" si="26">A112</f>
        <v>99</v>
      </c>
    </row>
    <row r="113" spans="1:14">
      <c r="A113" s="2">
        <f t="shared" si="21"/>
        <v>100</v>
      </c>
      <c r="C113" s="55" t="s">
        <v>245</v>
      </c>
      <c r="E113" s="69"/>
      <c r="F113" s="69">
        <f>F112*'INPUTS-GENERAL'!$E$37</f>
        <v>63.918996779973661</v>
      </c>
      <c r="G113" s="69">
        <f>G112*'INPUTS-GENERAL'!$E$37</f>
        <v>63.689186251995672</v>
      </c>
      <c r="H113" s="69"/>
      <c r="I113" s="69">
        <f>I112*'INPUTS-GENERAL'!$E$37</f>
        <v>76.556139664756998</v>
      </c>
      <c r="J113" s="69"/>
      <c r="K113" s="69">
        <f>K112*'INPUTS-GENERAL'!$E$37</f>
        <v>74.471603886242747</v>
      </c>
      <c r="L113" s="69">
        <f>L112*'INPUTS-GENERAL'!$E$37</f>
        <v>88.049265909460459</v>
      </c>
      <c r="N113" s="2">
        <f t="shared" si="26"/>
        <v>100</v>
      </c>
    </row>
    <row r="114" spans="1:14">
      <c r="A114" s="2">
        <f t="shared" si="21"/>
        <v>101</v>
      </c>
      <c r="C114" s="1"/>
      <c r="E114" s="69"/>
      <c r="F114" s="69"/>
      <c r="G114" s="69"/>
      <c r="H114" s="69"/>
      <c r="I114" s="69"/>
      <c r="J114" s="69"/>
      <c r="K114" s="69"/>
      <c r="L114" s="49"/>
      <c r="N114" s="2">
        <f t="shared" si="26"/>
        <v>101</v>
      </c>
    </row>
    <row r="115" spans="1:14">
      <c r="A115" s="2">
        <f t="shared" si="21"/>
        <v>102</v>
      </c>
      <c r="C115" s="307" t="s">
        <v>247</v>
      </c>
      <c r="E115" s="69"/>
      <c r="F115" s="69"/>
      <c r="G115" s="69"/>
      <c r="H115" s="69"/>
      <c r="I115" s="69"/>
      <c r="J115" s="69"/>
      <c r="K115" s="69"/>
      <c r="L115" s="49"/>
      <c r="N115" s="2">
        <f t="shared" si="26"/>
        <v>102</v>
      </c>
    </row>
    <row r="116" spans="1:14">
      <c r="A116" s="2">
        <f t="shared" si="21"/>
        <v>103</v>
      </c>
      <c r="C116" s="95" t="s">
        <v>546</v>
      </c>
      <c r="E116" s="313"/>
      <c r="F116" s="313"/>
      <c r="G116" s="313"/>
      <c r="H116" s="313"/>
      <c r="I116" s="313">
        <f>'INPUTS-LAMP SPECIFIC'!I19*'INPUTS-GENERAL'!E30</f>
        <v>1136.9705444901533</v>
      </c>
      <c r="J116" s="313"/>
      <c r="K116" s="313">
        <f>'INPUTS-LAMP SPECIFIC'!K19*'INPUTS-GENERAL'!E30</f>
        <v>1148.3862600433681</v>
      </c>
      <c r="L116" s="313">
        <f>'INPUTS-LAMP SPECIFIC'!L19*'INPUTS-GENERAL'!E30</f>
        <v>1395.0829115517206</v>
      </c>
      <c r="N116" s="2">
        <f t="shared" si="26"/>
        <v>103</v>
      </c>
    </row>
    <row r="117" spans="1:14">
      <c r="A117" s="2">
        <f t="shared" si="21"/>
        <v>104</v>
      </c>
      <c r="C117" s="55" t="s">
        <v>245</v>
      </c>
      <c r="E117" s="313"/>
      <c r="F117" s="313"/>
      <c r="G117" s="313"/>
      <c r="H117" s="313"/>
      <c r="I117" s="313">
        <f>I116*'INPUTS-GENERAL'!$E$37</f>
        <v>85.083490740011442</v>
      </c>
      <c r="J117" s="313"/>
      <c r="K117" s="313">
        <f>K116*'INPUTS-GENERAL'!$E$37</f>
        <v>85.937768745074536</v>
      </c>
      <c r="L117" s="313">
        <f>L116*'INPUTS-GENERAL'!$E$37</f>
        <v>104.39894380886224</v>
      </c>
      <c r="N117" s="2">
        <f t="shared" si="26"/>
        <v>104</v>
      </c>
    </row>
    <row r="118" spans="1:14">
      <c r="A118" s="2">
        <f t="shared" si="21"/>
        <v>105</v>
      </c>
      <c r="C118" s="307"/>
      <c r="E118" s="69"/>
      <c r="F118" s="69"/>
      <c r="G118" s="69"/>
      <c r="H118" s="69"/>
      <c r="I118" s="69"/>
      <c r="J118" s="69"/>
      <c r="K118" s="69"/>
      <c r="L118" s="49"/>
      <c r="N118" s="2">
        <f t="shared" si="26"/>
        <v>105</v>
      </c>
    </row>
    <row r="119" spans="1:14">
      <c r="A119" s="2">
        <f t="shared" si="21"/>
        <v>106</v>
      </c>
      <c r="C119" s="1" t="s">
        <v>256</v>
      </c>
      <c r="D119" s="11"/>
      <c r="E119" s="11"/>
      <c r="F119" s="11"/>
      <c r="G119" s="11"/>
      <c r="H119" s="11"/>
      <c r="I119" s="11"/>
      <c r="J119" s="11"/>
      <c r="K119" s="11"/>
      <c r="L119" s="11"/>
      <c r="N119" s="2">
        <f t="shared" si="26"/>
        <v>106</v>
      </c>
    </row>
    <row r="120" spans="1:14">
      <c r="A120" s="2">
        <f t="shared" si="21"/>
        <v>107</v>
      </c>
      <c r="C120" s="4" t="s">
        <v>248</v>
      </c>
      <c r="D120" s="11"/>
      <c r="E120" s="49">
        <f>E109</f>
        <v>60.738129409209719</v>
      </c>
      <c r="F120" s="49">
        <f>F109</f>
        <v>62.434773946602299</v>
      </c>
      <c r="G120" s="49">
        <f>G109</f>
        <v>62.210299704394693</v>
      </c>
      <c r="H120" s="49">
        <f>H109</f>
        <v>68.880278159249386</v>
      </c>
      <c r="I120" s="49">
        <f>I109</f>
        <v>74.778477682415001</v>
      </c>
      <c r="J120" s="49"/>
      <c r="K120" s="49">
        <f>K109</f>
        <v>72.742345598503476</v>
      </c>
      <c r="L120" s="66"/>
      <c r="N120" s="2">
        <f t="shared" si="26"/>
        <v>107</v>
      </c>
    </row>
    <row r="121" spans="1:14">
      <c r="A121" s="2">
        <f t="shared" si="21"/>
        <v>108</v>
      </c>
      <c r="C121" s="4" t="s">
        <v>249</v>
      </c>
      <c r="D121" s="11"/>
      <c r="E121" s="49">
        <f>E105</f>
        <v>65.108414239889939</v>
      </c>
      <c r="F121" s="49">
        <f t="shared" ref="F121:K121" si="27">F105</f>
        <v>67.546920053009899</v>
      </c>
      <c r="G121" s="49">
        <f t="shared" si="27"/>
        <v>65.363716257492413</v>
      </c>
      <c r="H121" s="49">
        <f t="shared" si="27"/>
        <v>70.917936885703412</v>
      </c>
      <c r="I121" s="49">
        <f t="shared" si="27"/>
        <v>77.068465417723047</v>
      </c>
      <c r="J121" s="49"/>
      <c r="K121" s="49">
        <f t="shared" si="27"/>
        <v>74.060461646384439</v>
      </c>
      <c r="L121" s="66"/>
      <c r="N121" s="2">
        <f t="shared" si="26"/>
        <v>108</v>
      </c>
    </row>
    <row r="122" spans="1:14">
      <c r="A122" s="2">
        <f t="shared" si="21"/>
        <v>109</v>
      </c>
      <c r="C122" s="1" t="s">
        <v>250</v>
      </c>
      <c r="E122" s="69">
        <f>E100</f>
        <v>111.33645120055375</v>
      </c>
      <c r="F122" s="69">
        <f t="shared" ref="F122:K122" si="28">F100</f>
        <v>112.33286847046857</v>
      </c>
      <c r="G122" s="69">
        <f t="shared" si="28"/>
        <v>110.36727783513739</v>
      </c>
      <c r="H122" s="69">
        <f t="shared" si="28"/>
        <v>126.64534242005949</v>
      </c>
      <c r="I122" s="69">
        <f t="shared" si="28"/>
        <v>127.22327540503296</v>
      </c>
      <c r="J122" s="69"/>
      <c r="K122" s="69">
        <f t="shared" si="28"/>
        <v>143.68310445099021</v>
      </c>
      <c r="L122" s="49"/>
      <c r="N122" s="2">
        <f t="shared" si="26"/>
        <v>109</v>
      </c>
    </row>
    <row r="123" spans="1:14">
      <c r="A123" s="2">
        <f t="shared" si="21"/>
        <v>110</v>
      </c>
      <c r="C123" s="1" t="s">
        <v>251</v>
      </c>
      <c r="E123" s="49"/>
      <c r="F123" s="49">
        <f>F113</f>
        <v>63.918996779973661</v>
      </c>
      <c r="G123" s="49">
        <f>G113</f>
        <v>63.689186251995672</v>
      </c>
      <c r="H123" s="49"/>
      <c r="I123" s="49">
        <f>I113</f>
        <v>76.556139664756998</v>
      </c>
      <c r="J123" s="49"/>
      <c r="K123" s="49">
        <f>K113</f>
        <v>74.471603886242747</v>
      </c>
      <c r="L123" s="49">
        <f>L113</f>
        <v>88.049265909460459</v>
      </c>
      <c r="N123" s="2">
        <f t="shared" si="26"/>
        <v>110</v>
      </c>
    </row>
    <row r="124" spans="1:14">
      <c r="A124" s="2">
        <f t="shared" si="21"/>
        <v>111</v>
      </c>
      <c r="C124" s="1" t="s">
        <v>252</v>
      </c>
      <c r="E124" s="49"/>
      <c r="F124" s="49"/>
      <c r="G124" s="49"/>
      <c r="H124" s="49"/>
      <c r="I124" s="49">
        <f>I117</f>
        <v>85.083490740011442</v>
      </c>
      <c r="J124" s="49"/>
      <c r="K124" s="49">
        <f>K117</f>
        <v>85.937768745074536</v>
      </c>
      <c r="L124" s="49">
        <f>L117</f>
        <v>104.39894380886224</v>
      </c>
      <c r="N124" s="2">
        <f t="shared" si="26"/>
        <v>111</v>
      </c>
    </row>
    <row r="125" spans="1:14">
      <c r="A125" s="2">
        <f t="shared" si="21"/>
        <v>112</v>
      </c>
      <c r="C125" s="1"/>
      <c r="N125" s="2">
        <f t="shared" si="26"/>
        <v>112</v>
      </c>
    </row>
    <row r="126" spans="1:14">
      <c r="A126" s="2">
        <f t="shared" si="21"/>
        <v>113</v>
      </c>
      <c r="C126" s="307" t="s">
        <v>253</v>
      </c>
      <c r="E126" s="49"/>
      <c r="F126" s="49"/>
      <c r="G126" s="49"/>
      <c r="H126" s="49"/>
      <c r="I126" s="49"/>
      <c r="J126" s="49"/>
      <c r="K126" s="49"/>
      <c r="N126" s="2">
        <f t="shared" ref="N126:N140" si="29">A126</f>
        <v>113</v>
      </c>
    </row>
    <row r="127" spans="1:14">
      <c r="A127" s="2">
        <f t="shared" ref="A127:A140" si="30">A126+1</f>
        <v>114</v>
      </c>
      <c r="C127" s="307" t="s">
        <v>843</v>
      </c>
      <c r="E127" s="49"/>
      <c r="F127" s="49"/>
      <c r="G127" s="49"/>
      <c r="H127" s="49"/>
      <c r="I127" s="49"/>
      <c r="J127" s="49"/>
      <c r="K127" s="49"/>
      <c r="N127" s="2">
        <f t="shared" si="29"/>
        <v>114</v>
      </c>
    </row>
    <row r="128" spans="1:14">
      <c r="A128" s="2">
        <f t="shared" si="30"/>
        <v>115</v>
      </c>
      <c r="C128" s="55" t="s">
        <v>231</v>
      </c>
      <c r="N128" s="2">
        <f t="shared" si="29"/>
        <v>115</v>
      </c>
    </row>
    <row r="129" spans="1:14">
      <c r="A129" s="2">
        <f t="shared" si="30"/>
        <v>116</v>
      </c>
      <c r="C129" s="55" t="s">
        <v>254</v>
      </c>
      <c r="E129" s="193">
        <f>'INPUTS-LAMP SPECIFIC'!E25*'INPUTS-GENERAL'!$E$30</f>
        <v>3318.5116164213869</v>
      </c>
      <c r="F129" s="193">
        <f>'INPUTS-LAMP SPECIFIC'!F25*'INPUTS-GENERAL'!$E$30</f>
        <v>3693.835819555246</v>
      </c>
      <c r="G129" s="193">
        <f>'INPUTS-LAMP SPECIFIC'!G25*'INPUTS-GENERAL'!$E$30</f>
        <v>3291.67329085866</v>
      </c>
      <c r="H129" s="193">
        <f>'INPUTS-LAMP SPECIFIC'!H25*'INPUTS-GENERAL'!$E$30</f>
        <v>2611.2472698321421</v>
      </c>
      <c r="I129" s="193">
        <f>'INPUTS-LAMP SPECIFIC'!I25*'INPUTS-GENERAL'!$E$30</f>
        <v>3880.0845209788226</v>
      </c>
      <c r="J129" s="193"/>
      <c r="K129" s="193">
        <f>'INPUTS-LAMP SPECIFIC'!K25*'INPUTS-GENERAL'!$E$30</f>
        <v>2715.5947230257871</v>
      </c>
      <c r="N129" s="2">
        <f t="shared" si="29"/>
        <v>116</v>
      </c>
    </row>
    <row r="130" spans="1:14">
      <c r="A130" s="2">
        <f t="shared" si="30"/>
        <v>117</v>
      </c>
      <c r="C130" s="55" t="s">
        <v>255</v>
      </c>
      <c r="E130" s="309">
        <f>E129-E88</f>
        <v>362.42907450673192</v>
      </c>
      <c r="F130" s="309">
        <f>F129-F88</f>
        <v>596.43935843646113</v>
      </c>
      <c r="G130" s="309">
        <f>G129-G88</f>
        <v>509.17323546443231</v>
      </c>
      <c r="H130" s="309">
        <f>IF(H129-H88&lt;0,0,H129-H88)</f>
        <v>0</v>
      </c>
      <c r="I130" s="309">
        <f>I129-I88</f>
        <v>1063.099362333774</v>
      </c>
      <c r="J130" s="309"/>
      <c r="K130" s="309">
        <f>K129-K88</f>
        <v>81.18505314769709</v>
      </c>
      <c r="N130" s="2">
        <f t="shared" si="29"/>
        <v>117</v>
      </c>
    </row>
    <row r="131" spans="1:14">
      <c r="A131" s="2">
        <f t="shared" si="30"/>
        <v>118</v>
      </c>
      <c r="C131" s="55" t="s">
        <v>258</v>
      </c>
      <c r="E131" s="45">
        <f>'INPUTS-LAMP SPECIFIC'!E26*'INPUTS-GENERAL'!$E$30</f>
        <v>1393.107949355252</v>
      </c>
      <c r="F131" s="45">
        <f>'INPUTS-LAMP SPECIFIC'!F26*'INPUTS-GENERAL'!$E$30</f>
        <v>1439.530412412907</v>
      </c>
      <c r="G131" s="45">
        <f>'INPUTS-LAMP SPECIFIC'!G26*'INPUTS-GENERAL'!$E$30</f>
        <v>1433.3884970107024</v>
      </c>
      <c r="H131" s="45">
        <f>'INPUTS-LAMP SPECIFIC'!H26*'INPUTS-GENERAL'!$E$30</f>
        <v>1615.8880256931809</v>
      </c>
      <c r="I131" s="45">
        <f>'INPUTS-LAMP SPECIFIC'!I26*'INPUTS-GENERAL'!$E$30</f>
        <v>1777.2706508903402</v>
      </c>
      <c r="J131" s="45"/>
      <c r="K131" s="45">
        <f>'INPUTS-LAMP SPECIFIC'!K26*'INPUTS-GENERAL'!$E$30</f>
        <v>1721.5593546448981</v>
      </c>
      <c r="N131" s="2">
        <f t="shared" si="29"/>
        <v>118</v>
      </c>
    </row>
    <row r="132" spans="1:14">
      <c r="A132" s="2">
        <f t="shared" si="30"/>
        <v>119</v>
      </c>
      <c r="C132" s="55" t="s">
        <v>265</v>
      </c>
      <c r="E132" s="309">
        <f>E131-E89</f>
        <v>696.553974677626</v>
      </c>
      <c r="F132" s="309">
        <f>F131-F89</f>
        <v>719.76520620645351</v>
      </c>
      <c r="G132" s="309">
        <f>G131-G89</f>
        <v>716.6942485053512</v>
      </c>
      <c r="H132" s="309">
        <f>H131-H89</f>
        <v>807.94401284659057</v>
      </c>
      <c r="I132" s="309">
        <f>I131-I89</f>
        <v>888.63532544517011</v>
      </c>
      <c r="J132" s="309"/>
      <c r="K132" s="309">
        <f>K131-K89</f>
        <v>860.77967732244906</v>
      </c>
      <c r="N132" s="2">
        <f t="shared" si="29"/>
        <v>119</v>
      </c>
    </row>
    <row r="133" spans="1:14">
      <c r="A133" s="2">
        <f t="shared" si="30"/>
        <v>120</v>
      </c>
      <c r="C133" s="4" t="s">
        <v>524</v>
      </c>
      <c r="E133" s="314">
        <f>IF(E130-E132&lt;0,0,E130-E132)</f>
        <v>0</v>
      </c>
      <c r="F133" s="314">
        <f>IF(F130-F132&lt;0,0,F130-F132)</f>
        <v>0</v>
      </c>
      <c r="G133" s="314">
        <f>IF(G130-G132&lt;0,0,G130-G132)</f>
        <v>0</v>
      </c>
      <c r="H133" s="314">
        <f>IF(H130-H132&lt;0,0,H130-H132)</f>
        <v>0</v>
      </c>
      <c r="I133" s="314">
        <f>IF(I130-I132&lt;0,0,I130-I132)</f>
        <v>174.46403688860391</v>
      </c>
      <c r="J133" s="314"/>
      <c r="K133" s="314">
        <f>IF(K130-K132&lt;0,0,K130-K132)</f>
        <v>0</v>
      </c>
      <c r="N133" s="2">
        <f t="shared" si="29"/>
        <v>120</v>
      </c>
    </row>
    <row r="134" spans="1:14">
      <c r="A134" s="2">
        <f t="shared" si="30"/>
        <v>121</v>
      </c>
      <c r="C134" s="1"/>
      <c r="E134" s="314"/>
      <c r="F134" s="306"/>
      <c r="G134" s="306"/>
      <c r="H134" s="306"/>
      <c r="I134" s="306"/>
      <c r="J134" s="306"/>
      <c r="K134" s="306"/>
      <c r="N134" s="2">
        <f t="shared" si="29"/>
        <v>121</v>
      </c>
    </row>
    <row r="135" spans="1:14">
      <c r="A135" s="2">
        <f t="shared" si="30"/>
        <v>122</v>
      </c>
      <c r="C135" s="55" t="s">
        <v>544</v>
      </c>
      <c r="E135" s="314"/>
      <c r="F135" s="306"/>
      <c r="G135" s="306"/>
      <c r="H135" s="306"/>
      <c r="I135" s="306"/>
      <c r="J135" s="306"/>
      <c r="K135" s="306"/>
      <c r="N135" s="2">
        <f t="shared" si="29"/>
        <v>122</v>
      </c>
    </row>
    <row r="136" spans="1:14">
      <c r="A136" s="2">
        <f t="shared" si="30"/>
        <v>123</v>
      </c>
      <c r="C136" s="4" t="s">
        <v>524</v>
      </c>
      <c r="E136" s="306">
        <f>'INPUTS-LAMP SPECIFIC'!E24*'INPUTS-GENERAL'!$E$30</f>
        <v>1700.5184112440584</v>
      </c>
      <c r="F136" s="306">
        <f>'INPUTS-LAMP SPECIFIC'!F24*'INPUTS-GENERAL'!$E$30</f>
        <v>2072.5871821859355</v>
      </c>
      <c r="G136" s="306">
        <f>'INPUTS-LAMP SPECIFIC'!G24*'INPUTS-GENERAL'!$E$30</f>
        <v>1670.0557045075914</v>
      </c>
      <c r="H136" s="306">
        <f>'INPUTS-LAMP SPECIFIC'!H24*'INPUTS-GENERAL'!$E$30</f>
        <v>508.57446847197804</v>
      </c>
      <c r="I136" s="306">
        <f>'INPUTS-LAMP SPECIFIC'!I24*'INPUTS-GENERAL'!$E$30</f>
        <v>1782.8482913792679</v>
      </c>
      <c r="J136" s="306" t="s">
        <v>13</v>
      </c>
      <c r="K136" s="306">
        <f>'INPUTS-LAMP SPECIFIC'!K24*'INPUTS-GENERAL'!$E$30</f>
        <v>669.41452163714075</v>
      </c>
      <c r="N136" s="2">
        <f t="shared" si="29"/>
        <v>123</v>
      </c>
    </row>
    <row r="137" spans="1:14">
      <c r="A137" s="2">
        <f t="shared" si="30"/>
        <v>124</v>
      </c>
      <c r="B137" s="10"/>
      <c r="C137" s="10"/>
      <c r="D137" s="10"/>
      <c r="E137" s="10"/>
      <c r="F137" s="10"/>
      <c r="G137" s="10"/>
      <c r="H137" s="10"/>
      <c r="I137" s="10"/>
      <c r="J137" s="10"/>
      <c r="K137" s="10"/>
      <c r="L137" s="10"/>
      <c r="M137" s="1"/>
      <c r="N137" s="2">
        <f t="shared" si="29"/>
        <v>124</v>
      </c>
    </row>
    <row r="138" spans="1:14">
      <c r="A138" s="2">
        <f t="shared" si="30"/>
        <v>125</v>
      </c>
      <c r="C138" s="1" t="s">
        <v>257</v>
      </c>
      <c r="D138" s="11"/>
      <c r="E138" s="11"/>
      <c r="F138" s="11"/>
      <c r="G138" s="11"/>
      <c r="H138" s="11"/>
      <c r="I138" s="11"/>
      <c r="J138" s="11"/>
      <c r="K138" s="11"/>
      <c r="L138" s="11"/>
      <c r="N138" s="2">
        <f t="shared" si="29"/>
        <v>125</v>
      </c>
    </row>
    <row r="139" spans="1:14">
      <c r="A139" s="2">
        <f t="shared" si="30"/>
        <v>126</v>
      </c>
      <c r="C139" s="4" t="s">
        <v>128</v>
      </c>
      <c r="E139" s="66">
        <f>(E132*'INPUTS-GENERAL'!$E$39)+(E133*'INPUTS-GENERAL'!$E$40)</f>
        <v>50.915200025820404</v>
      </c>
      <c r="F139" s="66">
        <f>(F132*'INPUTS-GENERAL'!$E$39)+(F133*'INPUTS-GENERAL'!$E$40)</f>
        <v>52.611844563212983</v>
      </c>
      <c r="G139" s="66">
        <f>(G132*'INPUTS-GENERAL'!$E$39)+(G133*'INPUTS-GENERAL'!$E$40)</f>
        <v>52.387370321005378</v>
      </c>
      <c r="H139" s="66">
        <f>(H132*'INPUTS-GENERAL'!$E$39)+(H133*'INPUTS-GENERAL'!$E$40)</f>
        <v>59.057348775860085</v>
      </c>
      <c r="I139" s="66">
        <f>(I132*'INPUTS-GENERAL'!$E$39)+(I133*'INPUTS-GENERAL'!$E$40)</f>
        <v>66.051443028623723</v>
      </c>
      <c r="J139" s="66"/>
      <c r="K139" s="66">
        <f>(K132*'INPUTS-GENERAL'!$E$39)+(K133*'INPUTS-GENERAL'!$E$40)</f>
        <v>62.919416215114161</v>
      </c>
      <c r="L139" s="11"/>
      <c r="N139" s="2">
        <f t="shared" si="29"/>
        <v>126</v>
      </c>
    </row>
    <row r="140" spans="1:14">
      <c r="A140" s="2">
        <f t="shared" si="30"/>
        <v>127</v>
      </c>
      <c r="C140" s="1" t="s">
        <v>129</v>
      </c>
      <c r="E140" s="49">
        <f>(E132*'INPUTS-GENERAL'!$E$39)+(E136*'INPUTS-GENERAL'!$E$40)</f>
        <v>61.596995527644751</v>
      </c>
      <c r="F140" s="49">
        <f>(F132*'INPUTS-GENERAL'!$E$39)+(F136*'INPUTS-GENERAL'!$E$40)</f>
        <v>65.630787665167531</v>
      </c>
      <c r="G140" s="49">
        <f>(G132*'INPUTS-GENERAL'!$E$39)+(G136*'INPUTS-GENERAL'!$E$40)</f>
        <v>62.877814525696209</v>
      </c>
      <c r="H140" s="49">
        <f>(H132*'INPUTS-GENERAL'!$E$39)+(H136*'INPUTS-GENERAL'!$E$40)</f>
        <v>62.25195604017803</v>
      </c>
      <c r="I140" s="49">
        <f>(I132*'INPUTS-GENERAL'!$E$39)+(I136*'INPUTS-GENERAL'!$E$40)</f>
        <v>76.154498415277672</v>
      </c>
      <c r="J140" s="49"/>
      <c r="K140" s="49">
        <f>(K132*'INPUTS-GENERAL'!$E$39)+(K136*'INPUTS-GENERAL'!$E$40)</f>
        <v>67.124339242585734</v>
      </c>
      <c r="N140" s="2">
        <f t="shared" si="29"/>
        <v>127</v>
      </c>
    </row>
  </sheetData>
  <mergeCells count="4">
    <mergeCell ref="A1:N1"/>
    <mergeCell ref="A2:N2"/>
    <mergeCell ref="A5:N5"/>
    <mergeCell ref="A3:N3"/>
  </mergeCells>
  <phoneticPr fontId="3" type="noConversion"/>
  <printOptions horizontalCentered="1"/>
  <pageMargins left="0.75" right="0.75" top="1" bottom="1" header="0.5" footer="0.5"/>
  <pageSetup scale="90" orientation="landscape" r:id="rId1"/>
  <headerFooter alignWithMargins="0">
    <oddFooter>&amp;L&amp;F
&amp;A&amp;R&amp;P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82CC1-2CBD-4095-88A2-564AC4792B0C}">
  <dimension ref="A1:N140"/>
  <sheetViews>
    <sheetView zoomScale="115" zoomScaleNormal="115" zoomScaleSheetLayoutView="100" workbookViewId="0">
      <pane ySplit="10" topLeftCell="A81" activePane="bottomLeft" state="frozen"/>
      <selection activeCell="A37" sqref="A37"/>
      <selection pane="bottomLeft" activeCell="A37" sqref="A37"/>
    </sheetView>
  </sheetViews>
  <sheetFormatPr defaultColWidth="7.7109375" defaultRowHeight="11.25"/>
  <cols>
    <col min="1" max="1" width="4" style="2" customWidth="1"/>
    <col min="2" max="2" width="1.7109375" style="2" customWidth="1"/>
    <col min="3" max="3" width="46.28515625" style="2" bestFit="1" customWidth="1"/>
    <col min="4" max="4" width="10.42578125" style="2" bestFit="1" customWidth="1"/>
    <col min="5" max="9" width="8.42578125" style="2" bestFit="1" customWidth="1"/>
    <col min="10" max="10" width="7.28515625" style="2" bestFit="1" customWidth="1"/>
    <col min="11" max="11" width="8.42578125" style="2" bestFit="1" customWidth="1"/>
    <col min="12" max="12" width="8.42578125" style="2" customWidth="1"/>
    <col min="13" max="13" width="3" style="2" customWidth="1"/>
    <col min="14" max="14" width="4.28515625" style="2" bestFit="1" customWidth="1"/>
    <col min="15" max="15" width="4.5703125" style="2" customWidth="1"/>
    <col min="16" max="16" width="1.42578125" style="2" customWidth="1"/>
    <col min="17" max="16384" width="7.7109375" style="2"/>
  </cols>
  <sheetData>
    <row r="1" spans="1:14">
      <c r="A1" s="1159" t="str">
        <f>DESCRIPTION!A1</f>
        <v>SAN DIEGO GAS AND ELECTRIC COMPANY ("SDG&amp;E")</v>
      </c>
      <c r="B1" s="1159"/>
      <c r="C1" s="1159"/>
      <c r="D1" s="1159"/>
      <c r="E1" s="1159"/>
      <c r="F1" s="1159"/>
      <c r="G1" s="1159"/>
      <c r="H1" s="1159"/>
      <c r="I1" s="1159"/>
      <c r="J1" s="1159"/>
      <c r="K1" s="1159"/>
      <c r="L1" s="1159"/>
      <c r="M1" s="1159"/>
      <c r="N1" s="1159"/>
    </row>
    <row r="2" spans="1:14">
      <c r="A2" s="1159" t="str">
        <f>DESCRIPTION!A2</f>
        <v>TEST YEAR ("TY") 2019 GENERAL RATE CASE ("GRC") PHASE 2, APPLICATION ("A.") 19-03-002</v>
      </c>
      <c r="B2" s="1159"/>
      <c r="C2" s="1159"/>
      <c r="D2" s="1159"/>
      <c r="E2" s="1159"/>
      <c r="F2" s="1159"/>
      <c r="G2" s="1159"/>
      <c r="H2" s="1159"/>
      <c r="I2" s="1159"/>
      <c r="J2" s="1159"/>
      <c r="K2" s="1159"/>
      <c r="L2" s="1159"/>
      <c r="M2" s="1159"/>
      <c r="N2" s="1159"/>
    </row>
    <row r="3" spans="1:14">
      <c r="A3" s="1159" t="str">
        <f>DESCRIPTION!A3</f>
        <v>NON-SCHOOL STREET LIGHTING MODEL WORKPAPER - CHAPTER 7 ("SAXE")</v>
      </c>
      <c r="B3" s="1159"/>
      <c r="C3" s="1159"/>
      <c r="D3" s="1159"/>
      <c r="E3" s="1159"/>
      <c r="F3" s="1159"/>
      <c r="G3" s="1159"/>
      <c r="H3" s="1159"/>
      <c r="I3" s="1159"/>
      <c r="J3" s="1159"/>
      <c r="K3" s="1159"/>
      <c r="L3" s="1159"/>
      <c r="M3" s="1159"/>
      <c r="N3" s="1159"/>
    </row>
    <row r="4" spans="1:14">
      <c r="A4" s="975"/>
      <c r="B4" s="975"/>
      <c r="C4" s="975"/>
      <c r="D4" s="975"/>
      <c r="E4" s="975"/>
      <c r="F4" s="975"/>
      <c r="G4" s="975"/>
      <c r="H4" s="975"/>
      <c r="I4" s="975"/>
      <c r="J4" s="975"/>
      <c r="K4" s="975"/>
      <c r="L4" s="975"/>
      <c r="M4" s="975"/>
      <c r="N4" s="975"/>
    </row>
    <row r="5" spans="1:14">
      <c r="A5" s="1159" t="s">
        <v>837</v>
      </c>
      <c r="B5" s="1159"/>
      <c r="C5" s="1159"/>
      <c r="D5" s="1159"/>
      <c r="E5" s="1159"/>
      <c r="F5" s="1159"/>
      <c r="G5" s="1159"/>
      <c r="H5" s="1159"/>
      <c r="I5" s="1159"/>
      <c r="J5" s="1159"/>
      <c r="K5" s="1159"/>
      <c r="L5" s="1159"/>
      <c r="M5" s="1159"/>
      <c r="N5" s="1159"/>
    </row>
    <row r="6" spans="1:14" s="16" customFormat="1">
      <c r="B6" s="2"/>
      <c r="C6" s="2"/>
      <c r="D6" s="2"/>
      <c r="E6" s="6"/>
      <c r="F6" s="2"/>
      <c r="G6" s="3"/>
      <c r="H6" s="3"/>
      <c r="I6" s="2"/>
      <c r="J6" s="28"/>
      <c r="K6" s="29"/>
      <c r="L6" s="29"/>
      <c r="M6" s="2"/>
      <c r="N6" s="2"/>
    </row>
    <row r="7" spans="1:14">
      <c r="A7" s="1"/>
      <c r="B7" s="1"/>
      <c r="C7" s="856"/>
      <c r="D7" s="856"/>
      <c r="E7" s="856"/>
      <c r="F7" s="856"/>
      <c r="G7" s="856"/>
      <c r="H7" s="856"/>
      <c r="I7" s="856"/>
      <c r="J7" s="856"/>
      <c r="K7" s="856"/>
      <c r="L7" s="856"/>
      <c r="M7" s="1"/>
      <c r="N7" s="1"/>
    </row>
    <row r="8" spans="1:14">
      <c r="A8" s="856" t="s">
        <v>2</v>
      </c>
      <c r="B8" s="1"/>
      <c r="C8" s="8" t="s">
        <v>3</v>
      </c>
      <c r="D8" s="9">
        <v>50</v>
      </c>
      <c r="E8" s="9">
        <v>70</v>
      </c>
      <c r="F8" s="9">
        <v>100</v>
      </c>
      <c r="G8" s="9">
        <v>150</v>
      </c>
      <c r="H8" s="9">
        <v>200</v>
      </c>
      <c r="I8" s="9">
        <v>250</v>
      </c>
      <c r="J8" s="9">
        <v>310</v>
      </c>
      <c r="K8" s="9">
        <v>400</v>
      </c>
      <c r="L8" s="9">
        <v>1000</v>
      </c>
      <c r="M8" s="1"/>
      <c r="N8" s="856" t="s">
        <v>2</v>
      </c>
    </row>
    <row r="9" spans="1:14">
      <c r="A9" s="856" t="s">
        <v>4</v>
      </c>
      <c r="B9" s="1"/>
      <c r="C9" s="8" t="s">
        <v>5</v>
      </c>
      <c r="D9" s="9">
        <v>4000</v>
      </c>
      <c r="E9" s="9">
        <v>5800</v>
      </c>
      <c r="F9" s="9">
        <v>9500</v>
      </c>
      <c r="G9" s="9">
        <v>16000</v>
      </c>
      <c r="H9" s="9">
        <v>22000</v>
      </c>
      <c r="I9" s="9">
        <v>30000</v>
      </c>
      <c r="J9" s="9">
        <v>37000</v>
      </c>
      <c r="K9" s="9">
        <v>50000</v>
      </c>
      <c r="L9" s="9">
        <v>140000</v>
      </c>
      <c r="M9" s="1"/>
      <c r="N9" s="856" t="s">
        <v>4</v>
      </c>
    </row>
    <row r="10" spans="1:14">
      <c r="A10" s="10" t="s">
        <v>6</v>
      </c>
      <c r="B10" s="10" t="s">
        <v>13</v>
      </c>
      <c r="C10" s="10" t="s">
        <v>6</v>
      </c>
      <c r="D10" s="10" t="s">
        <v>6</v>
      </c>
      <c r="E10" s="10" t="s">
        <v>6</v>
      </c>
      <c r="F10" s="10" t="s">
        <v>6</v>
      </c>
      <c r="G10" s="10" t="s">
        <v>6</v>
      </c>
      <c r="H10" s="10" t="s">
        <v>6</v>
      </c>
      <c r="I10" s="10" t="s">
        <v>6</v>
      </c>
      <c r="J10" s="10" t="s">
        <v>6</v>
      </c>
      <c r="K10" s="10" t="s">
        <v>6</v>
      </c>
      <c r="L10" s="10" t="s">
        <v>6</v>
      </c>
      <c r="M10" s="1"/>
      <c r="N10" s="10" t="s">
        <v>6</v>
      </c>
    </row>
    <row r="12" spans="1:14">
      <c r="A12" s="2">
        <v>1</v>
      </c>
      <c r="C12" s="1" t="s">
        <v>7</v>
      </c>
      <c r="D12" s="11"/>
      <c r="E12" s="11"/>
      <c r="F12" s="11"/>
      <c r="G12" s="11"/>
      <c r="H12" s="11"/>
      <c r="I12" s="11"/>
      <c r="J12" s="11"/>
      <c r="K12" s="11"/>
      <c r="L12" s="11"/>
      <c r="N12" s="2">
        <f t="shared" ref="N12:N75" si="0">A12</f>
        <v>1</v>
      </c>
    </row>
    <row r="13" spans="1:14">
      <c r="A13" s="2">
        <f t="shared" ref="A13:A76" si="1">A12+1</f>
        <v>2</v>
      </c>
      <c r="C13" s="4" t="s">
        <v>135</v>
      </c>
      <c r="D13" s="11"/>
      <c r="E13" s="11"/>
      <c r="F13" s="11"/>
      <c r="G13" s="11"/>
      <c r="H13" s="11"/>
      <c r="I13" s="11"/>
      <c r="J13" s="11"/>
      <c r="K13" s="11"/>
      <c r="L13" s="11"/>
      <c r="N13" s="2">
        <f t="shared" si="0"/>
        <v>2</v>
      </c>
    </row>
    <row r="14" spans="1:14">
      <c r="A14" s="2">
        <f t="shared" si="1"/>
        <v>3</v>
      </c>
      <c r="C14" s="4" t="s">
        <v>503</v>
      </c>
      <c r="D14" s="11" t="s">
        <v>13</v>
      </c>
      <c r="E14" s="64">
        <f>E$71+E120+E$81+E76</f>
        <v>110.82052655621587</v>
      </c>
      <c r="F14" s="64">
        <f>F$71+F120+F$81+F76</f>
        <v>124.253127727457</v>
      </c>
      <c r="G14" s="64">
        <f>G$71+G120+G$81+G76</f>
        <v>142.66811402136182</v>
      </c>
      <c r="L14" s="11" t="s">
        <v>13</v>
      </c>
      <c r="N14" s="2">
        <f t="shared" si="0"/>
        <v>3</v>
      </c>
    </row>
    <row r="15" spans="1:14">
      <c r="A15" s="2">
        <f t="shared" si="1"/>
        <v>4</v>
      </c>
      <c r="C15" s="4" t="s">
        <v>136</v>
      </c>
      <c r="D15" s="11" t="s">
        <v>13</v>
      </c>
      <c r="E15" s="64">
        <f>E14/12</f>
        <v>9.235043879684655</v>
      </c>
      <c r="F15" s="64">
        <f>F14/12</f>
        <v>10.354427310621416</v>
      </c>
      <c r="G15" s="64">
        <f>G14/12</f>
        <v>11.889009501780151</v>
      </c>
      <c r="L15" s="11" t="s">
        <v>13</v>
      </c>
      <c r="N15" s="2">
        <f t="shared" si="0"/>
        <v>4</v>
      </c>
    </row>
    <row r="16" spans="1:14">
      <c r="A16" s="2">
        <f t="shared" si="1"/>
        <v>5</v>
      </c>
      <c r="C16" s="4" t="s">
        <v>504</v>
      </c>
      <c r="D16" s="11"/>
      <c r="E16" s="64"/>
      <c r="F16" s="64"/>
      <c r="G16" s="64"/>
      <c r="H16" s="11">
        <f>H$70+H120+H$81+H75</f>
        <v>175.22623210970596</v>
      </c>
      <c r="I16" s="11">
        <f>I$70+I120+I$81+I75</f>
        <v>204.25116970545548</v>
      </c>
      <c r="J16" s="11"/>
      <c r="K16" s="11">
        <f>K$70+K120+K$81+K75</f>
        <v>258.47859442499436</v>
      </c>
      <c r="L16" s="11"/>
      <c r="N16" s="2">
        <f t="shared" si="0"/>
        <v>5</v>
      </c>
    </row>
    <row r="17" spans="1:14">
      <c r="A17" s="2">
        <f t="shared" si="1"/>
        <v>6</v>
      </c>
      <c r="C17" s="4" t="s">
        <v>136</v>
      </c>
      <c r="D17" s="11"/>
      <c r="E17" s="64"/>
      <c r="F17" s="64"/>
      <c r="G17" s="64"/>
      <c r="H17" s="11">
        <f>H16/12</f>
        <v>14.602186009142164</v>
      </c>
      <c r="I17" s="11">
        <f>I16/12</f>
        <v>17.020930808787956</v>
      </c>
      <c r="J17" s="11"/>
      <c r="K17" s="11">
        <f>K16/12</f>
        <v>21.53988286874953</v>
      </c>
      <c r="L17" s="11"/>
      <c r="N17" s="2">
        <f t="shared" si="0"/>
        <v>6</v>
      </c>
    </row>
    <row r="18" spans="1:14">
      <c r="A18" s="2">
        <f t="shared" si="1"/>
        <v>7</v>
      </c>
      <c r="C18" s="4" t="s">
        <v>505</v>
      </c>
      <c r="D18" s="11" t="s">
        <v>13</v>
      </c>
      <c r="E18" s="64">
        <f>E$71+E121+E$81+E76</f>
        <v>115.19081138689609</v>
      </c>
      <c r="F18" s="64">
        <f>F$71+F121+F$81+F76</f>
        <v>129.36527383386459</v>
      </c>
      <c r="G18" s="64">
        <f>G$71+G121+G$81+G76</f>
        <v>145.82153057445953</v>
      </c>
      <c r="L18" s="11" t="s">
        <v>13</v>
      </c>
      <c r="N18" s="2">
        <f t="shared" si="0"/>
        <v>7</v>
      </c>
    </row>
    <row r="19" spans="1:14">
      <c r="A19" s="2">
        <f t="shared" si="1"/>
        <v>8</v>
      </c>
      <c r="C19" s="4" t="s">
        <v>136</v>
      </c>
      <c r="D19" s="11" t="s">
        <v>13</v>
      </c>
      <c r="E19" s="64">
        <f>E18/12</f>
        <v>9.5992342822413406</v>
      </c>
      <c r="F19" s="64">
        <f>F18/12</f>
        <v>10.780439486155382</v>
      </c>
      <c r="G19" s="64">
        <f>G18/12</f>
        <v>12.151794214538294</v>
      </c>
      <c r="L19" s="11" t="s">
        <v>13</v>
      </c>
      <c r="N19" s="2">
        <f t="shared" si="0"/>
        <v>8</v>
      </c>
    </row>
    <row r="20" spans="1:14">
      <c r="A20" s="2">
        <f t="shared" si="1"/>
        <v>9</v>
      </c>
      <c r="C20" s="4" t="s">
        <v>506</v>
      </c>
      <c r="D20" s="11"/>
      <c r="E20" s="64"/>
      <c r="F20" s="64"/>
      <c r="G20" s="64"/>
      <c r="H20" s="11">
        <f>H$70+H121+H$81+H75</f>
        <v>177.26389083615999</v>
      </c>
      <c r="I20" s="11">
        <f>I$70+I121+I$81+I75</f>
        <v>206.54115744076353</v>
      </c>
      <c r="J20" s="11"/>
      <c r="K20" s="11">
        <f>K$70+K121+K$81+K75</f>
        <v>259.79671047287536</v>
      </c>
      <c r="L20" s="11"/>
      <c r="N20" s="2">
        <f t="shared" si="0"/>
        <v>9</v>
      </c>
    </row>
    <row r="21" spans="1:14">
      <c r="A21" s="2">
        <f t="shared" si="1"/>
        <v>10</v>
      </c>
      <c r="C21" s="4" t="s">
        <v>136</v>
      </c>
      <c r="D21" s="11"/>
      <c r="E21" s="64"/>
      <c r="F21" s="64"/>
      <c r="G21" s="64"/>
      <c r="H21" s="11">
        <f>H20/12</f>
        <v>14.771990903013332</v>
      </c>
      <c r="I21" s="11">
        <f>I20/12</f>
        <v>17.211763120063626</v>
      </c>
      <c r="J21" s="11"/>
      <c r="K21" s="11">
        <f>K20/12</f>
        <v>21.649725872739612</v>
      </c>
      <c r="L21" s="11"/>
      <c r="N21" s="2">
        <f t="shared" si="0"/>
        <v>10</v>
      </c>
    </row>
    <row r="22" spans="1:14">
      <c r="A22" s="2">
        <f t="shared" si="1"/>
        <v>11</v>
      </c>
      <c r="C22" s="4" t="s">
        <v>507</v>
      </c>
      <c r="D22" s="11" t="s">
        <v>13</v>
      </c>
      <c r="E22" s="64">
        <f>E$71+E122+E$81+E76</f>
        <v>161.4188483475599</v>
      </c>
      <c r="F22" s="64">
        <f>F$71+F122+F$81+F76</f>
        <v>174.15122225132325</v>
      </c>
      <c r="G22" s="64">
        <f>G$71+G122+G$81+G76</f>
        <v>190.8250921521045</v>
      </c>
      <c r="L22" s="11" t="s">
        <v>13</v>
      </c>
      <c r="N22" s="2">
        <f t="shared" si="0"/>
        <v>11</v>
      </c>
    </row>
    <row r="23" spans="1:14">
      <c r="A23" s="2">
        <f t="shared" si="1"/>
        <v>12</v>
      </c>
      <c r="C23" s="4" t="s">
        <v>136</v>
      </c>
      <c r="D23" s="11" t="s">
        <v>13</v>
      </c>
      <c r="E23" s="64">
        <f>E22/12</f>
        <v>13.451570695629991</v>
      </c>
      <c r="F23" s="64">
        <f>F22/12</f>
        <v>14.512601854276937</v>
      </c>
      <c r="G23" s="64">
        <f>G22/12</f>
        <v>15.902091012675376</v>
      </c>
      <c r="L23" s="11" t="s">
        <v>13</v>
      </c>
      <c r="N23" s="2">
        <f t="shared" si="0"/>
        <v>12</v>
      </c>
    </row>
    <row r="24" spans="1:14">
      <c r="A24" s="2">
        <f t="shared" si="1"/>
        <v>13</v>
      </c>
      <c r="C24" s="4" t="s">
        <v>502</v>
      </c>
      <c r="D24" s="11"/>
      <c r="E24" s="64"/>
      <c r="F24" s="64"/>
      <c r="G24" s="64"/>
      <c r="H24" s="11">
        <f>H$70+H122+H$81+H75</f>
        <v>232.99129637051607</v>
      </c>
      <c r="I24" s="11">
        <f>I$70+I122+I$81+I75</f>
        <v>256.69596742807346</v>
      </c>
      <c r="J24" s="11"/>
      <c r="K24" s="11">
        <f>K$70+K122+K$81+K75</f>
        <v>329.41935327748109</v>
      </c>
      <c r="L24" s="11"/>
      <c r="N24" s="2">
        <f t="shared" si="0"/>
        <v>13</v>
      </c>
    </row>
    <row r="25" spans="1:14">
      <c r="A25" s="2">
        <f t="shared" si="1"/>
        <v>14</v>
      </c>
      <c r="C25" s="4" t="s">
        <v>136</v>
      </c>
      <c r="D25" s="11"/>
      <c r="E25" s="64"/>
      <c r="F25" s="64"/>
      <c r="G25" s="64"/>
      <c r="H25" s="11">
        <f>H24/12</f>
        <v>19.415941364209672</v>
      </c>
      <c r="I25" s="11">
        <f>I24/12</f>
        <v>21.391330619006123</v>
      </c>
      <c r="J25" s="11"/>
      <c r="K25" s="11">
        <f>K24/12</f>
        <v>27.451612773123426</v>
      </c>
      <c r="L25" s="11"/>
      <c r="N25" s="2">
        <f t="shared" si="0"/>
        <v>14</v>
      </c>
    </row>
    <row r="26" spans="1:14">
      <c r="A26" s="2">
        <f t="shared" si="1"/>
        <v>15</v>
      </c>
      <c r="C26" s="4" t="s">
        <v>509</v>
      </c>
      <c r="D26" s="11">
        <f t="shared" ref="D26:L26" si="2">D$70+D75</f>
        <v>20.020161316565183</v>
      </c>
      <c r="E26" s="64">
        <f t="shared" si="2"/>
        <v>34.862694706432471</v>
      </c>
      <c r="F26" s="64">
        <f t="shared" si="2"/>
        <v>48.669702510960192</v>
      </c>
      <c r="G26" s="64">
        <f t="shared" si="2"/>
        <v>66.618812656846217</v>
      </c>
      <c r="H26" s="11">
        <f t="shared" si="2"/>
        <v>84.913097997845426</v>
      </c>
      <c r="I26" s="11">
        <f t="shared" si="2"/>
        <v>108.03983607042935</v>
      </c>
      <c r="J26" s="11">
        <f t="shared" si="2"/>
        <v>132.20209972835283</v>
      </c>
      <c r="K26" s="11">
        <f t="shared" si="2"/>
        <v>164.30339287387977</v>
      </c>
      <c r="L26" s="11">
        <f t="shared" si="2"/>
        <v>380.38306501473846</v>
      </c>
      <c r="N26" s="2">
        <f t="shared" si="0"/>
        <v>15</v>
      </c>
    </row>
    <row r="27" spans="1:14">
      <c r="A27" s="2">
        <f t="shared" si="1"/>
        <v>16</v>
      </c>
      <c r="C27" s="4" t="s">
        <v>136</v>
      </c>
      <c r="D27" s="11">
        <f>D26/12</f>
        <v>1.6683467763804318</v>
      </c>
      <c r="E27" s="64">
        <f t="shared" ref="E27:L27" si="3">E26/12</f>
        <v>2.9052245588693726</v>
      </c>
      <c r="F27" s="64">
        <f t="shared" si="3"/>
        <v>4.0558085425800163</v>
      </c>
      <c r="G27" s="64">
        <f t="shared" si="3"/>
        <v>5.5515677214038517</v>
      </c>
      <c r="H27" s="11">
        <f t="shared" si="3"/>
        <v>7.0760914998204525</v>
      </c>
      <c r="I27" s="11">
        <f t="shared" si="3"/>
        <v>9.0033196725357794</v>
      </c>
      <c r="J27" s="11">
        <f t="shared" si="3"/>
        <v>11.016841644029403</v>
      </c>
      <c r="K27" s="11">
        <f t="shared" si="3"/>
        <v>13.691949406156647</v>
      </c>
      <c r="L27" s="11">
        <f t="shared" si="3"/>
        <v>31.698588751228204</v>
      </c>
      <c r="N27" s="2">
        <f t="shared" si="0"/>
        <v>16</v>
      </c>
    </row>
    <row r="28" spans="1:14">
      <c r="A28" s="2">
        <f t="shared" si="1"/>
        <v>17</v>
      </c>
      <c r="C28" s="4" t="s">
        <v>510</v>
      </c>
      <c r="D28" s="64">
        <f>D$71+D76</f>
        <v>17.258759755659639</v>
      </c>
      <c r="E28" s="64">
        <f>E$71+E76</f>
        <v>28.649541194395006</v>
      </c>
      <c r="F28" s="64">
        <f>F$71+F76</f>
        <v>40.385497828243558</v>
      </c>
      <c r="G28" s="64">
        <f>G$71+G76</f>
        <v>59.024958364355975</v>
      </c>
      <c r="H28" s="11"/>
      <c r="I28" s="11"/>
      <c r="J28" s="11"/>
      <c r="K28" s="11"/>
      <c r="L28" s="11"/>
      <c r="N28" s="2">
        <f t="shared" si="0"/>
        <v>17</v>
      </c>
    </row>
    <row r="29" spans="1:14">
      <c r="A29" s="2">
        <f t="shared" si="1"/>
        <v>18</v>
      </c>
      <c r="C29" s="4" t="s">
        <v>136</v>
      </c>
      <c r="D29" s="64">
        <f>D28/12</f>
        <v>1.4382299796383033</v>
      </c>
      <c r="E29" s="64">
        <f>E28/12</f>
        <v>2.3874617661995838</v>
      </c>
      <c r="F29" s="64">
        <f>F28/12</f>
        <v>3.36545815235363</v>
      </c>
      <c r="G29" s="64">
        <f>G28/12</f>
        <v>4.9187465303629976</v>
      </c>
      <c r="H29" s="11"/>
      <c r="I29" s="11"/>
      <c r="J29" s="11"/>
      <c r="K29" s="11"/>
      <c r="L29" s="11"/>
      <c r="N29" s="2">
        <f t="shared" si="0"/>
        <v>18</v>
      </c>
    </row>
    <row r="30" spans="1:14">
      <c r="A30" s="2">
        <f t="shared" si="1"/>
        <v>19</v>
      </c>
      <c r="C30" s="4" t="s">
        <v>511</v>
      </c>
      <c r="D30" s="64">
        <f>D$81+D$70+D75</f>
        <v>41.453017269176314</v>
      </c>
      <c r="E30" s="64">
        <f t="shared" ref="E30:L30" si="4">E$70+E$81+E75</f>
        <v>56.295550659043613</v>
      </c>
      <c r="F30" s="64">
        <f t="shared" si="4"/>
        <v>70.102558463571327</v>
      </c>
      <c r="G30" s="64">
        <f t="shared" si="4"/>
        <v>88.051668609457352</v>
      </c>
      <c r="H30" s="11">
        <f t="shared" si="4"/>
        <v>106.34595395045656</v>
      </c>
      <c r="I30" s="11">
        <f t="shared" si="4"/>
        <v>129.47269202304048</v>
      </c>
      <c r="J30" s="11">
        <f t="shared" si="4"/>
        <v>153.63495568096397</v>
      </c>
      <c r="K30" s="11">
        <f t="shared" si="4"/>
        <v>185.73624882649091</v>
      </c>
      <c r="L30" s="11">
        <f t="shared" si="4"/>
        <v>401.8159209673496</v>
      </c>
      <c r="N30" s="2">
        <f t="shared" si="0"/>
        <v>19</v>
      </c>
    </row>
    <row r="31" spans="1:14">
      <c r="A31" s="2">
        <f t="shared" si="1"/>
        <v>20</v>
      </c>
      <c r="C31" s="4" t="s">
        <v>136</v>
      </c>
      <c r="D31" s="64">
        <f t="shared" ref="D31:L31" si="5">D30/12</f>
        <v>3.454418105764693</v>
      </c>
      <c r="E31" s="64">
        <f t="shared" si="5"/>
        <v>4.6912958882536344</v>
      </c>
      <c r="F31" s="64">
        <f t="shared" si="5"/>
        <v>5.8418798719642773</v>
      </c>
      <c r="G31" s="64">
        <f t="shared" si="5"/>
        <v>7.3376390507881126</v>
      </c>
      <c r="H31" s="11">
        <f t="shared" si="5"/>
        <v>8.8621628292047134</v>
      </c>
      <c r="I31" s="11">
        <f t="shared" si="5"/>
        <v>10.789391001920039</v>
      </c>
      <c r="J31" s="11">
        <f t="shared" si="5"/>
        <v>12.802912973413664</v>
      </c>
      <c r="K31" s="11">
        <f t="shared" si="5"/>
        <v>15.478020735540909</v>
      </c>
      <c r="L31" s="11">
        <f t="shared" si="5"/>
        <v>33.484660080612464</v>
      </c>
      <c r="N31" s="2">
        <f t="shared" si="0"/>
        <v>20</v>
      </c>
    </row>
    <row r="32" spans="1:14">
      <c r="A32" s="2">
        <f t="shared" si="1"/>
        <v>21</v>
      </c>
      <c r="C32" s="4" t="s">
        <v>512</v>
      </c>
      <c r="D32" s="64">
        <f>D$81+D$71+D76</f>
        <v>38.691615708270774</v>
      </c>
      <c r="E32" s="64">
        <f>E$81+E$71+E76</f>
        <v>50.082397147006134</v>
      </c>
      <c r="F32" s="64">
        <f>F$81+F$71+F76</f>
        <v>61.818353780854693</v>
      </c>
      <c r="G32" s="64">
        <f>G$81+G$71+G76</f>
        <v>80.457814316967102</v>
      </c>
      <c r="H32" s="11"/>
      <c r="I32" s="11"/>
      <c r="J32" s="11"/>
      <c r="K32" s="11"/>
      <c r="L32" s="11"/>
      <c r="N32" s="2">
        <f t="shared" si="0"/>
        <v>21</v>
      </c>
    </row>
    <row r="33" spans="1:14">
      <c r="A33" s="2">
        <f t="shared" si="1"/>
        <v>22</v>
      </c>
      <c r="C33" s="4" t="s">
        <v>136</v>
      </c>
      <c r="D33" s="11">
        <f>D32/12</f>
        <v>3.2243013090225645</v>
      </c>
      <c r="E33" s="64">
        <f>E32/12</f>
        <v>4.1735330955838448</v>
      </c>
      <c r="F33" s="64">
        <f>F32/12</f>
        <v>5.1515294817378914</v>
      </c>
      <c r="G33" s="64">
        <f>G32/12</f>
        <v>6.7048178597472585</v>
      </c>
      <c r="H33" s="11"/>
      <c r="I33" s="11"/>
      <c r="J33" s="11"/>
      <c r="K33" s="11"/>
      <c r="L33" s="11"/>
      <c r="N33" s="2">
        <f t="shared" si="0"/>
        <v>22</v>
      </c>
    </row>
    <row r="34" spans="1:14">
      <c r="A34" s="2">
        <f t="shared" si="1"/>
        <v>23</v>
      </c>
      <c r="C34" s="4" t="s">
        <v>513</v>
      </c>
      <c r="D34" s="11">
        <f t="shared" ref="D34:I34" si="6">D$72+D79</f>
        <v>32.310628999814561</v>
      </c>
      <c r="E34" s="64">
        <f t="shared" si="6"/>
        <v>54.524186437187069</v>
      </c>
      <c r="F34" s="64">
        <f t="shared" si="6"/>
        <v>61.087282952774402</v>
      </c>
      <c r="G34" s="64">
        <f t="shared" si="6"/>
        <v>87.844522593245827</v>
      </c>
      <c r="H34" s="11">
        <f t="shared" si="6"/>
        <v>117.63088370244988</v>
      </c>
      <c r="I34" s="11">
        <f t="shared" si="6"/>
        <v>158.01916995221808</v>
      </c>
      <c r="J34" s="11"/>
      <c r="K34" s="11"/>
      <c r="L34" s="11"/>
      <c r="N34" s="2">
        <f t="shared" si="0"/>
        <v>23</v>
      </c>
    </row>
    <row r="35" spans="1:14">
      <c r="A35" s="2">
        <f t="shared" si="1"/>
        <v>24</v>
      </c>
      <c r="C35" s="4" t="s">
        <v>136</v>
      </c>
      <c r="D35" s="11">
        <f t="shared" ref="D35:I35" si="7">D34/12</f>
        <v>2.6925524166512136</v>
      </c>
      <c r="E35" s="64">
        <f t="shared" si="7"/>
        <v>4.5436822030989221</v>
      </c>
      <c r="F35" s="64">
        <f t="shared" si="7"/>
        <v>5.0906069127312001</v>
      </c>
      <c r="G35" s="64">
        <f t="shared" si="7"/>
        <v>7.3203768827704856</v>
      </c>
      <c r="H35" s="11">
        <f t="shared" si="7"/>
        <v>9.8025736418708238</v>
      </c>
      <c r="I35" s="11">
        <f t="shared" si="7"/>
        <v>13.16826416268484</v>
      </c>
      <c r="J35" s="11"/>
      <c r="K35" s="11"/>
      <c r="L35" s="11"/>
      <c r="N35" s="2">
        <f t="shared" si="0"/>
        <v>24</v>
      </c>
    </row>
    <row r="36" spans="1:14">
      <c r="A36" s="2">
        <f t="shared" si="1"/>
        <v>25</v>
      </c>
      <c r="C36" s="4" t="s">
        <v>514</v>
      </c>
      <c r="D36" s="11">
        <f>D$72+D$81+D79</f>
        <v>53.743484952425696</v>
      </c>
      <c r="E36" s="64">
        <f>E$79+E$81+E72</f>
        <v>75.957042389798204</v>
      </c>
      <c r="F36" s="64">
        <f>F$79+F$81+F72</f>
        <v>82.520138905385537</v>
      </c>
      <c r="G36" s="64">
        <f>G$79+G$81+G72</f>
        <v>109.27737854585696</v>
      </c>
      <c r="H36" s="11">
        <f>H$79+H$81+H72</f>
        <v>139.063739655061</v>
      </c>
      <c r="I36" s="11">
        <f>I$79+I$81+I72</f>
        <v>179.45202590482921</v>
      </c>
      <c r="J36" s="11"/>
      <c r="K36" s="11"/>
      <c r="L36" s="11"/>
      <c r="N36" s="2">
        <f t="shared" si="0"/>
        <v>25</v>
      </c>
    </row>
    <row r="37" spans="1:14">
      <c r="A37" s="2">
        <f t="shared" si="1"/>
        <v>26</v>
      </c>
      <c r="C37" s="4" t="s">
        <v>136</v>
      </c>
      <c r="D37" s="11">
        <f t="shared" ref="D37:I37" si="8">D36/12</f>
        <v>4.478623746035475</v>
      </c>
      <c r="E37" s="64">
        <f t="shared" si="8"/>
        <v>6.329753532483184</v>
      </c>
      <c r="F37" s="64">
        <f t="shared" si="8"/>
        <v>6.8766782421154611</v>
      </c>
      <c r="G37" s="64">
        <f t="shared" si="8"/>
        <v>9.1064482121547474</v>
      </c>
      <c r="H37" s="11">
        <f t="shared" si="8"/>
        <v>11.588644971255084</v>
      </c>
      <c r="I37" s="11">
        <f t="shared" si="8"/>
        <v>14.954335492069101</v>
      </c>
      <c r="J37" s="11"/>
      <c r="K37" s="11"/>
      <c r="L37" s="11"/>
      <c r="N37" s="2">
        <f t="shared" si="0"/>
        <v>26</v>
      </c>
    </row>
    <row r="38" spans="1:14">
      <c r="A38" s="2">
        <f t="shared" si="1"/>
        <v>27</v>
      </c>
      <c r="C38" s="4" t="s">
        <v>521</v>
      </c>
      <c r="D38" s="11" t="s">
        <v>13</v>
      </c>
      <c r="E38" s="64" t="s">
        <v>13</v>
      </c>
      <c r="F38" s="64">
        <f>F$71+F$81+F123+F76</f>
        <v>125.73735056082836</v>
      </c>
      <c r="G38" s="64">
        <f>G$71+G$81+G123+G76</f>
        <v>144.14700056896277</v>
      </c>
      <c r="H38" s="11"/>
      <c r="I38" s="11"/>
      <c r="J38" s="11"/>
      <c r="K38" s="11"/>
      <c r="L38" s="11"/>
      <c r="N38" s="2">
        <f t="shared" si="0"/>
        <v>27</v>
      </c>
    </row>
    <row r="39" spans="1:14">
      <c r="A39" s="2">
        <f t="shared" si="1"/>
        <v>28</v>
      </c>
      <c r="C39" s="4" t="s">
        <v>136</v>
      </c>
      <c r="D39" s="11" t="s">
        <v>13</v>
      </c>
      <c r="E39" s="64" t="s">
        <v>13</v>
      </c>
      <c r="F39" s="64">
        <f>F38/12</f>
        <v>10.478112546735696</v>
      </c>
      <c r="G39" s="64">
        <f>G38/12</f>
        <v>12.012250047413565</v>
      </c>
      <c r="H39" s="11" t="s">
        <v>13</v>
      </c>
      <c r="I39" s="11"/>
      <c r="J39" s="11"/>
      <c r="K39" s="11"/>
      <c r="L39" s="64"/>
      <c r="N39" s="2">
        <f t="shared" si="0"/>
        <v>28</v>
      </c>
    </row>
    <row r="40" spans="1:14">
      <c r="A40" s="2">
        <f t="shared" si="1"/>
        <v>29</v>
      </c>
      <c r="C40" s="4" t="s">
        <v>522</v>
      </c>
      <c r="D40" s="11" t="s">
        <v>13</v>
      </c>
      <c r="E40" s="64" t="s">
        <v>13</v>
      </c>
      <c r="F40" s="64"/>
      <c r="G40" s="64"/>
      <c r="H40" s="11"/>
      <c r="I40" s="11">
        <f>I$70+I$81+I123+I75</f>
        <v>206.02883168779749</v>
      </c>
      <c r="J40" s="11"/>
      <c r="K40" s="11">
        <f>K$70+K$81+K123+K75</f>
        <v>260.20785271273365</v>
      </c>
      <c r="L40" s="11">
        <f>L$70+L$81+L123+L75</f>
        <v>489.86518687681007</v>
      </c>
      <c r="N40" s="2">
        <f t="shared" si="0"/>
        <v>29</v>
      </c>
    </row>
    <row r="41" spans="1:14">
      <c r="A41" s="2">
        <f t="shared" si="1"/>
        <v>30</v>
      </c>
      <c r="C41" s="4" t="s">
        <v>136</v>
      </c>
      <c r="D41" s="11" t="s">
        <v>13</v>
      </c>
      <c r="E41" s="64" t="s">
        <v>13</v>
      </c>
      <c r="F41" s="64"/>
      <c r="G41" s="64"/>
      <c r="H41" s="11" t="s">
        <v>13</v>
      </c>
      <c r="I41" s="11">
        <f>I40/12</f>
        <v>17.169069307316459</v>
      </c>
      <c r="J41" s="11"/>
      <c r="K41" s="11">
        <f>K40/12</f>
        <v>21.683987726061137</v>
      </c>
      <c r="L41" s="64">
        <f>L40/12</f>
        <v>40.822098906400839</v>
      </c>
      <c r="N41" s="2">
        <f t="shared" si="0"/>
        <v>30</v>
      </c>
    </row>
    <row r="42" spans="1:14">
      <c r="A42" s="2">
        <f>A39+1</f>
        <v>29</v>
      </c>
      <c r="C42" s="4" t="s">
        <v>508</v>
      </c>
      <c r="D42" s="11" t="s">
        <v>13</v>
      </c>
      <c r="E42" s="64" t="s">
        <v>13</v>
      </c>
      <c r="F42" s="64" t="s">
        <v>13</v>
      </c>
      <c r="G42" s="64" t="s">
        <v>13</v>
      </c>
      <c r="H42" s="11" t="s">
        <v>13</v>
      </c>
      <c r="I42" s="11">
        <f>I$70+I$81+I124+I75</f>
        <v>214.55618276305194</v>
      </c>
      <c r="J42" s="11"/>
      <c r="K42" s="11">
        <f>K$70+K$81+K124+K75</f>
        <v>271.67401757156546</v>
      </c>
      <c r="L42" s="11">
        <f>L$70+L$81+L124+L75</f>
        <v>506.21486477621181</v>
      </c>
      <c r="N42" s="2">
        <f t="shared" si="0"/>
        <v>29</v>
      </c>
    </row>
    <row r="43" spans="1:14">
      <c r="A43" s="2">
        <f t="shared" si="1"/>
        <v>30</v>
      </c>
      <c r="C43" s="4" t="s">
        <v>136</v>
      </c>
      <c r="D43" s="11" t="s">
        <v>13</v>
      </c>
      <c r="E43" s="64" t="s">
        <v>13</v>
      </c>
      <c r="F43" s="64" t="s">
        <v>13</v>
      </c>
      <c r="G43" s="64" t="s">
        <v>13</v>
      </c>
      <c r="H43" s="11" t="s">
        <v>13</v>
      </c>
      <c r="I43" s="11">
        <f>I42/12</f>
        <v>17.879681896920996</v>
      </c>
      <c r="J43" s="11"/>
      <c r="K43" s="11">
        <f>K42/12</f>
        <v>22.639501464297123</v>
      </c>
      <c r="L43" s="11">
        <f>L42/12</f>
        <v>42.184572064684318</v>
      </c>
      <c r="N43" s="2">
        <f t="shared" si="0"/>
        <v>30</v>
      </c>
    </row>
    <row r="44" spans="1:14">
      <c r="A44" s="2">
        <f t="shared" si="1"/>
        <v>31</v>
      </c>
      <c r="C44" s="4"/>
      <c r="D44" s="11"/>
      <c r="E44" s="64"/>
      <c r="F44" s="64"/>
      <c r="G44" s="64"/>
      <c r="H44" s="11"/>
      <c r="I44" s="11"/>
      <c r="J44" s="11"/>
      <c r="K44" s="11"/>
      <c r="L44" s="11"/>
      <c r="N44" s="2">
        <f t="shared" si="0"/>
        <v>31</v>
      </c>
    </row>
    <row r="45" spans="1:14">
      <c r="A45" s="2">
        <f t="shared" si="1"/>
        <v>32</v>
      </c>
      <c r="C45" s="55" t="s">
        <v>12</v>
      </c>
      <c r="E45" s="314"/>
      <c r="F45" s="314"/>
      <c r="G45" s="314"/>
      <c r="H45" s="306"/>
      <c r="I45" s="306"/>
      <c r="J45" s="306"/>
      <c r="K45" s="306"/>
      <c r="N45" s="2">
        <f t="shared" si="0"/>
        <v>32</v>
      </c>
    </row>
    <row r="46" spans="1:14">
      <c r="A46" s="2">
        <f t="shared" si="1"/>
        <v>33</v>
      </c>
      <c r="C46" s="4" t="s">
        <v>173</v>
      </c>
      <c r="D46" s="11"/>
      <c r="E46" s="64"/>
      <c r="F46" s="64"/>
      <c r="G46" s="64"/>
      <c r="H46" s="11"/>
      <c r="I46" s="11"/>
      <c r="J46" s="11"/>
      <c r="K46" s="11"/>
      <c r="L46" s="11"/>
      <c r="N46" s="2">
        <f t="shared" si="0"/>
        <v>33</v>
      </c>
    </row>
    <row r="47" spans="1:14">
      <c r="A47" s="2">
        <f t="shared" si="1"/>
        <v>34</v>
      </c>
      <c r="C47" s="4" t="s">
        <v>505</v>
      </c>
      <c r="D47" s="11"/>
      <c r="E47" s="64">
        <f>E71+E81+E139+E76</f>
        <v>100.99759717282654</v>
      </c>
      <c r="F47" s="64">
        <f>F71+F81+F139+F76</f>
        <v>114.43019834406768</v>
      </c>
      <c r="G47" s="64">
        <f>G71+G81+G139+G76</f>
        <v>132.84518463797249</v>
      </c>
      <c r="L47" s="11" t="s">
        <v>13</v>
      </c>
      <c r="N47" s="2">
        <f t="shared" si="0"/>
        <v>34</v>
      </c>
    </row>
    <row r="48" spans="1:14">
      <c r="A48" s="2">
        <f t="shared" si="1"/>
        <v>35</v>
      </c>
      <c r="C48" s="4" t="s">
        <v>136</v>
      </c>
      <c r="D48" s="11"/>
      <c r="E48" s="28">
        <f>E47/12</f>
        <v>8.4164664310688782</v>
      </c>
      <c r="F48" s="28">
        <f>F47/12</f>
        <v>9.5358498620056391</v>
      </c>
      <c r="G48" s="28">
        <f>G47/12</f>
        <v>11.070432053164375</v>
      </c>
      <c r="N48" s="2">
        <f t="shared" si="0"/>
        <v>35</v>
      </c>
    </row>
    <row r="49" spans="1:14">
      <c r="A49" s="2">
        <f t="shared" si="1"/>
        <v>36</v>
      </c>
      <c r="C49" s="4" t="s">
        <v>506</v>
      </c>
      <c r="D49" s="11"/>
      <c r="E49" s="28"/>
      <c r="F49" s="28"/>
      <c r="G49" s="28"/>
      <c r="H49" s="11">
        <f>H70+H81+H139+H75</f>
        <v>165.40330272631664</v>
      </c>
      <c r="I49" s="11">
        <f>I70+I81+I139+I75</f>
        <v>195.52413505166419</v>
      </c>
      <c r="J49" s="11"/>
      <c r="K49" s="11">
        <f>K70+K81+K139+K75</f>
        <v>248.65566504160506</v>
      </c>
      <c r="L49" s="11">
        <f>L70+L81+L139+L75</f>
        <v>401.8159209673496</v>
      </c>
      <c r="N49" s="2">
        <f t="shared" si="0"/>
        <v>36</v>
      </c>
    </row>
    <row r="50" spans="1:14">
      <c r="A50" s="2">
        <f t="shared" si="1"/>
        <v>37</v>
      </c>
      <c r="C50" s="4" t="s">
        <v>136</v>
      </c>
      <c r="D50" s="11"/>
      <c r="E50" s="28"/>
      <c r="F50" s="28"/>
      <c r="G50" s="28"/>
      <c r="H50" s="45">
        <f>H49/12</f>
        <v>13.783608560526387</v>
      </c>
      <c r="I50" s="45">
        <f>I49/12</f>
        <v>16.293677920972016</v>
      </c>
      <c r="K50" s="45">
        <f>K49/12</f>
        <v>20.721305420133756</v>
      </c>
      <c r="L50" s="45">
        <f>L49/12</f>
        <v>33.484660080612464</v>
      </c>
      <c r="N50" s="2">
        <f t="shared" si="0"/>
        <v>37</v>
      </c>
    </row>
    <row r="51" spans="1:14">
      <c r="A51" s="2">
        <f t="shared" si="1"/>
        <v>38</v>
      </c>
      <c r="C51" s="4" t="s">
        <v>507</v>
      </c>
      <c r="D51" s="11"/>
      <c r="E51" s="64">
        <f>E71+E81+E140+E76</f>
        <v>111.67939267465088</v>
      </c>
      <c r="F51" s="64">
        <f>F71+F81+F140+F76</f>
        <v>127.44914144602222</v>
      </c>
      <c r="G51" s="64">
        <f>G71+G81+G140+G76</f>
        <v>143.33562884266331</v>
      </c>
      <c r="L51" s="11"/>
      <c r="N51" s="2">
        <f t="shared" si="0"/>
        <v>38</v>
      </c>
    </row>
    <row r="52" spans="1:14">
      <c r="A52" s="2">
        <f t="shared" si="1"/>
        <v>39</v>
      </c>
      <c r="C52" s="4" t="s">
        <v>136</v>
      </c>
      <c r="D52" s="11"/>
      <c r="E52" s="45">
        <f>E51/12</f>
        <v>9.306616056220907</v>
      </c>
      <c r="F52" s="45">
        <f>F51/12</f>
        <v>10.620761787168519</v>
      </c>
      <c r="G52" s="45">
        <f>G51/12</f>
        <v>11.944635736888609</v>
      </c>
      <c r="L52" s="11"/>
      <c r="N52" s="2">
        <f t="shared" si="0"/>
        <v>39</v>
      </c>
    </row>
    <row r="53" spans="1:14">
      <c r="A53" s="2">
        <f t="shared" si="1"/>
        <v>40</v>
      </c>
      <c r="C53" s="4" t="s">
        <v>502</v>
      </c>
      <c r="D53" s="11"/>
      <c r="E53" s="45"/>
      <c r="F53" s="45"/>
      <c r="G53" s="45"/>
      <c r="H53" s="11">
        <f>H70+H81+H140+H75</f>
        <v>168.59790999063461</v>
      </c>
      <c r="I53" s="11">
        <f>I70+I81+I140+I75</f>
        <v>205.62719043831817</v>
      </c>
      <c r="J53" s="11"/>
      <c r="K53" s="11">
        <f>K70+K81+K140+K75</f>
        <v>252.86058806907664</v>
      </c>
      <c r="L53" s="11"/>
      <c r="N53" s="2">
        <f t="shared" si="0"/>
        <v>40</v>
      </c>
    </row>
    <row r="54" spans="1:14">
      <c r="A54" s="2">
        <f t="shared" si="1"/>
        <v>41</v>
      </c>
      <c r="C54" s="4" t="s">
        <v>136</v>
      </c>
      <c r="D54" s="11"/>
      <c r="E54" s="45"/>
      <c r="F54" s="45"/>
      <c r="G54" s="45"/>
      <c r="H54" s="45">
        <f>H53/12</f>
        <v>14.049825832552884</v>
      </c>
      <c r="I54" s="45">
        <f>I53/12</f>
        <v>17.135599203193181</v>
      </c>
      <c r="J54" s="11"/>
      <c r="K54" s="45">
        <f>K53/12</f>
        <v>21.071715672423053</v>
      </c>
      <c r="L54" s="11"/>
      <c r="N54" s="2">
        <f t="shared" si="0"/>
        <v>41</v>
      </c>
    </row>
    <row r="55" spans="1:14">
      <c r="A55" s="2">
        <f t="shared" si="1"/>
        <v>42</v>
      </c>
      <c r="C55" s="4"/>
      <c r="D55" s="11"/>
      <c r="E55" s="11"/>
      <c r="F55" s="11"/>
      <c r="G55" s="11"/>
      <c r="H55" s="11"/>
      <c r="I55" s="11"/>
      <c r="J55" s="11"/>
      <c r="K55" s="11"/>
      <c r="L55" s="11"/>
      <c r="N55" s="2">
        <f t="shared" si="0"/>
        <v>42</v>
      </c>
    </row>
    <row r="56" spans="1:14">
      <c r="A56" s="2">
        <f t="shared" si="1"/>
        <v>43</v>
      </c>
      <c r="C56" s="10" t="s">
        <v>6</v>
      </c>
      <c r="D56" s="10" t="s">
        <v>6</v>
      </c>
      <c r="E56" s="10" t="s">
        <v>6</v>
      </c>
      <c r="F56" s="10" t="s">
        <v>6</v>
      </c>
      <c r="G56" s="10" t="s">
        <v>6</v>
      </c>
      <c r="H56" s="10" t="s">
        <v>6</v>
      </c>
      <c r="I56" s="10" t="s">
        <v>6</v>
      </c>
      <c r="J56" s="10" t="s">
        <v>6</v>
      </c>
      <c r="K56" s="10" t="s">
        <v>6</v>
      </c>
      <c r="L56" s="10" t="s">
        <v>6</v>
      </c>
      <c r="N56" s="2">
        <f t="shared" si="0"/>
        <v>43</v>
      </c>
    </row>
    <row r="57" spans="1:14">
      <c r="A57" s="2">
        <f t="shared" si="1"/>
        <v>44</v>
      </c>
      <c r="C57" s="1" t="s">
        <v>131</v>
      </c>
      <c r="D57" s="60">
        <f t="shared" ref="D57:L57" si="9">D8</f>
        <v>50</v>
      </c>
      <c r="E57" s="60">
        <f t="shared" si="9"/>
        <v>70</v>
      </c>
      <c r="F57" s="60">
        <f t="shared" si="9"/>
        <v>100</v>
      </c>
      <c r="G57" s="60">
        <f t="shared" si="9"/>
        <v>150</v>
      </c>
      <c r="H57" s="60">
        <f t="shared" si="9"/>
        <v>200</v>
      </c>
      <c r="I57" s="60">
        <f t="shared" si="9"/>
        <v>250</v>
      </c>
      <c r="J57" s="60">
        <f t="shared" si="9"/>
        <v>310</v>
      </c>
      <c r="K57" s="60">
        <f t="shared" si="9"/>
        <v>400</v>
      </c>
      <c r="L57" s="60">
        <f t="shared" si="9"/>
        <v>1000</v>
      </c>
      <c r="N57" s="2">
        <f t="shared" si="0"/>
        <v>44</v>
      </c>
    </row>
    <row r="58" spans="1:14" s="29" customFormat="1">
      <c r="A58" s="2">
        <f t="shared" si="1"/>
        <v>45</v>
      </c>
      <c r="C58" s="56" t="s">
        <v>268</v>
      </c>
      <c r="D58" s="305">
        <f>'INPUTS-LAMP SPECIFIC'!D14</f>
        <v>8</v>
      </c>
      <c r="E58" s="305">
        <f>'INPUTS-LAMP SPECIFIC'!E14</f>
        <v>31</v>
      </c>
      <c r="F58" s="305">
        <f>'INPUTS-LAMP SPECIFIC'!F14</f>
        <v>41</v>
      </c>
      <c r="G58" s="305">
        <f>'INPUTS-LAMP SPECIFIC'!G14</f>
        <v>43</v>
      </c>
      <c r="H58" s="305">
        <f>'INPUTS-LAMP SPECIFIC'!H14</f>
        <v>46</v>
      </c>
      <c r="I58" s="305">
        <f>'INPUTS-LAMP SPECIFIC'!I14</f>
        <v>63</v>
      </c>
      <c r="J58" s="305">
        <f>'INPUTS-LAMP SPECIFIC'!J14</f>
        <v>73</v>
      </c>
      <c r="K58" s="305">
        <f>'INPUTS-LAMP SPECIFIC'!K14</f>
        <v>76</v>
      </c>
      <c r="L58" s="305">
        <f>'INPUTS-LAMP SPECIFIC'!L14</f>
        <v>102</v>
      </c>
      <c r="N58" s="2">
        <f t="shared" si="0"/>
        <v>45</v>
      </c>
    </row>
    <row r="59" spans="1:14">
      <c r="A59" s="2">
        <f t="shared" si="1"/>
        <v>46</v>
      </c>
      <c r="C59" s="1" t="s">
        <v>304</v>
      </c>
      <c r="D59" s="40">
        <f>SUM(D57:D58)</f>
        <v>58</v>
      </c>
      <c r="E59" s="40">
        <f t="shared" ref="E59:L59" si="10">SUM(E57:E58)</f>
        <v>101</v>
      </c>
      <c r="F59" s="40">
        <f t="shared" si="10"/>
        <v>141</v>
      </c>
      <c r="G59" s="40">
        <f t="shared" si="10"/>
        <v>193</v>
      </c>
      <c r="H59" s="40">
        <f t="shared" si="10"/>
        <v>246</v>
      </c>
      <c r="I59" s="40">
        <f t="shared" si="10"/>
        <v>313</v>
      </c>
      <c r="J59" s="40">
        <f t="shared" si="10"/>
        <v>383</v>
      </c>
      <c r="K59" s="40">
        <f t="shared" si="10"/>
        <v>476</v>
      </c>
      <c r="L59" s="40">
        <f t="shared" si="10"/>
        <v>1102</v>
      </c>
      <c r="N59" s="2">
        <f t="shared" si="0"/>
        <v>46</v>
      </c>
    </row>
    <row r="60" spans="1:14">
      <c r="A60" s="2">
        <f t="shared" si="1"/>
        <v>47</v>
      </c>
      <c r="C60" s="1"/>
      <c r="D60" s="40"/>
      <c r="E60" s="40"/>
      <c r="F60" s="40"/>
      <c r="G60" s="40"/>
      <c r="H60" s="40"/>
      <c r="I60" s="40"/>
      <c r="J60" s="40"/>
      <c r="K60" s="40"/>
      <c r="L60" s="40"/>
      <c r="N60" s="2">
        <f t="shared" si="0"/>
        <v>47</v>
      </c>
    </row>
    <row r="61" spans="1:14">
      <c r="A61" s="2">
        <f t="shared" si="1"/>
        <v>48</v>
      </c>
      <c r="B61" s="29"/>
      <c r="C61" s="58" t="s">
        <v>131</v>
      </c>
      <c r="D61" s="47">
        <f>D8</f>
        <v>50</v>
      </c>
      <c r="E61" s="47">
        <f>E8</f>
        <v>70</v>
      </c>
      <c r="F61" s="47">
        <f>F8</f>
        <v>100</v>
      </c>
      <c r="G61" s="47">
        <f>G8</f>
        <v>150</v>
      </c>
      <c r="H61" s="154"/>
      <c r="I61" s="154"/>
      <c r="J61" s="154"/>
      <c r="K61" s="154"/>
      <c r="L61" s="154"/>
      <c r="M61" s="29"/>
      <c r="N61" s="2">
        <f t="shared" si="0"/>
        <v>48</v>
      </c>
    </row>
    <row r="62" spans="1:14">
      <c r="A62" s="2">
        <f t="shared" si="1"/>
        <v>49</v>
      </c>
      <c r="C62" s="91" t="s">
        <v>146</v>
      </c>
      <c r="D62" s="312">
        <f>'INPUTS-LAMP SPECIFIC'!D15</f>
        <v>0</v>
      </c>
      <c r="E62" s="312">
        <f>'INPUTS-LAMP SPECIFIC'!E15</f>
        <v>13</v>
      </c>
      <c r="F62" s="312">
        <f>'INPUTS-LAMP SPECIFIC'!F15</f>
        <v>17</v>
      </c>
      <c r="G62" s="312">
        <f>'INPUTS-LAMP SPECIFIC'!G15</f>
        <v>21</v>
      </c>
      <c r="H62" s="54"/>
      <c r="I62" s="54"/>
      <c r="J62" s="54"/>
      <c r="K62" s="54"/>
      <c r="L62" s="54"/>
      <c r="N62" s="2">
        <f t="shared" si="0"/>
        <v>49</v>
      </c>
    </row>
    <row r="63" spans="1:14">
      <c r="A63" s="2">
        <f t="shared" si="1"/>
        <v>50</v>
      </c>
      <c r="C63" s="58" t="s">
        <v>303</v>
      </c>
      <c r="D63" s="189">
        <f>SUM(D61:D62)</f>
        <v>50</v>
      </c>
      <c r="E63" s="189">
        <f>SUM(E61:E62)</f>
        <v>83</v>
      </c>
      <c r="F63" s="189">
        <f>SUM(F61:F62)</f>
        <v>117</v>
      </c>
      <c r="G63" s="189">
        <f>SUM(G61:G62)</f>
        <v>171</v>
      </c>
      <c r="H63" s="45"/>
      <c r="I63" s="11"/>
      <c r="J63" s="11"/>
      <c r="K63" s="11"/>
      <c r="L63" s="11"/>
      <c r="N63" s="2">
        <f t="shared" si="0"/>
        <v>50</v>
      </c>
    </row>
    <row r="64" spans="1:14">
      <c r="A64" s="2">
        <f t="shared" si="1"/>
        <v>51</v>
      </c>
      <c r="C64" s="1"/>
      <c r="D64" s="40"/>
      <c r="E64" s="40"/>
      <c r="F64" s="40"/>
      <c r="G64" s="40"/>
      <c r="H64" s="40"/>
      <c r="I64" s="40"/>
      <c r="J64" s="40"/>
      <c r="K64" s="40"/>
      <c r="L64" s="40"/>
      <c r="N64" s="2">
        <f t="shared" si="0"/>
        <v>51</v>
      </c>
    </row>
    <row r="65" spans="1:14">
      <c r="A65" s="2">
        <f t="shared" si="1"/>
        <v>52</v>
      </c>
      <c r="C65" s="58" t="s">
        <v>131</v>
      </c>
      <c r="D65" s="207">
        <f t="shared" ref="D65:I65" si="11">D8</f>
        <v>50</v>
      </c>
      <c r="E65" s="207">
        <f t="shared" si="11"/>
        <v>70</v>
      </c>
      <c r="F65" s="207">
        <f t="shared" si="11"/>
        <v>100</v>
      </c>
      <c r="G65" s="207">
        <f t="shared" si="11"/>
        <v>150</v>
      </c>
      <c r="H65" s="207">
        <f t="shared" si="11"/>
        <v>200</v>
      </c>
      <c r="I65" s="207">
        <f t="shared" si="11"/>
        <v>250</v>
      </c>
      <c r="J65" s="201"/>
      <c r="K65" s="189"/>
      <c r="L65" s="189"/>
      <c r="N65" s="2">
        <f t="shared" si="0"/>
        <v>52</v>
      </c>
    </row>
    <row r="66" spans="1:14">
      <c r="A66" s="2">
        <f t="shared" si="1"/>
        <v>53</v>
      </c>
      <c r="C66" s="91" t="s">
        <v>226</v>
      </c>
      <c r="D66" s="223">
        <f>'INPUTS-LAMP SPECIFIC'!D$13</f>
        <v>14</v>
      </c>
      <c r="E66" s="223">
        <f>'INPUTS-LAMP SPECIFIC'!E$13</f>
        <v>38</v>
      </c>
      <c r="F66" s="223">
        <f>'INPUTS-LAMP SPECIFIC'!F$13</f>
        <v>21</v>
      </c>
      <c r="G66" s="223">
        <f>'INPUTS-LAMP SPECIFIC'!G$13</f>
        <v>24</v>
      </c>
      <c r="H66" s="223">
        <f>'INPUTS-LAMP SPECIFIC'!H$13</f>
        <v>33</v>
      </c>
      <c r="I66" s="223">
        <f>'INPUTS-LAMP SPECIFIC'!I$13</f>
        <v>63</v>
      </c>
      <c r="J66" s="189"/>
      <c r="K66" s="189"/>
      <c r="L66" s="189"/>
      <c r="N66" s="2">
        <f t="shared" si="0"/>
        <v>53</v>
      </c>
    </row>
    <row r="67" spans="1:14">
      <c r="A67" s="2">
        <f t="shared" si="1"/>
        <v>54</v>
      </c>
      <c r="C67" s="58" t="s">
        <v>289</v>
      </c>
      <c r="D67" s="189">
        <f t="shared" ref="D67:I67" si="12">SUM(D65:D66)</f>
        <v>64</v>
      </c>
      <c r="E67" s="189">
        <f t="shared" si="12"/>
        <v>108</v>
      </c>
      <c r="F67" s="189">
        <f t="shared" si="12"/>
        <v>121</v>
      </c>
      <c r="G67" s="189">
        <f t="shared" si="12"/>
        <v>174</v>
      </c>
      <c r="H67" s="189">
        <f t="shared" si="12"/>
        <v>233</v>
      </c>
      <c r="I67" s="189">
        <f t="shared" si="12"/>
        <v>313</v>
      </c>
      <c r="J67" s="189"/>
      <c r="K67" s="189"/>
      <c r="L67" s="189"/>
      <c r="N67" s="2">
        <f t="shared" si="0"/>
        <v>54</v>
      </c>
    </row>
    <row r="68" spans="1:14">
      <c r="A68" s="2">
        <f t="shared" si="1"/>
        <v>55</v>
      </c>
      <c r="B68" s="10" t="s">
        <v>13</v>
      </c>
      <c r="C68" s="10" t="s">
        <v>6</v>
      </c>
      <c r="D68" s="10" t="s">
        <v>6</v>
      </c>
      <c r="E68" s="10" t="s">
        <v>6</v>
      </c>
      <c r="F68" s="10" t="s">
        <v>6</v>
      </c>
      <c r="G68" s="10" t="s">
        <v>6</v>
      </c>
      <c r="H68" s="10" t="s">
        <v>6</v>
      </c>
      <c r="I68" s="10" t="s">
        <v>6</v>
      </c>
      <c r="J68" s="10" t="s">
        <v>6</v>
      </c>
      <c r="K68" s="10" t="s">
        <v>6</v>
      </c>
      <c r="L68" s="10" t="s">
        <v>6</v>
      </c>
      <c r="M68" s="1"/>
      <c r="N68" s="2">
        <f t="shared" si="0"/>
        <v>55</v>
      </c>
    </row>
    <row r="69" spans="1:14">
      <c r="A69" s="2">
        <f t="shared" si="1"/>
        <v>56</v>
      </c>
      <c r="C69" s="4" t="s">
        <v>515</v>
      </c>
      <c r="D69" s="64">
        <f>'DEMAND&amp;CUSTOMER MC'!G58</f>
        <v>133.56898530238624</v>
      </c>
      <c r="E69" s="64">
        <f t="shared" ref="E69:L69" si="13">$D$69</f>
        <v>133.56898530238624</v>
      </c>
      <c r="F69" s="64">
        <f t="shared" si="13"/>
        <v>133.56898530238624</v>
      </c>
      <c r="G69" s="64">
        <f t="shared" si="13"/>
        <v>133.56898530238624</v>
      </c>
      <c r="H69" s="64">
        <f t="shared" si="13"/>
        <v>133.56898530238624</v>
      </c>
      <c r="I69" s="64">
        <f t="shared" si="13"/>
        <v>133.56898530238624</v>
      </c>
      <c r="J69" s="64">
        <f t="shared" si="13"/>
        <v>133.56898530238624</v>
      </c>
      <c r="K69" s="64">
        <f t="shared" si="13"/>
        <v>133.56898530238624</v>
      </c>
      <c r="L69" s="64">
        <f t="shared" si="13"/>
        <v>133.56898530238624</v>
      </c>
      <c r="N69" s="2">
        <f t="shared" si="0"/>
        <v>56</v>
      </c>
    </row>
    <row r="70" spans="1:14">
      <c r="A70" s="2">
        <f t="shared" si="1"/>
        <v>57</v>
      </c>
      <c r="C70" s="4" t="s">
        <v>516</v>
      </c>
      <c r="D70" s="11">
        <f>D69*D59/1000</f>
        <v>7.747001147538402</v>
      </c>
      <c r="E70" s="11">
        <f t="shared" ref="E70:L70" si="14">E69*E59/1000</f>
        <v>13.49046751554101</v>
      </c>
      <c r="F70" s="11">
        <f t="shared" si="14"/>
        <v>18.83322692763646</v>
      </c>
      <c r="G70" s="11">
        <f t="shared" si="14"/>
        <v>25.778814163360543</v>
      </c>
      <c r="H70" s="11">
        <f t="shared" si="14"/>
        <v>32.857970384387016</v>
      </c>
      <c r="I70" s="11">
        <f t="shared" si="14"/>
        <v>41.807092399646891</v>
      </c>
      <c r="J70" s="11">
        <f t="shared" si="14"/>
        <v>51.156921370813926</v>
      </c>
      <c r="K70" s="11">
        <f t="shared" si="14"/>
        <v>63.578837003935845</v>
      </c>
      <c r="L70" s="11">
        <f t="shared" si="14"/>
        <v>147.19302180322964</v>
      </c>
      <c r="N70" s="2">
        <f t="shared" si="0"/>
        <v>57</v>
      </c>
    </row>
    <row r="71" spans="1:14">
      <c r="A71" s="2">
        <f t="shared" si="1"/>
        <v>58</v>
      </c>
      <c r="C71" s="4" t="s">
        <v>517</v>
      </c>
      <c r="D71" s="11">
        <f>D69*D63/1000</f>
        <v>6.6784492651193119</v>
      </c>
      <c r="E71" s="11">
        <f>E69*E63/1000</f>
        <v>11.086225780098056</v>
      </c>
      <c r="F71" s="11">
        <f>F69*F63/1000</f>
        <v>15.62757128037919</v>
      </c>
      <c r="G71" s="11">
        <f>G69*G63/1000</f>
        <v>22.840296486708048</v>
      </c>
      <c r="H71" s="11"/>
      <c r="I71" s="11"/>
      <c r="J71" s="11"/>
      <c r="K71" s="11"/>
      <c r="L71" s="11"/>
      <c r="N71" s="2">
        <f t="shared" si="0"/>
        <v>58</v>
      </c>
    </row>
    <row r="72" spans="1:14">
      <c r="A72" s="2">
        <f t="shared" si="1"/>
        <v>59</v>
      </c>
      <c r="C72" s="4" t="s">
        <v>518</v>
      </c>
      <c r="D72" s="11">
        <f t="shared" ref="D72:I72" si="15">D67*D69/1000</f>
        <v>8.5484150593527186</v>
      </c>
      <c r="E72" s="11">
        <f t="shared" si="15"/>
        <v>14.425450412657714</v>
      </c>
      <c r="F72" s="11">
        <f t="shared" si="15"/>
        <v>16.161847221588733</v>
      </c>
      <c r="G72" s="11">
        <f t="shared" si="15"/>
        <v>23.241003442615206</v>
      </c>
      <c r="H72" s="11">
        <f t="shared" si="15"/>
        <v>31.121573575455994</v>
      </c>
      <c r="I72" s="11">
        <f t="shared" si="15"/>
        <v>41.807092399646891</v>
      </c>
      <c r="J72" s="11"/>
      <c r="K72" s="11"/>
      <c r="L72" s="11"/>
      <c r="N72" s="2">
        <f t="shared" si="0"/>
        <v>59</v>
      </c>
    </row>
    <row r="73" spans="1:14">
      <c r="A73" s="2">
        <f t="shared" si="1"/>
        <v>60</v>
      </c>
      <c r="B73" s="10" t="s">
        <v>13</v>
      </c>
      <c r="C73" s="10" t="s">
        <v>6</v>
      </c>
      <c r="D73" s="10" t="s">
        <v>6</v>
      </c>
      <c r="E73" s="10" t="s">
        <v>6</v>
      </c>
      <c r="F73" s="10" t="s">
        <v>6</v>
      </c>
      <c r="G73" s="10" t="s">
        <v>6</v>
      </c>
      <c r="H73" s="10" t="s">
        <v>6</v>
      </c>
      <c r="I73" s="10" t="s">
        <v>6</v>
      </c>
      <c r="J73" s="10" t="s">
        <v>6</v>
      </c>
      <c r="K73" s="10" t="s">
        <v>6</v>
      </c>
      <c r="L73" s="10" t="s">
        <v>6</v>
      </c>
      <c r="M73" s="1"/>
      <c r="N73" s="2">
        <f t="shared" si="0"/>
        <v>60</v>
      </c>
    </row>
    <row r="74" spans="1:14">
      <c r="A74" s="2">
        <f t="shared" si="1"/>
        <v>61</v>
      </c>
      <c r="B74" s="10"/>
      <c r="C74" s="58" t="s">
        <v>616</v>
      </c>
      <c r="D74" s="64">
        <f>'DEMAND&amp;CUSTOMER MC'!$F$56</f>
        <v>211.60620981080658</v>
      </c>
      <c r="E74" s="64">
        <f>'DEMAND&amp;CUSTOMER MC'!$F$56</f>
        <v>211.60620981080658</v>
      </c>
      <c r="F74" s="64">
        <f>'DEMAND&amp;CUSTOMER MC'!$F$56</f>
        <v>211.60620981080658</v>
      </c>
      <c r="G74" s="64">
        <f>'DEMAND&amp;CUSTOMER MC'!$F$56</f>
        <v>211.60620981080658</v>
      </c>
      <c r="H74" s="64">
        <f>'DEMAND&amp;CUSTOMER MC'!$F$56</f>
        <v>211.60620981080658</v>
      </c>
      <c r="I74" s="64">
        <f>'DEMAND&amp;CUSTOMER MC'!$F$56</f>
        <v>211.60620981080658</v>
      </c>
      <c r="J74" s="64">
        <f>'DEMAND&amp;CUSTOMER MC'!$F$56</f>
        <v>211.60620981080658</v>
      </c>
      <c r="K74" s="64">
        <f>'DEMAND&amp;CUSTOMER MC'!$F$56</f>
        <v>211.60620981080658</v>
      </c>
      <c r="L74" s="64">
        <f>'DEMAND&amp;CUSTOMER MC'!$F$56</f>
        <v>211.60620981080658</v>
      </c>
      <c r="M74" s="1"/>
      <c r="N74" s="2">
        <f t="shared" si="0"/>
        <v>61</v>
      </c>
    </row>
    <row r="75" spans="1:14">
      <c r="A75" s="2">
        <f t="shared" si="1"/>
        <v>62</v>
      </c>
      <c r="C75" s="58" t="s">
        <v>617</v>
      </c>
      <c r="D75" s="64">
        <f>D74*D59/1000</f>
        <v>12.273160169026781</v>
      </c>
      <c r="E75" s="64">
        <f t="shared" ref="E75:L75" si="16">E74*E59/1000</f>
        <v>21.372227190891461</v>
      </c>
      <c r="F75" s="64">
        <f t="shared" si="16"/>
        <v>29.836475583323729</v>
      </c>
      <c r="G75" s="64">
        <f t="shared" si="16"/>
        <v>40.839998493485666</v>
      </c>
      <c r="H75" s="64">
        <f t="shared" si="16"/>
        <v>52.055127613458417</v>
      </c>
      <c r="I75" s="64">
        <f t="shared" si="16"/>
        <v>66.232743670782455</v>
      </c>
      <c r="J75" s="64">
        <f t="shared" si="16"/>
        <v>81.045178357538916</v>
      </c>
      <c r="K75" s="64">
        <f t="shared" si="16"/>
        <v>100.72455586994393</v>
      </c>
      <c r="L75" s="64">
        <f t="shared" si="16"/>
        <v>233.19004321150882</v>
      </c>
      <c r="N75" s="2">
        <f t="shared" si="0"/>
        <v>62</v>
      </c>
    </row>
    <row r="76" spans="1:14">
      <c r="A76" s="2">
        <f t="shared" si="1"/>
        <v>63</v>
      </c>
      <c r="C76" s="58" t="s">
        <v>618</v>
      </c>
      <c r="D76" s="64">
        <f>D74*D63/1000</f>
        <v>10.580310490540329</v>
      </c>
      <c r="E76" s="64">
        <f>E74*E63/1000</f>
        <v>17.563315414296948</v>
      </c>
      <c r="F76" s="64">
        <f>F74*F63/1000</f>
        <v>24.757926547864368</v>
      </c>
      <c r="G76" s="64">
        <f>G74*G63/1000</f>
        <v>36.184661877647926</v>
      </c>
      <c r="H76" s="64"/>
      <c r="I76" s="64"/>
      <c r="J76" s="64"/>
      <c r="K76" s="64"/>
      <c r="L76" s="64"/>
      <c r="N76" s="2">
        <f t="shared" ref="N76:N139" si="17">A76</f>
        <v>63</v>
      </c>
    </row>
    <row r="77" spans="1:14">
      <c r="A77" s="2">
        <f t="shared" ref="A77:A84" si="18">A76+1</f>
        <v>64</v>
      </c>
      <c r="C77" s="58"/>
      <c r="D77" s="64"/>
      <c r="E77" s="64"/>
      <c r="F77" s="64"/>
      <c r="G77" s="64"/>
      <c r="H77" s="64"/>
      <c r="I77" s="64"/>
      <c r="J77" s="64"/>
      <c r="K77" s="64"/>
      <c r="L77" s="64"/>
      <c r="N77" s="2">
        <f t="shared" si="17"/>
        <v>64</v>
      </c>
    </row>
    <row r="78" spans="1:14">
      <c r="A78" s="2">
        <f t="shared" si="18"/>
        <v>65</v>
      </c>
      <c r="C78" s="58" t="s">
        <v>619</v>
      </c>
      <c r="D78" s="64">
        <f>'DEMAND&amp;CUSTOMER MC'!$H$56</f>
        <v>371.28459281971624</v>
      </c>
      <c r="E78" s="64">
        <f>'DEMAND&amp;CUSTOMER MC'!$H$56</f>
        <v>371.28459281971624</v>
      </c>
      <c r="F78" s="64">
        <f>'DEMAND&amp;CUSTOMER MC'!$H$56</f>
        <v>371.28459281971624</v>
      </c>
      <c r="G78" s="64">
        <f>'DEMAND&amp;CUSTOMER MC'!$H$56</f>
        <v>371.28459281971624</v>
      </c>
      <c r="H78" s="64">
        <f>'DEMAND&amp;CUSTOMER MC'!$H$56</f>
        <v>371.28459281971624</v>
      </c>
      <c r="I78" s="64">
        <f>'DEMAND&amp;CUSTOMER MC'!$H$56</f>
        <v>371.28459281971624</v>
      </c>
      <c r="J78" s="64"/>
      <c r="K78" s="64"/>
      <c r="L78" s="64"/>
      <c r="N78" s="2">
        <f t="shared" si="17"/>
        <v>65</v>
      </c>
    </row>
    <row r="79" spans="1:14">
      <c r="A79" s="2">
        <f t="shared" si="18"/>
        <v>66</v>
      </c>
      <c r="C79" s="58" t="s">
        <v>620</v>
      </c>
      <c r="D79" s="64">
        <f t="shared" ref="D79:I79" si="19">D78*D67/1000</f>
        <v>23.762213940461841</v>
      </c>
      <c r="E79" s="64">
        <f t="shared" si="19"/>
        <v>40.098736024529352</v>
      </c>
      <c r="F79" s="64">
        <f t="shared" si="19"/>
        <v>44.925435731185665</v>
      </c>
      <c r="G79" s="64">
        <f t="shared" si="19"/>
        <v>64.603519150630618</v>
      </c>
      <c r="H79" s="64">
        <f t="shared" si="19"/>
        <v>86.509310126993881</v>
      </c>
      <c r="I79" s="64">
        <f t="shared" si="19"/>
        <v>116.21207755257117</v>
      </c>
      <c r="J79" s="64"/>
      <c r="K79" s="64"/>
      <c r="L79" s="64"/>
      <c r="N79" s="2">
        <f t="shared" si="17"/>
        <v>66</v>
      </c>
    </row>
    <row r="80" spans="1:14">
      <c r="A80" s="2">
        <f t="shared" si="18"/>
        <v>67</v>
      </c>
      <c r="B80" s="10" t="s">
        <v>13</v>
      </c>
      <c r="C80" s="10" t="s">
        <v>6</v>
      </c>
      <c r="D80" s="10" t="s">
        <v>6</v>
      </c>
      <c r="E80" s="10" t="s">
        <v>6</v>
      </c>
      <c r="F80" s="10" t="s">
        <v>6</v>
      </c>
      <c r="G80" s="10" t="s">
        <v>6</v>
      </c>
      <c r="H80" s="10" t="s">
        <v>6</v>
      </c>
      <c r="I80" s="10" t="s">
        <v>6</v>
      </c>
      <c r="J80" s="10" t="s">
        <v>6</v>
      </c>
      <c r="K80" s="10" t="s">
        <v>6</v>
      </c>
      <c r="L80" s="10" t="s">
        <v>6</v>
      </c>
      <c r="M80" s="1"/>
      <c r="N80" s="2">
        <f t="shared" si="17"/>
        <v>67</v>
      </c>
    </row>
    <row r="81" spans="1:14">
      <c r="A81" s="2">
        <f t="shared" si="18"/>
        <v>68</v>
      </c>
      <c r="C81" s="1" t="s">
        <v>145</v>
      </c>
      <c r="D81" s="48">
        <f>'INPUTS-GENERAL'!$E$27</f>
        <v>21.432855952611135</v>
      </c>
      <c r="E81" s="48">
        <f t="shared" ref="E81:L81" si="20">D81</f>
        <v>21.432855952611135</v>
      </c>
      <c r="F81" s="48">
        <f t="shared" si="20"/>
        <v>21.432855952611135</v>
      </c>
      <c r="G81" s="48">
        <f t="shared" si="20"/>
        <v>21.432855952611135</v>
      </c>
      <c r="H81" s="48">
        <f t="shared" si="20"/>
        <v>21.432855952611135</v>
      </c>
      <c r="I81" s="48">
        <f t="shared" si="20"/>
        <v>21.432855952611135</v>
      </c>
      <c r="J81" s="48">
        <f t="shared" si="20"/>
        <v>21.432855952611135</v>
      </c>
      <c r="K81" s="48">
        <f t="shared" si="20"/>
        <v>21.432855952611135</v>
      </c>
      <c r="L81" s="48">
        <f t="shared" si="20"/>
        <v>21.432855952611135</v>
      </c>
      <c r="N81" s="2">
        <f t="shared" si="17"/>
        <v>68</v>
      </c>
    </row>
    <row r="82" spans="1:14">
      <c r="A82" s="2">
        <f t="shared" si="18"/>
        <v>69</v>
      </c>
      <c r="B82" s="10" t="s">
        <v>13</v>
      </c>
      <c r="C82" s="10" t="s">
        <v>6</v>
      </c>
      <c r="D82" s="10" t="s">
        <v>6</v>
      </c>
      <c r="E82" s="10" t="s">
        <v>6</v>
      </c>
      <c r="F82" s="10" t="s">
        <v>6</v>
      </c>
      <c r="G82" s="10" t="s">
        <v>6</v>
      </c>
      <c r="H82" s="10" t="s">
        <v>6</v>
      </c>
      <c r="I82" s="10" t="s">
        <v>6</v>
      </c>
      <c r="J82" s="10" t="s">
        <v>6</v>
      </c>
      <c r="K82" s="10" t="s">
        <v>6</v>
      </c>
      <c r="L82" s="10" t="s">
        <v>6</v>
      </c>
      <c r="M82" s="1"/>
      <c r="N82" s="2">
        <f t="shared" si="17"/>
        <v>69</v>
      </c>
    </row>
    <row r="83" spans="1:14">
      <c r="A83" s="2">
        <f t="shared" si="18"/>
        <v>70</v>
      </c>
      <c r="B83" s="10"/>
      <c r="C83" s="10"/>
      <c r="D83" s="10"/>
      <c r="E83" s="10"/>
      <c r="F83" s="10"/>
      <c r="G83" s="10"/>
      <c r="H83" s="10"/>
      <c r="I83" s="10"/>
      <c r="J83" s="10"/>
      <c r="K83" s="10"/>
      <c r="L83" s="10"/>
      <c r="M83" s="1"/>
      <c r="N83" s="2">
        <f t="shared" si="17"/>
        <v>70</v>
      </c>
    </row>
    <row r="84" spans="1:14">
      <c r="A84" s="2">
        <f t="shared" si="18"/>
        <v>71</v>
      </c>
      <c r="B84" s="10"/>
      <c r="C84" s="307" t="s">
        <v>259</v>
      </c>
      <c r="D84" s="310" t="s">
        <v>232</v>
      </c>
      <c r="E84" s="310" t="s">
        <v>233</v>
      </c>
      <c r="F84" s="310" t="s">
        <v>234</v>
      </c>
      <c r="G84" s="310" t="s">
        <v>235</v>
      </c>
      <c r="H84" s="310" t="s">
        <v>236</v>
      </c>
      <c r="I84" s="310" t="s">
        <v>237</v>
      </c>
      <c r="J84" s="310" t="s">
        <v>238</v>
      </c>
      <c r="K84" s="310" t="s">
        <v>239</v>
      </c>
      <c r="L84" s="310" t="s">
        <v>240</v>
      </c>
      <c r="M84" s="856"/>
      <c r="N84" s="2">
        <f t="shared" si="17"/>
        <v>71</v>
      </c>
    </row>
    <row r="85" spans="1:14">
      <c r="A85" s="2">
        <f>A84+1</f>
        <v>72</v>
      </c>
      <c r="B85" s="10"/>
      <c r="C85" s="307"/>
      <c r="D85" s="10"/>
      <c r="E85" s="10"/>
      <c r="F85" s="10"/>
      <c r="G85" s="10"/>
      <c r="H85" s="10"/>
      <c r="I85" s="10"/>
      <c r="J85" s="10"/>
      <c r="K85" s="10"/>
      <c r="L85" s="10"/>
      <c r="M85" s="1"/>
      <c r="N85" s="2">
        <f t="shared" si="17"/>
        <v>72</v>
      </c>
    </row>
    <row r="86" spans="1:14">
      <c r="A86" s="2">
        <f t="shared" ref="A86:A140" si="21">A85+1</f>
        <v>73</v>
      </c>
      <c r="B86" s="10"/>
      <c r="C86" s="95" t="s">
        <v>230</v>
      </c>
      <c r="D86" s="10"/>
      <c r="E86" s="10"/>
      <c r="F86" s="10"/>
      <c r="G86" s="10"/>
      <c r="H86" s="10"/>
      <c r="I86" s="10"/>
      <c r="J86" s="10"/>
      <c r="K86" s="10"/>
      <c r="L86" s="10"/>
      <c r="M86" s="1"/>
      <c r="N86" s="2">
        <f t="shared" si="17"/>
        <v>73</v>
      </c>
    </row>
    <row r="87" spans="1:14">
      <c r="A87" s="2">
        <f t="shared" si="21"/>
        <v>74</v>
      </c>
      <c r="B87" s="10"/>
      <c r="C87" s="55" t="s">
        <v>231</v>
      </c>
      <c r="D87" s="10"/>
      <c r="E87" s="10"/>
      <c r="F87" s="10"/>
      <c r="G87" s="10"/>
      <c r="H87" s="10"/>
      <c r="I87" s="10"/>
      <c r="J87" s="10"/>
      <c r="K87" s="10"/>
      <c r="L87" s="10"/>
      <c r="M87" s="1"/>
      <c r="N87" s="2">
        <f t="shared" si="17"/>
        <v>74</v>
      </c>
    </row>
    <row r="88" spans="1:14">
      <c r="A88" s="2">
        <f t="shared" si="21"/>
        <v>75</v>
      </c>
      <c r="C88" s="55" t="s">
        <v>229</v>
      </c>
      <c r="E88" s="69">
        <f>'INPUTS-LAMP SPECIFIC'!$E$20*'INPUTS-GENERAL'!$E$30</f>
        <v>2956.0825419146549</v>
      </c>
      <c r="F88" s="69">
        <f>'INPUTS-LAMP SPECIFIC'!$F$20*'INPUTS-GENERAL'!$E$30</f>
        <v>3097.3964611187848</v>
      </c>
      <c r="G88" s="69">
        <f>'INPUTS-LAMP SPECIFIC'!$G$20*'INPUTS-GENERAL'!$E$30</f>
        <v>2782.5000553942277</v>
      </c>
      <c r="H88" s="69">
        <f>'INPUTS-LAMP SPECIFIC'!$H$20*'INPUTS-GENERAL'!$E$30</f>
        <v>2696.1236213708576</v>
      </c>
      <c r="I88" s="69">
        <f>'INPUTS-LAMP SPECIFIC'!$I$20*'INPUTS-GENERAL'!$E$30</f>
        <v>2816.9851586450486</v>
      </c>
      <c r="J88" s="69"/>
      <c r="K88" s="69">
        <f>'INPUTS-LAMP SPECIFIC'!$K$20*'INPUTS-GENERAL'!$E$30</f>
        <v>2634.40966987809</v>
      </c>
      <c r="L88" s="69"/>
      <c r="N88" s="2">
        <f t="shared" si="17"/>
        <v>75</v>
      </c>
    </row>
    <row r="89" spans="1:14">
      <c r="A89" s="2">
        <f t="shared" si="21"/>
        <v>76</v>
      </c>
      <c r="C89" s="55" t="s">
        <v>539</v>
      </c>
      <c r="E89" s="69">
        <f>'INPUTS-LAMP SPECIFIC'!E21*'INPUTS-GENERAL'!$E$30</f>
        <v>696.553974677626</v>
      </c>
      <c r="F89" s="69">
        <f>'INPUTS-LAMP SPECIFIC'!F21*'INPUTS-GENERAL'!$E$30</f>
        <v>719.76520620645351</v>
      </c>
      <c r="G89" s="69">
        <f>'INPUTS-LAMP SPECIFIC'!G21*'INPUTS-GENERAL'!$E$30</f>
        <v>716.6942485053512</v>
      </c>
      <c r="H89" s="69">
        <f>'INPUTS-LAMP SPECIFIC'!H21*'INPUTS-GENERAL'!$E$30</f>
        <v>807.94401284659034</v>
      </c>
      <c r="I89" s="69">
        <f>'INPUTS-LAMP SPECIFIC'!I21*'INPUTS-GENERAL'!$E$30</f>
        <v>888.63532544517011</v>
      </c>
      <c r="J89" s="69"/>
      <c r="K89" s="69">
        <f>'INPUTS-LAMP SPECIFIC'!K21*'INPUTS-GENERAL'!$E$30</f>
        <v>860.77967732244906</v>
      </c>
      <c r="L89" s="69"/>
      <c r="N89" s="2">
        <f t="shared" si="17"/>
        <v>76</v>
      </c>
    </row>
    <row r="90" spans="1:14">
      <c r="A90" s="2">
        <f t="shared" si="21"/>
        <v>77</v>
      </c>
      <c r="C90" s="4" t="s">
        <v>524</v>
      </c>
      <c r="E90" s="69">
        <f>E88-E89</f>
        <v>2259.5285672370292</v>
      </c>
      <c r="F90" s="69">
        <f>F88-F89</f>
        <v>2377.6312549123313</v>
      </c>
      <c r="G90" s="69">
        <f>G88-G89</f>
        <v>2065.8058068888768</v>
      </c>
      <c r="H90" s="69">
        <f>H88-H89</f>
        <v>1888.1796085242672</v>
      </c>
      <c r="I90" s="69">
        <f>I88-I89</f>
        <v>1928.3498331998785</v>
      </c>
      <c r="J90" s="69"/>
      <c r="K90" s="69">
        <f>K88-K89</f>
        <v>1773.6299925556409</v>
      </c>
      <c r="L90" s="69"/>
      <c r="N90" s="2">
        <f t="shared" si="17"/>
        <v>77</v>
      </c>
    </row>
    <row r="91" spans="1:14">
      <c r="A91" s="2">
        <f t="shared" si="21"/>
        <v>78</v>
      </c>
      <c r="C91" s="1"/>
      <c r="E91" s="69"/>
      <c r="F91" s="69"/>
      <c r="G91" s="69"/>
      <c r="H91" s="69"/>
      <c r="I91" s="69"/>
      <c r="J91" s="69"/>
      <c r="K91" s="69"/>
      <c r="L91" s="49"/>
      <c r="N91" s="2">
        <f t="shared" si="17"/>
        <v>78</v>
      </c>
    </row>
    <row r="92" spans="1:14">
      <c r="A92" s="2">
        <f t="shared" si="21"/>
        <v>79</v>
      </c>
      <c r="C92" s="55" t="s">
        <v>242</v>
      </c>
      <c r="L92" s="49"/>
      <c r="N92" s="2">
        <f t="shared" si="17"/>
        <v>79</v>
      </c>
    </row>
    <row r="93" spans="1:14">
      <c r="A93" s="2">
        <f t="shared" si="21"/>
        <v>80</v>
      </c>
      <c r="C93" s="55" t="s">
        <v>229</v>
      </c>
      <c r="E93" s="69">
        <f>'INPUTS-LAMP SPECIFIC'!E20*'INPUTS-GENERAL'!$E$30</f>
        <v>2956.0825419146549</v>
      </c>
      <c r="F93" s="69">
        <f>'INPUTS-LAMP SPECIFIC'!F20*'INPUTS-GENERAL'!$E$30</f>
        <v>3097.3964611187848</v>
      </c>
      <c r="G93" s="69">
        <f>'INPUTS-LAMP SPECIFIC'!G20*'INPUTS-GENERAL'!$E$30</f>
        <v>2782.5000553942277</v>
      </c>
      <c r="H93" s="69">
        <f>'INPUTS-LAMP SPECIFIC'!H20*'INPUTS-GENERAL'!$E$30</f>
        <v>2696.1236213708576</v>
      </c>
      <c r="I93" s="69">
        <f>'INPUTS-LAMP SPECIFIC'!I20*'INPUTS-GENERAL'!$E$30</f>
        <v>2816.9851586450486</v>
      </c>
      <c r="J93" s="69"/>
      <c r="K93" s="69">
        <f>'INPUTS-LAMP SPECIFIC'!K20*'INPUTS-GENERAL'!$E$30</f>
        <v>2634.40966987809</v>
      </c>
      <c r="L93" s="69"/>
      <c r="N93" s="2">
        <f t="shared" si="17"/>
        <v>80</v>
      </c>
    </row>
    <row r="94" spans="1:14">
      <c r="A94" s="2">
        <f t="shared" si="21"/>
        <v>81</v>
      </c>
      <c r="C94" s="55" t="s">
        <v>243</v>
      </c>
      <c r="E94" s="69">
        <f>'INPUTS-LAMP SPECIFIC'!E22*'INPUTS-GENERAL'!$E$30</f>
        <v>1388.4418298800786</v>
      </c>
      <c r="F94" s="69">
        <f>'INPUTS-LAMP SPECIFIC'!F22*'INPUTS-GENERAL'!$E$30</f>
        <v>1390.0695459760693</v>
      </c>
      <c r="G94" s="69">
        <f>'INPUTS-LAMP SPECIFIC'!G22*'INPUTS-GENERAL'!$E$30</f>
        <v>1390.2555706727539</v>
      </c>
      <c r="H94" s="69">
        <f>'INPUTS-LAMP SPECIFIC'!H22*'INPUTS-GENERAL'!$E$30</f>
        <v>1642.0074433135121</v>
      </c>
      <c r="I94" s="69">
        <f>'INPUTS-LAMP SPECIFIC'!I22*'INPUTS-GENERAL'!$E$30</f>
        <v>1639.2945831535276</v>
      </c>
      <c r="J94" s="69"/>
      <c r="K94" s="69">
        <f>'INPUTS-LAMP SPECIFIC'!K22*'INPUTS-GENERAL'!$E$30</f>
        <v>1902.810967653784</v>
      </c>
      <c r="L94" s="69"/>
      <c r="N94" s="2">
        <f t="shared" si="17"/>
        <v>81</v>
      </c>
    </row>
    <row r="95" spans="1:14">
      <c r="A95" s="2">
        <f t="shared" si="21"/>
        <v>82</v>
      </c>
      <c r="C95" s="4" t="s">
        <v>524</v>
      </c>
      <c r="E95" s="69">
        <f>E93-E94</f>
        <v>1567.6407120345764</v>
      </c>
      <c r="F95" s="69">
        <f>F93-F94</f>
        <v>1707.3269151427155</v>
      </c>
      <c r="G95" s="69">
        <f>G93-G94</f>
        <v>1392.2444847214738</v>
      </c>
      <c r="H95" s="69">
        <f>H93-H94</f>
        <v>1054.1161780573455</v>
      </c>
      <c r="I95" s="69">
        <f>I93-I94</f>
        <v>1177.690575491521</v>
      </c>
      <c r="J95" s="69"/>
      <c r="K95" s="69">
        <f>K93-K94</f>
        <v>731.59870222430595</v>
      </c>
      <c r="L95" s="69"/>
      <c r="N95" s="2">
        <f t="shared" si="17"/>
        <v>82</v>
      </c>
    </row>
    <row r="96" spans="1:14">
      <c r="A96" s="2">
        <f t="shared" si="21"/>
        <v>83</v>
      </c>
      <c r="C96" s="1"/>
      <c r="E96" s="69"/>
      <c r="F96" s="69"/>
      <c r="G96" s="69"/>
      <c r="H96" s="69"/>
      <c r="I96" s="69"/>
      <c r="J96" s="69"/>
      <c r="K96" s="69"/>
      <c r="L96" s="69"/>
      <c r="N96" s="2">
        <f t="shared" si="17"/>
        <v>83</v>
      </c>
    </row>
    <row r="97" spans="1:14">
      <c r="A97" s="2">
        <f t="shared" si="21"/>
        <v>84</v>
      </c>
      <c r="C97" s="55" t="s">
        <v>129</v>
      </c>
      <c r="E97" s="69"/>
      <c r="F97" s="69"/>
      <c r="G97" s="69"/>
      <c r="H97" s="69"/>
      <c r="I97" s="69"/>
      <c r="J97" s="69"/>
      <c r="K97" s="69"/>
      <c r="L97" s="69"/>
      <c r="N97" s="2">
        <f t="shared" si="17"/>
        <v>84</v>
      </c>
    </row>
    <row r="98" spans="1:14">
      <c r="A98" s="2">
        <f t="shared" si="21"/>
        <v>85</v>
      </c>
      <c r="C98" s="55" t="s">
        <v>244</v>
      </c>
      <c r="E98" s="69">
        <f>E94</f>
        <v>1388.4418298800786</v>
      </c>
      <c r="F98" s="69">
        <f t="shared" ref="F98:K99" si="22">F94</f>
        <v>1390.0695459760693</v>
      </c>
      <c r="G98" s="69">
        <f t="shared" si="22"/>
        <v>1390.2555706727539</v>
      </c>
      <c r="H98" s="69">
        <f t="shared" si="22"/>
        <v>1642.0074433135121</v>
      </c>
      <c r="I98" s="69">
        <f t="shared" si="22"/>
        <v>1639.2945831535276</v>
      </c>
      <c r="J98" s="69"/>
      <c r="K98" s="69">
        <f t="shared" si="22"/>
        <v>1902.810967653784</v>
      </c>
      <c r="L98" s="69"/>
      <c r="N98" s="2">
        <f t="shared" si="17"/>
        <v>85</v>
      </c>
    </row>
    <row r="99" spans="1:14">
      <c r="A99" s="2">
        <f t="shared" si="21"/>
        <v>86</v>
      </c>
      <c r="C99" s="4" t="s">
        <v>525</v>
      </c>
      <c r="E99" s="69">
        <f>E95</f>
        <v>1567.6407120345764</v>
      </c>
      <c r="F99" s="69">
        <f t="shared" si="22"/>
        <v>1707.3269151427155</v>
      </c>
      <c r="G99" s="69">
        <f t="shared" si="22"/>
        <v>1392.2444847214738</v>
      </c>
      <c r="H99" s="69">
        <f t="shared" si="22"/>
        <v>1054.1161780573455</v>
      </c>
      <c r="I99" s="69">
        <f t="shared" si="22"/>
        <v>1177.690575491521</v>
      </c>
      <c r="J99" s="69"/>
      <c r="K99" s="69">
        <f t="shared" si="22"/>
        <v>731.59870222430595</v>
      </c>
      <c r="L99" s="69"/>
      <c r="N99" s="2">
        <f t="shared" si="17"/>
        <v>86</v>
      </c>
    </row>
    <row r="100" spans="1:14">
      <c r="A100" s="2">
        <f t="shared" si="21"/>
        <v>87</v>
      </c>
      <c r="C100" s="55" t="s">
        <v>245</v>
      </c>
      <c r="E100" s="69">
        <f>(E98*'INPUTS-GENERAL'!$E$39)+(E99*'INPUTS-GENERAL'!$E$40)</f>
        <v>111.33645120055375</v>
      </c>
      <c r="F100" s="69">
        <f>(F98*'INPUTS-GENERAL'!$E39)+(F99*'INPUTS-GENERAL'!$E40)</f>
        <v>112.33286847046857</v>
      </c>
      <c r="G100" s="69">
        <f>(G98*'INPUTS-GENERAL'!$E39)+(G99*'INPUTS-GENERAL'!$E40)</f>
        <v>110.36727783513739</v>
      </c>
      <c r="H100" s="69">
        <f>(H98*'INPUTS-GENERAL'!$E39)+(H99*'INPUTS-GENERAL'!$E40)</f>
        <v>126.64534242005949</v>
      </c>
      <c r="I100" s="69">
        <f>(I98*'INPUTS-GENERAL'!$E39)+(I99*'INPUTS-GENERAL'!$E40)</f>
        <v>127.22327540503296</v>
      </c>
      <c r="J100" s="69"/>
      <c r="K100" s="69">
        <f>(K98*'INPUTS-GENERAL'!$E39)+(K99*'INPUTS-GENERAL'!$E40)</f>
        <v>143.68310445099021</v>
      </c>
      <c r="L100" s="69"/>
      <c r="N100" s="2">
        <f t="shared" si="17"/>
        <v>87</v>
      </c>
    </row>
    <row r="101" spans="1:14">
      <c r="A101" s="2">
        <f t="shared" si="21"/>
        <v>88</v>
      </c>
      <c r="C101" s="1"/>
      <c r="E101" s="69"/>
      <c r="F101" s="69"/>
      <c r="G101" s="69"/>
      <c r="H101" s="69"/>
      <c r="I101" s="69"/>
      <c r="J101" s="69"/>
      <c r="K101" s="69"/>
      <c r="L101" s="69"/>
      <c r="N101" s="2">
        <f t="shared" si="17"/>
        <v>88</v>
      </c>
    </row>
    <row r="102" spans="1:14">
      <c r="A102" s="2">
        <f t="shared" si="21"/>
        <v>89</v>
      </c>
      <c r="C102" s="55" t="s">
        <v>128</v>
      </c>
      <c r="E102" s="69"/>
      <c r="F102" s="69"/>
      <c r="G102" s="69"/>
      <c r="H102" s="69"/>
      <c r="I102" s="69"/>
      <c r="J102" s="69"/>
      <c r="K102" s="69"/>
      <c r="L102" s="69"/>
      <c r="N102" s="2">
        <f t="shared" si="17"/>
        <v>89</v>
      </c>
    </row>
    <row r="103" spans="1:14">
      <c r="A103" s="2">
        <f t="shared" si="21"/>
        <v>90</v>
      </c>
      <c r="C103" s="55" t="s">
        <v>244</v>
      </c>
      <c r="E103" s="69">
        <f>E89</f>
        <v>696.553974677626</v>
      </c>
      <c r="F103" s="69">
        <f t="shared" ref="F103:K104" si="23">F89</f>
        <v>719.76520620645351</v>
      </c>
      <c r="G103" s="69">
        <f t="shared" si="23"/>
        <v>716.6942485053512</v>
      </c>
      <c r="H103" s="69">
        <f t="shared" si="23"/>
        <v>807.94401284659034</v>
      </c>
      <c r="I103" s="69">
        <f t="shared" si="23"/>
        <v>888.63532544517011</v>
      </c>
      <c r="J103" s="69"/>
      <c r="K103" s="69">
        <f t="shared" si="23"/>
        <v>860.77967732244906</v>
      </c>
      <c r="L103" s="69"/>
      <c r="N103" s="2">
        <f t="shared" si="17"/>
        <v>90</v>
      </c>
    </row>
    <row r="104" spans="1:14">
      <c r="A104" s="2">
        <f t="shared" si="21"/>
        <v>91</v>
      </c>
      <c r="C104" s="4" t="s">
        <v>525</v>
      </c>
      <c r="E104" s="69">
        <f>E90</f>
        <v>2259.5285672370292</v>
      </c>
      <c r="F104" s="69">
        <f t="shared" si="23"/>
        <v>2377.6312549123313</v>
      </c>
      <c r="G104" s="69">
        <f t="shared" si="23"/>
        <v>2065.8058068888768</v>
      </c>
      <c r="H104" s="69">
        <f t="shared" si="23"/>
        <v>1888.1796085242672</v>
      </c>
      <c r="I104" s="69">
        <f t="shared" si="23"/>
        <v>1928.3498331998785</v>
      </c>
      <c r="J104" s="69"/>
      <c r="K104" s="69">
        <f t="shared" si="23"/>
        <v>1773.6299925556409</v>
      </c>
      <c r="L104" s="69"/>
      <c r="N104" s="2">
        <f t="shared" si="17"/>
        <v>91</v>
      </c>
    </row>
    <row r="105" spans="1:14">
      <c r="A105" s="2">
        <f t="shared" si="21"/>
        <v>92</v>
      </c>
      <c r="C105" s="55" t="s">
        <v>245</v>
      </c>
      <c r="E105" s="69">
        <f>(E103*'INPUTS-GENERAL'!$E$39)+(E104*'INPUTS-GENERAL'!$E$40)</f>
        <v>65.108414239889939</v>
      </c>
      <c r="F105" s="69">
        <f>(F103*'INPUTS-GENERAL'!$E$39)+(F104*'INPUTS-GENERAL'!$E$40)</f>
        <v>67.546920053009899</v>
      </c>
      <c r="G105" s="69">
        <f>(G103*'INPUTS-GENERAL'!$E$39)+(G104*'INPUTS-GENERAL'!$E$40)</f>
        <v>65.363716257492413</v>
      </c>
      <c r="H105" s="69">
        <f>(H103*'INPUTS-GENERAL'!$E$39)+(H104*'INPUTS-GENERAL'!$E$40)</f>
        <v>70.917936885703412</v>
      </c>
      <c r="I105" s="69">
        <f>(I103*'INPUTS-GENERAL'!$E$39)+(I104*'INPUTS-GENERAL'!$E$40)</f>
        <v>77.068465417723047</v>
      </c>
      <c r="J105" s="69"/>
      <c r="K105" s="69">
        <f>(K103*'INPUTS-GENERAL'!$E$39)+(K104*'INPUTS-GENERAL'!$E$40)</f>
        <v>74.060461646384439</v>
      </c>
      <c r="L105" s="69"/>
      <c r="N105" s="2">
        <f t="shared" si="17"/>
        <v>92</v>
      </c>
    </row>
    <row r="106" spans="1:14">
      <c r="A106" s="2">
        <f t="shared" si="21"/>
        <v>93</v>
      </c>
      <c r="C106" s="55"/>
      <c r="E106" s="69"/>
      <c r="F106" s="69"/>
      <c r="G106" s="69"/>
      <c r="H106" s="69"/>
      <c r="I106" s="69"/>
      <c r="J106" s="69"/>
      <c r="K106" s="69"/>
      <c r="L106" s="69"/>
      <c r="N106" s="2">
        <f t="shared" si="17"/>
        <v>93</v>
      </c>
    </row>
    <row r="107" spans="1:14">
      <c r="A107" s="2">
        <f t="shared" si="21"/>
        <v>94</v>
      </c>
      <c r="C107" s="55" t="s">
        <v>127</v>
      </c>
      <c r="E107" s="69"/>
      <c r="F107" s="69"/>
      <c r="G107" s="69"/>
      <c r="H107" s="69"/>
      <c r="I107" s="69"/>
      <c r="J107" s="69"/>
      <c r="K107" s="69"/>
      <c r="L107" s="69"/>
      <c r="N107" s="2">
        <f t="shared" si="17"/>
        <v>94</v>
      </c>
    </row>
    <row r="108" spans="1:14">
      <c r="A108" s="2">
        <f t="shared" si="21"/>
        <v>95</v>
      </c>
      <c r="C108" s="95" t="s">
        <v>546</v>
      </c>
      <c r="E108" s="69">
        <f>'INPUTS-LAMP SPECIFIC'!E17*'INPUTS-GENERAL'!E30</f>
        <v>830.93821556261935</v>
      </c>
      <c r="F108" s="69">
        <f>'INPUTS-LAMP SPECIFIC'!F17*'INPUTS-GENERAL'!$E$30</f>
        <v>854.14944709144686</v>
      </c>
      <c r="G108" s="69">
        <f>'INPUTS-LAMP SPECIFIC'!G17*'INPUTS-GENERAL'!$E$30</f>
        <v>851.07848939034454</v>
      </c>
      <c r="H108" s="69">
        <f>'INPUTS-LAMP SPECIFIC'!H17*'INPUTS-GENERAL'!$E$30</f>
        <v>942.3282537315838</v>
      </c>
      <c r="I108" s="69">
        <f>'INPUTS-LAMP SPECIFIC'!I17*'INPUTS-GENERAL'!$E$30</f>
        <v>1023.0195663301635</v>
      </c>
      <c r="J108" s="69"/>
      <c r="K108" s="69">
        <f>'INPUTS-LAMP SPECIFIC'!K17*'INPUTS-GENERAL'!$E$30</f>
        <v>995.16391820744241</v>
      </c>
      <c r="L108" s="69"/>
      <c r="N108" s="2">
        <f t="shared" si="17"/>
        <v>95</v>
      </c>
    </row>
    <row r="109" spans="1:14">
      <c r="A109" s="2">
        <f t="shared" si="21"/>
        <v>96</v>
      </c>
      <c r="C109" s="55" t="s">
        <v>245</v>
      </c>
      <c r="E109" s="69">
        <f>E108*'INPUTS-GENERAL'!$E$39</f>
        <v>60.738129409209719</v>
      </c>
      <c r="F109" s="69">
        <f>F108*'INPUTS-GENERAL'!$E$39</f>
        <v>62.434773946602299</v>
      </c>
      <c r="G109" s="69">
        <f>G108*'INPUTS-GENERAL'!$E$39</f>
        <v>62.210299704394693</v>
      </c>
      <c r="H109" s="69">
        <f>H108*'INPUTS-GENERAL'!$E$39</f>
        <v>68.880278159249386</v>
      </c>
      <c r="I109" s="69">
        <f>I108*'INPUTS-GENERAL'!$E$39</f>
        <v>74.778477682415001</v>
      </c>
      <c r="J109" s="69"/>
      <c r="K109" s="69">
        <f>K108*'INPUTS-GENERAL'!$E$39</f>
        <v>72.742345598503476</v>
      </c>
      <c r="L109" s="69"/>
      <c r="N109" s="2">
        <f t="shared" si="17"/>
        <v>96</v>
      </c>
    </row>
    <row r="110" spans="1:14">
      <c r="A110" s="2">
        <f t="shared" si="21"/>
        <v>97</v>
      </c>
      <c r="C110" s="1"/>
      <c r="E110" s="69"/>
      <c r="F110" s="69"/>
      <c r="G110" s="69"/>
      <c r="H110" s="69"/>
      <c r="I110" s="69"/>
      <c r="J110" s="69"/>
      <c r="K110" s="69"/>
      <c r="L110" s="49"/>
      <c r="N110" s="2">
        <f t="shared" si="17"/>
        <v>97</v>
      </c>
    </row>
    <row r="111" spans="1:14">
      <c r="A111" s="2">
        <f t="shared" si="21"/>
        <v>98</v>
      </c>
      <c r="C111" s="307" t="s">
        <v>246</v>
      </c>
      <c r="E111" s="69"/>
      <c r="F111" s="69"/>
      <c r="G111" s="69"/>
      <c r="H111" s="69"/>
      <c r="I111" s="69"/>
      <c r="J111" s="69"/>
      <c r="K111" s="69"/>
      <c r="L111" s="49"/>
      <c r="N111" s="2">
        <f t="shared" si="17"/>
        <v>98</v>
      </c>
    </row>
    <row r="112" spans="1:14">
      <c r="A112" s="2">
        <f t="shared" si="21"/>
        <v>99</v>
      </c>
      <c r="C112" s="95" t="s">
        <v>546</v>
      </c>
      <c r="E112" s="69"/>
      <c r="F112" s="69">
        <f>'INPUTS-LAMP SPECIFIC'!F18*'INPUTS-GENERAL'!$E$30</f>
        <v>854.14944709144686</v>
      </c>
      <c r="G112" s="69">
        <f>'INPUTS-LAMP SPECIFIC'!G18*'INPUTS-GENERAL'!$E$30</f>
        <v>851.07848939034454</v>
      </c>
      <c r="H112" s="69"/>
      <c r="I112" s="69">
        <f>'INPUTS-LAMP SPECIFIC'!I18*'INPUTS-GENERAL'!$E$30</f>
        <v>1023.0195663301635</v>
      </c>
      <c r="J112" s="69"/>
      <c r="K112" s="69">
        <f>'INPUTS-LAMP SPECIFIC'!K18*'INPUTS-GENERAL'!$E$30</f>
        <v>995.16391820744241</v>
      </c>
      <c r="L112" s="313">
        <f>'INPUTS-LAMP SPECIFIC'!L18*'INPUTS-GENERAL'!E31</f>
        <v>1176.60219312041</v>
      </c>
      <c r="N112" s="2">
        <f t="shared" si="17"/>
        <v>99</v>
      </c>
    </row>
    <row r="113" spans="1:14">
      <c r="A113" s="2">
        <f t="shared" si="21"/>
        <v>100</v>
      </c>
      <c r="C113" s="55" t="s">
        <v>245</v>
      </c>
      <c r="E113" s="69"/>
      <c r="F113" s="69">
        <f>F112*'INPUTS-GENERAL'!$E$37</f>
        <v>63.918996779973661</v>
      </c>
      <c r="G113" s="69">
        <f>G112*'INPUTS-GENERAL'!$E$37</f>
        <v>63.689186251995672</v>
      </c>
      <c r="H113" s="69"/>
      <c r="I113" s="69">
        <f>I112*'INPUTS-GENERAL'!$E$37</f>
        <v>76.556139664756998</v>
      </c>
      <c r="J113" s="69"/>
      <c r="K113" s="69">
        <f>K112*'INPUTS-GENERAL'!$E$37</f>
        <v>74.471603886242747</v>
      </c>
      <c r="L113" s="69">
        <f>L112*'INPUTS-GENERAL'!$E$37</f>
        <v>88.049265909460459</v>
      </c>
      <c r="N113" s="2">
        <f t="shared" si="17"/>
        <v>100</v>
      </c>
    </row>
    <row r="114" spans="1:14">
      <c r="A114" s="2">
        <f t="shared" si="21"/>
        <v>101</v>
      </c>
      <c r="C114" s="1"/>
      <c r="E114" s="69"/>
      <c r="F114" s="69"/>
      <c r="G114" s="69"/>
      <c r="H114" s="69"/>
      <c r="I114" s="69"/>
      <c r="J114" s="69"/>
      <c r="K114" s="69"/>
      <c r="L114" s="49"/>
      <c r="N114" s="2">
        <f t="shared" si="17"/>
        <v>101</v>
      </c>
    </row>
    <row r="115" spans="1:14">
      <c r="A115" s="2">
        <f t="shared" si="21"/>
        <v>102</v>
      </c>
      <c r="C115" s="307" t="s">
        <v>247</v>
      </c>
      <c r="E115" s="69"/>
      <c r="F115" s="69"/>
      <c r="G115" s="69"/>
      <c r="H115" s="69"/>
      <c r="I115" s="69"/>
      <c r="J115" s="69"/>
      <c r="K115" s="69"/>
      <c r="L115" s="49"/>
      <c r="N115" s="2">
        <f t="shared" si="17"/>
        <v>102</v>
      </c>
    </row>
    <row r="116" spans="1:14">
      <c r="A116" s="2">
        <f t="shared" si="21"/>
        <v>103</v>
      </c>
      <c r="C116" s="95" t="s">
        <v>546</v>
      </c>
      <c r="E116" s="313"/>
      <c r="F116" s="313"/>
      <c r="G116" s="313"/>
      <c r="H116" s="313"/>
      <c r="I116" s="313">
        <f>'INPUTS-LAMP SPECIFIC'!I19*'INPUTS-GENERAL'!E30</f>
        <v>1136.9705444901533</v>
      </c>
      <c r="J116" s="313"/>
      <c r="K116" s="313">
        <f>'INPUTS-LAMP SPECIFIC'!K19*'INPUTS-GENERAL'!E30</f>
        <v>1148.3862600433681</v>
      </c>
      <c r="L116" s="313">
        <f>'INPUTS-LAMP SPECIFIC'!L19*'INPUTS-GENERAL'!E30</f>
        <v>1395.0829115517206</v>
      </c>
      <c r="N116" s="2">
        <f t="shared" si="17"/>
        <v>103</v>
      </c>
    </row>
    <row r="117" spans="1:14">
      <c r="A117" s="2">
        <f t="shared" si="21"/>
        <v>104</v>
      </c>
      <c r="C117" s="55" t="s">
        <v>245</v>
      </c>
      <c r="E117" s="313"/>
      <c r="F117" s="313"/>
      <c r="G117" s="313"/>
      <c r="H117" s="313"/>
      <c r="I117" s="313">
        <f>I116*'INPUTS-GENERAL'!$E$37</f>
        <v>85.083490740011442</v>
      </c>
      <c r="J117" s="313"/>
      <c r="K117" s="313">
        <f>K116*'INPUTS-GENERAL'!$E$37</f>
        <v>85.937768745074536</v>
      </c>
      <c r="L117" s="313">
        <f>L116*'INPUTS-GENERAL'!$E$37</f>
        <v>104.39894380886224</v>
      </c>
      <c r="N117" s="2">
        <f t="shared" si="17"/>
        <v>104</v>
      </c>
    </row>
    <row r="118" spans="1:14">
      <c r="A118" s="2">
        <f t="shared" si="21"/>
        <v>105</v>
      </c>
      <c r="C118" s="307"/>
      <c r="E118" s="69"/>
      <c r="F118" s="69"/>
      <c r="G118" s="69"/>
      <c r="H118" s="69"/>
      <c r="I118" s="69"/>
      <c r="J118" s="69"/>
      <c r="K118" s="69"/>
      <c r="L118" s="49"/>
      <c r="N118" s="2">
        <f t="shared" si="17"/>
        <v>105</v>
      </c>
    </row>
    <row r="119" spans="1:14">
      <c r="A119" s="2">
        <f t="shared" si="21"/>
        <v>106</v>
      </c>
      <c r="C119" s="1" t="s">
        <v>256</v>
      </c>
      <c r="D119" s="11"/>
      <c r="E119" s="11"/>
      <c r="F119" s="11"/>
      <c r="G119" s="11"/>
      <c r="H119" s="11"/>
      <c r="I119" s="11"/>
      <c r="J119" s="11"/>
      <c r="K119" s="11"/>
      <c r="L119" s="11"/>
      <c r="N119" s="2">
        <f t="shared" si="17"/>
        <v>106</v>
      </c>
    </row>
    <row r="120" spans="1:14">
      <c r="A120" s="2">
        <f t="shared" si="21"/>
        <v>107</v>
      </c>
      <c r="C120" s="4" t="s">
        <v>248</v>
      </c>
      <c r="D120" s="11"/>
      <c r="E120" s="49">
        <f>E109</f>
        <v>60.738129409209719</v>
      </c>
      <c r="F120" s="49">
        <f>F109</f>
        <v>62.434773946602299</v>
      </c>
      <c r="G120" s="49">
        <f>G109</f>
        <v>62.210299704394693</v>
      </c>
      <c r="H120" s="49">
        <f>H109</f>
        <v>68.880278159249386</v>
      </c>
      <c r="I120" s="49">
        <f>I109</f>
        <v>74.778477682415001</v>
      </c>
      <c r="J120" s="49"/>
      <c r="K120" s="49">
        <f>K109</f>
        <v>72.742345598503476</v>
      </c>
      <c r="L120" s="66"/>
      <c r="N120" s="2">
        <f t="shared" si="17"/>
        <v>107</v>
      </c>
    </row>
    <row r="121" spans="1:14">
      <c r="A121" s="2">
        <f t="shared" si="21"/>
        <v>108</v>
      </c>
      <c r="C121" s="4" t="s">
        <v>249</v>
      </c>
      <c r="D121" s="11"/>
      <c r="E121" s="49">
        <f>E105</f>
        <v>65.108414239889939</v>
      </c>
      <c r="F121" s="49">
        <f t="shared" ref="F121:K121" si="24">F105</f>
        <v>67.546920053009899</v>
      </c>
      <c r="G121" s="49">
        <f t="shared" si="24"/>
        <v>65.363716257492413</v>
      </c>
      <c r="H121" s="49">
        <f t="shared" si="24"/>
        <v>70.917936885703412</v>
      </c>
      <c r="I121" s="49">
        <f t="shared" si="24"/>
        <v>77.068465417723047</v>
      </c>
      <c r="J121" s="49"/>
      <c r="K121" s="49">
        <f t="shared" si="24"/>
        <v>74.060461646384439</v>
      </c>
      <c r="L121" s="66"/>
      <c r="N121" s="2">
        <f t="shared" si="17"/>
        <v>108</v>
      </c>
    </row>
    <row r="122" spans="1:14">
      <c r="A122" s="2">
        <f t="shared" si="21"/>
        <v>109</v>
      </c>
      <c r="C122" s="1" t="s">
        <v>250</v>
      </c>
      <c r="E122" s="69">
        <f>E100</f>
        <v>111.33645120055375</v>
      </c>
      <c r="F122" s="69">
        <f t="shared" ref="F122:K122" si="25">F100</f>
        <v>112.33286847046857</v>
      </c>
      <c r="G122" s="69">
        <f t="shared" si="25"/>
        <v>110.36727783513739</v>
      </c>
      <c r="H122" s="69">
        <f t="shared" si="25"/>
        <v>126.64534242005949</v>
      </c>
      <c r="I122" s="69">
        <f t="shared" si="25"/>
        <v>127.22327540503296</v>
      </c>
      <c r="J122" s="69"/>
      <c r="K122" s="69">
        <f t="shared" si="25"/>
        <v>143.68310445099021</v>
      </c>
      <c r="L122" s="49"/>
      <c r="N122" s="2">
        <f t="shared" si="17"/>
        <v>109</v>
      </c>
    </row>
    <row r="123" spans="1:14">
      <c r="A123" s="2">
        <f t="shared" si="21"/>
        <v>110</v>
      </c>
      <c r="C123" s="1" t="s">
        <v>251</v>
      </c>
      <c r="E123" s="49"/>
      <c r="F123" s="49">
        <f>F113</f>
        <v>63.918996779973661</v>
      </c>
      <c r="G123" s="49">
        <f>G113</f>
        <v>63.689186251995672</v>
      </c>
      <c r="H123" s="49"/>
      <c r="I123" s="49">
        <f>I113</f>
        <v>76.556139664756998</v>
      </c>
      <c r="J123" s="49"/>
      <c r="K123" s="49">
        <f>K113</f>
        <v>74.471603886242747</v>
      </c>
      <c r="L123" s="49">
        <f>L113</f>
        <v>88.049265909460459</v>
      </c>
      <c r="N123" s="2">
        <f t="shared" si="17"/>
        <v>110</v>
      </c>
    </row>
    <row r="124" spans="1:14">
      <c r="A124" s="2">
        <f t="shared" si="21"/>
        <v>111</v>
      </c>
      <c r="C124" s="1" t="s">
        <v>252</v>
      </c>
      <c r="E124" s="49"/>
      <c r="F124" s="49"/>
      <c r="G124" s="49"/>
      <c r="H124" s="49"/>
      <c r="I124" s="49">
        <f>I117</f>
        <v>85.083490740011442</v>
      </c>
      <c r="J124" s="49"/>
      <c r="K124" s="49">
        <f>K117</f>
        <v>85.937768745074536</v>
      </c>
      <c r="L124" s="49">
        <f>L117</f>
        <v>104.39894380886224</v>
      </c>
      <c r="N124" s="2">
        <f t="shared" si="17"/>
        <v>111</v>
      </c>
    </row>
    <row r="125" spans="1:14">
      <c r="A125" s="2">
        <f t="shared" si="21"/>
        <v>112</v>
      </c>
      <c r="C125" s="1"/>
      <c r="N125" s="2">
        <f t="shared" si="17"/>
        <v>112</v>
      </c>
    </row>
    <row r="126" spans="1:14">
      <c r="A126" s="2">
        <f t="shared" si="21"/>
        <v>113</v>
      </c>
      <c r="C126" s="307" t="s">
        <v>253</v>
      </c>
      <c r="E126" s="49"/>
      <c r="F126" s="49"/>
      <c r="G126" s="49"/>
      <c r="H126" s="49"/>
      <c r="I126" s="49"/>
      <c r="J126" s="49"/>
      <c r="K126" s="49"/>
      <c r="N126" s="2">
        <f t="shared" si="17"/>
        <v>113</v>
      </c>
    </row>
    <row r="127" spans="1:14">
      <c r="A127" s="2">
        <f t="shared" si="21"/>
        <v>114</v>
      </c>
      <c r="C127" s="307" t="s">
        <v>843</v>
      </c>
      <c r="E127" s="49"/>
      <c r="F127" s="49"/>
      <c r="G127" s="49"/>
      <c r="H127" s="49"/>
      <c r="I127" s="49"/>
      <c r="J127" s="49"/>
      <c r="K127" s="49"/>
      <c r="N127" s="2">
        <f t="shared" si="17"/>
        <v>114</v>
      </c>
    </row>
    <row r="128" spans="1:14">
      <c r="A128" s="2">
        <f t="shared" si="21"/>
        <v>115</v>
      </c>
      <c r="C128" s="55" t="s">
        <v>231</v>
      </c>
      <c r="N128" s="2">
        <f t="shared" si="17"/>
        <v>115</v>
      </c>
    </row>
    <row r="129" spans="1:14">
      <c r="A129" s="2">
        <f t="shared" si="21"/>
        <v>116</v>
      </c>
      <c r="C129" s="55" t="s">
        <v>254</v>
      </c>
      <c r="E129" s="193">
        <f>'INPUTS-LAMP SPECIFIC'!E25*'INPUTS-GENERAL'!$E$30</f>
        <v>3318.5116164213869</v>
      </c>
      <c r="F129" s="193">
        <f>'INPUTS-LAMP SPECIFIC'!F25*'INPUTS-GENERAL'!$E$30</f>
        <v>3693.835819555246</v>
      </c>
      <c r="G129" s="193">
        <f>'INPUTS-LAMP SPECIFIC'!G25*'INPUTS-GENERAL'!$E$30</f>
        <v>3291.67329085866</v>
      </c>
      <c r="H129" s="193">
        <f>'INPUTS-LAMP SPECIFIC'!H25*'INPUTS-GENERAL'!$E$30</f>
        <v>2611.2472698321421</v>
      </c>
      <c r="I129" s="193">
        <f>'INPUTS-LAMP SPECIFIC'!I25*'INPUTS-GENERAL'!$E$30</f>
        <v>3880.0845209788226</v>
      </c>
      <c r="J129" s="193"/>
      <c r="K129" s="193">
        <f>'INPUTS-LAMP SPECIFIC'!K25*'INPUTS-GENERAL'!$E$30</f>
        <v>2715.5947230257871</v>
      </c>
      <c r="N129" s="2">
        <f t="shared" si="17"/>
        <v>116</v>
      </c>
    </row>
    <row r="130" spans="1:14">
      <c r="A130" s="2">
        <f t="shared" si="21"/>
        <v>117</v>
      </c>
      <c r="C130" s="55" t="s">
        <v>255</v>
      </c>
      <c r="E130" s="309">
        <f>E129-E88</f>
        <v>362.42907450673192</v>
      </c>
      <c r="F130" s="309">
        <f>F129-F88</f>
        <v>596.43935843646113</v>
      </c>
      <c r="G130" s="309">
        <f>G129-G88</f>
        <v>509.17323546443231</v>
      </c>
      <c r="H130" s="309">
        <f>IF(H129-H88&lt;0,0,H129-H88)</f>
        <v>0</v>
      </c>
      <c r="I130" s="309">
        <f>I129-I88</f>
        <v>1063.099362333774</v>
      </c>
      <c r="J130" s="309"/>
      <c r="K130" s="309">
        <f>K129-K88</f>
        <v>81.18505314769709</v>
      </c>
      <c r="N130" s="2">
        <f t="shared" si="17"/>
        <v>117</v>
      </c>
    </row>
    <row r="131" spans="1:14">
      <c r="A131" s="2">
        <f t="shared" si="21"/>
        <v>118</v>
      </c>
      <c r="C131" s="55" t="s">
        <v>258</v>
      </c>
      <c r="E131" s="45">
        <f>'INPUTS-LAMP SPECIFIC'!E26*'INPUTS-GENERAL'!$E$30</f>
        <v>1393.107949355252</v>
      </c>
      <c r="F131" s="45">
        <f>'INPUTS-LAMP SPECIFIC'!F26*'INPUTS-GENERAL'!$E$30</f>
        <v>1439.530412412907</v>
      </c>
      <c r="G131" s="45">
        <f>'INPUTS-LAMP SPECIFIC'!G26*'INPUTS-GENERAL'!$E$30</f>
        <v>1433.3884970107024</v>
      </c>
      <c r="H131" s="45">
        <f>'INPUTS-LAMP SPECIFIC'!H26*'INPUTS-GENERAL'!$E$30</f>
        <v>1615.8880256931809</v>
      </c>
      <c r="I131" s="45">
        <f>'INPUTS-LAMP SPECIFIC'!I26*'INPUTS-GENERAL'!$E$30</f>
        <v>1777.2706508903402</v>
      </c>
      <c r="J131" s="45"/>
      <c r="K131" s="45">
        <f>'INPUTS-LAMP SPECIFIC'!K26*'INPUTS-GENERAL'!$E$30</f>
        <v>1721.5593546448981</v>
      </c>
      <c r="N131" s="2">
        <f t="shared" si="17"/>
        <v>118</v>
      </c>
    </row>
    <row r="132" spans="1:14">
      <c r="A132" s="2">
        <f t="shared" si="21"/>
        <v>119</v>
      </c>
      <c r="C132" s="55" t="s">
        <v>265</v>
      </c>
      <c r="E132" s="309">
        <f>E131-E89</f>
        <v>696.553974677626</v>
      </c>
      <c r="F132" s="309">
        <f>F131-F89</f>
        <v>719.76520620645351</v>
      </c>
      <c r="G132" s="309">
        <f>G131-G89</f>
        <v>716.6942485053512</v>
      </c>
      <c r="H132" s="309">
        <f>H131-H89</f>
        <v>807.94401284659057</v>
      </c>
      <c r="I132" s="309">
        <f>I131-I89</f>
        <v>888.63532544517011</v>
      </c>
      <c r="J132" s="309"/>
      <c r="K132" s="309">
        <f>K131-K89</f>
        <v>860.77967732244906</v>
      </c>
      <c r="N132" s="2">
        <f t="shared" si="17"/>
        <v>119</v>
      </c>
    </row>
    <row r="133" spans="1:14">
      <c r="A133" s="2">
        <f t="shared" si="21"/>
        <v>120</v>
      </c>
      <c r="C133" s="4" t="s">
        <v>524</v>
      </c>
      <c r="E133" s="314">
        <f>IF(E130-E132&lt;0,0,E130-E132)</f>
        <v>0</v>
      </c>
      <c r="F133" s="314">
        <f>IF(F130-F132&lt;0,0,F130-F132)</f>
        <v>0</v>
      </c>
      <c r="G133" s="314">
        <f>IF(G130-G132&lt;0,0,G130-G132)</f>
        <v>0</v>
      </c>
      <c r="H133" s="314">
        <f>IF(H130-H132&lt;0,0,H130-H132)</f>
        <v>0</v>
      </c>
      <c r="I133" s="314">
        <f>IF(I130-I132&lt;0,0,I130-I132)</f>
        <v>174.46403688860391</v>
      </c>
      <c r="J133" s="314"/>
      <c r="K133" s="314">
        <f>IF(K130-K132&lt;0,0,K130-K132)</f>
        <v>0</v>
      </c>
      <c r="N133" s="2">
        <f t="shared" si="17"/>
        <v>120</v>
      </c>
    </row>
    <row r="134" spans="1:14">
      <c r="A134" s="2">
        <f t="shared" si="21"/>
        <v>121</v>
      </c>
      <c r="C134" s="1"/>
      <c r="E134" s="314"/>
      <c r="F134" s="306"/>
      <c r="G134" s="306"/>
      <c r="H134" s="306"/>
      <c r="I134" s="306"/>
      <c r="J134" s="306"/>
      <c r="K134" s="306"/>
      <c r="N134" s="2">
        <f t="shared" si="17"/>
        <v>121</v>
      </c>
    </row>
    <row r="135" spans="1:14">
      <c r="A135" s="2">
        <f t="shared" si="21"/>
        <v>122</v>
      </c>
      <c r="C135" s="55" t="s">
        <v>544</v>
      </c>
      <c r="E135" s="314"/>
      <c r="F135" s="306"/>
      <c r="G135" s="306"/>
      <c r="H135" s="306"/>
      <c r="I135" s="306"/>
      <c r="J135" s="306"/>
      <c r="K135" s="306"/>
      <c r="N135" s="2">
        <f t="shared" si="17"/>
        <v>122</v>
      </c>
    </row>
    <row r="136" spans="1:14">
      <c r="A136" s="2">
        <f t="shared" si="21"/>
        <v>123</v>
      </c>
      <c r="C136" s="4" t="s">
        <v>524</v>
      </c>
      <c r="E136" s="306">
        <f>'INPUTS-LAMP SPECIFIC'!E24*'INPUTS-GENERAL'!$E$30</f>
        <v>1700.5184112440584</v>
      </c>
      <c r="F136" s="306">
        <f>'INPUTS-LAMP SPECIFIC'!F24*'INPUTS-GENERAL'!$E$30</f>
        <v>2072.5871821859355</v>
      </c>
      <c r="G136" s="306">
        <f>'INPUTS-LAMP SPECIFIC'!G24*'INPUTS-GENERAL'!$E$30</f>
        <v>1670.0557045075914</v>
      </c>
      <c r="H136" s="306">
        <f>'INPUTS-LAMP SPECIFIC'!H24*'INPUTS-GENERAL'!$E$30</f>
        <v>508.57446847197804</v>
      </c>
      <c r="I136" s="306">
        <f>'INPUTS-LAMP SPECIFIC'!I24*'INPUTS-GENERAL'!$E$30</f>
        <v>1782.8482913792679</v>
      </c>
      <c r="J136" s="306" t="s">
        <v>13</v>
      </c>
      <c r="K136" s="306">
        <f>'INPUTS-LAMP SPECIFIC'!K24*'INPUTS-GENERAL'!$E$30</f>
        <v>669.41452163714075</v>
      </c>
      <c r="N136" s="2">
        <f t="shared" si="17"/>
        <v>123</v>
      </c>
    </row>
    <row r="137" spans="1:14">
      <c r="A137" s="2">
        <f t="shared" si="21"/>
        <v>124</v>
      </c>
      <c r="B137" s="10"/>
      <c r="C137" s="10"/>
      <c r="D137" s="10"/>
      <c r="E137" s="10"/>
      <c r="F137" s="10"/>
      <c r="G137" s="10"/>
      <c r="H137" s="10"/>
      <c r="I137" s="10"/>
      <c r="J137" s="10"/>
      <c r="K137" s="10"/>
      <c r="L137" s="10"/>
      <c r="M137" s="1"/>
      <c r="N137" s="2">
        <f t="shared" si="17"/>
        <v>124</v>
      </c>
    </row>
    <row r="138" spans="1:14">
      <c r="A138" s="2">
        <f t="shared" si="21"/>
        <v>125</v>
      </c>
      <c r="C138" s="1" t="s">
        <v>257</v>
      </c>
      <c r="D138" s="11"/>
      <c r="E138" s="11"/>
      <c r="F138" s="11"/>
      <c r="G138" s="11"/>
      <c r="H138" s="11"/>
      <c r="I138" s="11"/>
      <c r="J138" s="11"/>
      <c r="K138" s="11"/>
      <c r="L138" s="11"/>
      <c r="N138" s="2">
        <f t="shared" si="17"/>
        <v>125</v>
      </c>
    </row>
    <row r="139" spans="1:14">
      <c r="A139" s="2">
        <f t="shared" si="21"/>
        <v>126</v>
      </c>
      <c r="C139" s="4" t="s">
        <v>128</v>
      </c>
      <c r="E139" s="66">
        <f>(E132*'INPUTS-GENERAL'!$E$39)+(E133*'INPUTS-GENERAL'!$E$40)</f>
        <v>50.915200025820404</v>
      </c>
      <c r="F139" s="66">
        <f>(F132*'INPUTS-GENERAL'!$E$39)+(F133*'INPUTS-GENERAL'!$E$40)</f>
        <v>52.611844563212983</v>
      </c>
      <c r="G139" s="66">
        <f>(G132*'INPUTS-GENERAL'!$E$39)+(G133*'INPUTS-GENERAL'!$E$40)</f>
        <v>52.387370321005378</v>
      </c>
      <c r="H139" s="66">
        <f>(H132*'INPUTS-GENERAL'!$E$39)+(H133*'INPUTS-GENERAL'!$E$40)</f>
        <v>59.057348775860085</v>
      </c>
      <c r="I139" s="66">
        <f>(I132*'INPUTS-GENERAL'!$E$39)+(I133*'INPUTS-GENERAL'!$E$40)</f>
        <v>66.051443028623723</v>
      </c>
      <c r="J139" s="66"/>
      <c r="K139" s="66">
        <f>(K132*'INPUTS-GENERAL'!$E$39)+(K133*'INPUTS-GENERAL'!$E$40)</f>
        <v>62.919416215114161</v>
      </c>
      <c r="L139" s="11"/>
      <c r="N139" s="2">
        <f t="shared" si="17"/>
        <v>126</v>
      </c>
    </row>
    <row r="140" spans="1:14">
      <c r="A140" s="2">
        <f t="shared" si="21"/>
        <v>127</v>
      </c>
      <c r="C140" s="1" t="s">
        <v>129</v>
      </c>
      <c r="E140" s="49">
        <f>(E132*'INPUTS-GENERAL'!$E$39)+(E136*'INPUTS-GENERAL'!$E$40)</f>
        <v>61.596995527644751</v>
      </c>
      <c r="F140" s="49">
        <f>(F132*'INPUTS-GENERAL'!$E$39)+(F136*'INPUTS-GENERAL'!$E$40)</f>
        <v>65.630787665167531</v>
      </c>
      <c r="G140" s="49">
        <f>(G132*'INPUTS-GENERAL'!$E$39)+(G136*'INPUTS-GENERAL'!$E$40)</f>
        <v>62.877814525696209</v>
      </c>
      <c r="H140" s="49">
        <f>(H132*'INPUTS-GENERAL'!$E$39)+(H136*'INPUTS-GENERAL'!$E$40)</f>
        <v>62.25195604017803</v>
      </c>
      <c r="I140" s="49">
        <f>(I132*'INPUTS-GENERAL'!$E$39)+(I136*'INPUTS-GENERAL'!$E$40)</f>
        <v>76.154498415277672</v>
      </c>
      <c r="J140" s="49"/>
      <c r="K140" s="49">
        <f>(K132*'INPUTS-GENERAL'!$E$39)+(K136*'INPUTS-GENERAL'!$E$40)</f>
        <v>67.124339242585734</v>
      </c>
      <c r="N140" s="2">
        <f t="shared" ref="N140" si="26">A140</f>
        <v>127</v>
      </c>
    </row>
  </sheetData>
  <mergeCells count="4">
    <mergeCell ref="A1:N1"/>
    <mergeCell ref="A2:N2"/>
    <mergeCell ref="A5:N5"/>
    <mergeCell ref="A3:N3"/>
  </mergeCells>
  <printOptions horizontalCentered="1"/>
  <pageMargins left="0.75" right="0.75" top="1" bottom="1" header="0.5" footer="0.5"/>
  <pageSetup scale="90" orientation="landscape" r:id="rId1"/>
  <headerFooter alignWithMargins="0">
    <oddFooter>&amp;L&amp;F
&amp;A&amp;R&amp;P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GW113"/>
  <sheetViews>
    <sheetView zoomScale="160" zoomScaleNormal="160" zoomScaleSheetLayoutView="115" workbookViewId="0">
      <pane ySplit="9" topLeftCell="A10" activePane="bottomLeft" state="frozen"/>
      <selection activeCell="A37" sqref="A37"/>
      <selection pane="bottomLeft" activeCell="A37" sqref="A37"/>
    </sheetView>
  </sheetViews>
  <sheetFormatPr defaultColWidth="8.7109375" defaultRowHeight="11.25"/>
  <cols>
    <col min="1" max="1" width="4" style="2" customWidth="1"/>
    <col min="2" max="2" width="1.7109375" style="2" customWidth="1"/>
    <col min="3" max="3" width="43.28515625" style="2" customWidth="1"/>
    <col min="4" max="4" width="7.28515625" style="2" bestFit="1" customWidth="1"/>
    <col min="5" max="5" width="8.42578125" style="2" customWidth="1"/>
    <col min="6" max="6" width="8.42578125" style="29" customWidth="1"/>
    <col min="7" max="8" width="8.42578125" style="2" customWidth="1"/>
    <col min="9" max="9" width="1.7109375" style="2" customWidth="1"/>
    <col min="10" max="10" width="5.5703125" style="300" bestFit="1" customWidth="1"/>
    <col min="11" max="16384" width="8.7109375" style="2"/>
  </cols>
  <sheetData>
    <row r="1" spans="1:204">
      <c r="A1" s="1159" t="str">
        <f>DESCRIPTION!A1</f>
        <v>SAN DIEGO GAS AND ELECTRIC COMPANY ("SDG&amp;E")</v>
      </c>
      <c r="B1" s="1159"/>
      <c r="C1" s="1159"/>
      <c r="D1" s="1159"/>
      <c r="E1" s="1159"/>
      <c r="F1" s="1159"/>
      <c r="G1" s="1159"/>
      <c r="H1" s="1159"/>
      <c r="I1" s="1159"/>
      <c r="J1" s="1159"/>
    </row>
    <row r="2" spans="1:204">
      <c r="A2" s="1159" t="str">
        <f>DESCRIPTION!A2</f>
        <v>TEST YEAR ("TY") 2019 GENERAL RATE CASE ("GRC") PHASE 2, APPLICATION ("A.") 19-03-002</v>
      </c>
      <c r="B2" s="1159"/>
      <c r="C2" s="1159"/>
      <c r="D2" s="1159"/>
      <c r="E2" s="1159"/>
      <c r="F2" s="1159"/>
      <c r="G2" s="1159"/>
      <c r="H2" s="1159"/>
      <c r="I2" s="1159"/>
      <c r="J2" s="1159"/>
    </row>
    <row r="3" spans="1:204">
      <c r="A3" s="1159" t="str">
        <f>DESCRIPTION!A3</f>
        <v>NON-SCHOOL STREET LIGHTING MODEL WORKPAPER - CHAPTER 7 ("SAXE")</v>
      </c>
      <c r="B3" s="1159"/>
      <c r="C3" s="1159"/>
      <c r="D3" s="1159"/>
      <c r="E3" s="1159"/>
      <c r="F3" s="1159"/>
      <c r="G3" s="1159"/>
      <c r="H3" s="1159"/>
      <c r="I3" s="1159"/>
      <c r="J3" s="1159"/>
    </row>
    <row r="4" spans="1:204">
      <c r="A4" s="975"/>
      <c r="B4" s="975"/>
      <c r="C4" s="975"/>
      <c r="D4" s="975"/>
      <c r="E4" s="975"/>
      <c r="F4" s="975"/>
      <c r="G4" s="975"/>
      <c r="H4" s="975"/>
      <c r="I4" s="975"/>
      <c r="J4" s="975"/>
    </row>
    <row r="5" spans="1:204">
      <c r="A5" s="1159" t="s">
        <v>632</v>
      </c>
      <c r="B5" s="1159"/>
      <c r="C5" s="1159"/>
      <c r="D5" s="1159"/>
      <c r="E5" s="1159"/>
      <c r="F5" s="1159"/>
      <c r="G5" s="1159"/>
      <c r="H5" s="1159"/>
      <c r="I5" s="1159"/>
      <c r="J5" s="1159"/>
    </row>
    <row r="6" spans="1:204">
      <c r="B6" s="1"/>
      <c r="C6" s="1"/>
      <c r="D6" s="7"/>
      <c r="E6" s="7"/>
      <c r="F6" s="103"/>
      <c r="G6" s="7"/>
      <c r="H6" s="17"/>
      <c r="I6" s="1"/>
      <c r="J6" s="301"/>
      <c r="K6" s="1"/>
      <c r="S6" s="1"/>
      <c r="T6" s="1"/>
    </row>
    <row r="7" spans="1:204">
      <c r="A7" s="7" t="s">
        <v>2</v>
      </c>
      <c r="B7" s="1"/>
      <c r="C7" s="8" t="s">
        <v>3</v>
      </c>
      <c r="D7" s="9">
        <v>35</v>
      </c>
      <c r="E7" s="9">
        <v>55</v>
      </c>
      <c r="F7" s="302">
        <v>90</v>
      </c>
      <c r="G7" s="9">
        <v>135</v>
      </c>
      <c r="H7" s="9">
        <v>180</v>
      </c>
      <c r="I7" s="1"/>
      <c r="J7" s="303" t="s">
        <v>2</v>
      </c>
      <c r="K7" s="1"/>
      <c r="S7" s="1"/>
    </row>
    <row r="8" spans="1:204">
      <c r="A8" s="7" t="s">
        <v>4</v>
      </c>
      <c r="B8" s="1"/>
      <c r="C8" s="8" t="s">
        <v>5</v>
      </c>
      <c r="D8" s="9">
        <v>4800</v>
      </c>
      <c r="E8" s="9">
        <v>8000</v>
      </c>
      <c r="F8" s="302">
        <v>13500</v>
      </c>
      <c r="G8" s="9">
        <v>22500</v>
      </c>
      <c r="H8" s="9">
        <v>33000</v>
      </c>
      <c r="I8" s="1"/>
      <c r="J8" s="303" t="s">
        <v>4</v>
      </c>
      <c r="K8" s="1"/>
      <c r="S8" s="1"/>
    </row>
    <row r="9" spans="1:204">
      <c r="A9" s="10" t="s">
        <v>6</v>
      </c>
      <c r="B9" s="1"/>
      <c r="C9" s="10" t="s">
        <v>6</v>
      </c>
      <c r="D9" s="10" t="s">
        <v>6</v>
      </c>
      <c r="E9" s="10" t="s">
        <v>6</v>
      </c>
      <c r="F9" s="94" t="s">
        <v>6</v>
      </c>
      <c r="G9" s="10" t="s">
        <v>6</v>
      </c>
      <c r="H9" s="10" t="s">
        <v>6</v>
      </c>
      <c r="I9" s="1"/>
      <c r="J9" s="304" t="s">
        <v>6</v>
      </c>
      <c r="K9" s="1"/>
      <c r="S9" s="1"/>
    </row>
    <row r="10" spans="1:204">
      <c r="A10" s="2">
        <v>1</v>
      </c>
      <c r="C10" s="1" t="s">
        <v>7</v>
      </c>
      <c r="D10" s="11"/>
      <c r="E10" s="11"/>
      <c r="F10" s="64"/>
      <c r="G10" s="11"/>
      <c r="H10" s="11"/>
      <c r="I10" s="11"/>
      <c r="J10" s="54">
        <f t="shared" ref="J10:J41" si="0">A10</f>
        <v>1</v>
      </c>
      <c r="K10" s="11"/>
      <c r="L10" s="11"/>
      <c r="CH10" s="18"/>
      <c r="GV10" s="19"/>
    </row>
    <row r="11" spans="1:204">
      <c r="A11" s="2">
        <f t="shared" ref="A11:A21" si="1">A10+1</f>
        <v>2</v>
      </c>
      <c r="C11" s="4" t="s">
        <v>135</v>
      </c>
      <c r="D11" s="11"/>
      <c r="E11" s="11"/>
      <c r="F11" s="64"/>
      <c r="G11" s="11"/>
      <c r="H11" s="11"/>
      <c r="I11" s="11"/>
      <c r="J11" s="54">
        <f t="shared" si="0"/>
        <v>2</v>
      </c>
      <c r="K11" s="11"/>
      <c r="L11" s="11"/>
      <c r="CH11" s="18"/>
      <c r="GV11" s="19"/>
    </row>
    <row r="12" spans="1:204">
      <c r="A12" s="2">
        <f t="shared" si="1"/>
        <v>3</v>
      </c>
      <c r="C12" s="4" t="s">
        <v>137</v>
      </c>
      <c r="D12" s="11" t="s">
        <v>13</v>
      </c>
      <c r="E12" s="11">
        <f>E46+E90+E55+E50</f>
        <v>144.98710899237085</v>
      </c>
      <c r="F12" s="11">
        <f>F46+F90+F55+F50</f>
        <v>171.64796148011737</v>
      </c>
      <c r="G12" s="11">
        <f>G46+G90+G55+G50</f>
        <v>199.56421759197642</v>
      </c>
      <c r="H12" s="11">
        <f>H46+H90+H55+H50</f>
        <v>221.99097836646152</v>
      </c>
      <c r="I12" s="11"/>
      <c r="J12" s="54">
        <f t="shared" si="0"/>
        <v>3</v>
      </c>
      <c r="K12" s="11"/>
      <c r="L12" s="11"/>
      <c r="CH12" s="18"/>
      <c r="GV12" s="19"/>
    </row>
    <row r="13" spans="1:204">
      <c r="A13" s="2">
        <f t="shared" si="1"/>
        <v>4</v>
      </c>
      <c r="C13" s="4" t="s">
        <v>136</v>
      </c>
      <c r="D13" s="11" t="s">
        <v>13</v>
      </c>
      <c r="E13" s="11">
        <f>E12/12</f>
        <v>12.08225908269757</v>
      </c>
      <c r="F13" s="64">
        <f>F12/12</f>
        <v>14.303996790009782</v>
      </c>
      <c r="G13" s="11">
        <f>G12/12</f>
        <v>16.630351465998036</v>
      </c>
      <c r="H13" s="11">
        <f>H12/12</f>
        <v>18.499248197205127</v>
      </c>
      <c r="I13" s="11"/>
      <c r="J13" s="54">
        <f t="shared" si="0"/>
        <v>4</v>
      </c>
      <c r="K13" s="11"/>
      <c r="L13" s="11"/>
      <c r="CH13" s="18"/>
      <c r="GV13" s="19"/>
    </row>
    <row r="14" spans="1:204">
      <c r="A14" s="2">
        <f t="shared" si="1"/>
        <v>5</v>
      </c>
      <c r="C14" s="4" t="s">
        <v>138</v>
      </c>
      <c r="D14" s="11" t="s">
        <v>13</v>
      </c>
      <c r="E14" s="11">
        <f>E46+E91+E55+E50</f>
        <v>148.78524282251465</v>
      </c>
      <c r="F14" s="11">
        <f>F46+F91+F55+F50</f>
        <v>175.41453572327288</v>
      </c>
      <c r="G14" s="11">
        <f>G46+G91+G55+G50</f>
        <v>201.5861533276487</v>
      </c>
      <c r="H14" s="11">
        <f>H46+H91+H55+H50</f>
        <v>223.96390472190797</v>
      </c>
      <c r="I14" s="11"/>
      <c r="J14" s="54">
        <f t="shared" si="0"/>
        <v>5</v>
      </c>
      <c r="K14" s="11"/>
      <c r="L14" s="11"/>
      <c r="CH14" s="18"/>
      <c r="GV14" s="19"/>
    </row>
    <row r="15" spans="1:204">
      <c r="A15" s="2">
        <f t="shared" si="1"/>
        <v>6</v>
      </c>
      <c r="C15" s="4" t="s">
        <v>136</v>
      </c>
      <c r="D15" s="11" t="s">
        <v>13</v>
      </c>
      <c r="E15" s="11">
        <f>E14/12</f>
        <v>12.398770235209554</v>
      </c>
      <c r="F15" s="64">
        <f>F14/12</f>
        <v>14.617877976939406</v>
      </c>
      <c r="G15" s="11">
        <f>G14/12</f>
        <v>16.798846110637392</v>
      </c>
      <c r="H15" s="11">
        <f>H14/12</f>
        <v>18.663658726825663</v>
      </c>
      <c r="I15" s="11"/>
      <c r="J15" s="54">
        <f t="shared" si="0"/>
        <v>6</v>
      </c>
      <c r="K15" s="11"/>
      <c r="L15" s="11"/>
      <c r="CH15" s="18"/>
      <c r="GV15" s="19"/>
    </row>
    <row r="16" spans="1:204">
      <c r="A16" s="2">
        <f t="shared" si="1"/>
        <v>7</v>
      </c>
      <c r="C16" s="4" t="s">
        <v>139</v>
      </c>
      <c r="D16" s="11" t="s">
        <v>13</v>
      </c>
      <c r="E16" s="11">
        <f>E46+E92+E55+E50</f>
        <v>183.7404830663591</v>
      </c>
      <c r="F16" s="11">
        <f>F46+F92+F55+F50</f>
        <v>205.11039422131032</v>
      </c>
      <c r="G16" s="11">
        <f>G46+G92+G55+G50</f>
        <v>240.03459749364623</v>
      </c>
      <c r="H16" s="11">
        <f>H46+H92+H55+H50</f>
        <v>254.04620524786313</v>
      </c>
      <c r="I16" s="11"/>
      <c r="J16" s="54">
        <f t="shared" si="0"/>
        <v>7</v>
      </c>
      <c r="K16" s="11"/>
      <c r="L16" s="11"/>
      <c r="CH16" s="18"/>
      <c r="GV16" s="19"/>
    </row>
    <row r="17" spans="1:204">
      <c r="A17" s="2">
        <f t="shared" si="1"/>
        <v>8</v>
      </c>
      <c r="C17" s="4" t="s">
        <v>136</v>
      </c>
      <c r="D17" s="11" t="s">
        <v>13</v>
      </c>
      <c r="E17" s="11">
        <f>E16/12</f>
        <v>15.311706922196592</v>
      </c>
      <c r="F17" s="64">
        <f>F16/12</f>
        <v>17.092532851775861</v>
      </c>
      <c r="G17" s="11">
        <f>G16/12</f>
        <v>20.002883124470518</v>
      </c>
      <c r="H17" s="11">
        <f>H16/12</f>
        <v>21.170517103988594</v>
      </c>
      <c r="I17" s="11"/>
      <c r="J17" s="54">
        <f t="shared" si="0"/>
        <v>8</v>
      </c>
      <c r="K17" s="11"/>
      <c r="L17" s="11"/>
      <c r="CH17" s="18"/>
      <c r="GV17" s="19"/>
    </row>
    <row r="18" spans="1:204">
      <c r="A18" s="2">
        <f t="shared" si="1"/>
        <v>9</v>
      </c>
      <c r="C18" s="4" t="s">
        <v>140</v>
      </c>
      <c r="D18" s="11">
        <f>D46+D50</f>
        <v>21.360161194784144</v>
      </c>
      <c r="E18" s="11">
        <f>E46+E50</f>
        <v>28.055137091656785</v>
      </c>
      <c r="F18" s="11">
        <f>F46+F50</f>
        <v>46.227214526025385</v>
      </c>
      <c r="G18" s="11">
        <f>G46+G50</f>
        <v>65.67452546456019</v>
      </c>
      <c r="H18" s="11">
        <f>H46+H50</f>
        <v>74.919968369765286</v>
      </c>
      <c r="I18" s="11"/>
      <c r="J18" s="54">
        <f t="shared" si="0"/>
        <v>9</v>
      </c>
      <c r="K18" s="11"/>
      <c r="L18" s="11"/>
      <c r="CH18" s="18"/>
      <c r="GV18" s="19"/>
    </row>
    <row r="19" spans="1:204">
      <c r="A19" s="2">
        <f t="shared" si="1"/>
        <v>10</v>
      </c>
      <c r="C19" s="4" t="s">
        <v>136</v>
      </c>
      <c r="D19" s="11">
        <f>D18/12</f>
        <v>1.7800134328986787</v>
      </c>
      <c r="E19" s="11">
        <f>E18/12</f>
        <v>2.3379280909713986</v>
      </c>
      <c r="F19" s="64">
        <f>F18/12</f>
        <v>3.8522678771687819</v>
      </c>
      <c r="G19" s="11">
        <f>G18/12</f>
        <v>5.4728771220466825</v>
      </c>
      <c r="H19" s="11">
        <f>H18/12</f>
        <v>6.2433306974804408</v>
      </c>
      <c r="I19" s="11"/>
      <c r="J19" s="54">
        <f t="shared" si="0"/>
        <v>10</v>
      </c>
      <c r="K19" s="11"/>
      <c r="L19" s="11"/>
      <c r="CH19" s="18"/>
      <c r="GV19" s="19"/>
    </row>
    <row r="20" spans="1:204">
      <c r="A20" s="2">
        <f t="shared" si="1"/>
        <v>11</v>
      </c>
      <c r="C20" s="4" t="s">
        <v>141</v>
      </c>
      <c r="D20" s="11">
        <f>D46+D55+D50</f>
        <v>42.793017147395275</v>
      </c>
      <c r="E20" s="11">
        <f>E46+E55+E50</f>
        <v>49.487993044267924</v>
      </c>
      <c r="F20" s="11">
        <f>F46+F55+F50</f>
        <v>67.660070478636527</v>
      </c>
      <c r="G20" s="11">
        <f>G46+G55+G50</f>
        <v>87.107381417171325</v>
      </c>
      <c r="H20" s="11">
        <f>H46+H55+H50</f>
        <v>96.352824322376421</v>
      </c>
      <c r="I20" s="11" t="s">
        <v>13</v>
      </c>
      <c r="J20" s="54">
        <f t="shared" si="0"/>
        <v>11</v>
      </c>
      <c r="K20" s="11"/>
      <c r="L20" s="11"/>
      <c r="CH20" s="18"/>
      <c r="GV20" s="19"/>
    </row>
    <row r="21" spans="1:204">
      <c r="A21" s="2">
        <f t="shared" si="1"/>
        <v>12</v>
      </c>
      <c r="C21" s="4" t="s">
        <v>136</v>
      </c>
      <c r="D21" s="11">
        <f>D20/12</f>
        <v>3.5660847622829395</v>
      </c>
      <c r="E21" s="11">
        <f>E20/12</f>
        <v>4.12399942035566</v>
      </c>
      <c r="F21" s="64">
        <f>F20/12</f>
        <v>5.6383392065530442</v>
      </c>
      <c r="G21" s="11">
        <f>G20/12</f>
        <v>7.2589484514309435</v>
      </c>
      <c r="H21" s="11">
        <f>H20/12</f>
        <v>8.0294020268647017</v>
      </c>
      <c r="I21" s="11"/>
      <c r="J21" s="54">
        <f t="shared" si="0"/>
        <v>12</v>
      </c>
      <c r="K21" s="11"/>
      <c r="L21" s="11"/>
      <c r="CH21" s="18"/>
      <c r="GV21" s="19"/>
    </row>
    <row r="22" spans="1:204">
      <c r="A22" s="2">
        <f t="shared" ref="A22:A27" si="2">A21+1</f>
        <v>13</v>
      </c>
      <c r="C22" s="4" t="s">
        <v>290</v>
      </c>
      <c r="D22" s="11">
        <f>D53+D47</f>
        <v>23.924337952523203</v>
      </c>
      <c r="E22" s="11">
        <f>E53+E47</f>
        <v>34.451046651633412</v>
      </c>
      <c r="F22" s="11">
        <f>F53+F47</f>
        <v>62.20327867656033</v>
      </c>
      <c r="G22" s="11">
        <f>G53+G47</f>
        <v>88.520050424335849</v>
      </c>
      <c r="H22" s="11">
        <f>H53+H47</f>
        <v>104.78860023205162</v>
      </c>
      <c r="I22" s="11"/>
      <c r="J22" s="54">
        <f t="shared" si="0"/>
        <v>13</v>
      </c>
      <c r="K22" s="11"/>
      <c r="L22" s="11"/>
      <c r="CH22" s="18"/>
      <c r="GV22" s="19"/>
    </row>
    <row r="23" spans="1:204">
      <c r="A23" s="2">
        <f t="shared" si="2"/>
        <v>14</v>
      </c>
      <c r="C23" s="4" t="s">
        <v>136</v>
      </c>
      <c r="D23" s="11">
        <f>D22/12</f>
        <v>1.9936948293769337</v>
      </c>
      <c r="E23" s="11">
        <f>E22/12</f>
        <v>2.8709205543027845</v>
      </c>
      <c r="F23" s="64">
        <f>F22/12</f>
        <v>5.1836065563800275</v>
      </c>
      <c r="G23" s="11">
        <f>G22/12</f>
        <v>7.3766708686946538</v>
      </c>
      <c r="H23" s="11">
        <f>H22/12</f>
        <v>8.7323833526709684</v>
      </c>
      <c r="I23" s="11"/>
      <c r="J23" s="54">
        <f t="shared" si="0"/>
        <v>14</v>
      </c>
      <c r="K23" s="11"/>
      <c r="L23" s="11"/>
      <c r="CH23" s="18"/>
      <c r="GV23" s="19"/>
    </row>
    <row r="24" spans="1:204">
      <c r="A24" s="2">
        <f t="shared" si="2"/>
        <v>15</v>
      </c>
      <c r="C24" s="4" t="s">
        <v>291</v>
      </c>
      <c r="D24" s="11">
        <f>D53+D55+D47</f>
        <v>45.357193905134338</v>
      </c>
      <c r="E24" s="11">
        <f>E53+E55+E47</f>
        <v>55.883902604244547</v>
      </c>
      <c r="F24" s="11">
        <f>F53+F55+F47</f>
        <v>83.636134629171451</v>
      </c>
      <c r="G24" s="11">
        <f>G53+G55+G47</f>
        <v>109.95290637694698</v>
      </c>
      <c r="H24" s="11">
        <f>H53+H55+H47</f>
        <v>126.22145618466276</v>
      </c>
      <c r="I24" s="11" t="s">
        <v>13</v>
      </c>
      <c r="J24" s="54">
        <f t="shared" si="0"/>
        <v>15</v>
      </c>
      <c r="K24" s="11"/>
      <c r="L24" s="11"/>
      <c r="CH24" s="18"/>
      <c r="GV24" s="19"/>
    </row>
    <row r="25" spans="1:204">
      <c r="A25" s="2">
        <f t="shared" si="2"/>
        <v>16</v>
      </c>
      <c r="C25" s="4" t="s">
        <v>136</v>
      </c>
      <c r="D25" s="11">
        <f>D24/12</f>
        <v>3.7797661587611948</v>
      </c>
      <c r="E25" s="11">
        <f>E24/12</f>
        <v>4.6569918836870459</v>
      </c>
      <c r="F25" s="64">
        <f>F24/12</f>
        <v>6.9696778857642876</v>
      </c>
      <c r="G25" s="11">
        <f>G24/12</f>
        <v>9.1627421980789148</v>
      </c>
      <c r="H25" s="11">
        <f>H24/12</f>
        <v>10.51845468205523</v>
      </c>
      <c r="I25" s="11"/>
      <c r="J25" s="54">
        <f t="shared" si="0"/>
        <v>16</v>
      </c>
      <c r="K25" s="11"/>
      <c r="L25" s="11"/>
      <c r="CH25" s="18"/>
      <c r="GV25" s="19"/>
    </row>
    <row r="26" spans="1:204">
      <c r="A26" s="2">
        <f t="shared" si="2"/>
        <v>17</v>
      </c>
      <c r="C26" s="4" t="s">
        <v>144</v>
      </c>
      <c r="D26" s="11" t="s">
        <v>13</v>
      </c>
      <c r="E26" s="11">
        <f>E46+E93+E55+E50</f>
        <v>147.25734974919939</v>
      </c>
      <c r="F26" s="11">
        <f>F46+F93+F55+F50</f>
        <v>174.12000057728028</v>
      </c>
      <c r="G26" s="11">
        <f>G46+G93+G55+G50</f>
        <v>202.23758362613714</v>
      </c>
      <c r="H26" s="11">
        <f>H46+H93+H55+H50</f>
        <v>224.9776956265311</v>
      </c>
      <c r="I26" s="11"/>
      <c r="J26" s="54">
        <f t="shared" si="0"/>
        <v>17</v>
      </c>
      <c r="K26" s="11"/>
      <c r="L26" s="11"/>
      <c r="CH26" s="18"/>
      <c r="GV26" s="19"/>
    </row>
    <row r="27" spans="1:204">
      <c r="A27" s="2">
        <f t="shared" si="2"/>
        <v>18</v>
      </c>
      <c r="C27" s="4" t="s">
        <v>136</v>
      </c>
      <c r="D27" s="11" t="s">
        <v>13</v>
      </c>
      <c r="E27" s="11">
        <f>E26/12</f>
        <v>12.271445812433283</v>
      </c>
      <c r="F27" s="64">
        <f>F26/12</f>
        <v>14.51000004810669</v>
      </c>
      <c r="G27" s="11">
        <f>G26/12</f>
        <v>16.85313196884476</v>
      </c>
      <c r="H27" s="11">
        <f>H26/12</f>
        <v>18.748141302210925</v>
      </c>
      <c r="I27" s="11"/>
      <c r="J27" s="54">
        <f t="shared" si="0"/>
        <v>18</v>
      </c>
      <c r="K27" s="11"/>
      <c r="L27" s="11"/>
      <c r="CH27" s="18"/>
      <c r="GV27" s="19"/>
    </row>
    <row r="28" spans="1:204">
      <c r="A28" s="2">
        <f>A27+1</f>
        <v>19</v>
      </c>
      <c r="C28" s="4"/>
      <c r="D28" s="11"/>
      <c r="E28" s="11"/>
      <c r="F28" s="64"/>
      <c r="G28" s="11"/>
      <c r="H28" s="11"/>
      <c r="I28" s="11"/>
      <c r="J28" s="54">
        <f t="shared" si="0"/>
        <v>19</v>
      </c>
      <c r="K28" s="11"/>
      <c r="L28" s="11"/>
      <c r="CH28" s="18"/>
      <c r="GV28" s="19"/>
    </row>
    <row r="29" spans="1:204">
      <c r="A29" s="2">
        <f t="shared" ref="A29:A56" si="3">A28+1</f>
        <v>20</v>
      </c>
      <c r="B29" s="29"/>
      <c r="C29" s="1" t="s">
        <v>12</v>
      </c>
      <c r="D29" s="11"/>
      <c r="E29" s="11"/>
      <c r="F29" s="64"/>
      <c r="G29" s="11"/>
      <c r="H29" s="11"/>
      <c r="I29" s="11"/>
      <c r="J29" s="54">
        <f t="shared" si="0"/>
        <v>20</v>
      </c>
      <c r="K29" s="11"/>
      <c r="L29" s="11"/>
      <c r="CH29" s="18"/>
      <c r="GV29" s="19"/>
    </row>
    <row r="30" spans="1:204">
      <c r="A30" s="2">
        <f t="shared" si="3"/>
        <v>21</v>
      </c>
      <c r="C30" s="4" t="s">
        <v>173</v>
      </c>
      <c r="D30" s="11"/>
      <c r="E30" s="11"/>
      <c r="F30" s="64"/>
      <c r="G30" s="11"/>
      <c r="H30" s="11"/>
      <c r="I30" s="11"/>
      <c r="J30" s="54">
        <f t="shared" si="0"/>
        <v>21</v>
      </c>
      <c r="K30" s="11"/>
      <c r="L30" s="11"/>
      <c r="CH30" s="18"/>
      <c r="GV30" s="19"/>
    </row>
    <row r="31" spans="1:204">
      <c r="A31" s="2">
        <f t="shared" si="3"/>
        <v>22</v>
      </c>
      <c r="C31" s="4" t="s">
        <v>138</v>
      </c>
      <c r="D31" s="11" t="s">
        <v>13</v>
      </c>
      <c r="E31" s="66">
        <f>E46+E108+E55+E50</f>
        <v>141.12887338650958</v>
      </c>
      <c r="F31" s="66">
        <f>F46+F108+F55+F50</f>
        <v>167.80431281079063</v>
      </c>
      <c r="G31" s="66">
        <f>G46+G108+G55+G50</f>
        <v>198.09121876253093</v>
      </c>
      <c r="H31" s="66">
        <f>H46+H108+H55+H50</f>
        <v>220.42002893981919</v>
      </c>
      <c r="I31" s="11"/>
      <c r="J31" s="54">
        <f t="shared" si="0"/>
        <v>22</v>
      </c>
      <c r="K31" s="11"/>
      <c r="L31" s="11"/>
      <c r="CH31" s="18"/>
      <c r="GV31" s="19"/>
    </row>
    <row r="32" spans="1:204">
      <c r="A32" s="2">
        <f t="shared" si="3"/>
        <v>23</v>
      </c>
      <c r="C32" s="4" t="s">
        <v>136</v>
      </c>
      <c r="D32" s="11" t="s">
        <v>13</v>
      </c>
      <c r="E32" s="66">
        <f>E31/12</f>
        <v>11.760739448875798</v>
      </c>
      <c r="F32" s="68">
        <f>F31/12</f>
        <v>13.983692734232553</v>
      </c>
      <c r="G32" s="66">
        <f>G31/12</f>
        <v>16.507601563544245</v>
      </c>
      <c r="H32" s="66">
        <f>H31/12</f>
        <v>18.368335744984932</v>
      </c>
      <c r="I32" s="11"/>
      <c r="J32" s="54">
        <f t="shared" si="0"/>
        <v>23</v>
      </c>
      <c r="K32" s="11"/>
      <c r="L32" s="11"/>
      <c r="CH32" s="18"/>
      <c r="GV32" s="19"/>
    </row>
    <row r="33" spans="1:205">
      <c r="A33" s="2">
        <f t="shared" si="3"/>
        <v>24</v>
      </c>
      <c r="C33" s="4" t="s">
        <v>139</v>
      </c>
      <c r="D33" s="11" t="s">
        <v>13</v>
      </c>
      <c r="E33" s="66">
        <f>E46+E109+E55+E50</f>
        <v>141.51508638840056</v>
      </c>
      <c r="F33" s="66">
        <f>F46+F109+F55+F50</f>
        <v>168.49664699014235</v>
      </c>
      <c r="G33" s="66">
        <f>G46+G109+G55+G50</f>
        <v>201.59044761270326</v>
      </c>
      <c r="H33" s="66">
        <f>H46+H109+H55+H50</f>
        <v>220.70910930357135</v>
      </c>
      <c r="I33" s="11"/>
      <c r="J33" s="54">
        <f t="shared" si="0"/>
        <v>24</v>
      </c>
      <c r="K33" s="11"/>
      <c r="L33" s="11"/>
      <c r="CH33" s="18"/>
      <c r="GV33" s="19"/>
    </row>
    <row r="34" spans="1:205">
      <c r="A34" s="2">
        <f t="shared" si="3"/>
        <v>25</v>
      </c>
      <c r="C34" s="4" t="s">
        <v>136</v>
      </c>
      <c r="D34" s="11" t="s">
        <v>13</v>
      </c>
      <c r="E34" s="66">
        <f>E33/12</f>
        <v>11.792923865700047</v>
      </c>
      <c r="F34" s="68">
        <f>F33/12</f>
        <v>14.041387249178529</v>
      </c>
      <c r="G34" s="66">
        <f>G33/12</f>
        <v>16.799203967725273</v>
      </c>
      <c r="H34" s="66">
        <f>H33/12</f>
        <v>18.392425775297614</v>
      </c>
      <c r="I34" s="11"/>
      <c r="J34" s="54">
        <f t="shared" si="0"/>
        <v>25</v>
      </c>
      <c r="K34" s="11"/>
      <c r="L34" s="11"/>
      <c r="CH34" s="18"/>
      <c r="GV34" s="19"/>
    </row>
    <row r="35" spans="1:205">
      <c r="A35" s="2">
        <f t="shared" si="3"/>
        <v>26</v>
      </c>
      <c r="J35" s="54">
        <f t="shared" si="0"/>
        <v>26</v>
      </c>
    </row>
    <row r="36" spans="1:205">
      <c r="A36" s="2">
        <f t="shared" si="3"/>
        <v>27</v>
      </c>
      <c r="C36" s="10" t="s">
        <v>6</v>
      </c>
      <c r="D36" s="10" t="s">
        <v>6</v>
      </c>
      <c r="E36" s="10" t="s">
        <v>6</v>
      </c>
      <c r="F36" s="94" t="s">
        <v>6</v>
      </c>
      <c r="G36" s="10" t="s">
        <v>6</v>
      </c>
      <c r="H36" s="10" t="s">
        <v>6</v>
      </c>
      <c r="I36" s="11"/>
      <c r="J36" s="54">
        <f t="shared" si="0"/>
        <v>27</v>
      </c>
      <c r="K36" s="11"/>
      <c r="L36" s="11"/>
      <c r="CH36" s="18"/>
      <c r="GV36" s="19"/>
    </row>
    <row r="37" spans="1:205" s="29" customFormat="1">
      <c r="A37" s="2">
        <f t="shared" si="3"/>
        <v>28</v>
      </c>
      <c r="C37" s="59" t="s">
        <v>131</v>
      </c>
      <c r="D37" s="60">
        <f>D7</f>
        <v>35</v>
      </c>
      <c r="E37" s="60">
        <f>E7</f>
        <v>55</v>
      </c>
      <c r="F37" s="60">
        <f>F7</f>
        <v>90</v>
      </c>
      <c r="G37" s="60">
        <f>G7</f>
        <v>135</v>
      </c>
      <c r="H37" s="60">
        <f>H7</f>
        <v>180</v>
      </c>
      <c r="I37" s="11"/>
      <c r="J37" s="54">
        <f t="shared" si="0"/>
        <v>28</v>
      </c>
      <c r="K37" s="60"/>
      <c r="L37" s="60"/>
      <c r="CH37" s="57"/>
      <c r="GV37" s="41"/>
    </row>
    <row r="38" spans="1:205" s="29" customFormat="1">
      <c r="A38" s="2">
        <f t="shared" si="3"/>
        <v>29</v>
      </c>
      <c r="C38" s="56" t="s">
        <v>146</v>
      </c>
      <c r="D38" s="305">
        <f>'INPUTS-LAMP SPECIFIC'!D33</f>
        <v>32</v>
      </c>
      <c r="E38" s="305">
        <f>'INPUTS-LAMP SPECIFIC'!E33</f>
        <v>33</v>
      </c>
      <c r="F38" s="305">
        <f>'INPUTS-LAMP SPECIFIC'!F33</f>
        <v>55</v>
      </c>
      <c r="G38" s="305">
        <f>'INPUTS-LAMP SPECIFIC'!G33</f>
        <v>71</v>
      </c>
      <c r="H38" s="305">
        <f>'INPUTS-LAMP SPECIFIC'!H33</f>
        <v>55</v>
      </c>
      <c r="I38" s="11"/>
      <c r="J38" s="54">
        <f t="shared" si="0"/>
        <v>29</v>
      </c>
      <c r="K38" s="61"/>
      <c r="L38" s="61"/>
      <c r="CH38" s="57"/>
      <c r="GV38" s="41"/>
    </row>
    <row r="39" spans="1:205">
      <c r="A39" s="2">
        <f t="shared" si="3"/>
        <v>30</v>
      </c>
      <c r="C39" s="1" t="s">
        <v>133</v>
      </c>
      <c r="D39" s="40">
        <f>SUM(D37:D38)</f>
        <v>67</v>
      </c>
      <c r="E39" s="40">
        <f>SUM(E37:E38)</f>
        <v>88</v>
      </c>
      <c r="F39" s="60">
        <f>SUM(F37:F38)</f>
        <v>145</v>
      </c>
      <c r="G39" s="40">
        <f>SUM(G37:G38)</f>
        <v>206</v>
      </c>
      <c r="H39" s="40">
        <f>SUM(H37:H38)</f>
        <v>235</v>
      </c>
      <c r="I39" s="11"/>
      <c r="J39" s="54">
        <f t="shared" si="0"/>
        <v>30</v>
      </c>
      <c r="K39" s="40"/>
      <c r="L39" s="40"/>
      <c r="CH39" s="18"/>
      <c r="GV39" s="19"/>
    </row>
    <row r="40" spans="1:205">
      <c r="A40" s="2">
        <f t="shared" si="3"/>
        <v>31</v>
      </c>
      <c r="C40" s="1"/>
      <c r="D40" s="40"/>
      <c r="E40" s="40"/>
      <c r="F40" s="60"/>
      <c r="G40" s="40"/>
      <c r="H40" s="40"/>
      <c r="I40" s="11"/>
      <c r="J40" s="54">
        <f t="shared" si="0"/>
        <v>31</v>
      </c>
      <c r="K40" s="40"/>
      <c r="L40" s="40"/>
      <c r="CH40" s="18"/>
      <c r="GV40" s="19"/>
    </row>
    <row r="41" spans="1:205">
      <c r="A41" s="2">
        <f t="shared" si="3"/>
        <v>32</v>
      </c>
      <c r="C41" s="229" t="s">
        <v>131</v>
      </c>
      <c r="D41" s="227">
        <f>D37</f>
        <v>35</v>
      </c>
      <c r="E41" s="227">
        <f>E37</f>
        <v>55</v>
      </c>
      <c r="F41" s="227">
        <f>F37</f>
        <v>90</v>
      </c>
      <c r="G41" s="227">
        <f>G37</f>
        <v>135</v>
      </c>
      <c r="H41" s="227">
        <f>H37</f>
        <v>180</v>
      </c>
      <c r="I41" s="11"/>
      <c r="J41" s="54">
        <f t="shared" si="0"/>
        <v>32</v>
      </c>
      <c r="K41" s="40"/>
      <c r="L41" s="40"/>
      <c r="CH41" s="18"/>
      <c r="GV41" s="19"/>
    </row>
    <row r="42" spans="1:205">
      <c r="A42" s="2">
        <f t="shared" si="3"/>
        <v>33</v>
      </c>
      <c r="C42" s="91" t="s">
        <v>226</v>
      </c>
      <c r="D42" s="228">
        <f>'INPUTS-LAMP SPECIFIC'!D34</f>
        <v>15</v>
      </c>
      <c r="E42" s="228">
        <f>'INPUTS-LAMP SPECIFIC'!E34</f>
        <v>17</v>
      </c>
      <c r="F42" s="228">
        <f>'INPUTS-LAMP SPECIFIC'!F34</f>
        <v>40</v>
      </c>
      <c r="G42" s="228">
        <f>'INPUTS-LAMP SPECIFIC'!G34</f>
        <v>50</v>
      </c>
      <c r="H42" s="228">
        <f>'INPUTS-LAMP SPECIFIC'!H34</f>
        <v>39</v>
      </c>
      <c r="I42" s="11"/>
      <c r="J42" s="54">
        <f t="shared" ref="J42:J105" si="4">A42</f>
        <v>33</v>
      </c>
      <c r="K42" s="40"/>
      <c r="L42" s="40"/>
      <c r="CH42" s="18"/>
      <c r="GV42" s="19"/>
    </row>
    <row r="43" spans="1:205">
      <c r="A43" s="2">
        <f t="shared" si="3"/>
        <v>34</v>
      </c>
      <c r="C43" s="58" t="s">
        <v>289</v>
      </c>
      <c r="D43" s="189">
        <f>SUM(D41:D42)</f>
        <v>50</v>
      </c>
      <c r="E43" s="189">
        <f>SUM(E41:E42)</f>
        <v>72</v>
      </c>
      <c r="F43" s="189">
        <f>SUM(F41:F42)</f>
        <v>130</v>
      </c>
      <c r="G43" s="189">
        <f>SUM(G41:G42)</f>
        <v>185</v>
      </c>
      <c r="H43" s="189">
        <f>SUM(H41:H42)</f>
        <v>219</v>
      </c>
      <c r="I43" s="11"/>
      <c r="J43" s="54">
        <f t="shared" si="4"/>
        <v>34</v>
      </c>
      <c r="K43" s="40"/>
      <c r="L43" s="40"/>
      <c r="CH43" s="18"/>
      <c r="GV43" s="19"/>
    </row>
    <row r="44" spans="1:205">
      <c r="A44" s="2">
        <f t="shared" si="3"/>
        <v>35</v>
      </c>
      <c r="B44" s="10" t="s">
        <v>13</v>
      </c>
      <c r="C44" s="10" t="s">
        <v>6</v>
      </c>
      <c r="D44" s="10" t="s">
        <v>6</v>
      </c>
      <c r="E44" s="10" t="s">
        <v>6</v>
      </c>
      <c r="F44" s="94" t="s">
        <v>6</v>
      </c>
      <c r="G44" s="10" t="s">
        <v>6</v>
      </c>
      <c r="H44" s="10"/>
      <c r="I44" s="55"/>
      <c r="J44" s="54">
        <f t="shared" si="4"/>
        <v>35</v>
      </c>
      <c r="K44" s="55"/>
      <c r="L44" s="55"/>
      <c r="M44" s="1"/>
      <c r="CH44" s="21"/>
      <c r="GV44" s="19"/>
    </row>
    <row r="45" spans="1:205">
      <c r="A45" s="2">
        <f t="shared" si="3"/>
        <v>36</v>
      </c>
      <c r="C45" s="4" t="s">
        <v>515</v>
      </c>
      <c r="D45" s="11">
        <f>'DEMAND&amp;CUSTOMER MC'!F58</f>
        <v>107.20216623074781</v>
      </c>
      <c r="E45" s="11">
        <f>$D$45</f>
        <v>107.20216623074781</v>
      </c>
      <c r="F45" s="64">
        <f>$D$45</f>
        <v>107.20216623074781</v>
      </c>
      <c r="G45" s="11">
        <f>$D$45</f>
        <v>107.20216623074781</v>
      </c>
      <c r="H45" s="11">
        <f>$D$45</f>
        <v>107.20216623074781</v>
      </c>
      <c r="I45" s="11"/>
      <c r="J45" s="54">
        <f t="shared" si="4"/>
        <v>36</v>
      </c>
      <c r="K45" s="11"/>
      <c r="L45" s="11"/>
      <c r="CH45" s="18"/>
      <c r="GV45" s="19"/>
    </row>
    <row r="46" spans="1:205">
      <c r="A46" s="2">
        <f t="shared" si="3"/>
        <v>37</v>
      </c>
      <c r="C46" s="4" t="s">
        <v>523</v>
      </c>
      <c r="D46" s="11">
        <f>D45*D39/1000</f>
        <v>7.182545137460103</v>
      </c>
      <c r="E46" s="11">
        <f>E45*E39/1000</f>
        <v>9.4337906283058075</v>
      </c>
      <c r="F46" s="11">
        <f>F45*F39/1000</f>
        <v>15.544314103458431</v>
      </c>
      <c r="G46" s="11">
        <f>G45*G39/1000</f>
        <v>22.083646243534048</v>
      </c>
      <c r="H46" s="11">
        <f>H45*H39/1000</f>
        <v>25.192509064225735</v>
      </c>
      <c r="I46" s="11"/>
      <c r="J46" s="54">
        <f t="shared" si="4"/>
        <v>37</v>
      </c>
      <c r="K46" s="11"/>
      <c r="L46" s="11"/>
      <c r="CH46" s="18"/>
      <c r="GV46" s="19"/>
    </row>
    <row r="47" spans="1:205">
      <c r="A47" s="2">
        <f t="shared" si="3"/>
        <v>38</v>
      </c>
      <c r="C47" s="4" t="s">
        <v>518</v>
      </c>
      <c r="D47" s="11">
        <f>D45*D43/1000</f>
        <v>5.36010831153739</v>
      </c>
      <c r="E47" s="11">
        <f>E45*E43/1000</f>
        <v>7.7185559686138419</v>
      </c>
      <c r="F47" s="11">
        <f>F45*F43/1000</f>
        <v>13.936281609997215</v>
      </c>
      <c r="G47" s="11">
        <f>G45*G43/1000</f>
        <v>19.832400752688343</v>
      </c>
      <c r="H47" s="11">
        <f>H45*H43/1000</f>
        <v>23.47727440453377</v>
      </c>
      <c r="I47" s="11"/>
      <c r="J47" s="54">
        <f t="shared" si="4"/>
        <v>38</v>
      </c>
      <c r="K47" s="10"/>
      <c r="L47" s="10"/>
      <c r="CI47" s="18"/>
      <c r="GW47" s="19"/>
    </row>
    <row r="48" spans="1:205">
      <c r="A48" s="2">
        <f t="shared" si="3"/>
        <v>39</v>
      </c>
      <c r="C48" s="10" t="s">
        <v>6</v>
      </c>
      <c r="D48" s="10" t="s">
        <v>6</v>
      </c>
      <c r="E48" s="10" t="s">
        <v>6</v>
      </c>
      <c r="F48" s="10" t="s">
        <v>6</v>
      </c>
      <c r="G48" s="10" t="s">
        <v>6</v>
      </c>
      <c r="H48" s="10" t="s">
        <v>6</v>
      </c>
      <c r="I48" s="11"/>
      <c r="J48" s="54">
        <f t="shared" si="4"/>
        <v>39</v>
      </c>
      <c r="K48" s="10"/>
      <c r="L48" s="10"/>
      <c r="CI48" s="18"/>
      <c r="GW48" s="19"/>
    </row>
    <row r="49" spans="1:205">
      <c r="A49" s="2">
        <f t="shared" si="3"/>
        <v>40</v>
      </c>
      <c r="C49" s="58" t="s">
        <v>616</v>
      </c>
      <c r="D49" s="64">
        <f>'DEMAND&amp;CUSTOMER MC'!$F$56</f>
        <v>211.60620981080658</v>
      </c>
      <c r="E49" s="64">
        <f>'DEMAND&amp;CUSTOMER MC'!$F$56</f>
        <v>211.60620981080658</v>
      </c>
      <c r="F49" s="64">
        <f>'DEMAND&amp;CUSTOMER MC'!$F$56</f>
        <v>211.60620981080658</v>
      </c>
      <c r="G49" s="64">
        <f>'DEMAND&amp;CUSTOMER MC'!$F$56</f>
        <v>211.60620981080658</v>
      </c>
      <c r="H49" s="64">
        <f>'DEMAND&amp;CUSTOMER MC'!$F$56</f>
        <v>211.60620981080658</v>
      </c>
      <c r="I49" s="11"/>
      <c r="J49" s="54">
        <f t="shared" si="4"/>
        <v>40</v>
      </c>
      <c r="K49" s="10"/>
      <c r="L49" s="10"/>
      <c r="CI49" s="18"/>
      <c r="GW49" s="19"/>
    </row>
    <row r="50" spans="1:205">
      <c r="A50" s="2">
        <f t="shared" si="3"/>
        <v>41</v>
      </c>
      <c r="C50" s="58" t="s">
        <v>621</v>
      </c>
      <c r="D50" s="64">
        <f>D49*D39/1000</f>
        <v>14.177616057324041</v>
      </c>
      <c r="E50" s="64">
        <f>E49*E39/1000</f>
        <v>18.621346463350978</v>
      </c>
      <c r="F50" s="64">
        <f>F49*F39/1000</f>
        <v>30.682900422566952</v>
      </c>
      <c r="G50" s="64">
        <f>G49*G39/1000</f>
        <v>43.59087922102615</v>
      </c>
      <c r="H50" s="64">
        <f>H49*H39/1000</f>
        <v>49.727459305539547</v>
      </c>
      <c r="I50" s="11"/>
      <c r="J50" s="54">
        <f t="shared" si="4"/>
        <v>41</v>
      </c>
      <c r="K50" s="11"/>
      <c r="L50" s="11"/>
      <c r="CI50" s="18"/>
      <c r="GW50" s="19"/>
    </row>
    <row r="51" spans="1:205">
      <c r="A51" s="2">
        <f t="shared" si="3"/>
        <v>42</v>
      </c>
      <c r="C51" s="58"/>
      <c r="D51" s="64"/>
      <c r="E51" s="64"/>
      <c r="F51" s="64"/>
      <c r="G51" s="64"/>
      <c r="H51" s="64"/>
      <c r="I51" s="11"/>
      <c r="J51" s="54">
        <f t="shared" si="4"/>
        <v>42</v>
      </c>
      <c r="K51" s="11"/>
      <c r="L51" s="11"/>
      <c r="CI51" s="18"/>
      <c r="GW51" s="19"/>
    </row>
    <row r="52" spans="1:205">
      <c r="A52" s="2">
        <f t="shared" si="3"/>
        <v>43</v>
      </c>
      <c r="C52" s="58" t="s">
        <v>619</v>
      </c>
      <c r="D52" s="64">
        <f>'DEMAND&amp;CUSTOMER MC'!$H$56</f>
        <v>371.28459281971624</v>
      </c>
      <c r="E52" s="64">
        <f>'DEMAND&amp;CUSTOMER MC'!$H$56</f>
        <v>371.28459281971624</v>
      </c>
      <c r="F52" s="64">
        <f>'DEMAND&amp;CUSTOMER MC'!$H$56</f>
        <v>371.28459281971624</v>
      </c>
      <c r="G52" s="64">
        <f>'DEMAND&amp;CUSTOMER MC'!$H$56</f>
        <v>371.28459281971624</v>
      </c>
      <c r="H52" s="64">
        <f>'DEMAND&amp;CUSTOMER MC'!$H$56</f>
        <v>371.28459281971624</v>
      </c>
      <c r="I52" s="11"/>
      <c r="J52" s="54">
        <f t="shared" si="4"/>
        <v>43</v>
      </c>
      <c r="K52" s="11"/>
      <c r="L52" s="11"/>
      <c r="CI52" s="18"/>
      <c r="GW52" s="19"/>
    </row>
    <row r="53" spans="1:205">
      <c r="A53" s="2">
        <f t="shared" si="3"/>
        <v>44</v>
      </c>
      <c r="C53" s="58" t="s">
        <v>622</v>
      </c>
      <c r="D53" s="64">
        <f>D52*D43/1000</f>
        <v>18.564229640985815</v>
      </c>
      <c r="E53" s="64">
        <f>E52*E43/1000</f>
        <v>26.73249068301957</v>
      </c>
      <c r="F53" s="64">
        <f>F52*F43/1000</f>
        <v>48.266997066563114</v>
      </c>
      <c r="G53" s="64">
        <f>G52*G43/1000</f>
        <v>68.687649671647506</v>
      </c>
      <c r="H53" s="64">
        <f>H52*H43/1000</f>
        <v>81.311325827517848</v>
      </c>
      <c r="I53" s="11"/>
      <c r="J53" s="54">
        <f t="shared" si="4"/>
        <v>44</v>
      </c>
      <c r="K53" s="11"/>
      <c r="L53" s="11"/>
      <c r="CI53" s="18"/>
      <c r="GW53" s="19"/>
    </row>
    <row r="54" spans="1:205">
      <c r="A54" s="2">
        <f t="shared" si="3"/>
        <v>45</v>
      </c>
      <c r="B54" s="10" t="s">
        <v>13</v>
      </c>
      <c r="C54" s="10" t="s">
        <v>6</v>
      </c>
      <c r="D54" s="10" t="s">
        <v>6</v>
      </c>
      <c r="E54" s="10" t="s">
        <v>6</v>
      </c>
      <c r="F54" s="10" t="s">
        <v>6</v>
      </c>
      <c r="G54" s="10" t="s">
        <v>6</v>
      </c>
      <c r="H54" s="10" t="s">
        <v>6</v>
      </c>
      <c r="I54" s="11"/>
      <c r="J54" s="54">
        <f t="shared" si="4"/>
        <v>45</v>
      </c>
      <c r="K54" s="10"/>
      <c r="L54" s="10"/>
      <c r="M54" s="1"/>
      <c r="CI54" s="21"/>
      <c r="GW54" s="19"/>
    </row>
    <row r="55" spans="1:205">
      <c r="A55" s="2">
        <f t="shared" si="3"/>
        <v>46</v>
      </c>
      <c r="C55" s="1" t="s">
        <v>145</v>
      </c>
      <c r="D55" s="49">
        <f>'INPUTS-GENERAL'!$E$27</f>
        <v>21.432855952611135</v>
      </c>
      <c r="E55" s="49">
        <f>D55</f>
        <v>21.432855952611135</v>
      </c>
      <c r="F55" s="81">
        <f>E55</f>
        <v>21.432855952611135</v>
      </c>
      <c r="G55" s="49">
        <f>F55</f>
        <v>21.432855952611135</v>
      </c>
      <c r="H55" s="49">
        <f>G55</f>
        <v>21.432855952611135</v>
      </c>
      <c r="J55" s="54">
        <f t="shared" si="4"/>
        <v>46</v>
      </c>
      <c r="K55" s="55"/>
      <c r="L55" s="55"/>
      <c r="M55" s="55"/>
      <c r="CH55" s="21"/>
      <c r="GV55" s="19"/>
    </row>
    <row r="56" spans="1:205">
      <c r="A56" s="2">
        <f t="shared" si="3"/>
        <v>47</v>
      </c>
      <c r="B56" s="10" t="s">
        <v>13</v>
      </c>
      <c r="C56" s="10" t="s">
        <v>6</v>
      </c>
      <c r="D56" s="10" t="s">
        <v>6</v>
      </c>
      <c r="E56" s="10" t="s">
        <v>6</v>
      </c>
      <c r="F56" s="94" t="s">
        <v>6</v>
      </c>
      <c r="G56" s="10" t="s">
        <v>6</v>
      </c>
      <c r="H56" s="10" t="s">
        <v>6</v>
      </c>
      <c r="I56" s="55"/>
      <c r="J56" s="54">
        <f t="shared" si="4"/>
        <v>47</v>
      </c>
      <c r="K56" s="55"/>
      <c r="L56" s="55"/>
      <c r="M56" s="55"/>
      <c r="CH56" s="21"/>
      <c r="GV56" s="19"/>
    </row>
    <row r="57" spans="1:205">
      <c r="A57" s="2">
        <f>A56+1</f>
        <v>48</v>
      </c>
      <c r="B57" s="10"/>
      <c r="C57" s="10"/>
      <c r="D57" s="10"/>
      <c r="E57" s="10"/>
      <c r="F57" s="94"/>
      <c r="G57" s="10"/>
      <c r="H57" s="10"/>
      <c r="I57" s="55"/>
      <c r="J57" s="54">
        <f t="shared" si="4"/>
        <v>48</v>
      </c>
      <c r="K57" s="55"/>
      <c r="L57" s="55"/>
      <c r="M57" s="55"/>
      <c r="CH57" s="21"/>
      <c r="GV57" s="19"/>
    </row>
    <row r="58" spans="1:205">
      <c r="A58" s="2">
        <f>A57+1</f>
        <v>49</v>
      </c>
      <c r="B58" s="10"/>
      <c r="C58" s="307" t="s">
        <v>259</v>
      </c>
      <c r="D58" s="310" t="s">
        <v>260</v>
      </c>
      <c r="E58" s="310" t="s">
        <v>261</v>
      </c>
      <c r="F58" s="310" t="s">
        <v>262</v>
      </c>
      <c r="G58" s="310" t="s">
        <v>263</v>
      </c>
      <c r="H58" s="310" t="s">
        <v>264</v>
      </c>
      <c r="I58" s="7"/>
      <c r="J58" s="54">
        <f t="shared" si="4"/>
        <v>49</v>
      </c>
      <c r="K58" s="55"/>
      <c r="L58" s="55"/>
      <c r="CG58" s="21"/>
      <c r="GU58" s="19"/>
    </row>
    <row r="59" spans="1:205">
      <c r="A59" s="2">
        <f t="shared" ref="A59:A109" si="5">A58+1</f>
        <v>50</v>
      </c>
      <c r="B59" s="10"/>
      <c r="C59" s="10"/>
      <c r="D59" s="10"/>
      <c r="E59" s="10"/>
      <c r="F59" s="94"/>
      <c r="G59" s="10"/>
      <c r="H59" s="10"/>
      <c r="I59" s="55"/>
      <c r="J59" s="54">
        <f t="shared" si="4"/>
        <v>50</v>
      </c>
      <c r="K59" s="55"/>
      <c r="L59" s="55"/>
      <c r="M59" s="55"/>
      <c r="CH59" s="21"/>
      <c r="GV59" s="19"/>
    </row>
    <row r="60" spans="1:205">
      <c r="A60" s="2">
        <f t="shared" si="5"/>
        <v>51</v>
      </c>
      <c r="B60" s="10"/>
      <c r="C60" s="95" t="s">
        <v>230</v>
      </c>
      <c r="D60" s="10"/>
      <c r="E60" s="10"/>
      <c r="F60" s="94"/>
      <c r="G60" s="10"/>
      <c r="H60" s="10"/>
      <c r="I60" s="55"/>
      <c r="J60" s="54">
        <f t="shared" si="4"/>
        <v>51</v>
      </c>
      <c r="K60" s="55"/>
      <c r="L60" s="55"/>
      <c r="M60" s="55"/>
      <c r="CH60" s="21"/>
      <c r="GV60" s="19"/>
    </row>
    <row r="61" spans="1:205">
      <c r="A61" s="2">
        <f t="shared" si="5"/>
        <v>52</v>
      </c>
      <c r="B61" s="10"/>
      <c r="C61" s="55" t="s">
        <v>231</v>
      </c>
      <c r="D61" s="10"/>
      <c r="F61" s="2"/>
      <c r="I61" s="55"/>
      <c r="J61" s="54">
        <f t="shared" si="4"/>
        <v>52</v>
      </c>
      <c r="K61" s="55"/>
      <c r="L61" s="55"/>
      <c r="M61" s="55"/>
      <c r="CH61" s="21"/>
      <c r="GV61" s="19"/>
    </row>
    <row r="62" spans="1:205">
      <c r="A62" s="2">
        <f t="shared" si="5"/>
        <v>53</v>
      </c>
      <c r="B62" s="10"/>
      <c r="C62" s="55" t="s">
        <v>229</v>
      </c>
      <c r="D62" s="49"/>
      <c r="E62" s="49">
        <f>'INPUTS-LAMP SPECIFIC'!E$38*'INPUTS-GENERAL'!$E$30</f>
        <v>3340.5508923611014</v>
      </c>
      <c r="F62" s="49">
        <f>'INPUTS-LAMP SPECIFIC'!F$38*'INPUTS-GENERAL'!$E$30</f>
        <v>3451.6587930734277</v>
      </c>
      <c r="G62" s="49">
        <f>'INPUTS-LAMP SPECIFIC'!G$38*'INPUTS-GENERAL'!$E$30</f>
        <v>3289.7770016068307</v>
      </c>
      <c r="H62" s="49">
        <f>'INPUTS-LAMP SPECIFIC'!H$38*'INPUTS-GENERAL'!$E$30</f>
        <v>3462.3040563412069</v>
      </c>
      <c r="I62" s="55"/>
      <c r="J62" s="54">
        <f t="shared" si="4"/>
        <v>53</v>
      </c>
      <c r="K62" s="55"/>
      <c r="L62" s="208"/>
      <c r="M62" s="55"/>
      <c r="CH62" s="21"/>
      <c r="GV62" s="19"/>
    </row>
    <row r="63" spans="1:205">
      <c r="A63" s="2">
        <f t="shared" si="5"/>
        <v>54</v>
      </c>
      <c r="B63" s="10"/>
      <c r="C63" s="55" t="s">
        <v>241</v>
      </c>
      <c r="D63" s="49"/>
      <c r="E63" s="49">
        <f>'INPUTS-LAMP SPECIFIC'!E39*'INPUTS-GENERAL'!$E$30</f>
        <v>1172.107509282273</v>
      </c>
      <c r="F63" s="49">
        <f>'INPUTS-LAMP SPECIFIC'!F39*'INPUTS-GENERAL'!$E$30</f>
        <v>1288.2396270108904</v>
      </c>
      <c r="G63" s="49">
        <f>'INPUTS-LAMP SPECIFIC'!G39*'INPUTS-GENERAL'!$E$30</f>
        <v>1404.1004587235093</v>
      </c>
      <c r="H63" s="49">
        <f>'INPUTS-LAMP SPECIFIC'!H39*'INPUTS-GENERAL'!$E$30</f>
        <v>1584.4296992780005</v>
      </c>
      <c r="I63" s="55"/>
      <c r="J63" s="54">
        <f t="shared" si="4"/>
        <v>54</v>
      </c>
      <c r="K63" s="55"/>
      <c r="L63" s="55"/>
      <c r="M63" s="55"/>
      <c r="CH63" s="21"/>
      <c r="GV63" s="19"/>
    </row>
    <row r="64" spans="1:205">
      <c r="A64" s="2">
        <f t="shared" si="5"/>
        <v>55</v>
      </c>
      <c r="B64" s="10"/>
      <c r="C64" s="4" t="s">
        <v>525</v>
      </c>
      <c r="D64" s="49"/>
      <c r="E64" s="49">
        <f>E62-E63</f>
        <v>2168.4433830788284</v>
      </c>
      <c r="F64" s="81">
        <f>F62-F63</f>
        <v>2163.4191660625374</v>
      </c>
      <c r="G64" s="49">
        <f>G62-G63</f>
        <v>1885.6765428833214</v>
      </c>
      <c r="H64" s="49">
        <f>H62-H63</f>
        <v>1877.8743570632064</v>
      </c>
      <c r="I64" s="55"/>
      <c r="J64" s="54">
        <f t="shared" si="4"/>
        <v>55</v>
      </c>
      <c r="K64" s="55"/>
      <c r="L64" s="55"/>
      <c r="M64" s="55"/>
      <c r="CH64" s="21"/>
      <c r="GV64" s="19"/>
    </row>
    <row r="65" spans="1:204">
      <c r="A65" s="2">
        <f t="shared" si="5"/>
        <v>56</v>
      </c>
      <c r="B65" s="10"/>
      <c r="C65" s="10"/>
      <c r="D65" s="10"/>
      <c r="E65" s="10"/>
      <c r="F65" s="94"/>
      <c r="G65" s="10"/>
      <c r="H65" s="10"/>
      <c r="I65" s="55"/>
      <c r="J65" s="54">
        <f t="shared" si="4"/>
        <v>56</v>
      </c>
      <c r="K65" s="55"/>
      <c r="L65" s="55"/>
      <c r="M65" s="55"/>
      <c r="CH65" s="21"/>
      <c r="GV65" s="19"/>
    </row>
    <row r="66" spans="1:204">
      <c r="A66" s="2">
        <f t="shared" si="5"/>
        <v>57</v>
      </c>
      <c r="B66" s="10"/>
      <c r="C66" s="55" t="s">
        <v>242</v>
      </c>
      <c r="D66" s="10"/>
      <c r="E66" s="10"/>
      <c r="F66" s="94"/>
      <c r="G66" s="10"/>
      <c r="H66" s="10"/>
      <c r="I66" s="55"/>
      <c r="J66" s="54">
        <f t="shared" si="4"/>
        <v>57</v>
      </c>
      <c r="K66" s="55"/>
      <c r="L66" s="55"/>
      <c r="M66" s="55"/>
      <c r="CH66" s="21"/>
      <c r="GV66" s="19"/>
    </row>
    <row r="67" spans="1:204">
      <c r="A67" s="2">
        <f t="shared" si="5"/>
        <v>58</v>
      </c>
      <c r="B67" s="10"/>
      <c r="C67" s="55" t="s">
        <v>229</v>
      </c>
      <c r="D67" s="49"/>
      <c r="E67" s="49">
        <f>'INPUTS-LAMP SPECIFIC'!E$38*'INPUTS-GENERAL'!$E$30</f>
        <v>3340.5508923611014</v>
      </c>
      <c r="F67" s="49">
        <f>'INPUTS-LAMP SPECIFIC'!F$38*'INPUTS-GENERAL'!$E$30</f>
        <v>3451.6587930734277</v>
      </c>
      <c r="G67" s="49">
        <f>'INPUTS-LAMP SPECIFIC'!G$38*'INPUTS-GENERAL'!$E$30</f>
        <v>3289.7770016068307</v>
      </c>
      <c r="H67" s="49">
        <f>'INPUTS-LAMP SPECIFIC'!H$38*'INPUTS-GENERAL'!$E$30</f>
        <v>3462.3040563412069</v>
      </c>
      <c r="I67" s="55"/>
      <c r="J67" s="54">
        <f t="shared" si="4"/>
        <v>58</v>
      </c>
      <c r="K67" s="55"/>
      <c r="L67" s="55"/>
      <c r="M67" s="55"/>
      <c r="CH67" s="21"/>
      <c r="GV67" s="19"/>
    </row>
    <row r="68" spans="1:204">
      <c r="A68" s="2">
        <f t="shared" si="5"/>
        <v>59</v>
      </c>
      <c r="B68" s="10"/>
      <c r="C68" s="55" t="s">
        <v>243</v>
      </c>
      <c r="D68" s="49"/>
      <c r="E68" s="49">
        <f>'INPUTS-LAMP SPECIFIC'!E$40*'INPUTS-GENERAL'!$E$30</f>
        <v>1695.2771654149681</v>
      </c>
      <c r="F68" s="49">
        <f>'INPUTS-LAMP SPECIFIC'!F$40*'INPUTS-GENERAL'!$E$30</f>
        <v>1732.6929327414746</v>
      </c>
      <c r="G68" s="49">
        <f>'INPUTS-LAMP SPECIFIC'!G$40*'INPUTS-GENERAL'!$E$30</f>
        <v>1979.5523558594264</v>
      </c>
      <c r="H68" s="49">
        <f>'INPUTS-LAMP SPECIFIC'!H$40*'INPUTS-GENERAL'!$E$30</f>
        <v>2034.6668228696717</v>
      </c>
      <c r="I68" s="55"/>
      <c r="J68" s="54">
        <f t="shared" si="4"/>
        <v>59</v>
      </c>
      <c r="K68" s="55"/>
      <c r="L68" s="55"/>
      <c r="M68" s="55"/>
      <c r="CH68" s="21"/>
      <c r="GV68" s="19"/>
    </row>
    <row r="69" spans="1:204">
      <c r="A69" s="2">
        <f t="shared" si="5"/>
        <v>60</v>
      </c>
      <c r="B69" s="10"/>
      <c r="C69" s="4" t="s">
        <v>525</v>
      </c>
      <c r="D69" s="49"/>
      <c r="E69" s="49">
        <f>IF(E67-E68&lt;0,0,E67-E68)</f>
        <v>1645.2737269461334</v>
      </c>
      <c r="F69" s="49">
        <f>IF(F67-F68&lt;0,0,F67-F68)</f>
        <v>1718.9658603319531</v>
      </c>
      <c r="G69" s="49">
        <f>IF(G67-G68&lt;0,0,G67-G68)</f>
        <v>1310.2246457474043</v>
      </c>
      <c r="H69" s="49">
        <f>IF(H67-H68&lt;0,0,H67-H68)</f>
        <v>1427.6372334715352</v>
      </c>
      <c r="I69" s="55"/>
      <c r="J69" s="54">
        <f t="shared" si="4"/>
        <v>60</v>
      </c>
      <c r="K69" s="55"/>
      <c r="L69" s="55"/>
      <c r="M69" s="55"/>
      <c r="CH69" s="21"/>
      <c r="GV69" s="19"/>
    </row>
    <row r="70" spans="1:204">
      <c r="A70" s="2">
        <f t="shared" si="5"/>
        <v>61</v>
      </c>
      <c r="B70" s="10"/>
      <c r="C70" s="10"/>
      <c r="D70" s="10"/>
      <c r="E70" s="10"/>
      <c r="F70" s="94"/>
      <c r="G70" s="10"/>
      <c r="H70" s="10"/>
      <c r="I70" s="55"/>
      <c r="J70" s="54">
        <f t="shared" si="4"/>
        <v>61</v>
      </c>
      <c r="K70" s="55"/>
      <c r="L70" s="55"/>
      <c r="M70" s="55"/>
      <c r="CH70" s="21"/>
      <c r="GV70" s="19"/>
    </row>
    <row r="71" spans="1:204">
      <c r="A71" s="2">
        <f t="shared" si="5"/>
        <v>62</v>
      </c>
      <c r="B71" s="10"/>
      <c r="C71" s="55" t="s">
        <v>129</v>
      </c>
      <c r="D71" s="10"/>
      <c r="E71" s="10"/>
      <c r="F71" s="94"/>
      <c r="G71" s="10"/>
      <c r="H71" s="10"/>
      <c r="I71" s="55"/>
      <c r="J71" s="54">
        <f t="shared" si="4"/>
        <v>62</v>
      </c>
      <c r="K71" s="55"/>
      <c r="L71" s="55"/>
      <c r="M71" s="55"/>
      <c r="CH71" s="21"/>
      <c r="GV71" s="19"/>
    </row>
    <row r="72" spans="1:204">
      <c r="A72" s="2">
        <f t="shared" si="5"/>
        <v>63</v>
      </c>
      <c r="B72" s="10"/>
      <c r="C72" s="55" t="s">
        <v>244</v>
      </c>
      <c r="D72" s="49"/>
      <c r="E72" s="49">
        <f>'INPUTS-LAMP SPECIFIC'!E$40*'INPUTS-GENERAL'!$E$30</f>
        <v>1695.2771654149681</v>
      </c>
      <c r="F72" s="49">
        <f>'INPUTS-LAMP SPECIFIC'!F$40*'INPUTS-GENERAL'!$E$30</f>
        <v>1732.6929327414746</v>
      </c>
      <c r="G72" s="49">
        <f>'INPUTS-LAMP SPECIFIC'!G$40*'INPUTS-GENERAL'!$E$30</f>
        <v>1979.5523558594264</v>
      </c>
      <c r="H72" s="49">
        <f>'INPUTS-LAMP SPECIFIC'!H$40*'INPUTS-GENERAL'!$E$30</f>
        <v>2034.6668228696717</v>
      </c>
      <c r="I72" s="55"/>
      <c r="J72" s="54">
        <f t="shared" si="4"/>
        <v>63</v>
      </c>
      <c r="K72" s="55"/>
      <c r="L72" s="55"/>
      <c r="M72" s="55"/>
      <c r="CH72" s="21"/>
      <c r="GV72" s="19"/>
    </row>
    <row r="73" spans="1:204">
      <c r="A73" s="2">
        <f t="shared" si="5"/>
        <v>64</v>
      </c>
      <c r="B73" s="10"/>
      <c r="C73" s="4" t="s">
        <v>525</v>
      </c>
      <c r="D73" s="306"/>
      <c r="E73" s="306">
        <f>E69</f>
        <v>1645.2737269461334</v>
      </c>
      <c r="F73" s="306">
        <f>F69</f>
        <v>1718.9658603319531</v>
      </c>
      <c r="G73" s="306">
        <f>G69</f>
        <v>1310.2246457474043</v>
      </c>
      <c r="H73" s="306">
        <f>H69</f>
        <v>1427.6372334715352</v>
      </c>
      <c r="I73" s="55"/>
      <c r="J73" s="54">
        <f t="shared" si="4"/>
        <v>64</v>
      </c>
      <c r="K73" s="55"/>
      <c r="L73" s="55"/>
      <c r="M73" s="55"/>
      <c r="CH73" s="21"/>
      <c r="GV73" s="19"/>
    </row>
    <row r="74" spans="1:204">
      <c r="A74" s="2">
        <f t="shared" si="5"/>
        <v>65</v>
      </c>
      <c r="B74" s="10"/>
      <c r="C74" s="55" t="s">
        <v>245</v>
      </c>
      <c r="D74" s="306"/>
      <c r="E74" s="306">
        <f>E72*'INPUTS-GENERAL'!$E$39+E73*'INPUTS-GENERAL'!$E$40</f>
        <v>134.25249002209117</v>
      </c>
      <c r="F74" s="306">
        <f>F72*'INPUTS-GENERAL'!$E$39+F73*'INPUTS-GENERAL'!$E$40</f>
        <v>137.45032374267382</v>
      </c>
      <c r="G74" s="306">
        <f>G72*'INPUTS-GENERAL'!$E$39+G73*'INPUTS-GENERAL'!$E$40</f>
        <v>152.92721607647491</v>
      </c>
      <c r="H74" s="306">
        <f>H72*'INPUTS-GENERAL'!$E$39+H73*'INPUTS-GENERAL'!$E$40</f>
        <v>157.69338092548671</v>
      </c>
      <c r="I74" s="55"/>
      <c r="J74" s="54">
        <f t="shared" si="4"/>
        <v>65</v>
      </c>
      <c r="K74" s="55"/>
      <c r="L74" s="55"/>
      <c r="M74" s="55"/>
      <c r="CH74" s="21"/>
      <c r="GV74" s="19"/>
    </row>
    <row r="75" spans="1:204">
      <c r="A75" s="2">
        <f t="shared" si="5"/>
        <v>66</v>
      </c>
      <c r="B75" s="10"/>
      <c r="C75" s="10"/>
      <c r="D75" s="10"/>
      <c r="E75" s="10"/>
      <c r="F75" s="94"/>
      <c r="G75" s="10"/>
      <c r="H75" s="10"/>
      <c r="I75" s="55"/>
      <c r="J75" s="54">
        <f t="shared" si="4"/>
        <v>66</v>
      </c>
      <c r="K75" s="55"/>
      <c r="L75" s="55"/>
      <c r="M75" s="55"/>
      <c r="CH75" s="21"/>
      <c r="GV75" s="19"/>
    </row>
    <row r="76" spans="1:204">
      <c r="A76" s="2">
        <f t="shared" si="5"/>
        <v>67</v>
      </c>
      <c r="B76" s="10"/>
      <c r="C76" s="55" t="s">
        <v>128</v>
      </c>
      <c r="D76" s="10"/>
      <c r="E76" s="10"/>
      <c r="F76" s="94"/>
      <c r="G76" s="10"/>
      <c r="H76" s="10"/>
      <c r="I76" s="55"/>
      <c r="J76" s="54">
        <f t="shared" si="4"/>
        <v>67</v>
      </c>
      <c r="K76" s="55"/>
      <c r="L76" s="55"/>
      <c r="M76" s="55"/>
      <c r="CH76" s="21"/>
      <c r="GV76" s="19"/>
    </row>
    <row r="77" spans="1:204">
      <c r="A77" s="2">
        <f t="shared" si="5"/>
        <v>68</v>
      </c>
      <c r="B77" s="10"/>
      <c r="C77" s="55" t="s">
        <v>244</v>
      </c>
      <c r="D77" s="306"/>
      <c r="E77" s="306">
        <f t="shared" ref="E77:H78" si="6">E63</f>
        <v>1172.107509282273</v>
      </c>
      <c r="F77" s="306">
        <f t="shared" si="6"/>
        <v>1288.2396270108904</v>
      </c>
      <c r="G77" s="306">
        <f t="shared" si="6"/>
        <v>1404.1004587235093</v>
      </c>
      <c r="H77" s="306">
        <f t="shared" si="6"/>
        <v>1584.4296992780005</v>
      </c>
      <c r="I77" s="55"/>
      <c r="J77" s="54">
        <f t="shared" si="4"/>
        <v>68</v>
      </c>
      <c r="K77" s="55"/>
      <c r="L77" s="55"/>
      <c r="M77" s="55"/>
      <c r="CH77" s="21"/>
      <c r="GV77" s="19"/>
    </row>
    <row r="78" spans="1:204">
      <c r="A78" s="2">
        <f t="shared" si="5"/>
        <v>69</v>
      </c>
      <c r="B78" s="10"/>
      <c r="C78" s="4" t="s">
        <v>525</v>
      </c>
      <c r="D78" s="306"/>
      <c r="E78" s="306">
        <f t="shared" si="6"/>
        <v>2168.4433830788284</v>
      </c>
      <c r="F78" s="306">
        <f t="shared" si="6"/>
        <v>2163.4191660625374</v>
      </c>
      <c r="G78" s="306">
        <f t="shared" si="6"/>
        <v>1885.6765428833214</v>
      </c>
      <c r="H78" s="306">
        <f t="shared" si="6"/>
        <v>1877.8743570632064</v>
      </c>
      <c r="I78" s="55"/>
      <c r="J78" s="54">
        <f t="shared" si="4"/>
        <v>69</v>
      </c>
      <c r="K78" s="55"/>
      <c r="L78" s="55"/>
      <c r="M78" s="55"/>
      <c r="CH78" s="21"/>
      <c r="GV78" s="19"/>
    </row>
    <row r="79" spans="1:204">
      <c r="A79" s="2">
        <f t="shared" si="5"/>
        <v>70</v>
      </c>
      <c r="B79" s="10"/>
      <c r="C79" s="55" t="s">
        <v>245</v>
      </c>
      <c r="D79" s="306"/>
      <c r="E79" s="306">
        <f>E77*'INPUTS-GENERAL'!$E$39+E78*'INPUTS-GENERAL'!$E$40</f>
        <v>99.297249778246709</v>
      </c>
      <c r="F79" s="306">
        <f>F77*'INPUTS-GENERAL'!$E$39+F78*'INPUTS-GENERAL'!$E$40</f>
        <v>107.75446524463638</v>
      </c>
      <c r="G79" s="306">
        <f>G77*'INPUTS-GENERAL'!$E$39+G78*'INPUTS-GENERAL'!$E$40</f>
        <v>114.47877191047738</v>
      </c>
      <c r="H79" s="306">
        <f>H77*'INPUTS-GENERAL'!$E$39+H78*'INPUTS-GENERAL'!$E$40</f>
        <v>127.61108039953155</v>
      </c>
      <c r="I79" s="55"/>
      <c r="J79" s="54">
        <f t="shared" si="4"/>
        <v>70</v>
      </c>
      <c r="K79" s="55"/>
      <c r="L79" s="55"/>
      <c r="M79" s="55"/>
      <c r="CH79" s="21"/>
      <c r="GV79" s="19"/>
    </row>
    <row r="80" spans="1:204">
      <c r="A80" s="2">
        <f t="shared" si="5"/>
        <v>71</v>
      </c>
      <c r="B80" s="10"/>
      <c r="C80" s="55"/>
      <c r="D80" s="10"/>
      <c r="E80" s="10"/>
      <c r="F80" s="94"/>
      <c r="G80" s="10"/>
      <c r="H80" s="10"/>
      <c r="I80" s="55"/>
      <c r="J80" s="54">
        <f t="shared" si="4"/>
        <v>71</v>
      </c>
      <c r="K80" s="55"/>
      <c r="L80" s="55"/>
      <c r="M80" s="55"/>
      <c r="CH80" s="21"/>
      <c r="GV80" s="19"/>
    </row>
    <row r="81" spans="1:204">
      <c r="A81" s="2">
        <f t="shared" si="5"/>
        <v>72</v>
      </c>
      <c r="B81" s="10"/>
      <c r="C81" s="55" t="s">
        <v>127</v>
      </c>
      <c r="D81" s="10"/>
      <c r="E81" s="10"/>
      <c r="F81" s="94"/>
      <c r="G81" s="10"/>
      <c r="H81" s="10"/>
      <c r="I81" s="55"/>
      <c r="J81" s="54">
        <f t="shared" si="4"/>
        <v>72</v>
      </c>
      <c r="K81" s="55"/>
      <c r="L81" s="55"/>
      <c r="M81" s="55"/>
      <c r="CH81" s="21"/>
      <c r="GV81" s="19"/>
    </row>
    <row r="82" spans="1:204">
      <c r="A82" s="2">
        <f t="shared" si="5"/>
        <v>73</v>
      </c>
      <c r="B82" s="10"/>
      <c r="C82" s="95" t="s">
        <v>547</v>
      </c>
      <c r="D82" s="49"/>
      <c r="E82" s="49">
        <f>'INPUTS-LAMP SPECIFIC'!E36*'INPUTS-GENERAL'!$E$30</f>
        <v>1306.4917501672662</v>
      </c>
      <c r="F82" s="49">
        <f>'INPUTS-LAMP SPECIFIC'!F36*'INPUTS-GENERAL'!$E$30</f>
        <v>1422.6238678958837</v>
      </c>
      <c r="G82" s="49">
        <f>'INPUTS-LAMP SPECIFIC'!G36*'INPUTS-GENERAL'!$E$30</f>
        <v>1538.4846996085025</v>
      </c>
      <c r="H82" s="49">
        <f>'INPUTS-LAMP SPECIFIC'!H36*'INPUTS-GENERAL'!$E$30</f>
        <v>1718.8139401629935</v>
      </c>
      <c r="I82" s="55"/>
      <c r="J82" s="54">
        <f t="shared" si="4"/>
        <v>73</v>
      </c>
      <c r="K82" s="55"/>
      <c r="L82" s="55"/>
      <c r="M82" s="55"/>
      <c r="CH82" s="21"/>
      <c r="GV82" s="19"/>
    </row>
    <row r="83" spans="1:204">
      <c r="A83" s="2">
        <f t="shared" si="5"/>
        <v>74</v>
      </c>
      <c r="B83" s="10"/>
      <c r="C83" s="55" t="s">
        <v>245</v>
      </c>
      <c r="D83" s="306"/>
      <c r="E83" s="306">
        <f>E82*'INPUTS-GENERAL'!$E$39</f>
        <v>95.499115948102911</v>
      </c>
      <c r="F83" s="306">
        <f>F82*'INPUTS-GENERAL'!$E$39</f>
        <v>103.98789100148085</v>
      </c>
      <c r="G83" s="306">
        <f>G82*'INPUTS-GENERAL'!$E$39</f>
        <v>112.4568361748051</v>
      </c>
      <c r="H83" s="306">
        <f>H82*'INPUTS-GENERAL'!$E$39</f>
        <v>125.63815404408508</v>
      </c>
      <c r="I83" s="55"/>
      <c r="J83" s="54">
        <f t="shared" si="4"/>
        <v>74</v>
      </c>
      <c r="K83" s="55"/>
      <c r="L83" s="55"/>
      <c r="M83" s="55"/>
      <c r="CH83" s="21"/>
      <c r="GV83" s="19"/>
    </row>
    <row r="84" spans="1:204">
      <c r="A84" s="2">
        <f t="shared" si="5"/>
        <v>75</v>
      </c>
      <c r="B84" s="10"/>
      <c r="C84" s="307"/>
      <c r="D84" s="10"/>
      <c r="E84" s="10"/>
      <c r="F84" s="94"/>
      <c r="G84" s="10"/>
      <c r="H84" s="10"/>
      <c r="I84" s="55"/>
      <c r="J84" s="54">
        <f t="shared" si="4"/>
        <v>75</v>
      </c>
      <c r="K84" s="55"/>
      <c r="L84" s="55"/>
      <c r="M84" s="55"/>
      <c r="CH84" s="21"/>
      <c r="GV84" s="19"/>
    </row>
    <row r="85" spans="1:204">
      <c r="A85" s="2">
        <f t="shared" si="5"/>
        <v>76</v>
      </c>
      <c r="B85" s="10"/>
      <c r="C85" s="307" t="s">
        <v>246</v>
      </c>
      <c r="D85" s="10"/>
      <c r="E85" s="10"/>
      <c r="F85" s="94"/>
      <c r="G85" s="10"/>
      <c r="H85" s="10"/>
      <c r="I85" s="55"/>
      <c r="J85" s="54">
        <f t="shared" si="4"/>
        <v>76</v>
      </c>
      <c r="K85" s="55"/>
      <c r="L85" s="55"/>
      <c r="M85" s="55"/>
      <c r="CH85" s="21"/>
      <c r="GV85" s="19"/>
    </row>
    <row r="86" spans="1:204">
      <c r="A86" s="2">
        <f t="shared" si="5"/>
        <v>77</v>
      </c>
      <c r="B86" s="10"/>
      <c r="C86" s="95" t="s">
        <v>547</v>
      </c>
      <c r="D86" s="49"/>
      <c r="E86" s="49">
        <f>'INPUTS-LAMP SPECIFIC'!E37*'INPUTS-GENERAL'!$E$30</f>
        <v>1306.4917501672662</v>
      </c>
      <c r="F86" s="49">
        <f>'INPUTS-LAMP SPECIFIC'!F37*'INPUTS-GENERAL'!$E$30</f>
        <v>1422.6238678958837</v>
      </c>
      <c r="G86" s="49">
        <f>'INPUTS-LAMP SPECIFIC'!G37*'INPUTS-GENERAL'!$E$30</f>
        <v>1538.4846996085025</v>
      </c>
      <c r="H86" s="49">
        <f>'INPUTS-LAMP SPECIFIC'!H37*'INPUTS-GENERAL'!$E$30</f>
        <v>1718.8139401629935</v>
      </c>
      <c r="I86" s="55"/>
      <c r="J86" s="54">
        <f t="shared" si="4"/>
        <v>77</v>
      </c>
      <c r="K86" s="55"/>
      <c r="L86" s="55"/>
      <c r="M86" s="55"/>
      <c r="CH86" s="21"/>
      <c r="GV86" s="19"/>
    </row>
    <row r="87" spans="1:204">
      <c r="A87" s="2">
        <f t="shared" si="5"/>
        <v>78</v>
      </c>
      <c r="B87" s="10"/>
      <c r="C87" s="55" t="s">
        <v>245</v>
      </c>
      <c r="D87" s="306"/>
      <c r="E87" s="306">
        <f>E86*'INPUTS-GENERAL'!$E$37</f>
        <v>97.769356704931454</v>
      </c>
      <c r="F87" s="306">
        <f>F86*'INPUTS-GENERAL'!$E$37</f>
        <v>106.45993009864378</v>
      </c>
      <c r="G87" s="306">
        <f>G86*'INPUTS-GENERAL'!$E$37</f>
        <v>115.13020220896581</v>
      </c>
      <c r="H87" s="306">
        <f>H86*'INPUTS-GENERAL'!$E$37</f>
        <v>128.62487130415468</v>
      </c>
      <c r="I87" s="55"/>
      <c r="J87" s="54">
        <f t="shared" si="4"/>
        <v>78</v>
      </c>
      <c r="K87" s="55"/>
      <c r="L87" s="55"/>
      <c r="M87" s="55"/>
      <c r="CH87" s="21"/>
      <c r="GV87" s="19"/>
    </row>
    <row r="88" spans="1:204">
      <c r="A88" s="2">
        <f t="shared" si="5"/>
        <v>79</v>
      </c>
      <c r="B88" s="10"/>
      <c r="C88" s="10"/>
      <c r="D88" s="10"/>
      <c r="E88" s="10"/>
      <c r="F88" s="94"/>
      <c r="G88" s="10"/>
      <c r="H88" s="10"/>
      <c r="I88" s="55"/>
      <c r="J88" s="54">
        <f t="shared" si="4"/>
        <v>79</v>
      </c>
      <c r="K88" s="55"/>
      <c r="L88" s="55"/>
      <c r="M88" s="55"/>
      <c r="CH88" s="21"/>
      <c r="GV88" s="19"/>
    </row>
    <row r="89" spans="1:204">
      <c r="A89" s="2">
        <f t="shared" si="5"/>
        <v>80</v>
      </c>
      <c r="C89" s="1" t="s">
        <v>256</v>
      </c>
      <c r="D89" s="11"/>
      <c r="E89" s="11"/>
      <c r="F89" s="64"/>
      <c r="G89" s="11"/>
      <c r="H89" s="11"/>
      <c r="I89" s="11"/>
      <c r="J89" s="54">
        <f t="shared" si="4"/>
        <v>80</v>
      </c>
      <c r="K89" s="11"/>
      <c r="L89" s="11"/>
      <c r="CH89" s="18"/>
      <c r="GV89" s="19"/>
    </row>
    <row r="90" spans="1:204">
      <c r="A90" s="2">
        <f t="shared" si="5"/>
        <v>81</v>
      </c>
      <c r="C90" s="4" t="s">
        <v>127</v>
      </c>
      <c r="D90" s="66"/>
      <c r="E90" s="66">
        <f>E83</f>
        <v>95.499115948102911</v>
      </c>
      <c r="F90" s="66">
        <f>F83</f>
        <v>103.98789100148085</v>
      </c>
      <c r="G90" s="66">
        <f>G83</f>
        <v>112.4568361748051</v>
      </c>
      <c r="H90" s="66">
        <f>H83</f>
        <v>125.63815404408508</v>
      </c>
      <c r="I90" s="11"/>
      <c r="J90" s="54">
        <f t="shared" si="4"/>
        <v>81</v>
      </c>
      <c r="K90" s="11"/>
      <c r="L90" s="11"/>
      <c r="CH90" s="18"/>
      <c r="GV90" s="19"/>
    </row>
    <row r="91" spans="1:204">
      <c r="A91" s="2">
        <f t="shared" si="5"/>
        <v>82</v>
      </c>
      <c r="C91" s="4" t="s">
        <v>128</v>
      </c>
      <c r="D91" s="66"/>
      <c r="E91" s="66">
        <f>E79</f>
        <v>99.297249778246709</v>
      </c>
      <c r="F91" s="66">
        <f>F79</f>
        <v>107.75446524463638</v>
      </c>
      <c r="G91" s="66">
        <f>G79</f>
        <v>114.47877191047738</v>
      </c>
      <c r="H91" s="66">
        <f>H79</f>
        <v>127.61108039953155</v>
      </c>
      <c r="I91" s="11" t="s">
        <v>13</v>
      </c>
      <c r="J91" s="54">
        <f t="shared" si="4"/>
        <v>82</v>
      </c>
      <c r="K91" s="308" t="s">
        <v>13</v>
      </c>
      <c r="L91" s="11"/>
      <c r="CH91" s="18"/>
      <c r="GV91" s="19"/>
    </row>
    <row r="92" spans="1:204">
      <c r="A92" s="2">
        <f t="shared" si="5"/>
        <v>83</v>
      </c>
      <c r="C92" s="1" t="s">
        <v>129</v>
      </c>
      <c r="D92" s="49"/>
      <c r="E92" s="49">
        <f>E74</f>
        <v>134.25249002209117</v>
      </c>
      <c r="F92" s="49">
        <f>F74</f>
        <v>137.45032374267382</v>
      </c>
      <c r="G92" s="49">
        <f>G74</f>
        <v>152.92721607647491</v>
      </c>
      <c r="H92" s="49">
        <f>H74</f>
        <v>157.69338092548671</v>
      </c>
      <c r="J92" s="54">
        <f t="shared" si="4"/>
        <v>83</v>
      </c>
      <c r="CH92" s="18"/>
      <c r="GV92" s="19"/>
    </row>
    <row r="93" spans="1:204">
      <c r="A93" s="2">
        <f t="shared" si="5"/>
        <v>84</v>
      </c>
      <c r="C93" s="1" t="s">
        <v>143</v>
      </c>
      <c r="D93" s="49"/>
      <c r="E93" s="49">
        <f>E87</f>
        <v>97.769356704931454</v>
      </c>
      <c r="F93" s="49">
        <f>F87</f>
        <v>106.45993009864378</v>
      </c>
      <c r="G93" s="49">
        <f>G87</f>
        <v>115.13020220896581</v>
      </c>
      <c r="H93" s="49">
        <f>H87</f>
        <v>128.62487130415468</v>
      </c>
      <c r="J93" s="54">
        <f t="shared" si="4"/>
        <v>84</v>
      </c>
      <c r="CH93" s="18"/>
      <c r="GV93" s="19"/>
    </row>
    <row r="94" spans="1:204">
      <c r="A94" s="2">
        <f t="shared" si="5"/>
        <v>85</v>
      </c>
      <c r="C94" s="1"/>
      <c r="J94" s="54">
        <f t="shared" si="4"/>
        <v>85</v>
      </c>
      <c r="CH94" s="18"/>
      <c r="GV94" s="19"/>
    </row>
    <row r="95" spans="1:204">
      <c r="A95" s="2">
        <f t="shared" si="5"/>
        <v>86</v>
      </c>
      <c r="C95" s="307" t="s">
        <v>253</v>
      </c>
      <c r="J95" s="54">
        <f t="shared" si="4"/>
        <v>86</v>
      </c>
      <c r="CH95" s="18"/>
      <c r="GV95" s="19"/>
    </row>
    <row r="96" spans="1:204">
      <c r="A96" s="2">
        <f t="shared" si="5"/>
        <v>87</v>
      </c>
      <c r="C96" s="307" t="s">
        <v>843</v>
      </c>
      <c r="D96" s="11"/>
      <c r="E96" s="11"/>
      <c r="F96" s="64"/>
      <c r="G96" s="11"/>
      <c r="H96" s="11"/>
      <c r="I96" s="11"/>
      <c r="J96" s="54">
        <f t="shared" si="4"/>
        <v>87</v>
      </c>
      <c r="K96" s="11"/>
      <c r="L96" s="11"/>
      <c r="CH96" s="18"/>
      <c r="GV96" s="19"/>
    </row>
    <row r="97" spans="1:204">
      <c r="A97" s="2">
        <f t="shared" si="5"/>
        <v>88</v>
      </c>
      <c r="B97" s="29"/>
      <c r="C97" s="55" t="s">
        <v>231</v>
      </c>
      <c r="D97" s="11"/>
      <c r="E97" s="11"/>
      <c r="F97" s="64"/>
      <c r="G97" s="11"/>
      <c r="H97" s="11"/>
      <c r="I97" s="11"/>
      <c r="J97" s="54">
        <f t="shared" si="4"/>
        <v>88</v>
      </c>
      <c r="K97" s="11"/>
      <c r="L97" s="11"/>
      <c r="CH97" s="18"/>
      <c r="GV97" s="19"/>
    </row>
    <row r="98" spans="1:204">
      <c r="A98" s="2">
        <f t="shared" si="5"/>
        <v>89</v>
      </c>
      <c r="B98" s="29"/>
      <c r="C98" s="55" t="s">
        <v>254</v>
      </c>
      <c r="D98" s="309"/>
      <c r="E98" s="309">
        <f>'INPUTS-LAMP SPECIFIC'!E43*'INPUTS-GENERAL'!$E$30</f>
        <v>3293.7811832029679</v>
      </c>
      <c r="F98" s="309">
        <f>'INPUTS-LAMP SPECIFIC'!F43*'INPUTS-GENERAL'!$E$30</f>
        <v>3528.3676269571497</v>
      </c>
      <c r="G98" s="309">
        <f>'INPUTS-LAMP SPECIFIC'!G43*'INPUTS-GENERAL'!$E$30</f>
        <v>4137.4915443987948</v>
      </c>
      <c r="H98" s="309">
        <f>'INPUTS-LAMP SPECIFIC'!H43*'INPUTS-GENERAL'!$E$30</f>
        <v>4482.5565053081864</v>
      </c>
      <c r="I98" s="11"/>
      <c r="J98" s="54">
        <f t="shared" si="4"/>
        <v>89</v>
      </c>
      <c r="K98" s="11"/>
      <c r="L98" s="11"/>
      <c r="CH98" s="18"/>
      <c r="GV98" s="19"/>
    </row>
    <row r="99" spans="1:204">
      <c r="A99" s="2">
        <f t="shared" si="5"/>
        <v>90</v>
      </c>
      <c r="B99" s="29"/>
      <c r="C99" s="55" t="s">
        <v>255</v>
      </c>
      <c r="D99" s="11"/>
      <c r="E99" s="11">
        <f>IF(E98-E62&lt;0,0,E98-E62)</f>
        <v>0</v>
      </c>
      <c r="F99" s="11">
        <f>F98-F62</f>
        <v>76.708833883722036</v>
      </c>
      <c r="G99" s="11">
        <f>G98-G62</f>
        <v>847.71454279196405</v>
      </c>
      <c r="H99" s="11">
        <f>H98-H62</f>
        <v>1020.2524489669795</v>
      </c>
      <c r="I99" s="11"/>
      <c r="J99" s="54">
        <f t="shared" si="4"/>
        <v>90</v>
      </c>
      <c r="K99" s="11"/>
      <c r="L99" s="11"/>
      <c r="CH99" s="18"/>
      <c r="GV99" s="19"/>
    </row>
    <row r="100" spans="1:204">
      <c r="A100" s="2">
        <f t="shared" si="5"/>
        <v>91</v>
      </c>
      <c r="B100" s="29"/>
      <c r="C100" s="55" t="s">
        <v>258</v>
      </c>
      <c r="D100" s="309"/>
      <c r="E100" s="309">
        <f>'INPUTS-LAMP SPECIFIC'!E44*'INPUTS-GENERAL'!$E$30</f>
        <v>2344.215018564546</v>
      </c>
      <c r="F100" s="309">
        <f>'INPUTS-LAMP SPECIFIC'!F44*'INPUTS-GENERAL'!$E$30</f>
        <v>2576.4792540217809</v>
      </c>
      <c r="G100" s="309">
        <f>'INPUTS-LAMP SPECIFIC'!G44*'INPUTS-GENERAL'!$E$30</f>
        <v>2808.2009174470186</v>
      </c>
      <c r="H100" s="309">
        <f>'INPUTS-LAMP SPECIFIC'!H44*'INPUTS-GENERAL'!$E$30</f>
        <v>3168.859398556001</v>
      </c>
      <c r="I100" s="11"/>
      <c r="J100" s="54">
        <f t="shared" si="4"/>
        <v>91</v>
      </c>
      <c r="K100" s="11"/>
      <c r="L100" s="11"/>
      <c r="CH100" s="18"/>
      <c r="GV100" s="19"/>
    </row>
    <row r="101" spans="1:204">
      <c r="A101" s="2">
        <f t="shared" si="5"/>
        <v>92</v>
      </c>
      <c r="B101" s="29"/>
      <c r="C101" s="55" t="s">
        <v>265</v>
      </c>
      <c r="D101" s="11"/>
      <c r="E101" s="11">
        <f>E100-E63</f>
        <v>1172.107509282273</v>
      </c>
      <c r="F101" s="11">
        <f>F100-F63</f>
        <v>1288.2396270108904</v>
      </c>
      <c r="G101" s="11">
        <f>G100-G63</f>
        <v>1404.1004587235093</v>
      </c>
      <c r="H101" s="11">
        <f>H100-H63</f>
        <v>1584.4296992780005</v>
      </c>
      <c r="I101" s="11"/>
      <c r="J101" s="54">
        <f t="shared" si="4"/>
        <v>92</v>
      </c>
      <c r="K101" s="11"/>
      <c r="L101" s="11"/>
      <c r="CH101" s="18"/>
      <c r="GV101" s="19"/>
    </row>
    <row r="102" spans="1:204">
      <c r="A102" s="2">
        <f t="shared" si="5"/>
        <v>93</v>
      </c>
      <c r="B102" s="29"/>
      <c r="C102" s="4" t="s">
        <v>524</v>
      </c>
      <c r="D102" s="49"/>
      <c r="E102" s="49">
        <f>IF(E98-E100&lt;0,0,E98-E100)</f>
        <v>949.56616463842192</v>
      </c>
      <c r="F102" s="81">
        <f>IF(F98-F100&lt;0,0,F98-F100)</f>
        <v>951.88837293536881</v>
      </c>
      <c r="G102" s="49">
        <f>IF(G98-G100&lt;0,0,G98-G100)</f>
        <v>1329.2906269517762</v>
      </c>
      <c r="H102" s="49">
        <f>IF(H98-H100&lt;0,0,H98-H100)</f>
        <v>1313.6971067521854</v>
      </c>
      <c r="I102" s="11"/>
      <c r="J102" s="54">
        <f t="shared" si="4"/>
        <v>93</v>
      </c>
      <c r="K102" s="11"/>
      <c r="L102" s="11"/>
      <c r="CH102" s="18"/>
      <c r="GV102" s="19"/>
    </row>
    <row r="103" spans="1:204">
      <c r="A103" s="2">
        <f t="shared" si="5"/>
        <v>94</v>
      </c>
      <c r="B103" s="29"/>
      <c r="C103" s="55"/>
      <c r="D103" s="11"/>
      <c r="E103" s="11"/>
      <c r="F103" s="64"/>
      <c r="G103" s="11"/>
      <c r="H103" s="11"/>
      <c r="I103" s="11"/>
      <c r="J103" s="54">
        <f t="shared" si="4"/>
        <v>94</v>
      </c>
      <c r="K103" s="11"/>
      <c r="L103" s="11"/>
      <c r="CH103" s="18"/>
      <c r="GV103" s="19"/>
    </row>
    <row r="104" spans="1:204">
      <c r="A104" s="2">
        <f t="shared" si="5"/>
        <v>95</v>
      </c>
      <c r="B104" s="29"/>
      <c r="C104" s="55" t="s">
        <v>544</v>
      </c>
      <c r="D104" s="11"/>
      <c r="E104" s="11"/>
      <c r="F104" s="64"/>
      <c r="G104" s="11"/>
      <c r="H104" s="11"/>
      <c r="I104" s="11"/>
      <c r="J104" s="54">
        <f t="shared" si="4"/>
        <v>95</v>
      </c>
      <c r="K104" s="11"/>
      <c r="L104" s="11"/>
      <c r="CH104" s="18"/>
      <c r="GV104" s="19"/>
    </row>
    <row r="105" spans="1:204">
      <c r="A105" s="2">
        <f t="shared" si="5"/>
        <v>96</v>
      </c>
      <c r="B105" s="29"/>
      <c r="C105" s="4" t="s">
        <v>524</v>
      </c>
      <c r="D105" s="49"/>
      <c r="E105" s="49">
        <f>'INPUTS-LAMP SPECIFIC'!D42*'INPUTS-GENERAL'!$E$30</f>
        <v>1011.0504273043115</v>
      </c>
      <c r="F105" s="49">
        <f>'INPUTS-LAMP SPECIFIC'!E42*'INPUTS-GENERAL'!$E$30</f>
        <v>1062.10645551522</v>
      </c>
      <c r="G105" s="49">
        <f>'INPUTS-LAMP SPECIFIC'!F42*'INPUTS-GENERAL'!$E$30</f>
        <v>1886.3601836436378</v>
      </c>
      <c r="H105" s="49">
        <f>'INPUTS-LAMP SPECIFIC'!G42*'INPUTS-GENERAL'!$E$30</f>
        <v>1359.7180665061624</v>
      </c>
      <c r="I105" s="11"/>
      <c r="J105" s="54">
        <f t="shared" si="4"/>
        <v>96</v>
      </c>
      <c r="K105" s="11"/>
      <c r="L105" s="11"/>
      <c r="CH105" s="18"/>
      <c r="GV105" s="19"/>
    </row>
    <row r="106" spans="1:204">
      <c r="A106" s="2">
        <f t="shared" si="5"/>
        <v>97</v>
      </c>
      <c r="B106" s="29"/>
      <c r="C106" s="55"/>
      <c r="D106" s="11"/>
      <c r="E106" s="11"/>
      <c r="F106" s="64"/>
      <c r="G106" s="11"/>
      <c r="H106" s="11"/>
      <c r="I106" s="11"/>
      <c r="J106" s="54">
        <f>A106</f>
        <v>97</v>
      </c>
      <c r="K106" s="11"/>
      <c r="L106" s="11"/>
      <c r="CH106" s="18"/>
      <c r="GV106" s="19"/>
    </row>
    <row r="107" spans="1:204">
      <c r="A107" s="2">
        <f t="shared" si="5"/>
        <v>98</v>
      </c>
      <c r="B107" s="29"/>
      <c r="C107" s="1" t="s">
        <v>257</v>
      </c>
      <c r="D107" s="11"/>
      <c r="E107" s="11"/>
      <c r="F107" s="64"/>
      <c r="G107" s="11"/>
      <c r="H107" s="11"/>
      <c r="I107" s="11"/>
      <c r="J107" s="54">
        <f>A107</f>
        <v>98</v>
      </c>
      <c r="K107" s="11"/>
      <c r="L107" s="11"/>
      <c r="CH107" s="18"/>
      <c r="GV107" s="19"/>
    </row>
    <row r="108" spans="1:204">
      <c r="A108" s="2">
        <f t="shared" si="5"/>
        <v>99</v>
      </c>
      <c r="B108" s="29"/>
      <c r="C108" s="4" t="s">
        <v>249</v>
      </c>
      <c r="D108" s="11"/>
      <c r="E108" s="11">
        <f>E101*'INPUTS-GENERAL'!$E$39+E102*'INPUTS-GENERAL'!$E$40</f>
        <v>91.640880342241644</v>
      </c>
      <c r="F108" s="11">
        <f>F101*'INPUTS-GENERAL'!$E$39+F102*'INPUTS-GENERAL'!$E$40</f>
        <v>100.14424233215411</v>
      </c>
      <c r="G108" s="11">
        <f>G101*'INPUTS-GENERAL'!$E$39+G102*'INPUTS-GENERAL'!$E$40</f>
        <v>110.9838373453596</v>
      </c>
      <c r="H108" s="11">
        <f>H101*'INPUTS-GENERAL'!$E$39+H102*'INPUTS-GENERAL'!$E$40</f>
        <v>124.06720461744277</v>
      </c>
      <c r="I108" s="11"/>
      <c r="J108" s="54">
        <f>A108</f>
        <v>99</v>
      </c>
      <c r="K108" s="11"/>
      <c r="L108" s="11"/>
      <c r="CH108" s="18"/>
      <c r="GV108" s="19"/>
    </row>
    <row r="109" spans="1:204">
      <c r="A109" s="2">
        <f t="shared" si="5"/>
        <v>100</v>
      </c>
      <c r="B109" s="29"/>
      <c r="C109" s="1" t="s">
        <v>250</v>
      </c>
      <c r="D109" s="11"/>
      <c r="E109" s="11">
        <f>(E101*'INPUTS-GENERAL'!$E$39)+(E105*'INPUTS-GENERAL'!$E$40)</f>
        <v>92.027093344132638</v>
      </c>
      <c r="F109" s="11">
        <f>(F101*'INPUTS-GENERAL'!$E$39)+(F105*'INPUTS-GENERAL'!$E$40)</f>
        <v>100.83657651150584</v>
      </c>
      <c r="G109" s="11">
        <f>(G101*'INPUTS-GENERAL'!$E$39)+(G105*'INPUTS-GENERAL'!$E$40)</f>
        <v>114.48306619553193</v>
      </c>
      <c r="H109" s="11">
        <f>(H101*'INPUTS-GENERAL'!$E$39)+(H105*'INPUTS-GENERAL'!$E$40)</f>
        <v>124.35628498119492</v>
      </c>
      <c r="I109" s="11"/>
      <c r="J109" s="54">
        <f>A109</f>
        <v>100</v>
      </c>
      <c r="K109" s="11"/>
      <c r="L109" s="11"/>
      <c r="CH109" s="18"/>
      <c r="GV109" s="19"/>
    </row>
    <row r="110" spans="1:204">
      <c r="B110" s="29"/>
      <c r="F110" s="2"/>
      <c r="I110" s="11"/>
      <c r="J110" s="54"/>
      <c r="K110" s="11"/>
      <c r="L110" s="11"/>
      <c r="CH110" s="18"/>
      <c r="GV110" s="19"/>
    </row>
    <row r="111" spans="1:204">
      <c r="B111" s="29"/>
      <c r="C111" s="55"/>
      <c r="D111" s="11"/>
      <c r="E111" s="11"/>
      <c r="F111" s="64"/>
      <c r="G111" s="11"/>
      <c r="H111" s="11"/>
      <c r="I111" s="11"/>
      <c r="J111" s="54"/>
      <c r="K111" s="11"/>
      <c r="L111" s="11"/>
      <c r="CH111" s="18"/>
      <c r="GV111" s="19"/>
    </row>
    <row r="112" spans="1:204">
      <c r="B112" s="29"/>
      <c r="D112" s="11"/>
      <c r="E112" s="11"/>
      <c r="F112" s="64"/>
      <c r="G112" s="11"/>
      <c r="H112" s="11"/>
      <c r="I112" s="11"/>
      <c r="J112" s="54"/>
      <c r="K112" s="11"/>
      <c r="L112" s="11"/>
      <c r="CH112" s="18"/>
      <c r="GV112" s="19"/>
    </row>
    <row r="113" spans="1:1">
      <c r="A113" s="5"/>
    </row>
  </sheetData>
  <mergeCells count="4">
    <mergeCell ref="A1:J1"/>
    <mergeCell ref="A2:J2"/>
    <mergeCell ref="A5:J5"/>
    <mergeCell ref="A3:J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AD368-529F-4571-B310-8358CA4AC268}">
  <dimension ref="A1:GW113"/>
  <sheetViews>
    <sheetView zoomScale="160" zoomScaleNormal="160" zoomScaleSheetLayoutView="115" workbookViewId="0">
      <pane ySplit="9" topLeftCell="A85" activePane="bottomLeft" state="frozen"/>
      <selection activeCell="A37" sqref="A37"/>
      <selection pane="bottomLeft" activeCell="E86" sqref="E86"/>
    </sheetView>
  </sheetViews>
  <sheetFormatPr defaultColWidth="8.7109375" defaultRowHeight="11.25"/>
  <cols>
    <col min="1" max="1" width="4" style="2" customWidth="1"/>
    <col min="2" max="2" width="1.7109375" style="2" customWidth="1"/>
    <col min="3" max="3" width="43.28515625" style="2" customWidth="1"/>
    <col min="4" max="4" width="7.28515625" style="2" bestFit="1" customWidth="1"/>
    <col min="5" max="5" width="8.42578125" style="2" customWidth="1"/>
    <col min="6" max="6" width="8.42578125" style="29" customWidth="1"/>
    <col min="7" max="8" width="8.42578125" style="2" customWidth="1"/>
    <col min="9" max="9" width="1.7109375" style="2" customWidth="1"/>
    <col min="10" max="10" width="5.5703125" style="300" bestFit="1" customWidth="1"/>
    <col min="11" max="16384" width="8.7109375" style="2"/>
  </cols>
  <sheetData>
    <row r="1" spans="1:204">
      <c r="A1" s="1159" t="str">
        <f>DESCRIPTION!A1</f>
        <v>SAN DIEGO GAS AND ELECTRIC COMPANY ("SDG&amp;E")</v>
      </c>
      <c r="B1" s="1159"/>
      <c r="C1" s="1159"/>
      <c r="D1" s="1159"/>
      <c r="E1" s="1159"/>
      <c r="F1" s="1159"/>
      <c r="G1" s="1159"/>
      <c r="H1" s="1159"/>
      <c r="I1" s="1159"/>
      <c r="J1" s="1159"/>
    </row>
    <row r="2" spans="1:204">
      <c r="A2" s="1159" t="str">
        <f>DESCRIPTION!A2</f>
        <v>TEST YEAR ("TY") 2019 GENERAL RATE CASE ("GRC") PHASE 2, APPLICATION ("A.") 19-03-002</v>
      </c>
      <c r="B2" s="1159"/>
      <c r="C2" s="1159"/>
      <c r="D2" s="1159"/>
      <c r="E2" s="1159"/>
      <c r="F2" s="1159"/>
      <c r="G2" s="1159"/>
      <c r="H2" s="1159"/>
      <c r="I2" s="1159"/>
      <c r="J2" s="1159"/>
    </row>
    <row r="3" spans="1:204">
      <c r="A3" s="1159" t="str">
        <f>DESCRIPTION!A3</f>
        <v>NON-SCHOOL STREET LIGHTING MODEL WORKPAPER - CHAPTER 7 ("SAXE")</v>
      </c>
      <c r="B3" s="1159"/>
      <c r="C3" s="1159"/>
      <c r="D3" s="1159"/>
      <c r="E3" s="1159"/>
      <c r="F3" s="1159"/>
      <c r="G3" s="1159"/>
      <c r="H3" s="1159"/>
      <c r="I3" s="1159"/>
      <c r="J3" s="1159"/>
    </row>
    <row r="4" spans="1:204">
      <c r="A4" s="975"/>
      <c r="B4" s="975"/>
      <c r="C4" s="975"/>
      <c r="D4" s="975"/>
      <c r="E4" s="975"/>
      <c r="F4" s="975"/>
      <c r="G4" s="975"/>
      <c r="H4" s="975"/>
      <c r="I4" s="975"/>
      <c r="J4" s="975"/>
    </row>
    <row r="5" spans="1:204">
      <c r="A5" s="1159" t="s">
        <v>836</v>
      </c>
      <c r="B5" s="1159"/>
      <c r="C5" s="1159"/>
      <c r="D5" s="1159"/>
      <c r="E5" s="1159"/>
      <c r="F5" s="1159"/>
      <c r="G5" s="1159"/>
      <c r="H5" s="1159"/>
      <c r="I5" s="1159"/>
      <c r="J5" s="1159"/>
    </row>
    <row r="6" spans="1:204">
      <c r="B6" s="1"/>
      <c r="C6" s="1"/>
      <c r="D6" s="856"/>
      <c r="E6" s="856"/>
      <c r="F6" s="858"/>
      <c r="G6" s="856"/>
      <c r="H6" s="17"/>
      <c r="I6" s="1"/>
      <c r="J6" s="301"/>
      <c r="K6" s="1"/>
      <c r="S6" s="1"/>
      <c r="T6" s="1"/>
    </row>
    <row r="7" spans="1:204">
      <c r="A7" s="856" t="s">
        <v>2</v>
      </c>
      <c r="B7" s="1"/>
      <c r="C7" s="8" t="s">
        <v>3</v>
      </c>
      <c r="D7" s="9">
        <v>35</v>
      </c>
      <c r="E7" s="9">
        <v>55</v>
      </c>
      <c r="F7" s="302">
        <v>90</v>
      </c>
      <c r="G7" s="9">
        <v>135</v>
      </c>
      <c r="H7" s="9">
        <v>180</v>
      </c>
      <c r="I7" s="1"/>
      <c r="J7" s="303" t="s">
        <v>2</v>
      </c>
      <c r="K7" s="1"/>
      <c r="S7" s="1"/>
    </row>
    <row r="8" spans="1:204">
      <c r="A8" s="856" t="s">
        <v>4</v>
      </c>
      <c r="B8" s="1"/>
      <c r="C8" s="8" t="s">
        <v>5</v>
      </c>
      <c r="D8" s="9">
        <v>4800</v>
      </c>
      <c r="E8" s="9">
        <v>8000</v>
      </c>
      <c r="F8" s="302">
        <v>13500</v>
      </c>
      <c r="G8" s="9">
        <v>22500</v>
      </c>
      <c r="H8" s="9">
        <v>33000</v>
      </c>
      <c r="I8" s="1"/>
      <c r="J8" s="303" t="s">
        <v>4</v>
      </c>
      <c r="K8" s="1"/>
      <c r="S8" s="1"/>
    </row>
    <row r="9" spans="1:204">
      <c r="A9" s="10" t="s">
        <v>6</v>
      </c>
      <c r="B9" s="1"/>
      <c r="C9" s="10" t="s">
        <v>6</v>
      </c>
      <c r="D9" s="10" t="s">
        <v>6</v>
      </c>
      <c r="E9" s="10" t="s">
        <v>6</v>
      </c>
      <c r="F9" s="94" t="s">
        <v>6</v>
      </c>
      <c r="G9" s="10" t="s">
        <v>6</v>
      </c>
      <c r="H9" s="10" t="s">
        <v>6</v>
      </c>
      <c r="I9" s="1"/>
      <c r="J9" s="304" t="s">
        <v>6</v>
      </c>
      <c r="K9" s="1"/>
      <c r="S9" s="1"/>
    </row>
    <row r="10" spans="1:204">
      <c r="A10" s="2">
        <v>1</v>
      </c>
      <c r="C10" s="1" t="s">
        <v>7</v>
      </c>
      <c r="D10" s="11"/>
      <c r="E10" s="11"/>
      <c r="F10" s="64"/>
      <c r="G10" s="11"/>
      <c r="H10" s="11"/>
      <c r="I10" s="11"/>
      <c r="J10" s="54">
        <f t="shared" ref="J10:J73" si="0">A10</f>
        <v>1</v>
      </c>
      <c r="K10" s="11"/>
      <c r="L10" s="11"/>
      <c r="CH10" s="18"/>
      <c r="GV10" s="19"/>
    </row>
    <row r="11" spans="1:204">
      <c r="A11" s="2">
        <f t="shared" ref="A11:A27" si="1">A10+1</f>
        <v>2</v>
      </c>
      <c r="C11" s="4" t="s">
        <v>135</v>
      </c>
      <c r="D11" s="11"/>
      <c r="E11" s="11"/>
      <c r="F11" s="64"/>
      <c r="G11" s="11"/>
      <c r="H11" s="11"/>
      <c r="I11" s="11"/>
      <c r="J11" s="54">
        <f t="shared" si="0"/>
        <v>2</v>
      </c>
      <c r="K11" s="11"/>
      <c r="L11" s="11"/>
      <c r="CH11" s="18"/>
      <c r="GV11" s="19"/>
    </row>
    <row r="12" spans="1:204">
      <c r="A12" s="2">
        <f t="shared" si="1"/>
        <v>3</v>
      </c>
      <c r="C12" s="4" t="s">
        <v>137</v>
      </c>
      <c r="D12" s="11" t="s">
        <v>13</v>
      </c>
      <c r="E12" s="11">
        <f>E46+E90+E55+E50</f>
        <v>147.30738907067504</v>
      </c>
      <c r="F12" s="11">
        <f>F46+F90+F55+F50</f>
        <v>175.47115024550493</v>
      </c>
      <c r="G12" s="11">
        <f>G46+G90+G55+G50</f>
        <v>204.99578232073395</v>
      </c>
      <c r="H12" s="11">
        <f>H46+H90+H55+H50</f>
        <v>228.18718084829655</v>
      </c>
      <c r="I12" s="11"/>
      <c r="J12" s="54">
        <f t="shared" si="0"/>
        <v>3</v>
      </c>
      <c r="K12" s="11"/>
      <c r="L12" s="11"/>
      <c r="CH12" s="18"/>
      <c r="GV12" s="19"/>
    </row>
    <row r="13" spans="1:204">
      <c r="A13" s="2">
        <f t="shared" si="1"/>
        <v>4</v>
      </c>
      <c r="C13" s="4" t="s">
        <v>136</v>
      </c>
      <c r="D13" s="11" t="s">
        <v>13</v>
      </c>
      <c r="E13" s="11">
        <f>E12/12</f>
        <v>12.275615755889588</v>
      </c>
      <c r="F13" s="64">
        <f>F12/12</f>
        <v>14.622595853792077</v>
      </c>
      <c r="G13" s="11">
        <f>G12/12</f>
        <v>17.082981860061164</v>
      </c>
      <c r="H13" s="11">
        <f>H12/12</f>
        <v>19.015598404024711</v>
      </c>
      <c r="I13" s="11"/>
      <c r="J13" s="54">
        <f t="shared" si="0"/>
        <v>4</v>
      </c>
      <c r="K13" s="11"/>
      <c r="L13" s="11"/>
      <c r="CH13" s="18"/>
      <c r="GV13" s="19"/>
    </row>
    <row r="14" spans="1:204">
      <c r="A14" s="2">
        <f t="shared" si="1"/>
        <v>5</v>
      </c>
      <c r="C14" s="4" t="s">
        <v>138</v>
      </c>
      <c r="D14" s="11" t="s">
        <v>13</v>
      </c>
      <c r="E14" s="11">
        <f>E46+E91+E55+E50</f>
        <v>151.10552290081884</v>
      </c>
      <c r="F14" s="11">
        <f>F46+F91+F55+F50</f>
        <v>179.23772448866046</v>
      </c>
      <c r="G14" s="11">
        <f>G46+G91+G55+G50</f>
        <v>207.01771805640621</v>
      </c>
      <c r="H14" s="11">
        <f>H46+H91+H55+H50</f>
        <v>230.160107203743</v>
      </c>
      <c r="I14" s="11"/>
      <c r="J14" s="54">
        <f t="shared" si="0"/>
        <v>5</v>
      </c>
      <c r="K14" s="11"/>
      <c r="L14" s="11"/>
      <c r="CH14" s="18"/>
      <c r="GV14" s="19"/>
    </row>
    <row r="15" spans="1:204">
      <c r="A15" s="2">
        <f t="shared" si="1"/>
        <v>6</v>
      </c>
      <c r="C15" s="4" t="s">
        <v>136</v>
      </c>
      <c r="D15" s="11" t="s">
        <v>13</v>
      </c>
      <c r="E15" s="11">
        <f>E14/12</f>
        <v>12.592126908401569</v>
      </c>
      <c r="F15" s="64">
        <f>F14/12</f>
        <v>14.936477040721705</v>
      </c>
      <c r="G15" s="11">
        <f>G14/12</f>
        <v>17.251476504700516</v>
      </c>
      <c r="H15" s="11">
        <f>H14/12</f>
        <v>19.180008933645251</v>
      </c>
      <c r="I15" s="11"/>
      <c r="J15" s="54">
        <f t="shared" si="0"/>
        <v>6</v>
      </c>
      <c r="K15" s="11"/>
      <c r="L15" s="11"/>
      <c r="CH15" s="18"/>
      <c r="GV15" s="19"/>
    </row>
    <row r="16" spans="1:204">
      <c r="A16" s="2">
        <f t="shared" si="1"/>
        <v>7</v>
      </c>
      <c r="C16" s="4" t="s">
        <v>139</v>
      </c>
      <c r="D16" s="11" t="s">
        <v>13</v>
      </c>
      <c r="E16" s="11">
        <f>E46+E92+E55+E50</f>
        <v>186.06076314466327</v>
      </c>
      <c r="F16" s="11">
        <f>F46+F92+F55+F50</f>
        <v>208.9335829866979</v>
      </c>
      <c r="G16" s="11">
        <f>G46+G92+G55+G50</f>
        <v>245.46616222240374</v>
      </c>
      <c r="H16" s="11">
        <f>H46+H92+H55+H50</f>
        <v>260.24240772969813</v>
      </c>
      <c r="I16" s="11"/>
      <c r="J16" s="54">
        <f t="shared" si="0"/>
        <v>7</v>
      </c>
      <c r="K16" s="11"/>
      <c r="L16" s="11"/>
      <c r="CH16" s="18"/>
      <c r="GV16" s="19"/>
    </row>
    <row r="17" spans="1:204">
      <c r="A17" s="2">
        <f t="shared" si="1"/>
        <v>8</v>
      </c>
      <c r="C17" s="4" t="s">
        <v>136</v>
      </c>
      <c r="D17" s="11" t="s">
        <v>13</v>
      </c>
      <c r="E17" s="11">
        <f>E16/12</f>
        <v>15.505063595388606</v>
      </c>
      <c r="F17" s="64">
        <f>F16/12</f>
        <v>17.411131915558158</v>
      </c>
      <c r="G17" s="11">
        <f>G16/12</f>
        <v>20.455513518533646</v>
      </c>
      <c r="H17" s="11">
        <f>H16/12</f>
        <v>21.686867310808179</v>
      </c>
      <c r="I17" s="11"/>
      <c r="J17" s="54">
        <f t="shared" si="0"/>
        <v>8</v>
      </c>
      <c r="K17" s="11"/>
      <c r="L17" s="11"/>
      <c r="CH17" s="18"/>
      <c r="GV17" s="19"/>
    </row>
    <row r="18" spans="1:204">
      <c r="A18" s="2">
        <f t="shared" si="1"/>
        <v>9</v>
      </c>
      <c r="C18" s="4" t="s">
        <v>140</v>
      </c>
      <c r="D18" s="11">
        <f>D46+D50</f>
        <v>23.126738072583919</v>
      </c>
      <c r="E18" s="11">
        <f>E46+E50</f>
        <v>30.375417169960969</v>
      </c>
      <c r="F18" s="11">
        <f>F46+F50</f>
        <v>50.050403291412955</v>
      </c>
      <c r="G18" s="11">
        <f>G46+G50</f>
        <v>71.106090193317712</v>
      </c>
      <c r="H18" s="11">
        <f>H46+H50</f>
        <v>81.116170851600316</v>
      </c>
      <c r="I18" s="11"/>
      <c r="J18" s="54">
        <f t="shared" si="0"/>
        <v>9</v>
      </c>
      <c r="K18" s="11"/>
      <c r="L18" s="11"/>
      <c r="CH18" s="18"/>
      <c r="GV18" s="19"/>
    </row>
    <row r="19" spans="1:204">
      <c r="A19" s="2">
        <f t="shared" si="1"/>
        <v>10</v>
      </c>
      <c r="C19" s="4" t="s">
        <v>136</v>
      </c>
      <c r="D19" s="11">
        <f>D18/12</f>
        <v>1.9272281727153266</v>
      </c>
      <c r="E19" s="11">
        <f>E18/12</f>
        <v>2.5312847641634142</v>
      </c>
      <c r="F19" s="64">
        <f>F18/12</f>
        <v>4.1708669409510799</v>
      </c>
      <c r="G19" s="11">
        <f>G18/12</f>
        <v>5.9255075161098096</v>
      </c>
      <c r="H19" s="11">
        <f>H18/12</f>
        <v>6.7596809043000263</v>
      </c>
      <c r="I19" s="11"/>
      <c r="J19" s="54">
        <f t="shared" si="0"/>
        <v>10</v>
      </c>
      <c r="K19" s="11"/>
      <c r="L19" s="11"/>
      <c r="CH19" s="18"/>
      <c r="GV19" s="19"/>
    </row>
    <row r="20" spans="1:204">
      <c r="A20" s="2">
        <f t="shared" si="1"/>
        <v>11</v>
      </c>
      <c r="C20" s="4" t="s">
        <v>141</v>
      </c>
      <c r="D20" s="11">
        <f>D46+D55+D50</f>
        <v>44.559594025195054</v>
      </c>
      <c r="E20" s="11">
        <f>E46+E55+E50</f>
        <v>51.808273122572103</v>
      </c>
      <c r="F20" s="11">
        <f>F46+F55+F50</f>
        <v>71.483259244024083</v>
      </c>
      <c r="G20" s="11">
        <f>G46+G55+G50</f>
        <v>92.538946145928861</v>
      </c>
      <c r="H20" s="11">
        <f>H46+H55+H50</f>
        <v>102.54902680421145</v>
      </c>
      <c r="I20" s="11" t="s">
        <v>13</v>
      </c>
      <c r="J20" s="54">
        <f t="shared" si="0"/>
        <v>11</v>
      </c>
      <c r="K20" s="11"/>
      <c r="L20" s="11"/>
      <c r="CH20" s="18"/>
      <c r="GV20" s="19"/>
    </row>
    <row r="21" spans="1:204">
      <c r="A21" s="2">
        <f t="shared" si="1"/>
        <v>12</v>
      </c>
      <c r="C21" s="4" t="s">
        <v>136</v>
      </c>
      <c r="D21" s="11">
        <f>D20/12</f>
        <v>3.7132995020995878</v>
      </c>
      <c r="E21" s="11">
        <f>E20/12</f>
        <v>4.3173560935476756</v>
      </c>
      <c r="F21" s="64">
        <f>F20/12</f>
        <v>5.95693827033534</v>
      </c>
      <c r="G21" s="11">
        <f>G20/12</f>
        <v>7.7115788454940715</v>
      </c>
      <c r="H21" s="11">
        <f>H20/12</f>
        <v>8.5457522336842882</v>
      </c>
      <c r="I21" s="11"/>
      <c r="J21" s="54">
        <f t="shared" si="0"/>
        <v>12</v>
      </c>
      <c r="K21" s="11"/>
      <c r="L21" s="11"/>
      <c r="CH21" s="18"/>
      <c r="GV21" s="19"/>
    </row>
    <row r="22" spans="1:204">
      <c r="A22" s="2">
        <f t="shared" si="1"/>
        <v>13</v>
      </c>
      <c r="C22" s="4" t="s">
        <v>290</v>
      </c>
      <c r="D22" s="11">
        <f>D53+D47</f>
        <v>25.242678906105127</v>
      </c>
      <c r="E22" s="11">
        <f>E53+E47</f>
        <v>36.349457624791377</v>
      </c>
      <c r="F22" s="11">
        <f>F53+F47</f>
        <v>65.630965155873326</v>
      </c>
      <c r="G22" s="11">
        <f>G53+G47</f>
        <v>93.397911952588956</v>
      </c>
      <c r="H22" s="11">
        <f>H53+H47</f>
        <v>110.56293360874044</v>
      </c>
      <c r="I22" s="11"/>
      <c r="J22" s="54">
        <f t="shared" si="0"/>
        <v>13</v>
      </c>
      <c r="K22" s="11"/>
      <c r="L22" s="11"/>
      <c r="CH22" s="18"/>
      <c r="GV22" s="19"/>
    </row>
    <row r="23" spans="1:204">
      <c r="A23" s="2">
        <f t="shared" si="1"/>
        <v>14</v>
      </c>
      <c r="C23" s="4" t="s">
        <v>136</v>
      </c>
      <c r="D23" s="11">
        <f>D22/12</f>
        <v>2.1035565755087604</v>
      </c>
      <c r="E23" s="11">
        <f>E22/12</f>
        <v>3.0291214687326149</v>
      </c>
      <c r="F23" s="64">
        <f>F22/12</f>
        <v>5.4692470963227775</v>
      </c>
      <c r="G23" s="11">
        <f>G22/12</f>
        <v>7.7831593293824133</v>
      </c>
      <c r="H23" s="11">
        <f>H22/12</f>
        <v>9.2135778007283697</v>
      </c>
      <c r="I23" s="11"/>
      <c r="J23" s="54">
        <f t="shared" si="0"/>
        <v>14</v>
      </c>
      <c r="K23" s="11"/>
      <c r="L23" s="11"/>
      <c r="CH23" s="18"/>
      <c r="GV23" s="19"/>
    </row>
    <row r="24" spans="1:204">
      <c r="A24" s="2">
        <f t="shared" si="1"/>
        <v>15</v>
      </c>
      <c r="C24" s="4" t="s">
        <v>291</v>
      </c>
      <c r="D24" s="11">
        <f>D53+D55+D47</f>
        <v>46.675534858716262</v>
      </c>
      <c r="E24" s="11">
        <f>E53+E55+E47</f>
        <v>57.782313577402512</v>
      </c>
      <c r="F24" s="11">
        <f>F53+F55+F47</f>
        <v>87.063821108484461</v>
      </c>
      <c r="G24" s="11">
        <f>G53+G55+G47</f>
        <v>114.83076790520009</v>
      </c>
      <c r="H24" s="11">
        <f>H53+H55+H47</f>
        <v>131.99578956135156</v>
      </c>
      <c r="I24" s="11" t="s">
        <v>13</v>
      </c>
      <c r="J24" s="54">
        <f t="shared" si="0"/>
        <v>15</v>
      </c>
      <c r="K24" s="11"/>
      <c r="L24" s="11"/>
      <c r="CH24" s="18"/>
      <c r="GV24" s="19"/>
    </row>
    <row r="25" spans="1:204">
      <c r="A25" s="2">
        <f t="shared" si="1"/>
        <v>16</v>
      </c>
      <c r="C25" s="4" t="s">
        <v>136</v>
      </c>
      <c r="D25" s="11">
        <f>D24/12</f>
        <v>3.8896279048930218</v>
      </c>
      <c r="E25" s="11">
        <f>E24/12</f>
        <v>4.8151927981168763</v>
      </c>
      <c r="F25" s="64">
        <f>F24/12</f>
        <v>7.2553184257070384</v>
      </c>
      <c r="G25" s="11">
        <f>G24/12</f>
        <v>9.5692306587666742</v>
      </c>
      <c r="H25" s="11">
        <f>H24/12</f>
        <v>10.99964913011263</v>
      </c>
      <c r="I25" s="11"/>
      <c r="J25" s="54">
        <f t="shared" si="0"/>
        <v>16</v>
      </c>
      <c r="K25" s="11"/>
      <c r="L25" s="11"/>
      <c r="CH25" s="18"/>
      <c r="GV25" s="19"/>
    </row>
    <row r="26" spans="1:204">
      <c r="A26" s="2">
        <f t="shared" si="1"/>
        <v>17</v>
      </c>
      <c r="C26" s="4" t="s">
        <v>144</v>
      </c>
      <c r="D26" s="11" t="s">
        <v>13</v>
      </c>
      <c r="E26" s="11">
        <f>E46+E93+E55+E50</f>
        <v>149.57762982750356</v>
      </c>
      <c r="F26" s="11">
        <f>F46+F93+F55+F50</f>
        <v>177.94318934266786</v>
      </c>
      <c r="G26" s="11">
        <f>G46+G93+G55+G50</f>
        <v>207.66914835489465</v>
      </c>
      <c r="H26" s="11">
        <f>H46+H93+H55+H50</f>
        <v>231.17389810836613</v>
      </c>
      <c r="I26" s="11"/>
      <c r="J26" s="54">
        <f t="shared" si="0"/>
        <v>17</v>
      </c>
      <c r="K26" s="11"/>
      <c r="L26" s="11"/>
      <c r="CH26" s="18"/>
      <c r="GV26" s="19"/>
    </row>
    <row r="27" spans="1:204">
      <c r="A27" s="2">
        <f t="shared" si="1"/>
        <v>18</v>
      </c>
      <c r="C27" s="4" t="s">
        <v>136</v>
      </c>
      <c r="D27" s="11" t="s">
        <v>13</v>
      </c>
      <c r="E27" s="11">
        <f>E26/12</f>
        <v>12.464802485625297</v>
      </c>
      <c r="F27" s="64">
        <f>F26/12</f>
        <v>14.828599111888989</v>
      </c>
      <c r="G27" s="11">
        <f>G26/12</f>
        <v>17.305762362907888</v>
      </c>
      <c r="H27" s="11">
        <f>H26/12</f>
        <v>19.26449150903051</v>
      </c>
      <c r="I27" s="11"/>
      <c r="J27" s="54">
        <f t="shared" si="0"/>
        <v>18</v>
      </c>
      <c r="K27" s="11"/>
      <c r="L27" s="11"/>
      <c r="CH27" s="18"/>
      <c r="GV27" s="19"/>
    </row>
    <row r="28" spans="1:204">
      <c r="A28" s="2">
        <f>A27+1</f>
        <v>19</v>
      </c>
      <c r="C28" s="4"/>
      <c r="D28" s="11"/>
      <c r="E28" s="11"/>
      <c r="F28" s="64"/>
      <c r="G28" s="11"/>
      <c r="H28" s="11"/>
      <c r="I28" s="11"/>
      <c r="J28" s="54">
        <f t="shared" si="0"/>
        <v>19</v>
      </c>
      <c r="K28" s="11"/>
      <c r="L28" s="11"/>
      <c r="CH28" s="18"/>
      <c r="GV28" s="19"/>
    </row>
    <row r="29" spans="1:204">
      <c r="A29" s="2">
        <f t="shared" ref="A29:A56" si="2">A28+1</f>
        <v>20</v>
      </c>
      <c r="B29" s="29"/>
      <c r="C29" s="1" t="s">
        <v>12</v>
      </c>
      <c r="D29" s="11"/>
      <c r="E29" s="11"/>
      <c r="F29" s="64"/>
      <c r="G29" s="11"/>
      <c r="H29" s="11"/>
      <c r="I29" s="11"/>
      <c r="J29" s="54">
        <f t="shared" si="0"/>
        <v>20</v>
      </c>
      <c r="K29" s="11"/>
      <c r="L29" s="11"/>
      <c r="CH29" s="18"/>
      <c r="GV29" s="19"/>
    </row>
    <row r="30" spans="1:204">
      <c r="A30" s="2">
        <f t="shared" si="2"/>
        <v>21</v>
      </c>
      <c r="C30" s="4" t="s">
        <v>173</v>
      </c>
      <c r="D30" s="11"/>
      <c r="E30" s="11"/>
      <c r="F30" s="64"/>
      <c r="G30" s="11"/>
      <c r="H30" s="11"/>
      <c r="I30" s="11"/>
      <c r="J30" s="54">
        <f t="shared" si="0"/>
        <v>21</v>
      </c>
      <c r="K30" s="11"/>
      <c r="L30" s="11"/>
      <c r="CH30" s="18"/>
      <c r="GV30" s="19"/>
    </row>
    <row r="31" spans="1:204">
      <c r="A31" s="2">
        <f t="shared" si="2"/>
        <v>22</v>
      </c>
      <c r="C31" s="4" t="s">
        <v>138</v>
      </c>
      <c r="D31" s="11" t="s">
        <v>13</v>
      </c>
      <c r="E31" s="66">
        <f>E46+E108+E55+E50</f>
        <v>143.44915346481375</v>
      </c>
      <c r="F31" s="66">
        <f>F46+F108+F55+F50</f>
        <v>171.62750157617819</v>
      </c>
      <c r="G31" s="66">
        <f>G46+G108+G55+G50</f>
        <v>203.52278349128844</v>
      </c>
      <c r="H31" s="66">
        <f>H46+H108+H55+H50</f>
        <v>226.61623142165422</v>
      </c>
      <c r="I31" s="11"/>
      <c r="J31" s="54">
        <f t="shared" si="0"/>
        <v>22</v>
      </c>
      <c r="K31" s="11"/>
      <c r="L31" s="11"/>
      <c r="CH31" s="18"/>
      <c r="GV31" s="19"/>
    </row>
    <row r="32" spans="1:204">
      <c r="A32" s="2">
        <f t="shared" si="2"/>
        <v>23</v>
      </c>
      <c r="C32" s="4" t="s">
        <v>136</v>
      </c>
      <c r="D32" s="11" t="s">
        <v>13</v>
      </c>
      <c r="E32" s="66">
        <f>E31/12</f>
        <v>11.954096122067812</v>
      </c>
      <c r="F32" s="68">
        <f>F31/12</f>
        <v>14.302291798014849</v>
      </c>
      <c r="G32" s="66">
        <f>G31/12</f>
        <v>16.96023195760737</v>
      </c>
      <c r="H32" s="66">
        <f>H31/12</f>
        <v>18.884685951804517</v>
      </c>
      <c r="I32" s="11"/>
      <c r="J32" s="54">
        <f t="shared" si="0"/>
        <v>23</v>
      </c>
      <c r="K32" s="11"/>
      <c r="L32" s="11"/>
      <c r="CH32" s="18"/>
      <c r="GV32" s="19"/>
    </row>
    <row r="33" spans="1:205">
      <c r="A33" s="2">
        <f t="shared" si="2"/>
        <v>24</v>
      </c>
      <c r="C33" s="4" t="s">
        <v>139</v>
      </c>
      <c r="D33" s="11" t="s">
        <v>13</v>
      </c>
      <c r="E33" s="66">
        <f>E46+E109+E55+E50</f>
        <v>143.83536646670476</v>
      </c>
      <c r="F33" s="66">
        <f>F46+F109+F55+F50</f>
        <v>172.31983575552994</v>
      </c>
      <c r="G33" s="66">
        <f>G46+G109+G55+G50</f>
        <v>207.02201234146077</v>
      </c>
      <c r="H33" s="66">
        <f>H46+H109+H55+H50</f>
        <v>226.90531178540638</v>
      </c>
      <c r="I33" s="11"/>
      <c r="J33" s="54">
        <f t="shared" si="0"/>
        <v>24</v>
      </c>
      <c r="K33" s="11"/>
      <c r="L33" s="11"/>
      <c r="CH33" s="18"/>
      <c r="GV33" s="19"/>
    </row>
    <row r="34" spans="1:205">
      <c r="A34" s="2">
        <f t="shared" si="2"/>
        <v>25</v>
      </c>
      <c r="C34" s="4" t="s">
        <v>136</v>
      </c>
      <c r="D34" s="11" t="s">
        <v>13</v>
      </c>
      <c r="E34" s="66">
        <f>E33/12</f>
        <v>11.986280538892062</v>
      </c>
      <c r="F34" s="68">
        <f>F33/12</f>
        <v>14.359986312960828</v>
      </c>
      <c r="G34" s="66">
        <f>G33/12</f>
        <v>17.251834361788397</v>
      </c>
      <c r="H34" s="66">
        <f>H33/12</f>
        <v>18.908775982117199</v>
      </c>
      <c r="I34" s="11"/>
      <c r="J34" s="54">
        <f t="shared" si="0"/>
        <v>25</v>
      </c>
      <c r="K34" s="11"/>
      <c r="L34" s="11"/>
      <c r="CH34" s="18"/>
      <c r="GV34" s="19"/>
    </row>
    <row r="35" spans="1:205">
      <c r="A35" s="2">
        <f t="shared" si="2"/>
        <v>26</v>
      </c>
      <c r="J35" s="54">
        <f t="shared" si="0"/>
        <v>26</v>
      </c>
    </row>
    <row r="36" spans="1:205">
      <c r="A36" s="2">
        <f t="shared" si="2"/>
        <v>27</v>
      </c>
      <c r="C36" s="10" t="s">
        <v>6</v>
      </c>
      <c r="D36" s="10" t="s">
        <v>6</v>
      </c>
      <c r="E36" s="10" t="s">
        <v>6</v>
      </c>
      <c r="F36" s="94" t="s">
        <v>6</v>
      </c>
      <c r="G36" s="10" t="s">
        <v>6</v>
      </c>
      <c r="H36" s="10" t="s">
        <v>6</v>
      </c>
      <c r="I36" s="11"/>
      <c r="J36" s="54">
        <f t="shared" si="0"/>
        <v>27</v>
      </c>
      <c r="K36" s="11"/>
      <c r="L36" s="11"/>
      <c r="CH36" s="18"/>
      <c r="GV36" s="19"/>
    </row>
    <row r="37" spans="1:205" s="29" customFormat="1">
      <c r="A37" s="2">
        <f t="shared" si="2"/>
        <v>28</v>
      </c>
      <c r="C37" s="59" t="s">
        <v>131</v>
      </c>
      <c r="D37" s="60">
        <f>D7</f>
        <v>35</v>
      </c>
      <c r="E37" s="60">
        <f>E7</f>
        <v>55</v>
      </c>
      <c r="F37" s="60">
        <f>F7</f>
        <v>90</v>
      </c>
      <c r="G37" s="60">
        <f>G7</f>
        <v>135</v>
      </c>
      <c r="H37" s="60">
        <f>H7</f>
        <v>180</v>
      </c>
      <c r="I37" s="11"/>
      <c r="J37" s="54">
        <f t="shared" si="0"/>
        <v>28</v>
      </c>
      <c r="K37" s="60"/>
      <c r="L37" s="60"/>
      <c r="CH37" s="57"/>
      <c r="GV37" s="41"/>
    </row>
    <row r="38" spans="1:205" s="29" customFormat="1">
      <c r="A38" s="2">
        <f t="shared" si="2"/>
        <v>29</v>
      </c>
      <c r="C38" s="56" t="s">
        <v>146</v>
      </c>
      <c r="D38" s="305">
        <f>'INPUTS-LAMP SPECIFIC'!D33</f>
        <v>32</v>
      </c>
      <c r="E38" s="305">
        <f>'INPUTS-LAMP SPECIFIC'!E33</f>
        <v>33</v>
      </c>
      <c r="F38" s="305">
        <f>'INPUTS-LAMP SPECIFIC'!F33</f>
        <v>55</v>
      </c>
      <c r="G38" s="305">
        <f>'INPUTS-LAMP SPECIFIC'!G33</f>
        <v>71</v>
      </c>
      <c r="H38" s="305">
        <f>'INPUTS-LAMP SPECIFIC'!H33</f>
        <v>55</v>
      </c>
      <c r="I38" s="11"/>
      <c r="J38" s="54">
        <f t="shared" si="0"/>
        <v>29</v>
      </c>
      <c r="K38" s="61"/>
      <c r="L38" s="61"/>
      <c r="CH38" s="57"/>
      <c r="GV38" s="41"/>
    </row>
    <row r="39" spans="1:205">
      <c r="A39" s="2">
        <f t="shared" si="2"/>
        <v>30</v>
      </c>
      <c r="C39" s="1" t="s">
        <v>133</v>
      </c>
      <c r="D39" s="40">
        <f>SUM(D37:D38)</f>
        <v>67</v>
      </c>
      <c r="E39" s="40">
        <f>SUM(E37:E38)</f>
        <v>88</v>
      </c>
      <c r="F39" s="60">
        <f>SUM(F37:F38)</f>
        <v>145</v>
      </c>
      <c r="G39" s="40">
        <f>SUM(G37:G38)</f>
        <v>206</v>
      </c>
      <c r="H39" s="40">
        <f>SUM(H37:H38)</f>
        <v>235</v>
      </c>
      <c r="I39" s="11"/>
      <c r="J39" s="54">
        <f t="shared" si="0"/>
        <v>30</v>
      </c>
      <c r="K39" s="40"/>
      <c r="L39" s="40"/>
      <c r="CH39" s="18"/>
      <c r="GV39" s="19"/>
    </row>
    <row r="40" spans="1:205">
      <c r="A40" s="2">
        <f t="shared" si="2"/>
        <v>31</v>
      </c>
      <c r="C40" s="1"/>
      <c r="D40" s="40"/>
      <c r="E40" s="40"/>
      <c r="F40" s="60"/>
      <c r="G40" s="40"/>
      <c r="H40" s="40"/>
      <c r="I40" s="11"/>
      <c r="J40" s="54">
        <f t="shared" si="0"/>
        <v>31</v>
      </c>
      <c r="K40" s="40"/>
      <c r="L40" s="40"/>
      <c r="CH40" s="18"/>
      <c r="GV40" s="19"/>
    </row>
    <row r="41" spans="1:205">
      <c r="A41" s="2">
        <f t="shared" si="2"/>
        <v>32</v>
      </c>
      <c r="C41" s="229" t="s">
        <v>131</v>
      </c>
      <c r="D41" s="227">
        <f>D37</f>
        <v>35</v>
      </c>
      <c r="E41" s="227">
        <f>E37</f>
        <v>55</v>
      </c>
      <c r="F41" s="227">
        <f>F37</f>
        <v>90</v>
      </c>
      <c r="G41" s="227">
        <f>G37</f>
        <v>135</v>
      </c>
      <c r="H41" s="227">
        <f>H37</f>
        <v>180</v>
      </c>
      <c r="I41" s="11"/>
      <c r="J41" s="54">
        <f t="shared" si="0"/>
        <v>32</v>
      </c>
      <c r="K41" s="40"/>
      <c r="L41" s="40"/>
      <c r="CH41" s="18"/>
      <c r="GV41" s="19"/>
    </row>
    <row r="42" spans="1:205">
      <c r="A42" s="2">
        <f t="shared" si="2"/>
        <v>33</v>
      </c>
      <c r="C42" s="91" t="s">
        <v>226</v>
      </c>
      <c r="D42" s="228">
        <f>'INPUTS-LAMP SPECIFIC'!D34</f>
        <v>15</v>
      </c>
      <c r="E42" s="228">
        <f>'INPUTS-LAMP SPECIFIC'!E34</f>
        <v>17</v>
      </c>
      <c r="F42" s="228">
        <f>'INPUTS-LAMP SPECIFIC'!F34</f>
        <v>40</v>
      </c>
      <c r="G42" s="228">
        <f>'INPUTS-LAMP SPECIFIC'!G34</f>
        <v>50</v>
      </c>
      <c r="H42" s="228">
        <f>'INPUTS-LAMP SPECIFIC'!H34</f>
        <v>39</v>
      </c>
      <c r="I42" s="11"/>
      <c r="J42" s="54">
        <f t="shared" si="0"/>
        <v>33</v>
      </c>
      <c r="K42" s="40"/>
      <c r="L42" s="40"/>
      <c r="CH42" s="18"/>
      <c r="GV42" s="19"/>
    </row>
    <row r="43" spans="1:205">
      <c r="A43" s="2">
        <f t="shared" si="2"/>
        <v>34</v>
      </c>
      <c r="C43" s="58" t="s">
        <v>289</v>
      </c>
      <c r="D43" s="189">
        <f>SUM(D41:D42)</f>
        <v>50</v>
      </c>
      <c r="E43" s="189">
        <f>SUM(E41:E42)</f>
        <v>72</v>
      </c>
      <c r="F43" s="189">
        <f>SUM(F41:F42)</f>
        <v>130</v>
      </c>
      <c r="G43" s="189">
        <f>SUM(G41:G42)</f>
        <v>185</v>
      </c>
      <c r="H43" s="189">
        <f>SUM(H41:H42)</f>
        <v>219</v>
      </c>
      <c r="I43" s="11"/>
      <c r="J43" s="54">
        <f t="shared" si="0"/>
        <v>34</v>
      </c>
      <c r="K43" s="40"/>
      <c r="L43" s="40"/>
      <c r="CH43" s="18"/>
      <c r="GV43" s="19"/>
    </row>
    <row r="44" spans="1:205">
      <c r="A44" s="2">
        <f t="shared" si="2"/>
        <v>35</v>
      </c>
      <c r="B44" s="10" t="s">
        <v>13</v>
      </c>
      <c r="C44" s="10" t="s">
        <v>6</v>
      </c>
      <c r="D44" s="10" t="s">
        <v>6</v>
      </c>
      <c r="E44" s="10" t="s">
        <v>6</v>
      </c>
      <c r="F44" s="94" t="s">
        <v>6</v>
      </c>
      <c r="G44" s="10" t="s">
        <v>6</v>
      </c>
      <c r="H44" s="10"/>
      <c r="I44" s="55"/>
      <c r="J44" s="54">
        <f t="shared" si="0"/>
        <v>35</v>
      </c>
      <c r="K44" s="55"/>
      <c r="L44" s="55"/>
      <c r="M44" s="1"/>
      <c r="CH44" s="21"/>
      <c r="GV44" s="19"/>
    </row>
    <row r="45" spans="1:205">
      <c r="A45" s="2">
        <f t="shared" si="2"/>
        <v>36</v>
      </c>
      <c r="C45" s="4" t="s">
        <v>515</v>
      </c>
      <c r="D45" s="11">
        <f>'DEMAND&amp;CUSTOMER MC'!G58</f>
        <v>133.56898530238624</v>
      </c>
      <c r="E45" s="11">
        <f>$D$45</f>
        <v>133.56898530238624</v>
      </c>
      <c r="F45" s="64">
        <f>$D$45</f>
        <v>133.56898530238624</v>
      </c>
      <c r="G45" s="11">
        <f>$D$45</f>
        <v>133.56898530238624</v>
      </c>
      <c r="H45" s="11">
        <f>$D$45</f>
        <v>133.56898530238624</v>
      </c>
      <c r="I45" s="11"/>
      <c r="J45" s="54">
        <f t="shared" si="0"/>
        <v>36</v>
      </c>
      <c r="K45" s="11"/>
      <c r="L45" s="11"/>
      <c r="CH45" s="18"/>
      <c r="GV45" s="19"/>
    </row>
    <row r="46" spans="1:205">
      <c r="A46" s="2">
        <f t="shared" si="2"/>
        <v>37</v>
      </c>
      <c r="C46" s="4" t="s">
        <v>523</v>
      </c>
      <c r="D46" s="11">
        <f>D45*D39/1000</f>
        <v>8.9491220152598778</v>
      </c>
      <c r="E46" s="11">
        <f>E45*E39/1000</f>
        <v>11.754070706609989</v>
      </c>
      <c r="F46" s="11">
        <f>F45*F39/1000</f>
        <v>19.367502868846003</v>
      </c>
      <c r="G46" s="11">
        <f>G45*G39/1000</f>
        <v>27.515210972291566</v>
      </c>
      <c r="H46" s="11">
        <f>H45*H39/1000</f>
        <v>31.388711546060769</v>
      </c>
      <c r="I46" s="11"/>
      <c r="J46" s="54">
        <f t="shared" si="0"/>
        <v>37</v>
      </c>
      <c r="K46" s="11"/>
      <c r="L46" s="11"/>
      <c r="CH46" s="18"/>
      <c r="GV46" s="19"/>
    </row>
    <row r="47" spans="1:205">
      <c r="A47" s="2">
        <f t="shared" si="2"/>
        <v>38</v>
      </c>
      <c r="C47" s="4" t="s">
        <v>518</v>
      </c>
      <c r="D47" s="11">
        <f>D45*D43/1000</f>
        <v>6.6784492651193119</v>
      </c>
      <c r="E47" s="11">
        <f>E45*E43/1000</f>
        <v>9.6169669417718087</v>
      </c>
      <c r="F47" s="11">
        <f>F45*F43/1000</f>
        <v>17.363968089310212</v>
      </c>
      <c r="G47" s="11">
        <f>G45*G43/1000</f>
        <v>24.710262280941453</v>
      </c>
      <c r="H47" s="11">
        <f>H45*H43/1000</f>
        <v>29.251607781222585</v>
      </c>
      <c r="I47" s="11"/>
      <c r="J47" s="54">
        <f t="shared" si="0"/>
        <v>38</v>
      </c>
      <c r="K47" s="10"/>
      <c r="L47" s="10"/>
      <c r="CI47" s="18"/>
      <c r="GW47" s="19"/>
    </row>
    <row r="48" spans="1:205">
      <c r="A48" s="2">
        <f t="shared" si="2"/>
        <v>39</v>
      </c>
      <c r="C48" s="10" t="s">
        <v>6</v>
      </c>
      <c r="D48" s="10" t="s">
        <v>6</v>
      </c>
      <c r="E48" s="10" t="s">
        <v>6</v>
      </c>
      <c r="F48" s="10" t="s">
        <v>6</v>
      </c>
      <c r="G48" s="10" t="s">
        <v>6</v>
      </c>
      <c r="H48" s="10" t="s">
        <v>6</v>
      </c>
      <c r="I48" s="11"/>
      <c r="J48" s="54">
        <f t="shared" si="0"/>
        <v>39</v>
      </c>
      <c r="K48" s="10"/>
      <c r="L48" s="10"/>
      <c r="CI48" s="18"/>
      <c r="GW48" s="19"/>
    </row>
    <row r="49" spans="1:205">
      <c r="A49" s="2">
        <f t="shared" si="2"/>
        <v>40</v>
      </c>
      <c r="C49" s="58" t="s">
        <v>616</v>
      </c>
      <c r="D49" s="64">
        <f>'DEMAND&amp;CUSTOMER MC'!$F$56</f>
        <v>211.60620981080658</v>
      </c>
      <c r="E49" s="64">
        <f>'DEMAND&amp;CUSTOMER MC'!$F$56</f>
        <v>211.60620981080658</v>
      </c>
      <c r="F49" s="64">
        <f>'DEMAND&amp;CUSTOMER MC'!$F$56</f>
        <v>211.60620981080658</v>
      </c>
      <c r="G49" s="64">
        <f>'DEMAND&amp;CUSTOMER MC'!$F$56</f>
        <v>211.60620981080658</v>
      </c>
      <c r="H49" s="64">
        <f>'DEMAND&amp;CUSTOMER MC'!$F$56</f>
        <v>211.60620981080658</v>
      </c>
      <c r="I49" s="11"/>
      <c r="J49" s="54">
        <f t="shared" si="0"/>
        <v>40</v>
      </c>
      <c r="K49" s="10"/>
      <c r="L49" s="10"/>
      <c r="CI49" s="18"/>
      <c r="GW49" s="19"/>
    </row>
    <row r="50" spans="1:205">
      <c r="A50" s="2">
        <f t="shared" si="2"/>
        <v>41</v>
      </c>
      <c r="C50" s="58" t="s">
        <v>621</v>
      </c>
      <c r="D50" s="64">
        <f>D49*D39/1000</f>
        <v>14.177616057324041</v>
      </c>
      <c r="E50" s="64">
        <f>E49*E39/1000</f>
        <v>18.621346463350978</v>
      </c>
      <c r="F50" s="64">
        <f>F49*F39/1000</f>
        <v>30.682900422566952</v>
      </c>
      <c r="G50" s="64">
        <f>G49*G39/1000</f>
        <v>43.59087922102615</v>
      </c>
      <c r="H50" s="64">
        <f>H49*H39/1000</f>
        <v>49.727459305539547</v>
      </c>
      <c r="I50" s="11"/>
      <c r="J50" s="54">
        <f t="shared" si="0"/>
        <v>41</v>
      </c>
      <c r="K50" s="11"/>
      <c r="L50" s="11"/>
      <c r="CI50" s="18"/>
      <c r="GW50" s="19"/>
    </row>
    <row r="51" spans="1:205">
      <c r="A51" s="2">
        <f t="shared" si="2"/>
        <v>42</v>
      </c>
      <c r="C51" s="58"/>
      <c r="D51" s="64"/>
      <c r="E51" s="64"/>
      <c r="F51" s="64"/>
      <c r="G51" s="64"/>
      <c r="H51" s="64"/>
      <c r="I51" s="11"/>
      <c r="J51" s="54">
        <f t="shared" si="0"/>
        <v>42</v>
      </c>
      <c r="K51" s="11"/>
      <c r="L51" s="11"/>
      <c r="CI51" s="18"/>
      <c r="GW51" s="19"/>
    </row>
    <row r="52" spans="1:205">
      <c r="A52" s="2">
        <f t="shared" si="2"/>
        <v>43</v>
      </c>
      <c r="C52" s="58" t="s">
        <v>619</v>
      </c>
      <c r="D52" s="64">
        <f>'DEMAND&amp;CUSTOMER MC'!$H$56</f>
        <v>371.28459281971624</v>
      </c>
      <c r="E52" s="64">
        <f>'DEMAND&amp;CUSTOMER MC'!$H$56</f>
        <v>371.28459281971624</v>
      </c>
      <c r="F52" s="64">
        <f>'DEMAND&amp;CUSTOMER MC'!$H$56</f>
        <v>371.28459281971624</v>
      </c>
      <c r="G52" s="64">
        <f>'DEMAND&amp;CUSTOMER MC'!$H$56</f>
        <v>371.28459281971624</v>
      </c>
      <c r="H52" s="64">
        <f>'DEMAND&amp;CUSTOMER MC'!$H$56</f>
        <v>371.28459281971624</v>
      </c>
      <c r="I52" s="11"/>
      <c r="J52" s="54">
        <f t="shared" si="0"/>
        <v>43</v>
      </c>
      <c r="K52" s="11"/>
      <c r="L52" s="11"/>
      <c r="CI52" s="18"/>
      <c r="GW52" s="19"/>
    </row>
    <row r="53" spans="1:205">
      <c r="A53" s="2">
        <f t="shared" si="2"/>
        <v>44</v>
      </c>
      <c r="C53" s="58" t="s">
        <v>622</v>
      </c>
      <c r="D53" s="64">
        <f>D52*D43/1000</f>
        <v>18.564229640985815</v>
      </c>
      <c r="E53" s="64">
        <f>E52*E43/1000</f>
        <v>26.73249068301957</v>
      </c>
      <c r="F53" s="64">
        <f>F52*F43/1000</f>
        <v>48.266997066563114</v>
      </c>
      <c r="G53" s="64">
        <f>G52*G43/1000</f>
        <v>68.687649671647506</v>
      </c>
      <c r="H53" s="64">
        <f>H52*H43/1000</f>
        <v>81.311325827517848</v>
      </c>
      <c r="I53" s="11"/>
      <c r="J53" s="54">
        <f t="shared" si="0"/>
        <v>44</v>
      </c>
      <c r="K53" s="11"/>
      <c r="L53" s="11"/>
      <c r="CI53" s="18"/>
      <c r="GW53" s="19"/>
    </row>
    <row r="54" spans="1:205">
      <c r="A54" s="2">
        <f t="shared" si="2"/>
        <v>45</v>
      </c>
      <c r="B54" s="10" t="s">
        <v>13</v>
      </c>
      <c r="C54" s="10" t="s">
        <v>6</v>
      </c>
      <c r="D54" s="10" t="s">
        <v>6</v>
      </c>
      <c r="E54" s="10" t="s">
        <v>6</v>
      </c>
      <c r="F54" s="10" t="s">
        <v>6</v>
      </c>
      <c r="G54" s="10" t="s">
        <v>6</v>
      </c>
      <c r="H54" s="10" t="s">
        <v>6</v>
      </c>
      <c r="I54" s="11"/>
      <c r="J54" s="54">
        <f t="shared" si="0"/>
        <v>45</v>
      </c>
      <c r="K54" s="10"/>
      <c r="L54" s="10"/>
      <c r="M54" s="1"/>
      <c r="CI54" s="21"/>
      <c r="GW54" s="19"/>
    </row>
    <row r="55" spans="1:205">
      <c r="A55" s="2">
        <f t="shared" si="2"/>
        <v>46</v>
      </c>
      <c r="C55" s="1" t="s">
        <v>145</v>
      </c>
      <c r="D55" s="49">
        <f>'INPUTS-GENERAL'!$E$27</f>
        <v>21.432855952611135</v>
      </c>
      <c r="E55" s="49">
        <f>D55</f>
        <v>21.432855952611135</v>
      </c>
      <c r="F55" s="81">
        <f>E55</f>
        <v>21.432855952611135</v>
      </c>
      <c r="G55" s="49">
        <f>F55</f>
        <v>21.432855952611135</v>
      </c>
      <c r="H55" s="49">
        <f>G55</f>
        <v>21.432855952611135</v>
      </c>
      <c r="J55" s="54">
        <f t="shared" si="0"/>
        <v>46</v>
      </c>
      <c r="K55" s="55"/>
      <c r="L55" s="55"/>
      <c r="M55" s="55"/>
      <c r="CH55" s="21"/>
      <c r="GV55" s="19"/>
    </row>
    <row r="56" spans="1:205">
      <c r="A56" s="2">
        <f t="shared" si="2"/>
        <v>47</v>
      </c>
      <c r="B56" s="10" t="s">
        <v>13</v>
      </c>
      <c r="C56" s="10" t="s">
        <v>6</v>
      </c>
      <c r="D56" s="10" t="s">
        <v>6</v>
      </c>
      <c r="E56" s="10" t="s">
        <v>6</v>
      </c>
      <c r="F56" s="94" t="s">
        <v>6</v>
      </c>
      <c r="G56" s="10" t="s">
        <v>6</v>
      </c>
      <c r="H56" s="10" t="s">
        <v>6</v>
      </c>
      <c r="I56" s="55"/>
      <c r="J56" s="54">
        <f t="shared" si="0"/>
        <v>47</v>
      </c>
      <c r="K56" s="55"/>
      <c r="L56" s="55"/>
      <c r="M56" s="55"/>
      <c r="CH56" s="21"/>
      <c r="GV56" s="19"/>
    </row>
    <row r="57" spans="1:205">
      <c r="A57" s="2">
        <f>A56+1</f>
        <v>48</v>
      </c>
      <c r="B57" s="10"/>
      <c r="C57" s="10"/>
      <c r="D57" s="10"/>
      <c r="E57" s="10"/>
      <c r="F57" s="94"/>
      <c r="G57" s="10"/>
      <c r="H57" s="10"/>
      <c r="I57" s="55"/>
      <c r="J57" s="54">
        <f t="shared" si="0"/>
        <v>48</v>
      </c>
      <c r="K57" s="55"/>
      <c r="L57" s="55"/>
      <c r="M57" s="55"/>
      <c r="CH57" s="21"/>
      <c r="GV57" s="19"/>
    </row>
    <row r="58" spans="1:205">
      <c r="A58" s="2">
        <f>A57+1</f>
        <v>49</v>
      </c>
      <c r="B58" s="10"/>
      <c r="C58" s="307" t="s">
        <v>259</v>
      </c>
      <c r="D58" s="310" t="s">
        <v>260</v>
      </c>
      <c r="E58" s="310" t="s">
        <v>261</v>
      </c>
      <c r="F58" s="310" t="s">
        <v>262</v>
      </c>
      <c r="G58" s="310" t="s">
        <v>263</v>
      </c>
      <c r="H58" s="310" t="s">
        <v>264</v>
      </c>
      <c r="I58" s="856"/>
      <c r="J58" s="54">
        <f t="shared" si="0"/>
        <v>49</v>
      </c>
      <c r="K58" s="55"/>
      <c r="L58" s="55"/>
      <c r="CG58" s="21"/>
      <c r="GU58" s="19"/>
    </row>
    <row r="59" spans="1:205">
      <c r="A59" s="2">
        <f t="shared" ref="A59:A109" si="3">A58+1</f>
        <v>50</v>
      </c>
      <c r="B59" s="10"/>
      <c r="C59" s="10"/>
      <c r="D59" s="10"/>
      <c r="E59" s="10"/>
      <c r="F59" s="94"/>
      <c r="G59" s="10"/>
      <c r="H59" s="10"/>
      <c r="I59" s="55"/>
      <c r="J59" s="54">
        <f t="shared" si="0"/>
        <v>50</v>
      </c>
      <c r="K59" s="55"/>
      <c r="L59" s="55"/>
      <c r="M59" s="55"/>
      <c r="CH59" s="21"/>
      <c r="GV59" s="19"/>
    </row>
    <row r="60" spans="1:205">
      <c r="A60" s="2">
        <f t="shared" si="3"/>
        <v>51</v>
      </c>
      <c r="B60" s="10"/>
      <c r="C60" s="95" t="s">
        <v>230</v>
      </c>
      <c r="D60" s="10"/>
      <c r="E60" s="10"/>
      <c r="F60" s="94"/>
      <c r="G60" s="10"/>
      <c r="H60" s="10"/>
      <c r="I60" s="55"/>
      <c r="J60" s="54">
        <f t="shared" si="0"/>
        <v>51</v>
      </c>
      <c r="K60" s="55"/>
      <c r="L60" s="55"/>
      <c r="M60" s="55"/>
      <c r="CH60" s="21"/>
      <c r="GV60" s="19"/>
    </row>
    <row r="61" spans="1:205">
      <c r="A61" s="2">
        <f t="shared" si="3"/>
        <v>52</v>
      </c>
      <c r="B61" s="10"/>
      <c r="C61" s="55" t="s">
        <v>231</v>
      </c>
      <c r="D61" s="10"/>
      <c r="F61" s="2"/>
      <c r="I61" s="55"/>
      <c r="J61" s="54">
        <f t="shared" si="0"/>
        <v>52</v>
      </c>
      <c r="K61" s="55"/>
      <c r="L61" s="55"/>
      <c r="M61" s="55"/>
      <c r="CH61" s="21"/>
      <c r="GV61" s="19"/>
    </row>
    <row r="62" spans="1:205">
      <c r="A62" s="2">
        <f t="shared" si="3"/>
        <v>53</v>
      </c>
      <c r="B62" s="10"/>
      <c r="C62" s="55" t="s">
        <v>229</v>
      </c>
      <c r="D62" s="49"/>
      <c r="E62" s="49">
        <f>'INPUTS-LAMP SPECIFIC'!E$38*'INPUTS-GENERAL'!$E$30</f>
        <v>3340.5508923611014</v>
      </c>
      <c r="F62" s="49">
        <f>'INPUTS-LAMP SPECIFIC'!F$38*'INPUTS-GENERAL'!$E$30</f>
        <v>3451.6587930734277</v>
      </c>
      <c r="G62" s="49">
        <f>'INPUTS-LAMP SPECIFIC'!G$38*'INPUTS-GENERAL'!$E$30</f>
        <v>3289.7770016068307</v>
      </c>
      <c r="H62" s="49">
        <f>'INPUTS-LAMP SPECIFIC'!H$38*'INPUTS-GENERAL'!$E$30</f>
        <v>3462.3040563412069</v>
      </c>
      <c r="I62" s="55"/>
      <c r="J62" s="54">
        <f t="shared" si="0"/>
        <v>53</v>
      </c>
      <c r="K62" s="55"/>
      <c r="L62" s="208"/>
      <c r="M62" s="55"/>
      <c r="CH62" s="21"/>
      <c r="GV62" s="19"/>
    </row>
    <row r="63" spans="1:205">
      <c r="A63" s="2">
        <f t="shared" si="3"/>
        <v>54</v>
      </c>
      <c r="B63" s="10"/>
      <c r="C63" s="55" t="s">
        <v>241</v>
      </c>
      <c r="D63" s="49"/>
      <c r="E63" s="49">
        <f>'INPUTS-LAMP SPECIFIC'!E39*'INPUTS-GENERAL'!$E$30</f>
        <v>1172.107509282273</v>
      </c>
      <c r="F63" s="49">
        <f>'INPUTS-LAMP SPECIFIC'!F39*'INPUTS-GENERAL'!$E$30</f>
        <v>1288.2396270108904</v>
      </c>
      <c r="G63" s="49">
        <f>'INPUTS-LAMP SPECIFIC'!G39*'INPUTS-GENERAL'!$E$30</f>
        <v>1404.1004587235093</v>
      </c>
      <c r="H63" s="49">
        <f>'INPUTS-LAMP SPECIFIC'!H39*'INPUTS-GENERAL'!$E$30</f>
        <v>1584.4296992780005</v>
      </c>
      <c r="I63" s="55"/>
      <c r="J63" s="54">
        <f t="shared" si="0"/>
        <v>54</v>
      </c>
      <c r="K63" s="55"/>
      <c r="L63" s="55"/>
      <c r="M63" s="55"/>
      <c r="CH63" s="21"/>
      <c r="GV63" s="19"/>
    </row>
    <row r="64" spans="1:205">
      <c r="A64" s="2">
        <f t="shared" si="3"/>
        <v>55</v>
      </c>
      <c r="B64" s="10"/>
      <c r="C64" s="4" t="s">
        <v>525</v>
      </c>
      <c r="D64" s="49"/>
      <c r="E64" s="49">
        <f>E62-E63</f>
        <v>2168.4433830788284</v>
      </c>
      <c r="F64" s="81">
        <f>F62-F63</f>
        <v>2163.4191660625374</v>
      </c>
      <c r="G64" s="49">
        <f>G62-G63</f>
        <v>1885.6765428833214</v>
      </c>
      <c r="H64" s="49">
        <f>H62-H63</f>
        <v>1877.8743570632064</v>
      </c>
      <c r="I64" s="55"/>
      <c r="J64" s="54">
        <f t="shared" si="0"/>
        <v>55</v>
      </c>
      <c r="K64" s="55"/>
      <c r="L64" s="55"/>
      <c r="M64" s="55"/>
      <c r="CH64" s="21"/>
      <c r="GV64" s="19"/>
    </row>
    <row r="65" spans="1:204">
      <c r="A65" s="2">
        <f t="shared" si="3"/>
        <v>56</v>
      </c>
      <c r="B65" s="10"/>
      <c r="C65" s="10"/>
      <c r="D65" s="10"/>
      <c r="E65" s="10"/>
      <c r="F65" s="94"/>
      <c r="G65" s="10"/>
      <c r="H65" s="10"/>
      <c r="I65" s="55"/>
      <c r="J65" s="54">
        <f t="shared" si="0"/>
        <v>56</v>
      </c>
      <c r="K65" s="55"/>
      <c r="L65" s="55"/>
      <c r="M65" s="55"/>
      <c r="CH65" s="21"/>
      <c r="GV65" s="19"/>
    </row>
    <row r="66" spans="1:204">
      <c r="A66" s="2">
        <f t="shared" si="3"/>
        <v>57</v>
      </c>
      <c r="B66" s="10"/>
      <c r="C66" s="55" t="s">
        <v>242</v>
      </c>
      <c r="D66" s="10"/>
      <c r="E66" s="10"/>
      <c r="F66" s="94"/>
      <c r="G66" s="10"/>
      <c r="H66" s="10"/>
      <c r="I66" s="55"/>
      <c r="J66" s="54">
        <f t="shared" si="0"/>
        <v>57</v>
      </c>
      <c r="K66" s="55"/>
      <c r="L66" s="55"/>
      <c r="M66" s="55"/>
      <c r="CH66" s="21"/>
      <c r="GV66" s="19"/>
    </row>
    <row r="67" spans="1:204">
      <c r="A67" s="2">
        <f t="shared" si="3"/>
        <v>58</v>
      </c>
      <c r="B67" s="10"/>
      <c r="C67" s="55" t="s">
        <v>229</v>
      </c>
      <c r="D67" s="49"/>
      <c r="E67" s="49">
        <f>'INPUTS-LAMP SPECIFIC'!E$38*'INPUTS-GENERAL'!$E$30</f>
        <v>3340.5508923611014</v>
      </c>
      <c r="F67" s="49">
        <f>'INPUTS-LAMP SPECIFIC'!F$38*'INPUTS-GENERAL'!$E$30</f>
        <v>3451.6587930734277</v>
      </c>
      <c r="G67" s="49">
        <f>'INPUTS-LAMP SPECIFIC'!G$38*'INPUTS-GENERAL'!$E$30</f>
        <v>3289.7770016068307</v>
      </c>
      <c r="H67" s="49">
        <f>'INPUTS-LAMP SPECIFIC'!H$38*'INPUTS-GENERAL'!$E$30</f>
        <v>3462.3040563412069</v>
      </c>
      <c r="I67" s="55"/>
      <c r="J67" s="54">
        <f t="shared" si="0"/>
        <v>58</v>
      </c>
      <c r="K67" s="55"/>
      <c r="L67" s="55"/>
      <c r="M67" s="55"/>
      <c r="CH67" s="21"/>
      <c r="GV67" s="19"/>
    </row>
    <row r="68" spans="1:204">
      <c r="A68" s="2">
        <f t="shared" si="3"/>
        <v>59</v>
      </c>
      <c r="B68" s="10"/>
      <c r="C68" s="55" t="s">
        <v>243</v>
      </c>
      <c r="D68" s="49"/>
      <c r="E68" s="49">
        <f>'INPUTS-LAMP SPECIFIC'!E$40*'INPUTS-GENERAL'!$E$30</f>
        <v>1695.2771654149681</v>
      </c>
      <c r="F68" s="49">
        <f>'INPUTS-LAMP SPECIFIC'!F$40*'INPUTS-GENERAL'!$E$30</f>
        <v>1732.6929327414746</v>
      </c>
      <c r="G68" s="49">
        <f>'INPUTS-LAMP SPECIFIC'!G$40*'INPUTS-GENERAL'!$E$30</f>
        <v>1979.5523558594264</v>
      </c>
      <c r="H68" s="49">
        <f>'INPUTS-LAMP SPECIFIC'!H$40*'INPUTS-GENERAL'!$E$30</f>
        <v>2034.6668228696717</v>
      </c>
      <c r="I68" s="55"/>
      <c r="J68" s="54">
        <f t="shared" si="0"/>
        <v>59</v>
      </c>
      <c r="K68" s="55"/>
      <c r="L68" s="55"/>
      <c r="M68" s="55"/>
      <c r="CH68" s="21"/>
      <c r="GV68" s="19"/>
    </row>
    <row r="69" spans="1:204">
      <c r="A69" s="2">
        <f t="shared" si="3"/>
        <v>60</v>
      </c>
      <c r="B69" s="10"/>
      <c r="C69" s="4" t="s">
        <v>525</v>
      </c>
      <c r="D69" s="49"/>
      <c r="E69" s="49">
        <f>IF(E67-E68&lt;0,0,E67-E68)</f>
        <v>1645.2737269461334</v>
      </c>
      <c r="F69" s="49">
        <f>IF(F67-F68&lt;0,0,F67-F68)</f>
        <v>1718.9658603319531</v>
      </c>
      <c r="G69" s="49">
        <f>IF(G67-G68&lt;0,0,G67-G68)</f>
        <v>1310.2246457474043</v>
      </c>
      <c r="H69" s="49">
        <f>IF(H67-H68&lt;0,0,H67-H68)</f>
        <v>1427.6372334715352</v>
      </c>
      <c r="I69" s="55"/>
      <c r="J69" s="54">
        <f t="shared" si="0"/>
        <v>60</v>
      </c>
      <c r="K69" s="55"/>
      <c r="L69" s="55"/>
      <c r="M69" s="55"/>
      <c r="CH69" s="21"/>
      <c r="GV69" s="19"/>
    </row>
    <row r="70" spans="1:204">
      <c r="A70" s="2">
        <f t="shared" si="3"/>
        <v>61</v>
      </c>
      <c r="B70" s="10"/>
      <c r="C70" s="10"/>
      <c r="D70" s="10"/>
      <c r="E70" s="10"/>
      <c r="F70" s="94"/>
      <c r="G70" s="10"/>
      <c r="H70" s="10"/>
      <c r="I70" s="55"/>
      <c r="J70" s="54">
        <f t="shared" si="0"/>
        <v>61</v>
      </c>
      <c r="K70" s="55"/>
      <c r="L70" s="55"/>
      <c r="M70" s="55"/>
      <c r="CH70" s="21"/>
      <c r="GV70" s="19"/>
    </row>
    <row r="71" spans="1:204">
      <c r="A71" s="2">
        <f t="shared" si="3"/>
        <v>62</v>
      </c>
      <c r="B71" s="10"/>
      <c r="C71" s="55" t="s">
        <v>129</v>
      </c>
      <c r="D71" s="10"/>
      <c r="E71" s="10"/>
      <c r="F71" s="94"/>
      <c r="G71" s="10"/>
      <c r="H71" s="10"/>
      <c r="I71" s="55"/>
      <c r="J71" s="54">
        <f t="shared" si="0"/>
        <v>62</v>
      </c>
      <c r="K71" s="55"/>
      <c r="L71" s="55"/>
      <c r="M71" s="55"/>
      <c r="CH71" s="21"/>
      <c r="GV71" s="19"/>
    </row>
    <row r="72" spans="1:204">
      <c r="A72" s="2">
        <f t="shared" si="3"/>
        <v>63</v>
      </c>
      <c r="B72" s="10"/>
      <c r="C72" s="55" t="s">
        <v>244</v>
      </c>
      <c r="D72" s="49"/>
      <c r="E72" s="49">
        <f>'INPUTS-LAMP SPECIFIC'!E$40*'INPUTS-GENERAL'!$E$30</f>
        <v>1695.2771654149681</v>
      </c>
      <c r="F72" s="49">
        <f>'INPUTS-LAMP SPECIFIC'!F$40*'INPUTS-GENERAL'!$E$30</f>
        <v>1732.6929327414746</v>
      </c>
      <c r="G72" s="49">
        <f>'INPUTS-LAMP SPECIFIC'!G$40*'INPUTS-GENERAL'!$E$30</f>
        <v>1979.5523558594264</v>
      </c>
      <c r="H72" s="49">
        <f>'INPUTS-LAMP SPECIFIC'!H$40*'INPUTS-GENERAL'!$E$30</f>
        <v>2034.6668228696717</v>
      </c>
      <c r="I72" s="55"/>
      <c r="J72" s="54">
        <f t="shared" si="0"/>
        <v>63</v>
      </c>
      <c r="K72" s="55"/>
      <c r="L72" s="55"/>
      <c r="M72" s="55"/>
      <c r="CH72" s="21"/>
      <c r="GV72" s="19"/>
    </row>
    <row r="73" spans="1:204">
      <c r="A73" s="2">
        <f t="shared" si="3"/>
        <v>64</v>
      </c>
      <c r="B73" s="10"/>
      <c r="C73" s="4" t="s">
        <v>525</v>
      </c>
      <c r="D73" s="306"/>
      <c r="E73" s="306">
        <f>E69</f>
        <v>1645.2737269461334</v>
      </c>
      <c r="F73" s="306">
        <f>F69</f>
        <v>1718.9658603319531</v>
      </c>
      <c r="G73" s="306">
        <f>G69</f>
        <v>1310.2246457474043</v>
      </c>
      <c r="H73" s="306">
        <f>H69</f>
        <v>1427.6372334715352</v>
      </c>
      <c r="I73" s="55"/>
      <c r="J73" s="54">
        <f t="shared" si="0"/>
        <v>64</v>
      </c>
      <c r="K73" s="55"/>
      <c r="L73" s="55"/>
      <c r="M73" s="55"/>
      <c r="CH73" s="21"/>
      <c r="GV73" s="19"/>
    </row>
    <row r="74" spans="1:204">
      <c r="A74" s="2">
        <f t="shared" si="3"/>
        <v>65</v>
      </c>
      <c r="B74" s="10"/>
      <c r="C74" s="55" t="s">
        <v>245</v>
      </c>
      <c r="D74" s="306"/>
      <c r="E74" s="306">
        <f>E72*'INPUTS-GENERAL'!$E$39+E73*'INPUTS-GENERAL'!$E$40</f>
        <v>134.25249002209117</v>
      </c>
      <c r="F74" s="306">
        <f>F72*'INPUTS-GENERAL'!$E$39+F73*'INPUTS-GENERAL'!$E$40</f>
        <v>137.45032374267382</v>
      </c>
      <c r="G74" s="306">
        <f>G72*'INPUTS-GENERAL'!$E$39+G73*'INPUTS-GENERAL'!$E$40</f>
        <v>152.92721607647491</v>
      </c>
      <c r="H74" s="306">
        <f>H72*'INPUTS-GENERAL'!$E$39+H73*'INPUTS-GENERAL'!$E$40</f>
        <v>157.69338092548671</v>
      </c>
      <c r="I74" s="55"/>
      <c r="J74" s="54">
        <f t="shared" ref="J74:J105" si="4">A74</f>
        <v>65</v>
      </c>
      <c r="K74" s="55"/>
      <c r="L74" s="55"/>
      <c r="M74" s="55"/>
      <c r="CH74" s="21"/>
      <c r="GV74" s="19"/>
    </row>
    <row r="75" spans="1:204">
      <c r="A75" s="2">
        <f t="shared" si="3"/>
        <v>66</v>
      </c>
      <c r="B75" s="10"/>
      <c r="C75" s="10"/>
      <c r="D75" s="10"/>
      <c r="E75" s="10"/>
      <c r="F75" s="94"/>
      <c r="G75" s="10"/>
      <c r="H75" s="10"/>
      <c r="I75" s="55"/>
      <c r="J75" s="54">
        <f t="shared" si="4"/>
        <v>66</v>
      </c>
      <c r="K75" s="55"/>
      <c r="L75" s="55"/>
      <c r="M75" s="55"/>
      <c r="CH75" s="21"/>
      <c r="GV75" s="19"/>
    </row>
    <row r="76" spans="1:204">
      <c r="A76" s="2">
        <f t="shared" si="3"/>
        <v>67</v>
      </c>
      <c r="B76" s="10"/>
      <c r="C76" s="55" t="s">
        <v>128</v>
      </c>
      <c r="D76" s="10"/>
      <c r="E76" s="10"/>
      <c r="F76" s="94"/>
      <c r="G76" s="10"/>
      <c r="H76" s="10"/>
      <c r="I76" s="55"/>
      <c r="J76" s="54">
        <f t="shared" si="4"/>
        <v>67</v>
      </c>
      <c r="K76" s="55"/>
      <c r="L76" s="55"/>
      <c r="M76" s="55"/>
      <c r="CH76" s="21"/>
      <c r="GV76" s="19"/>
    </row>
    <row r="77" spans="1:204">
      <c r="A77" s="2">
        <f t="shared" si="3"/>
        <v>68</v>
      </c>
      <c r="B77" s="10"/>
      <c r="C77" s="55" t="s">
        <v>244</v>
      </c>
      <c r="D77" s="306"/>
      <c r="E77" s="306">
        <f t="shared" ref="E77:H78" si="5">E63</f>
        <v>1172.107509282273</v>
      </c>
      <c r="F77" s="306">
        <f t="shared" si="5"/>
        <v>1288.2396270108904</v>
      </c>
      <c r="G77" s="306">
        <f t="shared" si="5"/>
        <v>1404.1004587235093</v>
      </c>
      <c r="H77" s="306">
        <f t="shared" si="5"/>
        <v>1584.4296992780005</v>
      </c>
      <c r="I77" s="55"/>
      <c r="J77" s="54">
        <f t="shared" si="4"/>
        <v>68</v>
      </c>
      <c r="K77" s="55"/>
      <c r="L77" s="55"/>
      <c r="M77" s="55"/>
      <c r="CH77" s="21"/>
      <c r="GV77" s="19"/>
    </row>
    <row r="78" spans="1:204">
      <c r="A78" s="2">
        <f t="shared" si="3"/>
        <v>69</v>
      </c>
      <c r="B78" s="10"/>
      <c r="C78" s="4" t="s">
        <v>525</v>
      </c>
      <c r="D78" s="306"/>
      <c r="E78" s="306">
        <f t="shared" si="5"/>
        <v>2168.4433830788284</v>
      </c>
      <c r="F78" s="306">
        <f t="shared" si="5"/>
        <v>2163.4191660625374</v>
      </c>
      <c r="G78" s="306">
        <f t="shared" si="5"/>
        <v>1885.6765428833214</v>
      </c>
      <c r="H78" s="306">
        <f t="shared" si="5"/>
        <v>1877.8743570632064</v>
      </c>
      <c r="I78" s="55"/>
      <c r="J78" s="54">
        <f t="shared" si="4"/>
        <v>69</v>
      </c>
      <c r="K78" s="55"/>
      <c r="L78" s="55"/>
      <c r="M78" s="55"/>
      <c r="CH78" s="21"/>
      <c r="GV78" s="19"/>
    </row>
    <row r="79" spans="1:204">
      <c r="A79" s="2">
        <f t="shared" si="3"/>
        <v>70</v>
      </c>
      <c r="B79" s="10"/>
      <c r="C79" s="55" t="s">
        <v>245</v>
      </c>
      <c r="D79" s="306"/>
      <c r="E79" s="306">
        <f>E77*'INPUTS-GENERAL'!$E$39+E78*'INPUTS-GENERAL'!$E$40</f>
        <v>99.297249778246709</v>
      </c>
      <c r="F79" s="306">
        <f>F77*'INPUTS-GENERAL'!$E$39+F78*'INPUTS-GENERAL'!$E$40</f>
        <v>107.75446524463638</v>
      </c>
      <c r="G79" s="306">
        <f>G77*'INPUTS-GENERAL'!$E$39+G78*'INPUTS-GENERAL'!$E$40</f>
        <v>114.47877191047738</v>
      </c>
      <c r="H79" s="306">
        <f>H77*'INPUTS-GENERAL'!$E$39+H78*'INPUTS-GENERAL'!$E$40</f>
        <v>127.61108039953155</v>
      </c>
      <c r="I79" s="55"/>
      <c r="J79" s="54">
        <f t="shared" si="4"/>
        <v>70</v>
      </c>
      <c r="K79" s="55"/>
      <c r="L79" s="55"/>
      <c r="M79" s="55"/>
      <c r="CH79" s="21"/>
      <c r="GV79" s="19"/>
    </row>
    <row r="80" spans="1:204">
      <c r="A80" s="2">
        <f t="shared" si="3"/>
        <v>71</v>
      </c>
      <c r="B80" s="10"/>
      <c r="C80" s="55"/>
      <c r="D80" s="10"/>
      <c r="E80" s="10"/>
      <c r="F80" s="94"/>
      <c r="G80" s="10"/>
      <c r="H80" s="10"/>
      <c r="I80" s="55"/>
      <c r="J80" s="54">
        <f t="shared" si="4"/>
        <v>71</v>
      </c>
      <c r="K80" s="55"/>
      <c r="L80" s="55"/>
      <c r="M80" s="55"/>
      <c r="CH80" s="21"/>
      <c r="GV80" s="19"/>
    </row>
    <row r="81" spans="1:204">
      <c r="A81" s="2">
        <f t="shared" si="3"/>
        <v>72</v>
      </c>
      <c r="B81" s="10"/>
      <c r="C81" s="55" t="s">
        <v>127</v>
      </c>
      <c r="D81" s="10"/>
      <c r="E81" s="10"/>
      <c r="F81" s="94"/>
      <c r="G81" s="10"/>
      <c r="H81" s="10"/>
      <c r="I81" s="55"/>
      <c r="J81" s="54">
        <f t="shared" si="4"/>
        <v>72</v>
      </c>
      <c r="K81" s="55"/>
      <c r="L81" s="55"/>
      <c r="M81" s="55"/>
      <c r="CH81" s="21"/>
      <c r="GV81" s="19"/>
    </row>
    <row r="82" spans="1:204">
      <c r="A82" s="2">
        <f t="shared" si="3"/>
        <v>73</v>
      </c>
      <c r="B82" s="10"/>
      <c r="C82" s="95" t="s">
        <v>547</v>
      </c>
      <c r="D82" s="49"/>
      <c r="E82" s="49">
        <f>'INPUTS-LAMP SPECIFIC'!E36*'INPUTS-GENERAL'!$E$30</f>
        <v>1306.4917501672662</v>
      </c>
      <c r="F82" s="49">
        <f>'INPUTS-LAMP SPECIFIC'!F36*'INPUTS-GENERAL'!$E$30</f>
        <v>1422.6238678958837</v>
      </c>
      <c r="G82" s="49">
        <f>'INPUTS-LAMP SPECIFIC'!G36*'INPUTS-GENERAL'!$E$30</f>
        <v>1538.4846996085025</v>
      </c>
      <c r="H82" s="49">
        <f>'INPUTS-LAMP SPECIFIC'!H36*'INPUTS-GENERAL'!$E$30</f>
        <v>1718.8139401629935</v>
      </c>
      <c r="I82" s="55"/>
      <c r="J82" s="54">
        <f t="shared" si="4"/>
        <v>73</v>
      </c>
      <c r="K82" s="55"/>
      <c r="L82" s="55"/>
      <c r="M82" s="55"/>
      <c r="CH82" s="21"/>
      <c r="GV82" s="19"/>
    </row>
    <row r="83" spans="1:204">
      <c r="A83" s="2">
        <f t="shared" si="3"/>
        <v>74</v>
      </c>
      <c r="B83" s="10"/>
      <c r="C83" s="55" t="s">
        <v>245</v>
      </c>
      <c r="D83" s="306"/>
      <c r="E83" s="306">
        <f>E82*'INPUTS-GENERAL'!$E$39</f>
        <v>95.499115948102911</v>
      </c>
      <c r="F83" s="306">
        <f>F82*'INPUTS-GENERAL'!$E$39</f>
        <v>103.98789100148085</v>
      </c>
      <c r="G83" s="306">
        <f>G82*'INPUTS-GENERAL'!$E$39</f>
        <v>112.4568361748051</v>
      </c>
      <c r="H83" s="306">
        <f>H82*'INPUTS-GENERAL'!$E$39</f>
        <v>125.63815404408508</v>
      </c>
      <c r="I83" s="55"/>
      <c r="J83" s="54">
        <f t="shared" si="4"/>
        <v>74</v>
      </c>
      <c r="K83" s="55"/>
      <c r="L83" s="55"/>
      <c r="M83" s="55"/>
      <c r="CH83" s="21"/>
      <c r="GV83" s="19"/>
    </row>
    <row r="84" spans="1:204">
      <c r="A84" s="2">
        <f t="shared" si="3"/>
        <v>75</v>
      </c>
      <c r="B84" s="10"/>
      <c r="C84" s="307"/>
      <c r="D84" s="10"/>
      <c r="E84" s="10"/>
      <c r="F84" s="94"/>
      <c r="G84" s="10"/>
      <c r="H84" s="10"/>
      <c r="I84" s="55"/>
      <c r="J84" s="54">
        <f t="shared" si="4"/>
        <v>75</v>
      </c>
      <c r="K84" s="55"/>
      <c r="L84" s="55"/>
      <c r="M84" s="55"/>
      <c r="CH84" s="21"/>
      <c r="GV84" s="19"/>
    </row>
    <row r="85" spans="1:204">
      <c r="A85" s="2">
        <f t="shared" si="3"/>
        <v>76</v>
      </c>
      <c r="B85" s="10"/>
      <c r="C85" s="307" t="s">
        <v>246</v>
      </c>
      <c r="D85" s="10"/>
      <c r="E85" s="10"/>
      <c r="F85" s="94"/>
      <c r="G85" s="10"/>
      <c r="H85" s="10"/>
      <c r="I85" s="55"/>
      <c r="J85" s="54">
        <f t="shared" si="4"/>
        <v>76</v>
      </c>
      <c r="K85" s="55"/>
      <c r="L85" s="55"/>
      <c r="M85" s="55"/>
      <c r="CH85" s="21"/>
      <c r="GV85" s="19"/>
    </row>
    <row r="86" spans="1:204">
      <c r="A86" s="2">
        <f t="shared" si="3"/>
        <v>77</v>
      </c>
      <c r="B86" s="10"/>
      <c r="C86" s="95" t="s">
        <v>547</v>
      </c>
      <c r="D86" s="49"/>
      <c r="E86" s="49">
        <f>'INPUTS-LAMP SPECIFIC'!E37*'INPUTS-GENERAL'!$E$30</f>
        <v>1306.4917501672662</v>
      </c>
      <c r="F86" s="49">
        <f>'INPUTS-LAMP SPECIFIC'!F37*'INPUTS-GENERAL'!$E$30</f>
        <v>1422.6238678958837</v>
      </c>
      <c r="G86" s="49">
        <f>'INPUTS-LAMP SPECIFIC'!G37*'INPUTS-GENERAL'!$E$30</f>
        <v>1538.4846996085025</v>
      </c>
      <c r="H86" s="49">
        <f>'INPUTS-LAMP SPECIFIC'!H37*'INPUTS-GENERAL'!$E$30</f>
        <v>1718.8139401629935</v>
      </c>
      <c r="I86" s="55"/>
      <c r="J86" s="54">
        <f t="shared" si="4"/>
        <v>77</v>
      </c>
      <c r="K86" s="55"/>
      <c r="L86" s="55"/>
      <c r="M86" s="55"/>
      <c r="CH86" s="21"/>
      <c r="GV86" s="19"/>
    </row>
    <row r="87" spans="1:204">
      <c r="A87" s="2">
        <f t="shared" si="3"/>
        <v>78</v>
      </c>
      <c r="B87" s="10"/>
      <c r="C87" s="55" t="s">
        <v>245</v>
      </c>
      <c r="D87" s="306"/>
      <c r="E87" s="306">
        <f>E86*'INPUTS-GENERAL'!$E$37</f>
        <v>97.769356704931454</v>
      </c>
      <c r="F87" s="306">
        <f>F86*'INPUTS-GENERAL'!$E$37</f>
        <v>106.45993009864378</v>
      </c>
      <c r="G87" s="306">
        <f>G86*'INPUTS-GENERAL'!$E$37</f>
        <v>115.13020220896581</v>
      </c>
      <c r="H87" s="306">
        <f>H86*'INPUTS-GENERAL'!$E$37</f>
        <v>128.62487130415468</v>
      </c>
      <c r="I87" s="55"/>
      <c r="J87" s="54">
        <f t="shared" si="4"/>
        <v>78</v>
      </c>
      <c r="K87" s="55"/>
      <c r="L87" s="55"/>
      <c r="M87" s="55"/>
      <c r="CH87" s="21"/>
      <c r="GV87" s="19"/>
    </row>
    <row r="88" spans="1:204">
      <c r="A88" s="2">
        <f t="shared" si="3"/>
        <v>79</v>
      </c>
      <c r="B88" s="10"/>
      <c r="C88" s="10"/>
      <c r="D88" s="10"/>
      <c r="E88" s="10"/>
      <c r="F88" s="94"/>
      <c r="G88" s="10"/>
      <c r="H88" s="10"/>
      <c r="I88" s="55"/>
      <c r="J88" s="54">
        <f t="shared" si="4"/>
        <v>79</v>
      </c>
      <c r="K88" s="55"/>
      <c r="L88" s="55"/>
      <c r="M88" s="55"/>
      <c r="CH88" s="21"/>
      <c r="GV88" s="19"/>
    </row>
    <row r="89" spans="1:204">
      <c r="A89" s="2">
        <f t="shared" si="3"/>
        <v>80</v>
      </c>
      <c r="C89" s="1" t="s">
        <v>256</v>
      </c>
      <c r="D89" s="11"/>
      <c r="E89" s="11"/>
      <c r="F89" s="64"/>
      <c r="G89" s="11"/>
      <c r="H89" s="11"/>
      <c r="I89" s="11"/>
      <c r="J89" s="54">
        <f t="shared" si="4"/>
        <v>80</v>
      </c>
      <c r="K89" s="11"/>
      <c r="L89" s="11"/>
      <c r="CH89" s="18"/>
      <c r="GV89" s="19"/>
    </row>
    <row r="90" spans="1:204">
      <c r="A90" s="2">
        <f t="shared" si="3"/>
        <v>81</v>
      </c>
      <c r="C90" s="4" t="s">
        <v>127</v>
      </c>
      <c r="D90" s="66"/>
      <c r="E90" s="66">
        <f>E83</f>
        <v>95.499115948102911</v>
      </c>
      <c r="F90" s="66">
        <f>F83</f>
        <v>103.98789100148085</v>
      </c>
      <c r="G90" s="66">
        <f>G83</f>
        <v>112.4568361748051</v>
      </c>
      <c r="H90" s="66">
        <f>H83</f>
        <v>125.63815404408508</v>
      </c>
      <c r="I90" s="11"/>
      <c r="J90" s="54">
        <f t="shared" si="4"/>
        <v>81</v>
      </c>
      <c r="K90" s="11"/>
      <c r="L90" s="11"/>
      <c r="CH90" s="18"/>
      <c r="GV90" s="19"/>
    </row>
    <row r="91" spans="1:204">
      <c r="A91" s="2">
        <f t="shared" si="3"/>
        <v>82</v>
      </c>
      <c r="C91" s="4" t="s">
        <v>128</v>
      </c>
      <c r="D91" s="66"/>
      <c r="E91" s="66">
        <f>E79</f>
        <v>99.297249778246709</v>
      </c>
      <c r="F91" s="66">
        <f>F79</f>
        <v>107.75446524463638</v>
      </c>
      <c r="G91" s="66">
        <f>G79</f>
        <v>114.47877191047738</v>
      </c>
      <c r="H91" s="66">
        <f>H79</f>
        <v>127.61108039953155</v>
      </c>
      <c r="I91" s="11" t="s">
        <v>13</v>
      </c>
      <c r="J91" s="54">
        <f t="shared" si="4"/>
        <v>82</v>
      </c>
      <c r="K91" s="308" t="s">
        <v>13</v>
      </c>
      <c r="L91" s="11"/>
      <c r="CH91" s="18"/>
      <c r="GV91" s="19"/>
    </row>
    <row r="92" spans="1:204">
      <c r="A92" s="2">
        <f t="shared" si="3"/>
        <v>83</v>
      </c>
      <c r="C92" s="1" t="s">
        <v>129</v>
      </c>
      <c r="D92" s="49"/>
      <c r="E92" s="49">
        <f>E74</f>
        <v>134.25249002209117</v>
      </c>
      <c r="F92" s="49">
        <f>F74</f>
        <v>137.45032374267382</v>
      </c>
      <c r="G92" s="49">
        <f>G74</f>
        <v>152.92721607647491</v>
      </c>
      <c r="H92" s="49">
        <f>H74</f>
        <v>157.69338092548671</v>
      </c>
      <c r="J92" s="54">
        <f t="shared" si="4"/>
        <v>83</v>
      </c>
      <c r="CH92" s="18"/>
      <c r="GV92" s="19"/>
    </row>
    <row r="93" spans="1:204">
      <c r="A93" s="2">
        <f t="shared" si="3"/>
        <v>84</v>
      </c>
      <c r="C93" s="1" t="s">
        <v>143</v>
      </c>
      <c r="D93" s="49"/>
      <c r="E93" s="49">
        <f>E87</f>
        <v>97.769356704931454</v>
      </c>
      <c r="F93" s="49">
        <f>F87</f>
        <v>106.45993009864378</v>
      </c>
      <c r="G93" s="49">
        <f>G87</f>
        <v>115.13020220896581</v>
      </c>
      <c r="H93" s="49">
        <f>H87</f>
        <v>128.62487130415468</v>
      </c>
      <c r="J93" s="54">
        <f t="shared" si="4"/>
        <v>84</v>
      </c>
      <c r="CH93" s="18"/>
      <c r="GV93" s="19"/>
    </row>
    <row r="94" spans="1:204">
      <c r="A94" s="2">
        <f t="shared" si="3"/>
        <v>85</v>
      </c>
      <c r="C94" s="1"/>
      <c r="J94" s="54">
        <f t="shared" si="4"/>
        <v>85</v>
      </c>
      <c r="CH94" s="18"/>
      <c r="GV94" s="19"/>
    </row>
    <row r="95" spans="1:204">
      <c r="A95" s="2">
        <f t="shared" si="3"/>
        <v>86</v>
      </c>
      <c r="C95" s="307" t="s">
        <v>253</v>
      </c>
      <c r="J95" s="54">
        <f t="shared" si="4"/>
        <v>86</v>
      </c>
      <c r="CH95" s="18"/>
      <c r="GV95" s="19"/>
    </row>
    <row r="96" spans="1:204">
      <c r="A96" s="2">
        <f t="shared" si="3"/>
        <v>87</v>
      </c>
      <c r="C96" s="307" t="s">
        <v>843</v>
      </c>
      <c r="D96" s="11"/>
      <c r="E96" s="11"/>
      <c r="F96" s="64"/>
      <c r="G96" s="11"/>
      <c r="H96" s="11"/>
      <c r="I96" s="11"/>
      <c r="J96" s="54">
        <f t="shared" si="4"/>
        <v>87</v>
      </c>
      <c r="K96" s="11"/>
      <c r="L96" s="11"/>
      <c r="CH96" s="18"/>
      <c r="GV96" s="19"/>
    </row>
    <row r="97" spans="1:204">
      <c r="A97" s="2">
        <f t="shared" si="3"/>
        <v>88</v>
      </c>
      <c r="B97" s="29"/>
      <c r="C97" s="55" t="s">
        <v>231</v>
      </c>
      <c r="D97" s="11"/>
      <c r="E97" s="11"/>
      <c r="F97" s="64"/>
      <c r="G97" s="11"/>
      <c r="H97" s="11"/>
      <c r="I97" s="11"/>
      <c r="J97" s="54">
        <f t="shared" si="4"/>
        <v>88</v>
      </c>
      <c r="K97" s="11"/>
      <c r="L97" s="11"/>
      <c r="CH97" s="18"/>
      <c r="GV97" s="19"/>
    </row>
    <row r="98" spans="1:204">
      <c r="A98" s="2">
        <f t="shared" si="3"/>
        <v>89</v>
      </c>
      <c r="B98" s="29"/>
      <c r="C98" s="55" t="s">
        <v>254</v>
      </c>
      <c r="D98" s="309"/>
      <c r="E98" s="309">
        <f>'INPUTS-LAMP SPECIFIC'!E43*'INPUTS-GENERAL'!$E$30</f>
        <v>3293.7811832029679</v>
      </c>
      <c r="F98" s="309">
        <f>'INPUTS-LAMP SPECIFIC'!F43*'INPUTS-GENERAL'!$E$30</f>
        <v>3528.3676269571497</v>
      </c>
      <c r="G98" s="309">
        <f>'INPUTS-LAMP SPECIFIC'!G43*'INPUTS-GENERAL'!$E$30</f>
        <v>4137.4915443987948</v>
      </c>
      <c r="H98" s="309">
        <f>'INPUTS-LAMP SPECIFIC'!H43*'INPUTS-GENERAL'!$E$30</f>
        <v>4482.5565053081864</v>
      </c>
      <c r="I98" s="11"/>
      <c r="J98" s="54">
        <f t="shared" si="4"/>
        <v>89</v>
      </c>
      <c r="K98" s="11"/>
      <c r="L98" s="11"/>
      <c r="CH98" s="18"/>
      <c r="GV98" s="19"/>
    </row>
    <row r="99" spans="1:204">
      <c r="A99" s="2">
        <f t="shared" si="3"/>
        <v>90</v>
      </c>
      <c r="B99" s="29"/>
      <c r="C99" s="55" t="s">
        <v>255</v>
      </c>
      <c r="D99" s="11"/>
      <c r="E99" s="11">
        <f>IF(E98-E62&lt;0,0,E98-E62)</f>
        <v>0</v>
      </c>
      <c r="F99" s="11">
        <f>F98-F62</f>
        <v>76.708833883722036</v>
      </c>
      <c r="G99" s="11">
        <f>G98-G62</f>
        <v>847.71454279196405</v>
      </c>
      <c r="H99" s="11">
        <f>H98-H62</f>
        <v>1020.2524489669795</v>
      </c>
      <c r="I99" s="11"/>
      <c r="J99" s="54">
        <f t="shared" si="4"/>
        <v>90</v>
      </c>
      <c r="K99" s="11"/>
      <c r="L99" s="11"/>
      <c r="CH99" s="18"/>
      <c r="GV99" s="19"/>
    </row>
    <row r="100" spans="1:204">
      <c r="A100" s="2">
        <f t="shared" si="3"/>
        <v>91</v>
      </c>
      <c r="B100" s="29"/>
      <c r="C100" s="55" t="s">
        <v>258</v>
      </c>
      <c r="D100" s="309"/>
      <c r="E100" s="309">
        <f>'INPUTS-LAMP SPECIFIC'!E44*'INPUTS-GENERAL'!$E$30</f>
        <v>2344.215018564546</v>
      </c>
      <c r="F100" s="309">
        <f>'INPUTS-LAMP SPECIFIC'!F44*'INPUTS-GENERAL'!$E$30</f>
        <v>2576.4792540217809</v>
      </c>
      <c r="G100" s="309">
        <f>'INPUTS-LAMP SPECIFIC'!G44*'INPUTS-GENERAL'!$E$30</f>
        <v>2808.2009174470186</v>
      </c>
      <c r="H100" s="309">
        <f>'INPUTS-LAMP SPECIFIC'!H44*'INPUTS-GENERAL'!$E$30</f>
        <v>3168.859398556001</v>
      </c>
      <c r="I100" s="11"/>
      <c r="J100" s="54">
        <f t="shared" si="4"/>
        <v>91</v>
      </c>
      <c r="K100" s="11"/>
      <c r="L100" s="11"/>
      <c r="CH100" s="18"/>
      <c r="GV100" s="19"/>
    </row>
    <row r="101" spans="1:204">
      <c r="A101" s="2">
        <f t="shared" si="3"/>
        <v>92</v>
      </c>
      <c r="B101" s="29"/>
      <c r="C101" s="55" t="s">
        <v>265</v>
      </c>
      <c r="D101" s="11"/>
      <c r="E101" s="11">
        <f>E100-E63</f>
        <v>1172.107509282273</v>
      </c>
      <c r="F101" s="11">
        <f>F100-F63</f>
        <v>1288.2396270108904</v>
      </c>
      <c r="G101" s="11">
        <f>G100-G63</f>
        <v>1404.1004587235093</v>
      </c>
      <c r="H101" s="11">
        <f>H100-H63</f>
        <v>1584.4296992780005</v>
      </c>
      <c r="I101" s="11"/>
      <c r="J101" s="54">
        <f t="shared" si="4"/>
        <v>92</v>
      </c>
      <c r="K101" s="11"/>
      <c r="L101" s="11"/>
      <c r="CH101" s="18"/>
      <c r="GV101" s="19"/>
    </row>
    <row r="102" spans="1:204">
      <c r="A102" s="2">
        <f t="shared" si="3"/>
        <v>93</v>
      </c>
      <c r="B102" s="29"/>
      <c r="C102" s="4" t="s">
        <v>524</v>
      </c>
      <c r="D102" s="49"/>
      <c r="E102" s="49">
        <f>IF(E98-E100&lt;0,0,E98-E100)</f>
        <v>949.56616463842192</v>
      </c>
      <c r="F102" s="81">
        <f>IF(F98-F100&lt;0,0,F98-F100)</f>
        <v>951.88837293536881</v>
      </c>
      <c r="G102" s="49">
        <f>IF(G98-G100&lt;0,0,G98-G100)</f>
        <v>1329.2906269517762</v>
      </c>
      <c r="H102" s="49">
        <f>IF(H98-H100&lt;0,0,H98-H100)</f>
        <v>1313.6971067521854</v>
      </c>
      <c r="I102" s="11"/>
      <c r="J102" s="54">
        <f t="shared" si="4"/>
        <v>93</v>
      </c>
      <c r="K102" s="11"/>
      <c r="L102" s="11"/>
      <c r="CH102" s="18"/>
      <c r="GV102" s="19"/>
    </row>
    <row r="103" spans="1:204">
      <c r="A103" s="2">
        <f t="shared" si="3"/>
        <v>94</v>
      </c>
      <c r="B103" s="29"/>
      <c r="C103" s="55"/>
      <c r="D103" s="11"/>
      <c r="E103" s="11"/>
      <c r="F103" s="64"/>
      <c r="G103" s="11"/>
      <c r="H103" s="11"/>
      <c r="I103" s="11"/>
      <c r="J103" s="54">
        <f t="shared" si="4"/>
        <v>94</v>
      </c>
      <c r="K103" s="11"/>
      <c r="L103" s="11"/>
      <c r="CH103" s="18"/>
      <c r="GV103" s="19"/>
    </row>
    <row r="104" spans="1:204">
      <c r="A104" s="2">
        <f t="shared" si="3"/>
        <v>95</v>
      </c>
      <c r="B104" s="29"/>
      <c r="C104" s="55" t="s">
        <v>544</v>
      </c>
      <c r="D104" s="11"/>
      <c r="E104" s="11"/>
      <c r="F104" s="64"/>
      <c r="G104" s="11"/>
      <c r="H104" s="11"/>
      <c r="I104" s="11"/>
      <c r="J104" s="54">
        <f t="shared" si="4"/>
        <v>95</v>
      </c>
      <c r="K104" s="11"/>
      <c r="L104" s="11"/>
      <c r="CH104" s="18"/>
      <c r="GV104" s="19"/>
    </row>
    <row r="105" spans="1:204">
      <c r="A105" s="2">
        <f t="shared" si="3"/>
        <v>96</v>
      </c>
      <c r="B105" s="29"/>
      <c r="C105" s="4" t="s">
        <v>524</v>
      </c>
      <c r="D105" s="49"/>
      <c r="E105" s="49">
        <f>'INPUTS-LAMP SPECIFIC'!D42*'INPUTS-GENERAL'!$E$30</f>
        <v>1011.0504273043115</v>
      </c>
      <c r="F105" s="49">
        <f>'INPUTS-LAMP SPECIFIC'!E42*'INPUTS-GENERAL'!$E$30</f>
        <v>1062.10645551522</v>
      </c>
      <c r="G105" s="49">
        <f>'INPUTS-LAMP SPECIFIC'!F42*'INPUTS-GENERAL'!$E$30</f>
        <v>1886.3601836436378</v>
      </c>
      <c r="H105" s="49">
        <f>'INPUTS-LAMP SPECIFIC'!G42*'INPUTS-GENERAL'!$E$30</f>
        <v>1359.7180665061624</v>
      </c>
      <c r="I105" s="11"/>
      <c r="J105" s="54">
        <f t="shared" si="4"/>
        <v>96</v>
      </c>
      <c r="K105" s="11"/>
      <c r="L105" s="11"/>
      <c r="CH105" s="18"/>
      <c r="GV105" s="19"/>
    </row>
    <row r="106" spans="1:204">
      <c r="A106" s="2">
        <f t="shared" si="3"/>
        <v>97</v>
      </c>
      <c r="B106" s="29"/>
      <c r="C106" s="55"/>
      <c r="D106" s="11"/>
      <c r="E106" s="11"/>
      <c r="F106" s="64"/>
      <c r="G106" s="11"/>
      <c r="H106" s="11"/>
      <c r="I106" s="11"/>
      <c r="J106" s="54">
        <f>A106</f>
        <v>97</v>
      </c>
      <c r="K106" s="11"/>
      <c r="L106" s="11"/>
      <c r="CH106" s="18"/>
      <c r="GV106" s="19"/>
    </row>
    <row r="107" spans="1:204">
      <c r="A107" s="2">
        <f t="shared" si="3"/>
        <v>98</v>
      </c>
      <c r="B107" s="29"/>
      <c r="C107" s="1" t="s">
        <v>257</v>
      </c>
      <c r="D107" s="11"/>
      <c r="E107" s="11"/>
      <c r="F107" s="64"/>
      <c r="G107" s="11"/>
      <c r="H107" s="11"/>
      <c r="I107" s="11"/>
      <c r="J107" s="54">
        <f>A107</f>
        <v>98</v>
      </c>
      <c r="K107" s="11"/>
      <c r="L107" s="11"/>
      <c r="CH107" s="18"/>
      <c r="GV107" s="19"/>
    </row>
    <row r="108" spans="1:204">
      <c r="A108" s="2">
        <f t="shared" si="3"/>
        <v>99</v>
      </c>
      <c r="B108" s="29"/>
      <c r="C108" s="4" t="s">
        <v>249</v>
      </c>
      <c r="D108" s="11"/>
      <c r="E108" s="11">
        <f>E101*'INPUTS-GENERAL'!$E$39+E102*'INPUTS-GENERAL'!$E$40</f>
        <v>91.640880342241644</v>
      </c>
      <c r="F108" s="11">
        <f>F101*'INPUTS-GENERAL'!$E$39+F102*'INPUTS-GENERAL'!$E$40</f>
        <v>100.14424233215411</v>
      </c>
      <c r="G108" s="11">
        <f>G101*'INPUTS-GENERAL'!$E$39+G102*'INPUTS-GENERAL'!$E$40</f>
        <v>110.9838373453596</v>
      </c>
      <c r="H108" s="11">
        <f>H101*'INPUTS-GENERAL'!$E$39+H102*'INPUTS-GENERAL'!$E$40</f>
        <v>124.06720461744277</v>
      </c>
      <c r="I108" s="11"/>
      <c r="J108" s="54">
        <f>A108</f>
        <v>99</v>
      </c>
      <c r="K108" s="11"/>
      <c r="L108" s="11"/>
      <c r="CH108" s="18"/>
      <c r="GV108" s="19"/>
    </row>
    <row r="109" spans="1:204">
      <c r="A109" s="2">
        <f t="shared" si="3"/>
        <v>100</v>
      </c>
      <c r="B109" s="29"/>
      <c r="C109" s="1" t="s">
        <v>250</v>
      </c>
      <c r="D109" s="11"/>
      <c r="E109" s="11">
        <f>(E101*'INPUTS-GENERAL'!$E$39)+(E105*'INPUTS-GENERAL'!$E$40)</f>
        <v>92.027093344132638</v>
      </c>
      <c r="F109" s="11">
        <f>(F101*'INPUTS-GENERAL'!$E$39)+(F105*'INPUTS-GENERAL'!$E$40)</f>
        <v>100.83657651150584</v>
      </c>
      <c r="G109" s="11">
        <f>(G101*'INPUTS-GENERAL'!$E$39)+(G105*'INPUTS-GENERAL'!$E$40)</f>
        <v>114.48306619553193</v>
      </c>
      <c r="H109" s="11">
        <f>(H101*'INPUTS-GENERAL'!$E$39)+(H105*'INPUTS-GENERAL'!$E$40)</f>
        <v>124.35628498119492</v>
      </c>
      <c r="I109" s="11"/>
      <c r="J109" s="54">
        <f>A109</f>
        <v>100</v>
      </c>
      <c r="K109" s="11"/>
      <c r="L109" s="11"/>
      <c r="CH109" s="18"/>
      <c r="GV109" s="19"/>
    </row>
    <row r="110" spans="1:204">
      <c r="B110" s="29"/>
      <c r="F110" s="2"/>
      <c r="I110" s="11"/>
      <c r="J110" s="54"/>
      <c r="K110" s="11"/>
      <c r="L110" s="11"/>
      <c r="CH110" s="18"/>
      <c r="GV110" s="19"/>
    </row>
    <row r="111" spans="1:204">
      <c r="B111" s="29"/>
      <c r="C111" s="55"/>
      <c r="D111" s="11"/>
      <c r="E111" s="11"/>
      <c r="F111" s="64"/>
      <c r="G111" s="11"/>
      <c r="H111" s="11"/>
      <c r="I111" s="11"/>
      <c r="J111" s="54"/>
      <c r="K111" s="11"/>
      <c r="L111" s="11"/>
      <c r="CH111" s="18"/>
      <c r="GV111" s="19"/>
    </row>
    <row r="112" spans="1:204">
      <c r="B112" s="29"/>
      <c r="D112" s="11"/>
      <c r="E112" s="11"/>
      <c r="F112" s="64"/>
      <c r="G112" s="11"/>
      <c r="H112" s="11"/>
      <c r="I112" s="11"/>
      <c r="J112" s="54"/>
      <c r="K112" s="11"/>
      <c r="L112" s="11"/>
      <c r="CH112" s="18"/>
      <c r="GV112" s="19"/>
    </row>
    <row r="113" spans="1:1">
      <c r="A113" s="5"/>
    </row>
  </sheetData>
  <mergeCells count="4">
    <mergeCell ref="A1:J1"/>
    <mergeCell ref="A2:J2"/>
    <mergeCell ref="A5:J5"/>
    <mergeCell ref="A3:J3"/>
  </mergeCells>
  <printOptions horizontalCentered="1"/>
  <pageMargins left="0.75" right="0.75" top="1" bottom="1" header="0.5" footer="0.5"/>
  <pageSetup orientation="landscape" r:id="rId1"/>
  <headerFooter alignWithMargins="0">
    <oddFooter>&amp;L&amp;F
&amp;A&amp;R&amp;P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6"/>
  <dimension ref="A1:L61"/>
  <sheetViews>
    <sheetView zoomScale="220" zoomScaleNormal="220" zoomScaleSheetLayoutView="100" workbookViewId="0">
      <pane ySplit="9" topLeftCell="A10" activePane="bottomLeft" state="frozen"/>
      <selection activeCell="A37" sqref="A37"/>
      <selection pane="bottomLeft" activeCell="A37" sqref="A37"/>
    </sheetView>
  </sheetViews>
  <sheetFormatPr defaultRowHeight="12.75"/>
  <cols>
    <col min="1" max="1" width="4" customWidth="1"/>
    <col min="2" max="2" width="1.5703125" customWidth="1"/>
    <col min="3" max="3" width="39.5703125" bestFit="1" customWidth="1"/>
    <col min="4" max="5" width="7.28515625" bestFit="1" customWidth="1"/>
    <col min="6" max="6" width="8.28515625" bestFit="1" customWidth="1"/>
    <col min="7" max="8" width="7.28515625" bestFit="1" customWidth="1"/>
    <col min="9" max="9" width="1.5703125" customWidth="1"/>
    <col min="10" max="10" width="4.42578125" bestFit="1" customWidth="1"/>
  </cols>
  <sheetData>
    <row r="1" spans="1:12" s="72" customFormat="1">
      <c r="A1" s="1159" t="str">
        <f>DESCRIPTION!A1</f>
        <v>SAN DIEGO GAS AND ELECTRIC COMPANY ("SDG&amp;E")</v>
      </c>
      <c r="B1" s="1159"/>
      <c r="C1" s="1159"/>
      <c r="D1" s="1159"/>
      <c r="E1" s="1159"/>
      <c r="F1" s="1159"/>
      <c r="G1" s="1159"/>
      <c r="H1" s="1159"/>
      <c r="I1" s="1159"/>
      <c r="J1" s="1159"/>
      <c r="K1" s="89"/>
      <c r="L1" s="35"/>
    </row>
    <row r="2" spans="1:12" s="72" customFormat="1">
      <c r="A2" s="1159" t="str">
        <f>DESCRIPTION!A2</f>
        <v>TEST YEAR ("TY") 2019 GENERAL RATE CASE ("GRC") PHASE 2, APPLICATION ("A.") 19-03-002</v>
      </c>
      <c r="B2" s="1159"/>
      <c r="C2" s="1159"/>
      <c r="D2" s="1159"/>
      <c r="E2" s="1159"/>
      <c r="F2" s="1159"/>
      <c r="G2" s="1159"/>
      <c r="H2" s="1159"/>
      <c r="I2" s="1159"/>
      <c r="J2" s="1159"/>
      <c r="K2" s="89"/>
      <c r="L2" s="90"/>
    </row>
    <row r="3" spans="1:12" s="72" customFormat="1">
      <c r="A3" s="1159" t="str">
        <f>DESCRIPTION!A3</f>
        <v>NON-SCHOOL STREET LIGHTING MODEL WORKPAPER - CHAPTER 7 ("SAXE")</v>
      </c>
      <c r="B3" s="1159"/>
      <c r="C3" s="1159"/>
      <c r="D3" s="1159"/>
      <c r="E3" s="1159"/>
      <c r="F3" s="1159"/>
      <c r="G3" s="1159"/>
      <c r="H3" s="1159"/>
      <c r="I3" s="1159"/>
      <c r="J3" s="1159"/>
      <c r="K3" s="89"/>
      <c r="L3" s="90"/>
    </row>
    <row r="4" spans="1:12" s="72" customFormat="1">
      <c r="A4" s="975"/>
      <c r="B4" s="975"/>
      <c r="C4" s="975"/>
      <c r="D4" s="975"/>
      <c r="E4" s="975"/>
      <c r="F4" s="975"/>
      <c r="G4" s="975"/>
      <c r="H4" s="975"/>
      <c r="I4" s="975"/>
      <c r="J4" s="975"/>
      <c r="K4" s="89"/>
      <c r="L4" s="90"/>
    </row>
    <row r="5" spans="1:12" s="72" customFormat="1">
      <c r="A5" s="1159" t="s">
        <v>633</v>
      </c>
      <c r="B5" s="1159"/>
      <c r="C5" s="1159"/>
      <c r="D5" s="1159"/>
      <c r="E5" s="1159"/>
      <c r="F5" s="1159"/>
      <c r="G5" s="1159"/>
      <c r="H5" s="1159"/>
      <c r="I5" s="1159"/>
      <c r="J5" s="1159"/>
    </row>
    <row r="6" spans="1:12" s="72" customFormat="1">
      <c r="B6" s="23"/>
      <c r="C6" s="23"/>
      <c r="D6" s="23"/>
      <c r="E6" s="23"/>
      <c r="F6" s="23"/>
      <c r="G6" s="23"/>
      <c r="H6" s="23"/>
      <c r="I6" s="23"/>
      <c r="J6" s="23"/>
    </row>
    <row r="7" spans="1:12" s="72" customFormat="1">
      <c r="A7" s="26" t="s">
        <v>2</v>
      </c>
      <c r="B7" s="25"/>
      <c r="C7" s="30" t="s">
        <v>3</v>
      </c>
      <c r="D7" s="219">
        <v>175</v>
      </c>
      <c r="E7" s="219">
        <v>250</v>
      </c>
      <c r="F7" s="219">
        <v>400</v>
      </c>
      <c r="G7" s="219">
        <v>700</v>
      </c>
      <c r="H7" s="219">
        <v>1000</v>
      </c>
      <c r="I7" s="32"/>
      <c r="J7" s="26" t="s">
        <v>2</v>
      </c>
    </row>
    <row r="8" spans="1:12" s="72" customFormat="1">
      <c r="A8" s="26" t="s">
        <v>4</v>
      </c>
      <c r="B8" s="25"/>
      <c r="C8" s="30" t="s">
        <v>5</v>
      </c>
      <c r="D8" s="32" t="s">
        <v>27</v>
      </c>
      <c r="E8" s="32" t="s">
        <v>28</v>
      </c>
      <c r="F8" s="32" t="s">
        <v>29</v>
      </c>
      <c r="G8" s="32" t="s">
        <v>30</v>
      </c>
      <c r="H8" s="32" t="s">
        <v>31</v>
      </c>
      <c r="I8" s="32"/>
      <c r="J8" s="26" t="s">
        <v>4</v>
      </c>
    </row>
    <row r="9" spans="1:12" s="72" customFormat="1">
      <c r="A9" s="31" t="s">
        <v>6</v>
      </c>
      <c r="B9" s="25"/>
      <c r="C9" s="31" t="s">
        <v>6</v>
      </c>
      <c r="D9" s="31" t="s">
        <v>6</v>
      </c>
      <c r="E9" s="31" t="s">
        <v>6</v>
      </c>
      <c r="F9" s="31" t="s">
        <v>6</v>
      </c>
      <c r="G9" s="31" t="s">
        <v>6</v>
      </c>
      <c r="H9" s="31" t="s">
        <v>6</v>
      </c>
      <c r="I9" s="31"/>
      <c r="J9" s="31" t="s">
        <v>6</v>
      </c>
    </row>
    <row r="10" spans="1:12" s="72" customFormat="1">
      <c r="A10" s="23">
        <v>1</v>
      </c>
      <c r="B10" s="23"/>
      <c r="C10" s="24" t="s">
        <v>7</v>
      </c>
      <c r="D10" s="23"/>
      <c r="E10" s="23"/>
      <c r="F10" s="23"/>
      <c r="G10" s="23"/>
      <c r="H10" s="23"/>
      <c r="I10" s="23"/>
      <c r="J10" s="23">
        <f t="shared" ref="J10:J61" si="0">A10</f>
        <v>1</v>
      </c>
    </row>
    <row r="11" spans="1:12" s="72" customFormat="1">
      <c r="A11" s="23">
        <f>A10+1</f>
        <v>2</v>
      </c>
      <c r="B11" s="23"/>
      <c r="C11" s="24" t="s">
        <v>135</v>
      </c>
      <c r="D11" s="23"/>
      <c r="E11" s="23"/>
      <c r="F11" s="23"/>
      <c r="G11" s="23"/>
      <c r="H11" s="23"/>
      <c r="I11" s="23"/>
      <c r="J11" s="23">
        <f t="shared" si="0"/>
        <v>2</v>
      </c>
    </row>
    <row r="12" spans="1:12" s="72" customFormat="1">
      <c r="A12" s="23">
        <f t="shared" ref="A12:A61" si="1">A11+1</f>
        <v>3</v>
      </c>
      <c r="B12" s="23"/>
      <c r="C12" s="24" t="s">
        <v>294</v>
      </c>
      <c r="D12" s="27">
        <f>D41+D61+D52+D46</f>
        <v>157.85927502376913</v>
      </c>
      <c r="E12" s="27"/>
      <c r="F12" s="27">
        <f>F41+F61+F52+F46</f>
        <v>268.82177673027246</v>
      </c>
      <c r="G12" s="22"/>
      <c r="H12" s="22"/>
      <c r="I12" s="23"/>
      <c r="J12" s="23">
        <f t="shared" si="0"/>
        <v>3</v>
      </c>
    </row>
    <row r="13" spans="1:12" s="72" customFormat="1">
      <c r="A13" s="23">
        <f t="shared" si="1"/>
        <v>4</v>
      </c>
      <c r="B13" s="23"/>
      <c r="C13" s="4" t="s">
        <v>136</v>
      </c>
      <c r="D13" s="27">
        <f>D12/12</f>
        <v>13.154939585314095</v>
      </c>
      <c r="E13" s="27"/>
      <c r="F13" s="27">
        <f>F12/12</f>
        <v>22.401814727522705</v>
      </c>
      <c r="G13" s="22"/>
      <c r="H13" s="22"/>
      <c r="I13" s="23"/>
      <c r="J13" s="23">
        <f t="shared" si="0"/>
        <v>4</v>
      </c>
    </row>
    <row r="14" spans="1:12" s="72" customFormat="1">
      <c r="A14" s="23">
        <f t="shared" si="1"/>
        <v>5</v>
      </c>
      <c r="B14" s="23"/>
      <c r="C14" s="24" t="s">
        <v>295</v>
      </c>
      <c r="D14" s="1011">
        <f>D$42+D$61+D$52+D47</f>
        <v>152.12072425502114</v>
      </c>
      <c r="E14" s="27"/>
      <c r="F14" s="27"/>
      <c r="G14" s="22"/>
      <c r="H14" s="22"/>
      <c r="I14" s="23"/>
      <c r="J14" s="23">
        <f t="shared" si="0"/>
        <v>5</v>
      </c>
    </row>
    <row r="15" spans="1:12" s="72" customFormat="1">
      <c r="A15" s="23">
        <f t="shared" si="1"/>
        <v>6</v>
      </c>
      <c r="B15" s="23"/>
      <c r="C15" s="4" t="s">
        <v>136</v>
      </c>
      <c r="D15" s="27">
        <f>D14/12</f>
        <v>12.676727021251763</v>
      </c>
      <c r="E15" s="27"/>
      <c r="F15" s="27"/>
      <c r="G15" s="22"/>
      <c r="H15" s="22"/>
      <c r="I15" s="23"/>
      <c r="J15" s="23">
        <f t="shared" si="0"/>
        <v>6</v>
      </c>
    </row>
    <row r="16" spans="1:12" s="72" customFormat="1">
      <c r="A16" s="23">
        <f t="shared" si="1"/>
        <v>7</v>
      </c>
      <c r="B16" s="23"/>
      <c r="C16" s="24" t="s">
        <v>292</v>
      </c>
      <c r="D16" s="27">
        <f>D$41+D46</f>
        <v>66.949758968726428</v>
      </c>
      <c r="E16" s="27">
        <f>E41+E46</f>
        <v>93.092045804133889</v>
      </c>
      <c r="F16" s="27">
        <f>F41+F46</f>
        <v>146.65185297911501</v>
      </c>
      <c r="G16" s="27">
        <f>G41+G46</f>
        <v>248.6705333124124</v>
      </c>
      <c r="H16" s="27">
        <f>H41+H46</f>
        <v>351.32683039779289</v>
      </c>
      <c r="I16" s="23"/>
      <c r="J16" s="23">
        <f t="shared" si="0"/>
        <v>7</v>
      </c>
    </row>
    <row r="17" spans="1:10" s="72" customFormat="1">
      <c r="A17" s="23">
        <f t="shared" si="1"/>
        <v>8</v>
      </c>
      <c r="B17" s="23"/>
      <c r="C17" s="4" t="s">
        <v>136</v>
      </c>
      <c r="D17" s="27">
        <f>D16/12</f>
        <v>5.579146580727202</v>
      </c>
      <c r="E17" s="27">
        <f>E16/12</f>
        <v>7.7576704836778241</v>
      </c>
      <c r="F17" s="27">
        <f>F16/12</f>
        <v>12.220987748259583</v>
      </c>
      <c r="G17" s="27">
        <f>G16/12</f>
        <v>20.722544442701032</v>
      </c>
      <c r="H17" s="27">
        <f>H16/12</f>
        <v>29.277235866482741</v>
      </c>
      <c r="I17" s="23"/>
      <c r="J17" s="23">
        <f t="shared" si="0"/>
        <v>8</v>
      </c>
    </row>
    <row r="18" spans="1:10" s="72" customFormat="1">
      <c r="A18" s="23">
        <f t="shared" si="1"/>
        <v>9</v>
      </c>
      <c r="B18" s="23"/>
      <c r="C18" s="24" t="s">
        <v>293</v>
      </c>
      <c r="D18" s="1011">
        <f>D42+D47</f>
        <v>61.211208199978444</v>
      </c>
      <c r="E18" s="27"/>
      <c r="F18" s="27"/>
      <c r="G18" s="27"/>
      <c r="H18" s="27"/>
      <c r="I18" s="23"/>
      <c r="J18" s="23">
        <f t="shared" si="0"/>
        <v>9</v>
      </c>
    </row>
    <row r="19" spans="1:10" s="72" customFormat="1">
      <c r="A19" s="23">
        <f t="shared" si="1"/>
        <v>10</v>
      </c>
      <c r="B19" s="23"/>
      <c r="C19" s="4" t="s">
        <v>136</v>
      </c>
      <c r="D19" s="27">
        <f>D18/12</f>
        <v>5.10093401666487</v>
      </c>
      <c r="E19" s="27"/>
      <c r="F19" s="27"/>
      <c r="G19" s="27"/>
      <c r="H19" s="27"/>
      <c r="I19" s="23"/>
      <c r="J19" s="23">
        <f t="shared" si="0"/>
        <v>10</v>
      </c>
    </row>
    <row r="20" spans="1:10" s="72" customFormat="1">
      <c r="A20" s="23">
        <f t="shared" si="1"/>
        <v>11</v>
      </c>
      <c r="B20" s="23"/>
      <c r="C20" s="24" t="s">
        <v>141</v>
      </c>
      <c r="D20" s="27">
        <f>D$41+D52+D46</f>
        <v>88.382614921337563</v>
      </c>
      <c r="E20" s="27">
        <f>E41+E46+E52</f>
        <v>114.52490175674502</v>
      </c>
      <c r="F20" s="27">
        <f>F41+F46+F52</f>
        <v>168.08470893172614</v>
      </c>
      <c r="G20" s="22" t="s">
        <v>13</v>
      </c>
      <c r="H20" s="22" t="s">
        <v>13</v>
      </c>
      <c r="I20" s="23"/>
      <c r="J20" s="23">
        <f t="shared" si="0"/>
        <v>11</v>
      </c>
    </row>
    <row r="21" spans="1:10" s="72" customFormat="1">
      <c r="A21" s="23">
        <f t="shared" si="1"/>
        <v>12</v>
      </c>
      <c r="B21" s="23"/>
      <c r="C21" s="4" t="s">
        <v>136</v>
      </c>
      <c r="D21" s="27">
        <f>D20/12</f>
        <v>7.3652179101114639</v>
      </c>
      <c r="E21" s="27">
        <f>E20/12</f>
        <v>9.5437418130620859</v>
      </c>
      <c r="F21" s="27">
        <f>F20/12</f>
        <v>14.007059077643845</v>
      </c>
      <c r="G21" s="22" t="s">
        <v>13</v>
      </c>
      <c r="H21" s="22" t="s">
        <v>13</v>
      </c>
      <c r="I21" s="23"/>
      <c r="J21" s="23">
        <f t="shared" si="0"/>
        <v>12</v>
      </c>
    </row>
    <row r="22" spans="1:10" s="72" customFormat="1">
      <c r="A22" s="23">
        <f t="shared" si="1"/>
        <v>13</v>
      </c>
      <c r="C22" s="4" t="s">
        <v>290</v>
      </c>
      <c r="D22" s="27">
        <f>D43+D50</f>
        <v>99.046759123446066</v>
      </c>
      <c r="E22" s="27">
        <f>E43+E50</f>
        <v>119.62168976261601</v>
      </c>
      <c r="F22" s="27">
        <f>F43+F50</f>
        <v>212.9266077774565</v>
      </c>
      <c r="G22" s="27">
        <f>G43+G50</f>
        <v>373.21967205936198</v>
      </c>
      <c r="H22" s="27">
        <f>H43+H50</f>
        <v>0</v>
      </c>
      <c r="J22" s="23">
        <f t="shared" si="0"/>
        <v>13</v>
      </c>
    </row>
    <row r="23" spans="1:10" s="72" customFormat="1">
      <c r="A23" s="23">
        <f t="shared" si="1"/>
        <v>14</v>
      </c>
      <c r="C23" s="4" t="s">
        <v>136</v>
      </c>
      <c r="D23" s="27">
        <f>D22/12</f>
        <v>8.2538965936205049</v>
      </c>
      <c r="E23" s="27">
        <f>E22/12</f>
        <v>9.9684741468846685</v>
      </c>
      <c r="F23" s="27">
        <f>F22/12</f>
        <v>17.743883981454708</v>
      </c>
      <c r="G23" s="27">
        <f>G22/12</f>
        <v>31.101639338280165</v>
      </c>
      <c r="H23" s="27">
        <f>H22/12</f>
        <v>0</v>
      </c>
      <c r="J23" s="23">
        <f t="shared" si="0"/>
        <v>14</v>
      </c>
    </row>
    <row r="24" spans="1:10" s="72" customFormat="1">
      <c r="A24" s="23">
        <f t="shared" si="1"/>
        <v>15</v>
      </c>
      <c r="C24" s="4" t="s">
        <v>291</v>
      </c>
      <c r="D24" s="27">
        <f>D43+D52+D50</f>
        <v>120.4796150760572</v>
      </c>
      <c r="E24" s="27">
        <f>E43+E52+E50</f>
        <v>141.05454571522716</v>
      </c>
      <c r="F24" s="27">
        <f>F43+F52+F50</f>
        <v>234.35946373006763</v>
      </c>
      <c r="G24" s="22" t="s">
        <v>13</v>
      </c>
      <c r="H24" s="22" t="s">
        <v>13</v>
      </c>
      <c r="J24" s="23">
        <f t="shared" si="0"/>
        <v>15</v>
      </c>
    </row>
    <row r="25" spans="1:10" s="72" customFormat="1">
      <c r="A25" s="23">
        <f t="shared" si="1"/>
        <v>16</v>
      </c>
      <c r="C25" s="4" t="s">
        <v>136</v>
      </c>
      <c r="D25" s="27">
        <f>D24/12</f>
        <v>10.039967923004767</v>
      </c>
      <c r="E25" s="27">
        <f>E24/12</f>
        <v>11.75454547626893</v>
      </c>
      <c r="F25" s="27">
        <f>F24/12</f>
        <v>19.529955310838968</v>
      </c>
      <c r="G25" s="22" t="s">
        <v>13</v>
      </c>
      <c r="H25" s="22" t="s">
        <v>13</v>
      </c>
      <c r="J25" s="23">
        <f t="shared" si="0"/>
        <v>16</v>
      </c>
    </row>
    <row r="26" spans="1:10" s="35" customFormat="1" ht="11.25">
      <c r="A26" s="23">
        <f t="shared" si="1"/>
        <v>17</v>
      </c>
      <c r="B26" s="23"/>
      <c r="C26" s="10" t="s">
        <v>6</v>
      </c>
      <c r="D26" s="10" t="s">
        <v>6</v>
      </c>
      <c r="E26" s="10" t="s">
        <v>6</v>
      </c>
      <c r="F26" s="10" t="s">
        <v>6</v>
      </c>
      <c r="G26" s="10" t="s">
        <v>6</v>
      </c>
      <c r="H26" s="10" t="s">
        <v>6</v>
      </c>
      <c r="I26" s="27"/>
      <c r="J26" s="23">
        <f t="shared" si="0"/>
        <v>17</v>
      </c>
    </row>
    <row r="27" spans="1:10" s="35" customFormat="1" ht="11.25">
      <c r="A27" s="23">
        <f t="shared" si="1"/>
        <v>18</v>
      </c>
      <c r="B27" s="23"/>
      <c r="C27" s="24" t="s">
        <v>131</v>
      </c>
      <c r="D27" s="217">
        <f>D7</f>
        <v>175</v>
      </c>
      <c r="E27" s="217">
        <f>E7</f>
        <v>250</v>
      </c>
      <c r="F27" s="217">
        <f>F7</f>
        <v>400</v>
      </c>
      <c r="G27" s="217">
        <f>G7</f>
        <v>700</v>
      </c>
      <c r="H27" s="217">
        <f>H7</f>
        <v>1000</v>
      </c>
      <c r="I27" s="33"/>
      <c r="J27" s="23">
        <f t="shared" si="0"/>
        <v>18</v>
      </c>
    </row>
    <row r="28" spans="1:10" s="35" customFormat="1" ht="11.25">
      <c r="A28" s="23">
        <f t="shared" si="1"/>
        <v>19</v>
      </c>
      <c r="B28" s="23"/>
      <c r="C28" s="74" t="s">
        <v>268</v>
      </c>
      <c r="D28" s="218">
        <f>'INPUTS-LAMP SPECIFIC'!D52</f>
        <v>35</v>
      </c>
      <c r="E28" s="218">
        <f>'INPUTS-LAMP SPECIFIC'!E52</f>
        <v>42</v>
      </c>
      <c r="F28" s="218">
        <f>'INPUTS-LAMP SPECIFIC'!F52</f>
        <v>60</v>
      </c>
      <c r="G28" s="218">
        <f>'INPUTS-LAMP SPECIFIC'!G52</f>
        <v>80</v>
      </c>
      <c r="H28" s="218">
        <f>'INPUTS-LAMP SPECIFIC'!H52</f>
        <v>102</v>
      </c>
      <c r="I28" s="33"/>
      <c r="J28" s="23">
        <f t="shared" si="0"/>
        <v>19</v>
      </c>
    </row>
    <row r="29" spans="1:10" s="72" customFormat="1">
      <c r="A29" s="23">
        <f t="shared" si="1"/>
        <v>20</v>
      </c>
      <c r="B29" s="23"/>
      <c r="C29" s="24" t="s">
        <v>299</v>
      </c>
      <c r="D29" s="217">
        <f>D28+D27</f>
        <v>210</v>
      </c>
      <c r="E29" s="217">
        <f>E28+E27</f>
        <v>292</v>
      </c>
      <c r="F29" s="217">
        <f>F28+F27</f>
        <v>460</v>
      </c>
      <c r="G29" s="217">
        <f>G28+G27</f>
        <v>780</v>
      </c>
      <c r="H29" s="217">
        <f>H28+H27</f>
        <v>1102</v>
      </c>
      <c r="I29" s="34"/>
      <c r="J29" s="23">
        <f t="shared" si="0"/>
        <v>20</v>
      </c>
    </row>
    <row r="30" spans="1:10" s="72" customFormat="1">
      <c r="A30" s="23">
        <f t="shared" si="1"/>
        <v>21</v>
      </c>
      <c r="B30" s="23"/>
      <c r="C30" s="24"/>
      <c r="D30" s="217"/>
      <c r="E30" s="217"/>
      <c r="F30" s="217"/>
      <c r="G30" s="217"/>
      <c r="H30" s="217"/>
      <c r="I30" s="34"/>
      <c r="J30" s="23">
        <f t="shared" si="0"/>
        <v>21</v>
      </c>
    </row>
    <row r="31" spans="1:10" s="72" customFormat="1">
      <c r="A31" s="23">
        <f t="shared" si="1"/>
        <v>22</v>
      </c>
      <c r="B31" s="23"/>
      <c r="C31" s="58" t="s">
        <v>131</v>
      </c>
      <c r="D31" s="216">
        <f>D7</f>
        <v>175</v>
      </c>
      <c r="E31" s="216">
        <f>E7</f>
        <v>250</v>
      </c>
      <c r="F31" s="230"/>
      <c r="G31" s="230"/>
      <c r="H31" s="230"/>
      <c r="I31" s="34"/>
      <c r="J31" s="23">
        <f t="shared" si="0"/>
        <v>22</v>
      </c>
    </row>
    <row r="32" spans="1:10" s="72" customFormat="1">
      <c r="A32" s="23">
        <f t="shared" si="1"/>
        <v>23</v>
      </c>
      <c r="B32" s="23"/>
      <c r="C32" s="91" t="s">
        <v>146</v>
      </c>
      <c r="D32" s="222">
        <f>'INPUTS-LAMP SPECIFIC'!D53</f>
        <v>17</v>
      </c>
      <c r="E32" s="222">
        <f>'INPUTS-LAMP SPECIFIC'!E53</f>
        <v>25</v>
      </c>
      <c r="F32" s="230"/>
      <c r="G32" s="230"/>
      <c r="H32" s="230"/>
      <c r="I32" s="23"/>
      <c r="J32" s="23">
        <f t="shared" si="0"/>
        <v>23</v>
      </c>
    </row>
    <row r="33" spans="1:10" s="72" customFormat="1">
      <c r="A33" s="23">
        <f t="shared" si="1"/>
        <v>24</v>
      </c>
      <c r="B33" s="23"/>
      <c r="C33" s="24" t="s">
        <v>298</v>
      </c>
      <c r="D33" s="221">
        <f>SUM(D31:D32)</f>
        <v>192</v>
      </c>
      <c r="E33" s="221">
        <f>SUM(E31:E32)</f>
        <v>275</v>
      </c>
      <c r="F33" s="231"/>
      <c r="G33" s="231"/>
      <c r="H33" s="231"/>
      <c r="I33" s="23"/>
      <c r="J33" s="23">
        <f t="shared" si="0"/>
        <v>24</v>
      </c>
    </row>
    <row r="34" spans="1:10" s="72" customFormat="1">
      <c r="A34" s="23">
        <f t="shared" si="1"/>
        <v>25</v>
      </c>
      <c r="B34" s="23"/>
      <c r="C34" s="4"/>
      <c r="D34" s="65"/>
      <c r="E34" s="65"/>
      <c r="F34" s="65"/>
      <c r="G34" s="65"/>
      <c r="H34" s="232"/>
      <c r="I34" s="23"/>
      <c r="J34" s="23">
        <f t="shared" si="0"/>
        <v>25</v>
      </c>
    </row>
    <row r="35" spans="1:10" s="72" customFormat="1">
      <c r="A35" s="23">
        <f t="shared" si="1"/>
        <v>26</v>
      </c>
      <c r="B35" s="23"/>
      <c r="C35" s="58" t="s">
        <v>131</v>
      </c>
      <c r="D35" s="90">
        <f>D7</f>
        <v>175</v>
      </c>
      <c r="E35" s="90">
        <f>E7</f>
        <v>250</v>
      </c>
      <c r="F35" s="90">
        <f>F7</f>
        <v>400</v>
      </c>
      <c r="G35" s="90">
        <f>G7</f>
        <v>700</v>
      </c>
      <c r="H35" s="79"/>
      <c r="I35" s="23"/>
      <c r="J35" s="23">
        <f t="shared" si="0"/>
        <v>26</v>
      </c>
    </row>
    <row r="36" spans="1:10" s="72" customFormat="1">
      <c r="A36" s="23">
        <f t="shared" si="1"/>
        <v>27</v>
      </c>
      <c r="B36" s="23"/>
      <c r="C36" s="91" t="s">
        <v>226</v>
      </c>
      <c r="D36" s="220">
        <f>'INPUTS-LAMP SPECIFIC'!D51</f>
        <v>32</v>
      </c>
      <c r="E36" s="220">
        <f>'INPUTS-LAMP SPECIFIC'!E51</f>
        <v>0</v>
      </c>
      <c r="F36" s="220">
        <f>'INPUTS-LAMP SPECIFIC'!F51</f>
        <v>45</v>
      </c>
      <c r="G36" s="220">
        <f>'INPUTS-LAMP SPECIFIC'!G51</f>
        <v>80</v>
      </c>
      <c r="H36" s="79"/>
      <c r="I36" s="23"/>
      <c r="J36" s="23">
        <f t="shared" si="0"/>
        <v>27</v>
      </c>
    </row>
    <row r="37" spans="1:10" s="72" customFormat="1">
      <c r="A37" s="23">
        <f t="shared" si="1"/>
        <v>28</v>
      </c>
      <c r="B37" s="23"/>
      <c r="C37" s="73" t="s">
        <v>289</v>
      </c>
      <c r="D37" s="90">
        <f>SUM(D35:D36)</f>
        <v>207</v>
      </c>
      <c r="E37" s="90">
        <f>SUM(E35:E36)</f>
        <v>250</v>
      </c>
      <c r="F37" s="90">
        <f>SUM(F35:F36)</f>
        <v>445</v>
      </c>
      <c r="G37" s="90">
        <f>SUM(G35:G36)</f>
        <v>780</v>
      </c>
      <c r="H37" s="79"/>
      <c r="I37" s="23"/>
      <c r="J37" s="23">
        <f t="shared" si="0"/>
        <v>28</v>
      </c>
    </row>
    <row r="38" spans="1:10" s="72" customFormat="1">
      <c r="A38" s="23">
        <f t="shared" si="1"/>
        <v>29</v>
      </c>
      <c r="B38" s="23"/>
      <c r="C38" s="73"/>
      <c r="D38" s="90"/>
      <c r="E38" s="90"/>
      <c r="F38" s="90"/>
      <c r="G38" s="90"/>
      <c r="H38" s="90"/>
      <c r="I38" s="23"/>
      <c r="J38" s="23">
        <f t="shared" si="0"/>
        <v>29</v>
      </c>
    </row>
    <row r="39" spans="1:10" s="72" customFormat="1">
      <c r="A39" s="23">
        <f t="shared" si="1"/>
        <v>30</v>
      </c>
      <c r="B39" s="23"/>
      <c r="C39" s="10" t="s">
        <v>6</v>
      </c>
      <c r="D39" s="10" t="s">
        <v>6</v>
      </c>
      <c r="E39" s="10" t="s">
        <v>6</v>
      </c>
      <c r="F39" s="10" t="s">
        <v>6</v>
      </c>
      <c r="G39" s="10" t="s">
        <v>6</v>
      </c>
      <c r="H39" s="10" t="s">
        <v>6</v>
      </c>
      <c r="I39" s="27"/>
      <c r="J39" s="23">
        <f t="shared" si="0"/>
        <v>30</v>
      </c>
    </row>
    <row r="40" spans="1:10" s="35" customFormat="1" ht="11.25">
      <c r="A40" s="23">
        <f t="shared" si="1"/>
        <v>31</v>
      </c>
      <c r="B40" s="23"/>
      <c r="C40" s="4" t="s">
        <v>497</v>
      </c>
      <c r="D40" s="99">
        <f>'DEMAND&amp;CUSTOMER MC'!F58</f>
        <v>107.20216623074781</v>
      </c>
      <c r="E40" s="99">
        <f>D40</f>
        <v>107.20216623074781</v>
      </c>
      <c r="F40" s="99">
        <f>E40</f>
        <v>107.20216623074781</v>
      </c>
      <c r="G40" s="99">
        <f>F40</f>
        <v>107.20216623074781</v>
      </c>
      <c r="H40" s="99">
        <f>G40</f>
        <v>107.20216623074781</v>
      </c>
      <c r="I40" s="27"/>
      <c r="J40" s="23">
        <f t="shared" si="0"/>
        <v>31</v>
      </c>
    </row>
    <row r="41" spans="1:10" s="72" customFormat="1">
      <c r="A41" s="23">
        <f t="shared" si="1"/>
        <v>32</v>
      </c>
      <c r="B41" s="23"/>
      <c r="C41" s="4" t="s">
        <v>498</v>
      </c>
      <c r="D41" s="67">
        <f>D40*D29/1000</f>
        <v>22.512454908457038</v>
      </c>
      <c r="E41" s="67">
        <f>E40*E29/1000</f>
        <v>31.303032539378361</v>
      </c>
      <c r="F41" s="67">
        <f>F40*F29/1000</f>
        <v>49.312996466143986</v>
      </c>
      <c r="G41" s="67">
        <f>G40*G29/1000</f>
        <v>83.617689659983284</v>
      </c>
      <c r="H41" s="67">
        <f>H40*H29/1000</f>
        <v>118.13678718628408</v>
      </c>
      <c r="I41" s="23"/>
      <c r="J41" s="23">
        <f t="shared" si="0"/>
        <v>32</v>
      </c>
    </row>
    <row r="42" spans="1:10" s="72" customFormat="1">
      <c r="A42" s="23">
        <f t="shared" si="1"/>
        <v>33</v>
      </c>
      <c r="B42" s="23"/>
      <c r="C42" s="4" t="s">
        <v>499</v>
      </c>
      <c r="D42" s="67">
        <f>D40*D33/1000</f>
        <v>20.582815916303577</v>
      </c>
      <c r="E42" s="67"/>
      <c r="F42" s="67"/>
      <c r="G42" s="67"/>
      <c r="H42" s="67"/>
      <c r="I42" s="23"/>
      <c r="J42" s="23">
        <f t="shared" si="0"/>
        <v>33</v>
      </c>
    </row>
    <row r="43" spans="1:10" s="72" customFormat="1">
      <c r="A43" s="23">
        <f t="shared" si="1"/>
        <v>34</v>
      </c>
      <c r="B43" s="23"/>
      <c r="C43" s="4" t="s">
        <v>500</v>
      </c>
      <c r="D43" s="67">
        <f>D40*D37/1000</f>
        <v>22.190848409764797</v>
      </c>
      <c r="E43" s="67">
        <f>E40*E37/1000</f>
        <v>26.800541557686952</v>
      </c>
      <c r="F43" s="67">
        <f>F40*F37/1000</f>
        <v>47.704963972682776</v>
      </c>
      <c r="G43" s="67">
        <f>G40*G37/1000</f>
        <v>83.617689659983284</v>
      </c>
      <c r="H43" s="67"/>
      <c r="I43" s="23"/>
      <c r="J43" s="23">
        <f t="shared" si="0"/>
        <v>34</v>
      </c>
    </row>
    <row r="44" spans="1:10" s="72" customFormat="1">
      <c r="A44" s="23">
        <f t="shared" si="1"/>
        <v>35</v>
      </c>
      <c r="B44" s="23"/>
      <c r="C44" s="10" t="s">
        <v>6</v>
      </c>
      <c r="D44" s="10" t="s">
        <v>6</v>
      </c>
      <c r="E44" s="10" t="s">
        <v>6</v>
      </c>
      <c r="F44" s="10" t="s">
        <v>6</v>
      </c>
      <c r="G44" s="10" t="s">
        <v>6</v>
      </c>
      <c r="H44" s="10" t="s">
        <v>6</v>
      </c>
      <c r="I44" s="23"/>
      <c r="J44" s="23">
        <f t="shared" si="0"/>
        <v>35</v>
      </c>
    </row>
    <row r="45" spans="1:10" s="72" customFormat="1">
      <c r="A45" s="23">
        <f t="shared" si="1"/>
        <v>36</v>
      </c>
      <c r="B45" s="23"/>
      <c r="C45" s="58" t="s">
        <v>615</v>
      </c>
      <c r="D45" s="64">
        <f>'DEMAND&amp;CUSTOMER MC'!$F$56</f>
        <v>211.60620981080658</v>
      </c>
      <c r="E45" s="64">
        <f>'DEMAND&amp;CUSTOMER MC'!$F$56</f>
        <v>211.60620981080658</v>
      </c>
      <c r="F45" s="64">
        <f>'DEMAND&amp;CUSTOMER MC'!$F$56</f>
        <v>211.60620981080658</v>
      </c>
      <c r="G45" s="64">
        <f>'DEMAND&amp;CUSTOMER MC'!$F$56</f>
        <v>211.60620981080658</v>
      </c>
      <c r="H45" s="64">
        <f>'DEMAND&amp;CUSTOMER MC'!$F$56</f>
        <v>211.60620981080658</v>
      </c>
      <c r="I45" s="23"/>
      <c r="J45" s="23">
        <f t="shared" si="0"/>
        <v>36</v>
      </c>
    </row>
    <row r="46" spans="1:10" s="72" customFormat="1">
      <c r="A46" s="23">
        <f t="shared" si="1"/>
        <v>37</v>
      </c>
      <c r="B46" s="2"/>
      <c r="C46" s="58" t="s">
        <v>612</v>
      </c>
      <c r="D46" s="64">
        <f>D45*D29/1000</f>
        <v>44.437304060269383</v>
      </c>
      <c r="E46" s="64">
        <f>E45*E29/1000</f>
        <v>61.789013264755525</v>
      </c>
      <c r="F46" s="64">
        <f>F45*F29/1000</f>
        <v>97.33885651297102</v>
      </c>
      <c r="G46" s="64">
        <f>G45*G29/1000</f>
        <v>165.05284365242912</v>
      </c>
      <c r="H46" s="64">
        <f>H45*H29/1000</f>
        <v>233.19004321150882</v>
      </c>
      <c r="I46" s="2"/>
      <c r="J46" s="23">
        <f t="shared" si="0"/>
        <v>37</v>
      </c>
    </row>
    <row r="47" spans="1:10" s="72" customFormat="1">
      <c r="A47" s="23">
        <f t="shared" si="1"/>
        <v>38</v>
      </c>
      <c r="B47" s="2"/>
      <c r="C47" s="58" t="s">
        <v>613</v>
      </c>
      <c r="D47" s="64">
        <f>D45*D33/1000</f>
        <v>40.628392283674863</v>
      </c>
      <c r="E47" s="64"/>
      <c r="F47" s="64"/>
      <c r="G47" s="64"/>
      <c r="H47" s="64"/>
      <c r="I47" s="2"/>
      <c r="J47" s="23">
        <f t="shared" si="0"/>
        <v>38</v>
      </c>
    </row>
    <row r="48" spans="1:10" s="72" customFormat="1">
      <c r="A48" s="23">
        <f t="shared" si="1"/>
        <v>39</v>
      </c>
      <c r="B48" s="2"/>
      <c r="C48" s="58"/>
      <c r="D48" s="64"/>
      <c r="E48" s="64"/>
      <c r="F48" s="64"/>
      <c r="G48" s="64"/>
      <c r="H48" s="64"/>
      <c r="I48" s="2"/>
      <c r="J48" s="23">
        <f t="shared" si="0"/>
        <v>39</v>
      </c>
    </row>
    <row r="49" spans="1:10" s="72" customFormat="1">
      <c r="A49" s="23">
        <f t="shared" si="1"/>
        <v>40</v>
      </c>
      <c r="B49" s="2"/>
      <c r="C49" s="58" t="s">
        <v>614</v>
      </c>
      <c r="D49" s="64">
        <f>'DEMAND&amp;CUSTOMER MC'!$H$56</f>
        <v>371.28459281971624</v>
      </c>
      <c r="E49" s="64">
        <f>'DEMAND&amp;CUSTOMER MC'!$H$56</f>
        <v>371.28459281971624</v>
      </c>
      <c r="F49" s="64">
        <f>'DEMAND&amp;CUSTOMER MC'!$H$56</f>
        <v>371.28459281971624</v>
      </c>
      <c r="G49" s="64">
        <f>'DEMAND&amp;CUSTOMER MC'!$H$56</f>
        <v>371.28459281971624</v>
      </c>
      <c r="H49" s="64"/>
      <c r="I49" s="2"/>
      <c r="J49" s="23">
        <f t="shared" si="0"/>
        <v>40</v>
      </c>
    </row>
    <row r="50" spans="1:10" s="72" customFormat="1">
      <c r="A50" s="23">
        <f t="shared" si="1"/>
        <v>41</v>
      </c>
      <c r="B50" s="2"/>
      <c r="C50" s="58" t="s">
        <v>622</v>
      </c>
      <c r="D50" s="64">
        <f>D49*D37/1000</f>
        <v>76.855910713681268</v>
      </c>
      <c r="E50" s="64">
        <f>E49*E37/1000</f>
        <v>92.821148204929059</v>
      </c>
      <c r="F50" s="64">
        <f>F49*F37/1000</f>
        <v>165.22164380477372</v>
      </c>
      <c r="G50" s="64">
        <f>G49*G37/1000</f>
        <v>289.6019823993787</v>
      </c>
      <c r="H50" s="64"/>
      <c r="I50" s="2"/>
      <c r="J50" s="23">
        <f t="shared" si="0"/>
        <v>41</v>
      </c>
    </row>
    <row r="51" spans="1:10" s="72" customFormat="1">
      <c r="A51" s="23">
        <f t="shared" si="1"/>
        <v>42</v>
      </c>
      <c r="B51" s="23"/>
      <c r="C51" s="10" t="s">
        <v>6</v>
      </c>
      <c r="D51" s="10" t="s">
        <v>6</v>
      </c>
      <c r="E51" s="10" t="s">
        <v>6</v>
      </c>
      <c r="F51" s="10" t="s">
        <v>6</v>
      </c>
      <c r="G51" s="10" t="s">
        <v>6</v>
      </c>
      <c r="H51" s="10" t="s">
        <v>6</v>
      </c>
      <c r="I51" s="23"/>
      <c r="J51" s="23">
        <f t="shared" si="0"/>
        <v>42</v>
      </c>
    </row>
    <row r="52" spans="1:10" s="72" customFormat="1">
      <c r="A52" s="2">
        <f t="shared" si="1"/>
        <v>43</v>
      </c>
      <c r="B52" s="23"/>
      <c r="C52" s="1" t="s">
        <v>145</v>
      </c>
      <c r="D52" s="27">
        <f>'HP SODIUM VAPOR'!D81</f>
        <v>21.432855952611135</v>
      </c>
      <c r="E52" s="27">
        <f>D52</f>
        <v>21.432855952611135</v>
      </c>
      <c r="F52" s="27">
        <f>E52</f>
        <v>21.432855952611135</v>
      </c>
      <c r="G52" s="27">
        <f>F52</f>
        <v>21.432855952611135</v>
      </c>
      <c r="H52" s="27">
        <f>G52</f>
        <v>21.432855952611135</v>
      </c>
      <c r="I52" s="23"/>
      <c r="J52" s="23">
        <f t="shared" si="0"/>
        <v>43</v>
      </c>
    </row>
    <row r="53" spans="1:10" s="72" customFormat="1">
      <c r="A53" s="23">
        <f t="shared" si="1"/>
        <v>44</v>
      </c>
      <c r="B53" s="23"/>
      <c r="C53" s="10" t="s">
        <v>6</v>
      </c>
      <c r="D53" s="10" t="s">
        <v>6</v>
      </c>
      <c r="E53" s="10" t="s">
        <v>6</v>
      </c>
      <c r="F53" s="10" t="s">
        <v>6</v>
      </c>
      <c r="G53" s="10" t="s">
        <v>6</v>
      </c>
      <c r="H53" s="10" t="s">
        <v>6</v>
      </c>
      <c r="I53" s="23"/>
      <c r="J53" s="23">
        <f t="shared" si="0"/>
        <v>44</v>
      </c>
    </row>
    <row r="54" spans="1:10" s="72" customFormat="1">
      <c r="A54" s="23">
        <f t="shared" si="1"/>
        <v>45</v>
      </c>
      <c r="B54" s="23"/>
      <c r="C54" s="192" t="s">
        <v>259</v>
      </c>
      <c r="D54" s="103" t="s">
        <v>389</v>
      </c>
      <c r="E54" s="103" t="s">
        <v>237</v>
      </c>
      <c r="F54" s="103" t="s">
        <v>239</v>
      </c>
      <c r="G54" s="103" t="s">
        <v>390</v>
      </c>
      <c r="H54" s="103" t="s">
        <v>240</v>
      </c>
      <c r="I54" s="23"/>
      <c r="J54" s="23">
        <f t="shared" si="0"/>
        <v>45</v>
      </c>
    </row>
    <row r="55" spans="1:10" s="72" customFormat="1">
      <c r="A55" s="23">
        <f t="shared" si="1"/>
        <v>46</v>
      </c>
      <c r="B55" s="23"/>
      <c r="C55" s="10"/>
      <c r="D55" s="10"/>
      <c r="E55" s="10"/>
      <c r="F55" s="10"/>
      <c r="G55" s="10"/>
      <c r="H55" s="10"/>
      <c r="I55" s="23"/>
      <c r="J55" s="23">
        <f t="shared" si="0"/>
        <v>46</v>
      </c>
    </row>
    <row r="56" spans="1:10" s="72" customFormat="1">
      <c r="A56" s="23">
        <f t="shared" si="1"/>
        <v>47</v>
      </c>
      <c r="B56" s="23"/>
      <c r="C56" s="24" t="s">
        <v>127</v>
      </c>
      <c r="D56" s="98"/>
      <c r="E56" s="98"/>
      <c r="F56" s="98"/>
      <c r="G56" s="23"/>
      <c r="H56" s="23"/>
      <c r="I56" s="22"/>
      <c r="J56" s="23">
        <f t="shared" si="0"/>
        <v>47</v>
      </c>
    </row>
    <row r="57" spans="1:10" s="72" customFormat="1">
      <c r="A57" s="23">
        <f t="shared" si="1"/>
        <v>48</v>
      </c>
      <c r="B57" s="23"/>
      <c r="C57" s="24" t="s">
        <v>548</v>
      </c>
      <c r="D57" s="521">
        <f>'INPUTS-LAMP SPECIFIC'!D55*'INPUTS-GENERAL'!$E$31</f>
        <v>950.48715741336957</v>
      </c>
      <c r="E57" s="27"/>
      <c r="F57" s="521">
        <f>'INPUTS-LAMP SPECIFIC'!F55*'INPUTS-GENERAL'!$E$31</f>
        <v>1378.1504332078148</v>
      </c>
      <c r="G57" s="22"/>
      <c r="H57" s="22"/>
      <c r="I57" s="22"/>
      <c r="J57" s="23">
        <f t="shared" si="0"/>
        <v>48</v>
      </c>
    </row>
    <row r="58" spans="1:10" s="72" customFormat="1">
      <c r="A58" s="23">
        <f t="shared" si="1"/>
        <v>49</v>
      </c>
      <c r="B58" s="23"/>
      <c r="C58" s="24" t="s">
        <v>15</v>
      </c>
      <c r="D58" s="27">
        <f>D57*'INPUTS-GENERAL'!$E$39</f>
        <v>69.47666010243158</v>
      </c>
      <c r="E58" s="27"/>
      <c r="F58" s="27">
        <f>F57*'INPUTS-GENERAL'!$E$39</f>
        <v>100.73706779854633</v>
      </c>
      <c r="G58" s="22"/>
      <c r="H58" s="22"/>
      <c r="I58" s="22"/>
      <c r="J58" s="23">
        <f t="shared" si="0"/>
        <v>49</v>
      </c>
    </row>
    <row r="59" spans="1:10" s="72" customFormat="1">
      <c r="A59" s="23">
        <f t="shared" si="1"/>
        <v>50</v>
      </c>
      <c r="B59" s="23"/>
      <c r="C59" s="25"/>
      <c r="D59" s="98"/>
      <c r="E59" s="98"/>
      <c r="F59" s="98"/>
      <c r="G59" s="23"/>
      <c r="H59" s="23"/>
      <c r="I59" s="22"/>
      <c r="J59" s="23">
        <f t="shared" si="0"/>
        <v>50</v>
      </c>
    </row>
    <row r="60" spans="1:10" s="72" customFormat="1">
      <c r="A60" s="23">
        <f t="shared" si="1"/>
        <v>51</v>
      </c>
      <c r="B60" s="23"/>
      <c r="C60" s="24" t="s">
        <v>394</v>
      </c>
      <c r="D60" s="98"/>
      <c r="E60" s="98"/>
      <c r="F60" s="98"/>
      <c r="G60" s="23"/>
      <c r="H60" s="23"/>
      <c r="I60" s="22"/>
      <c r="J60" s="23">
        <f t="shared" si="0"/>
        <v>51</v>
      </c>
    </row>
    <row r="61" spans="1:10" s="72" customFormat="1">
      <c r="A61" s="23">
        <f t="shared" si="1"/>
        <v>52</v>
      </c>
      <c r="B61" s="23"/>
      <c r="C61" s="24" t="s">
        <v>18</v>
      </c>
      <c r="D61" s="27">
        <f>D57*'INPUTS-GENERAL'!$E$39</f>
        <v>69.47666010243158</v>
      </c>
      <c r="E61" s="27"/>
      <c r="F61" s="27">
        <f>F57*'INPUTS-GENERAL'!$E$39</f>
        <v>100.73706779854633</v>
      </c>
      <c r="G61" s="22"/>
      <c r="H61" s="22"/>
      <c r="I61" s="22"/>
      <c r="J61" s="23">
        <f t="shared" si="0"/>
        <v>52</v>
      </c>
    </row>
  </sheetData>
  <mergeCells count="4">
    <mergeCell ref="A1:J1"/>
    <mergeCell ref="A2:J2"/>
    <mergeCell ref="A5:J5"/>
    <mergeCell ref="A3:J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7BD43-D02A-4C1B-8781-FCA533980C61}">
  <dimension ref="A1:L61"/>
  <sheetViews>
    <sheetView zoomScale="220" zoomScaleNormal="220" zoomScaleSheetLayoutView="100" workbookViewId="0">
      <pane ySplit="9" topLeftCell="A10" activePane="bottomLeft" state="frozen"/>
      <selection activeCell="A37" sqref="A37"/>
      <selection pane="bottomLeft" activeCell="A37" sqref="A37"/>
    </sheetView>
  </sheetViews>
  <sheetFormatPr defaultRowHeight="12.75"/>
  <cols>
    <col min="1" max="1" width="4" customWidth="1"/>
    <col min="2" max="2" width="1.5703125" customWidth="1"/>
    <col min="3" max="3" width="39.5703125" bestFit="1" customWidth="1"/>
    <col min="4" max="5" width="7.28515625" bestFit="1" customWidth="1"/>
    <col min="6" max="6" width="8.28515625" bestFit="1" customWidth="1"/>
    <col min="7" max="8" width="7.28515625" bestFit="1" customWidth="1"/>
    <col min="9" max="9" width="1.5703125" customWidth="1"/>
    <col min="10" max="10" width="4.42578125" bestFit="1" customWidth="1"/>
  </cols>
  <sheetData>
    <row r="1" spans="1:12" s="72" customFormat="1">
      <c r="A1" s="1159" t="str">
        <f>DESCRIPTION!A1</f>
        <v>SAN DIEGO GAS AND ELECTRIC COMPANY ("SDG&amp;E")</v>
      </c>
      <c r="B1" s="1159"/>
      <c r="C1" s="1159"/>
      <c r="D1" s="1159"/>
      <c r="E1" s="1159"/>
      <c r="F1" s="1159"/>
      <c r="G1" s="1159"/>
      <c r="H1" s="1159"/>
      <c r="I1" s="1159"/>
      <c r="J1" s="1159"/>
      <c r="K1" s="89"/>
      <c r="L1" s="35"/>
    </row>
    <row r="2" spans="1:12" s="72" customFormat="1">
      <c r="A2" s="1159" t="str">
        <f>DESCRIPTION!A2</f>
        <v>TEST YEAR ("TY") 2019 GENERAL RATE CASE ("GRC") PHASE 2, APPLICATION ("A.") 19-03-002</v>
      </c>
      <c r="B2" s="1159"/>
      <c r="C2" s="1159"/>
      <c r="D2" s="1159"/>
      <c r="E2" s="1159"/>
      <c r="F2" s="1159"/>
      <c r="G2" s="1159"/>
      <c r="H2" s="1159"/>
      <c r="I2" s="1159"/>
      <c r="J2" s="1159"/>
      <c r="K2" s="89"/>
      <c r="L2" s="90"/>
    </row>
    <row r="3" spans="1:12" s="72" customFormat="1">
      <c r="A3" s="1159" t="str">
        <f>DESCRIPTION!A3</f>
        <v>NON-SCHOOL STREET LIGHTING MODEL WORKPAPER - CHAPTER 7 ("SAXE")</v>
      </c>
      <c r="B3" s="1159"/>
      <c r="C3" s="1159"/>
      <c r="D3" s="1159"/>
      <c r="E3" s="1159"/>
      <c r="F3" s="1159"/>
      <c r="G3" s="1159"/>
      <c r="H3" s="1159"/>
      <c r="I3" s="1159"/>
      <c r="J3" s="1159"/>
      <c r="K3" s="89"/>
      <c r="L3" s="90"/>
    </row>
    <row r="4" spans="1:12" s="72" customFormat="1">
      <c r="A4" s="975"/>
      <c r="B4" s="975"/>
      <c r="C4" s="975"/>
      <c r="D4" s="975"/>
      <c r="E4" s="975"/>
      <c r="F4" s="975"/>
      <c r="G4" s="975"/>
      <c r="H4" s="975"/>
      <c r="I4" s="975"/>
      <c r="J4" s="975"/>
      <c r="K4" s="89"/>
      <c r="L4" s="90"/>
    </row>
    <row r="5" spans="1:12" s="72" customFormat="1">
      <c r="A5" s="1159" t="s">
        <v>835</v>
      </c>
      <c r="B5" s="1159"/>
      <c r="C5" s="1159"/>
      <c r="D5" s="1159"/>
      <c r="E5" s="1159"/>
      <c r="F5" s="1159"/>
      <c r="G5" s="1159"/>
      <c r="H5" s="1159"/>
      <c r="I5" s="1159"/>
      <c r="J5" s="1159"/>
    </row>
    <row r="6" spans="1:12" s="72" customFormat="1">
      <c r="B6" s="23"/>
      <c r="C6" s="23"/>
      <c r="D6" s="23"/>
      <c r="E6" s="23"/>
      <c r="F6" s="23"/>
      <c r="G6" s="23"/>
      <c r="H6" s="23"/>
      <c r="I6" s="23"/>
      <c r="J6" s="23"/>
    </row>
    <row r="7" spans="1:12" s="72" customFormat="1">
      <c r="A7" s="26" t="s">
        <v>2</v>
      </c>
      <c r="B7" s="25"/>
      <c r="C7" s="30" t="s">
        <v>3</v>
      </c>
      <c r="D7" s="219">
        <v>175</v>
      </c>
      <c r="E7" s="219">
        <v>250</v>
      </c>
      <c r="F7" s="219">
        <v>400</v>
      </c>
      <c r="G7" s="219">
        <v>700</v>
      </c>
      <c r="H7" s="219">
        <v>1000</v>
      </c>
      <c r="I7" s="32"/>
      <c r="J7" s="26" t="s">
        <v>2</v>
      </c>
    </row>
    <row r="8" spans="1:12" s="72" customFormat="1">
      <c r="A8" s="26" t="s">
        <v>4</v>
      </c>
      <c r="B8" s="25"/>
      <c r="C8" s="30" t="s">
        <v>5</v>
      </c>
      <c r="D8" s="32" t="s">
        <v>27</v>
      </c>
      <c r="E8" s="32" t="s">
        <v>28</v>
      </c>
      <c r="F8" s="32" t="s">
        <v>29</v>
      </c>
      <c r="G8" s="32" t="s">
        <v>30</v>
      </c>
      <c r="H8" s="32" t="s">
        <v>31</v>
      </c>
      <c r="I8" s="32"/>
      <c r="J8" s="26" t="s">
        <v>4</v>
      </c>
    </row>
    <row r="9" spans="1:12" s="72" customFormat="1">
      <c r="A9" s="31" t="s">
        <v>6</v>
      </c>
      <c r="B9" s="25"/>
      <c r="C9" s="31" t="s">
        <v>6</v>
      </c>
      <c r="D9" s="31" t="s">
        <v>6</v>
      </c>
      <c r="E9" s="31" t="s">
        <v>6</v>
      </c>
      <c r="F9" s="31" t="s">
        <v>6</v>
      </c>
      <c r="G9" s="31" t="s">
        <v>6</v>
      </c>
      <c r="H9" s="31" t="s">
        <v>6</v>
      </c>
      <c r="I9" s="31"/>
      <c r="J9" s="31" t="s">
        <v>6</v>
      </c>
    </row>
    <row r="10" spans="1:12" s="72" customFormat="1">
      <c r="A10" s="23">
        <v>1</v>
      </c>
      <c r="B10" s="23"/>
      <c r="C10" s="24" t="s">
        <v>7</v>
      </c>
      <c r="D10" s="23"/>
      <c r="E10" s="23"/>
      <c r="F10" s="23"/>
      <c r="G10" s="23"/>
      <c r="H10" s="23"/>
      <c r="I10" s="23"/>
      <c r="J10" s="23">
        <f t="shared" ref="J10:J61" si="0">A10</f>
        <v>1</v>
      </c>
    </row>
    <row r="11" spans="1:12" s="72" customFormat="1">
      <c r="A11" s="23">
        <f>A10+1</f>
        <v>2</v>
      </c>
      <c r="B11" s="23"/>
      <c r="C11" s="24" t="s">
        <v>135</v>
      </c>
      <c r="D11" s="23"/>
      <c r="E11" s="23"/>
      <c r="F11" s="23"/>
      <c r="G11" s="23"/>
      <c r="H11" s="23"/>
      <c r="I11" s="23"/>
      <c r="J11" s="23">
        <f t="shared" si="0"/>
        <v>2</v>
      </c>
    </row>
    <row r="12" spans="1:12" s="72" customFormat="1">
      <c r="A12" s="23">
        <f t="shared" ref="A12:A61" si="1">A11+1</f>
        <v>3</v>
      </c>
      <c r="B12" s="23"/>
      <c r="C12" s="24" t="s">
        <v>294</v>
      </c>
      <c r="D12" s="27">
        <f>D41+D61+D52+D46</f>
        <v>163.39630702881323</v>
      </c>
      <c r="E12" s="27"/>
      <c r="F12" s="27">
        <f>F41+F61+F52+F46</f>
        <v>280.95051350322615</v>
      </c>
      <c r="G12" s="22"/>
      <c r="H12" s="22"/>
      <c r="I12" s="23"/>
      <c r="J12" s="23">
        <f t="shared" si="0"/>
        <v>3</v>
      </c>
    </row>
    <row r="13" spans="1:12" s="72" customFormat="1">
      <c r="A13" s="23">
        <f t="shared" si="1"/>
        <v>4</v>
      </c>
      <c r="B13" s="23"/>
      <c r="C13" s="4" t="s">
        <v>136</v>
      </c>
      <c r="D13" s="27">
        <f>D12/12</f>
        <v>13.616358919067769</v>
      </c>
      <c r="E13" s="27"/>
      <c r="F13" s="27">
        <f>F12/12</f>
        <v>23.412542791935511</v>
      </c>
      <c r="G13" s="22"/>
      <c r="H13" s="22"/>
      <c r="I13" s="23"/>
      <c r="J13" s="23">
        <f t="shared" si="0"/>
        <v>4</v>
      </c>
    </row>
    <row r="14" spans="1:12" s="72" customFormat="1">
      <c r="A14" s="23">
        <f t="shared" si="1"/>
        <v>5</v>
      </c>
      <c r="B14" s="23"/>
      <c r="C14" s="24" t="s">
        <v>295</v>
      </c>
      <c r="D14" s="1011">
        <f>D$42+D$61+D$52+D47</f>
        <v>157.18315351677575</v>
      </c>
      <c r="E14" s="27"/>
      <c r="F14" s="27"/>
      <c r="G14" s="22"/>
      <c r="H14" s="22"/>
      <c r="I14" s="23"/>
      <c r="J14" s="23">
        <f t="shared" si="0"/>
        <v>5</v>
      </c>
    </row>
    <row r="15" spans="1:12" s="72" customFormat="1">
      <c r="A15" s="23">
        <f t="shared" si="1"/>
        <v>6</v>
      </c>
      <c r="B15" s="23"/>
      <c r="C15" s="4" t="s">
        <v>136</v>
      </c>
      <c r="D15" s="27">
        <f>D14/12</f>
        <v>13.098596126397979</v>
      </c>
      <c r="E15" s="27"/>
      <c r="F15" s="27"/>
      <c r="G15" s="22"/>
      <c r="H15" s="22"/>
      <c r="I15" s="23"/>
      <c r="J15" s="23">
        <f t="shared" si="0"/>
        <v>6</v>
      </c>
    </row>
    <row r="16" spans="1:12" s="72" customFormat="1">
      <c r="A16" s="23">
        <f t="shared" si="1"/>
        <v>7</v>
      </c>
      <c r="B16" s="23"/>
      <c r="C16" s="24" t="s">
        <v>292</v>
      </c>
      <c r="D16" s="27">
        <f>D$41+D46</f>
        <v>72.486790973770496</v>
      </c>
      <c r="E16" s="27">
        <f>E41+E46</f>
        <v>100.79115697305231</v>
      </c>
      <c r="F16" s="27">
        <f>F41+F46</f>
        <v>158.78058975206869</v>
      </c>
      <c r="G16" s="27">
        <f>G41+G46</f>
        <v>269.23665218829035</v>
      </c>
      <c r="H16" s="27">
        <f>H41+H46</f>
        <v>380.38306501473846</v>
      </c>
      <c r="I16" s="23"/>
      <c r="J16" s="23">
        <f t="shared" si="0"/>
        <v>7</v>
      </c>
    </row>
    <row r="17" spans="1:10" s="72" customFormat="1">
      <c r="A17" s="23">
        <f t="shared" si="1"/>
        <v>8</v>
      </c>
      <c r="B17" s="23"/>
      <c r="C17" s="4" t="s">
        <v>136</v>
      </c>
      <c r="D17" s="27">
        <f>D16/12</f>
        <v>6.040565914480875</v>
      </c>
      <c r="E17" s="27">
        <f>E16/12</f>
        <v>8.3992630810876925</v>
      </c>
      <c r="F17" s="27">
        <f>F16/12</f>
        <v>13.231715812672391</v>
      </c>
      <c r="G17" s="27">
        <f>G16/12</f>
        <v>22.43638768235753</v>
      </c>
      <c r="H17" s="27">
        <f>H16/12</f>
        <v>31.698588751228204</v>
      </c>
      <c r="I17" s="23"/>
      <c r="J17" s="23">
        <f t="shared" si="0"/>
        <v>8</v>
      </c>
    </row>
    <row r="18" spans="1:10" s="72" customFormat="1">
      <c r="A18" s="23">
        <f t="shared" si="1"/>
        <v>9</v>
      </c>
      <c r="B18" s="23"/>
      <c r="C18" s="24" t="s">
        <v>293</v>
      </c>
      <c r="D18" s="1011">
        <f>D42+D47</f>
        <v>66.273637461733017</v>
      </c>
      <c r="E18" s="27"/>
      <c r="F18" s="27"/>
      <c r="G18" s="27"/>
      <c r="H18" s="27"/>
      <c r="I18" s="23"/>
      <c r="J18" s="23">
        <f t="shared" si="0"/>
        <v>9</v>
      </c>
    </row>
    <row r="19" spans="1:10" s="72" customFormat="1">
      <c r="A19" s="23">
        <f t="shared" si="1"/>
        <v>10</v>
      </c>
      <c r="B19" s="23"/>
      <c r="C19" s="4" t="s">
        <v>136</v>
      </c>
      <c r="D19" s="27">
        <f>D18/12</f>
        <v>5.5228031218110845</v>
      </c>
      <c r="E19" s="27"/>
      <c r="F19" s="27"/>
      <c r="G19" s="27"/>
      <c r="H19" s="27"/>
      <c r="I19" s="23"/>
      <c r="J19" s="23">
        <f t="shared" si="0"/>
        <v>10</v>
      </c>
    </row>
    <row r="20" spans="1:10" s="72" customFormat="1">
      <c r="A20" s="23">
        <f t="shared" si="1"/>
        <v>11</v>
      </c>
      <c r="B20" s="23"/>
      <c r="C20" s="24" t="s">
        <v>141</v>
      </c>
      <c r="D20" s="27">
        <f>D$41+D52+D46</f>
        <v>93.919646926381631</v>
      </c>
      <c r="E20" s="27">
        <f>E41+E46+E52</f>
        <v>122.22401292566344</v>
      </c>
      <c r="F20" s="27">
        <f>F41+F46+F52</f>
        <v>180.21344570467983</v>
      </c>
      <c r="G20" s="22" t="s">
        <v>13</v>
      </c>
      <c r="H20" s="22" t="s">
        <v>13</v>
      </c>
      <c r="I20" s="23"/>
      <c r="J20" s="23">
        <f t="shared" si="0"/>
        <v>11</v>
      </c>
    </row>
    <row r="21" spans="1:10" s="72" customFormat="1">
      <c r="A21" s="23">
        <f t="shared" si="1"/>
        <v>12</v>
      </c>
      <c r="B21" s="23"/>
      <c r="C21" s="4" t="s">
        <v>136</v>
      </c>
      <c r="D21" s="27">
        <f>D20/12</f>
        <v>7.8266372438651359</v>
      </c>
      <c r="E21" s="27">
        <f>E20/12</f>
        <v>10.185334410471954</v>
      </c>
      <c r="F21" s="27">
        <f>F20/12</f>
        <v>15.017787142056653</v>
      </c>
      <c r="G21" s="22" t="s">
        <v>13</v>
      </c>
      <c r="H21" s="22" t="s">
        <v>13</v>
      </c>
      <c r="I21" s="23"/>
      <c r="J21" s="23">
        <f t="shared" si="0"/>
        <v>12</v>
      </c>
    </row>
    <row r="22" spans="1:10" s="72" customFormat="1">
      <c r="A22" s="23">
        <f t="shared" si="1"/>
        <v>13</v>
      </c>
      <c r="C22" s="4" t="s">
        <v>290</v>
      </c>
      <c r="D22" s="27">
        <f>D43+D50</f>
        <v>104.50469067127521</v>
      </c>
      <c r="E22" s="27">
        <f>E43+E50</f>
        <v>126.21339453052562</v>
      </c>
      <c r="F22" s="27">
        <f>F43+F50</f>
        <v>224.65984226433559</v>
      </c>
      <c r="G22" s="27">
        <f>G43+G50</f>
        <v>393.78579093523996</v>
      </c>
      <c r="H22" s="27">
        <f>H43+H50</f>
        <v>0</v>
      </c>
      <c r="J22" s="23">
        <f t="shared" si="0"/>
        <v>13</v>
      </c>
    </row>
    <row r="23" spans="1:10" s="72" customFormat="1">
      <c r="A23" s="23">
        <f t="shared" si="1"/>
        <v>14</v>
      </c>
      <c r="C23" s="4" t="s">
        <v>136</v>
      </c>
      <c r="D23" s="27">
        <f>D22/12</f>
        <v>8.7087242226062678</v>
      </c>
      <c r="E23" s="27">
        <f>E22/12</f>
        <v>10.517782877543802</v>
      </c>
      <c r="F23" s="27">
        <f>F22/12</f>
        <v>18.721653522027967</v>
      </c>
      <c r="G23" s="27">
        <f>G22/12</f>
        <v>32.815482577936663</v>
      </c>
      <c r="H23" s="27">
        <f>H22/12</f>
        <v>0</v>
      </c>
      <c r="J23" s="23">
        <f t="shared" si="0"/>
        <v>14</v>
      </c>
    </row>
    <row r="24" spans="1:10" s="72" customFormat="1">
      <c r="A24" s="23">
        <f t="shared" si="1"/>
        <v>15</v>
      </c>
      <c r="C24" s="4" t="s">
        <v>291</v>
      </c>
      <c r="D24" s="27">
        <f>D43+D52+D50</f>
        <v>125.93754662388635</v>
      </c>
      <c r="E24" s="27">
        <f>E43+E52+E50</f>
        <v>147.64625048313675</v>
      </c>
      <c r="F24" s="27">
        <f>F43+F52+F50</f>
        <v>246.09269821694673</v>
      </c>
      <c r="G24" s="22" t="s">
        <v>13</v>
      </c>
      <c r="H24" s="22" t="s">
        <v>13</v>
      </c>
      <c r="J24" s="23">
        <f t="shared" si="0"/>
        <v>15</v>
      </c>
    </row>
    <row r="25" spans="1:10" s="72" customFormat="1">
      <c r="A25" s="23">
        <f t="shared" si="1"/>
        <v>16</v>
      </c>
      <c r="C25" s="4" t="s">
        <v>136</v>
      </c>
      <c r="D25" s="27">
        <f>D24/12</f>
        <v>10.49479555199053</v>
      </c>
      <c r="E25" s="27">
        <f>E24/12</f>
        <v>12.303854206928063</v>
      </c>
      <c r="F25" s="27">
        <f>F24/12</f>
        <v>20.507724851412227</v>
      </c>
      <c r="G25" s="22" t="s">
        <v>13</v>
      </c>
      <c r="H25" s="22" t="s">
        <v>13</v>
      </c>
      <c r="J25" s="23">
        <f t="shared" si="0"/>
        <v>16</v>
      </c>
    </row>
    <row r="26" spans="1:10" s="35" customFormat="1" ht="11.25">
      <c r="A26" s="23">
        <f t="shared" si="1"/>
        <v>17</v>
      </c>
      <c r="B26" s="23"/>
      <c r="C26" s="10" t="s">
        <v>6</v>
      </c>
      <c r="D26" s="10" t="s">
        <v>6</v>
      </c>
      <c r="E26" s="10" t="s">
        <v>6</v>
      </c>
      <c r="F26" s="10" t="s">
        <v>6</v>
      </c>
      <c r="G26" s="10" t="s">
        <v>6</v>
      </c>
      <c r="H26" s="10" t="s">
        <v>6</v>
      </c>
      <c r="I26" s="27"/>
      <c r="J26" s="23">
        <f t="shared" si="0"/>
        <v>17</v>
      </c>
    </row>
    <row r="27" spans="1:10" s="35" customFormat="1" ht="11.25">
      <c r="A27" s="23">
        <f t="shared" si="1"/>
        <v>18</v>
      </c>
      <c r="B27" s="23"/>
      <c r="C27" s="24" t="s">
        <v>131</v>
      </c>
      <c r="D27" s="217">
        <f>D7</f>
        <v>175</v>
      </c>
      <c r="E27" s="217">
        <f>E7</f>
        <v>250</v>
      </c>
      <c r="F27" s="217">
        <f>F7</f>
        <v>400</v>
      </c>
      <c r="G27" s="217">
        <f>G7</f>
        <v>700</v>
      </c>
      <c r="H27" s="217">
        <f>H7</f>
        <v>1000</v>
      </c>
      <c r="I27" s="33"/>
      <c r="J27" s="23">
        <f t="shared" si="0"/>
        <v>18</v>
      </c>
    </row>
    <row r="28" spans="1:10" s="35" customFormat="1" ht="11.25">
      <c r="A28" s="23">
        <f t="shared" si="1"/>
        <v>19</v>
      </c>
      <c r="B28" s="23"/>
      <c r="C28" s="74" t="s">
        <v>268</v>
      </c>
      <c r="D28" s="218">
        <f>'INPUTS-LAMP SPECIFIC'!D52</f>
        <v>35</v>
      </c>
      <c r="E28" s="218">
        <f>'INPUTS-LAMP SPECIFIC'!E52</f>
        <v>42</v>
      </c>
      <c r="F28" s="218">
        <f>'INPUTS-LAMP SPECIFIC'!F52</f>
        <v>60</v>
      </c>
      <c r="G28" s="218">
        <f>'INPUTS-LAMP SPECIFIC'!G52</f>
        <v>80</v>
      </c>
      <c r="H28" s="218">
        <f>'INPUTS-LAMP SPECIFIC'!H52</f>
        <v>102</v>
      </c>
      <c r="I28" s="33"/>
      <c r="J28" s="23">
        <f t="shared" si="0"/>
        <v>19</v>
      </c>
    </row>
    <row r="29" spans="1:10" s="72" customFormat="1">
      <c r="A29" s="23">
        <f t="shared" si="1"/>
        <v>20</v>
      </c>
      <c r="B29" s="23"/>
      <c r="C29" s="24" t="s">
        <v>299</v>
      </c>
      <c r="D29" s="217">
        <f>D28+D27</f>
        <v>210</v>
      </c>
      <c r="E29" s="217">
        <f>E28+E27</f>
        <v>292</v>
      </c>
      <c r="F29" s="217">
        <f>F28+F27</f>
        <v>460</v>
      </c>
      <c r="G29" s="217">
        <f>G28+G27</f>
        <v>780</v>
      </c>
      <c r="H29" s="217">
        <f>H28+H27</f>
        <v>1102</v>
      </c>
      <c r="I29" s="34"/>
      <c r="J29" s="23">
        <f t="shared" si="0"/>
        <v>20</v>
      </c>
    </row>
    <row r="30" spans="1:10" s="72" customFormat="1">
      <c r="A30" s="23">
        <f t="shared" si="1"/>
        <v>21</v>
      </c>
      <c r="B30" s="23"/>
      <c r="C30" s="24"/>
      <c r="D30" s="217"/>
      <c r="E30" s="217"/>
      <c r="F30" s="217"/>
      <c r="G30" s="217"/>
      <c r="H30" s="217"/>
      <c r="I30" s="34"/>
      <c r="J30" s="23">
        <f t="shared" si="0"/>
        <v>21</v>
      </c>
    </row>
    <row r="31" spans="1:10" s="72" customFormat="1">
      <c r="A31" s="23">
        <f t="shared" si="1"/>
        <v>22</v>
      </c>
      <c r="B31" s="23"/>
      <c r="C31" s="58" t="s">
        <v>131</v>
      </c>
      <c r="D31" s="216">
        <f>D7</f>
        <v>175</v>
      </c>
      <c r="E31" s="216">
        <f>E7</f>
        <v>250</v>
      </c>
      <c r="F31" s="230"/>
      <c r="G31" s="230"/>
      <c r="H31" s="230"/>
      <c r="I31" s="34"/>
      <c r="J31" s="23">
        <f t="shared" si="0"/>
        <v>22</v>
      </c>
    </row>
    <row r="32" spans="1:10" s="72" customFormat="1">
      <c r="A32" s="23">
        <f t="shared" si="1"/>
        <v>23</v>
      </c>
      <c r="B32" s="23"/>
      <c r="C32" s="91" t="s">
        <v>146</v>
      </c>
      <c r="D32" s="222">
        <f>'INPUTS-LAMP SPECIFIC'!D53</f>
        <v>17</v>
      </c>
      <c r="E32" s="222">
        <f>'INPUTS-LAMP SPECIFIC'!E53</f>
        <v>25</v>
      </c>
      <c r="F32" s="230"/>
      <c r="G32" s="230"/>
      <c r="H32" s="230"/>
      <c r="I32" s="23"/>
      <c r="J32" s="23">
        <f t="shared" si="0"/>
        <v>23</v>
      </c>
    </row>
    <row r="33" spans="1:10" s="72" customFormat="1">
      <c r="A33" s="23">
        <f t="shared" si="1"/>
        <v>24</v>
      </c>
      <c r="B33" s="23"/>
      <c r="C33" s="24" t="s">
        <v>298</v>
      </c>
      <c r="D33" s="221">
        <f>SUM(D31:D32)</f>
        <v>192</v>
      </c>
      <c r="E33" s="221">
        <f>SUM(E31:E32)</f>
        <v>275</v>
      </c>
      <c r="F33" s="231"/>
      <c r="G33" s="231"/>
      <c r="H33" s="231"/>
      <c r="I33" s="23"/>
      <c r="J33" s="23">
        <f t="shared" si="0"/>
        <v>24</v>
      </c>
    </row>
    <row r="34" spans="1:10" s="72" customFormat="1">
      <c r="A34" s="23">
        <f t="shared" si="1"/>
        <v>25</v>
      </c>
      <c r="B34" s="23"/>
      <c r="C34" s="4"/>
      <c r="D34" s="65"/>
      <c r="E34" s="65"/>
      <c r="F34" s="65"/>
      <c r="G34" s="65"/>
      <c r="H34" s="232"/>
      <c r="I34" s="23"/>
      <c r="J34" s="23">
        <f t="shared" si="0"/>
        <v>25</v>
      </c>
    </row>
    <row r="35" spans="1:10" s="72" customFormat="1">
      <c r="A35" s="23">
        <f t="shared" si="1"/>
        <v>26</v>
      </c>
      <c r="B35" s="23"/>
      <c r="C35" s="58" t="s">
        <v>131</v>
      </c>
      <c r="D35" s="90">
        <f>D7</f>
        <v>175</v>
      </c>
      <c r="E35" s="90">
        <f>E7</f>
        <v>250</v>
      </c>
      <c r="F35" s="90">
        <f>F7</f>
        <v>400</v>
      </c>
      <c r="G35" s="90">
        <f>G7</f>
        <v>700</v>
      </c>
      <c r="H35" s="79"/>
      <c r="I35" s="23"/>
      <c r="J35" s="23">
        <f t="shared" si="0"/>
        <v>26</v>
      </c>
    </row>
    <row r="36" spans="1:10" s="72" customFormat="1">
      <c r="A36" s="23">
        <f t="shared" si="1"/>
        <v>27</v>
      </c>
      <c r="B36" s="23"/>
      <c r="C36" s="91" t="s">
        <v>226</v>
      </c>
      <c r="D36" s="220">
        <f>'INPUTS-LAMP SPECIFIC'!D51</f>
        <v>32</v>
      </c>
      <c r="E36" s="220">
        <f>'INPUTS-LAMP SPECIFIC'!E51</f>
        <v>0</v>
      </c>
      <c r="F36" s="220">
        <f>'INPUTS-LAMP SPECIFIC'!F51</f>
        <v>45</v>
      </c>
      <c r="G36" s="220">
        <f>'INPUTS-LAMP SPECIFIC'!G51</f>
        <v>80</v>
      </c>
      <c r="H36" s="79"/>
      <c r="I36" s="23"/>
      <c r="J36" s="23">
        <f t="shared" si="0"/>
        <v>27</v>
      </c>
    </row>
    <row r="37" spans="1:10" s="72" customFormat="1">
      <c r="A37" s="23">
        <f t="shared" si="1"/>
        <v>28</v>
      </c>
      <c r="B37" s="23"/>
      <c r="C37" s="73" t="s">
        <v>289</v>
      </c>
      <c r="D37" s="90">
        <f>SUM(D35:D36)</f>
        <v>207</v>
      </c>
      <c r="E37" s="90">
        <f>SUM(E35:E36)</f>
        <v>250</v>
      </c>
      <c r="F37" s="90">
        <f>SUM(F35:F36)</f>
        <v>445</v>
      </c>
      <c r="G37" s="90">
        <f>SUM(G35:G36)</f>
        <v>780</v>
      </c>
      <c r="H37" s="79"/>
      <c r="I37" s="23"/>
      <c r="J37" s="23">
        <f t="shared" si="0"/>
        <v>28</v>
      </c>
    </row>
    <row r="38" spans="1:10" s="72" customFormat="1">
      <c r="A38" s="23">
        <f t="shared" si="1"/>
        <v>29</v>
      </c>
      <c r="B38" s="23"/>
      <c r="C38" s="73"/>
      <c r="D38" s="90"/>
      <c r="E38" s="90"/>
      <c r="F38" s="90"/>
      <c r="G38" s="90"/>
      <c r="H38" s="90"/>
      <c r="I38" s="23"/>
      <c r="J38" s="23">
        <f t="shared" si="0"/>
        <v>29</v>
      </c>
    </row>
    <row r="39" spans="1:10" s="72" customFormat="1">
      <c r="A39" s="23">
        <f t="shared" si="1"/>
        <v>30</v>
      </c>
      <c r="B39" s="23"/>
      <c r="C39" s="10" t="s">
        <v>6</v>
      </c>
      <c r="D39" s="10" t="s">
        <v>6</v>
      </c>
      <c r="E39" s="10" t="s">
        <v>6</v>
      </c>
      <c r="F39" s="10" t="s">
        <v>6</v>
      </c>
      <c r="G39" s="10" t="s">
        <v>6</v>
      </c>
      <c r="H39" s="10" t="s">
        <v>6</v>
      </c>
      <c r="I39" s="27"/>
      <c r="J39" s="23">
        <f t="shared" si="0"/>
        <v>30</v>
      </c>
    </row>
    <row r="40" spans="1:10" s="35" customFormat="1" ht="11.25">
      <c r="A40" s="23">
        <f t="shared" si="1"/>
        <v>31</v>
      </c>
      <c r="B40" s="23"/>
      <c r="C40" s="4" t="s">
        <v>497</v>
      </c>
      <c r="D40" s="99">
        <f>'DEMAND&amp;CUSTOMER MC'!G58</f>
        <v>133.56898530238624</v>
      </c>
      <c r="E40" s="99">
        <f>D40</f>
        <v>133.56898530238624</v>
      </c>
      <c r="F40" s="99">
        <f>E40</f>
        <v>133.56898530238624</v>
      </c>
      <c r="G40" s="99">
        <f>F40</f>
        <v>133.56898530238624</v>
      </c>
      <c r="H40" s="99">
        <f>G40</f>
        <v>133.56898530238624</v>
      </c>
      <c r="I40" s="27"/>
      <c r="J40" s="23">
        <f t="shared" si="0"/>
        <v>31</v>
      </c>
    </row>
    <row r="41" spans="1:10" s="72" customFormat="1">
      <c r="A41" s="23">
        <f t="shared" si="1"/>
        <v>32</v>
      </c>
      <c r="B41" s="23"/>
      <c r="C41" s="4" t="s">
        <v>498</v>
      </c>
      <c r="D41" s="67">
        <f>D40*D29/1000</f>
        <v>28.049486913501109</v>
      </c>
      <c r="E41" s="67">
        <f>E40*E29/1000</f>
        <v>39.002143708296785</v>
      </c>
      <c r="F41" s="67">
        <f>F40*F29/1000</f>
        <v>61.441733239097665</v>
      </c>
      <c r="G41" s="67">
        <f>G40*G29/1000</f>
        <v>104.18380853586126</v>
      </c>
      <c r="H41" s="67">
        <f>H40*H29/1000</f>
        <v>147.19302180322964</v>
      </c>
      <c r="I41" s="23"/>
      <c r="J41" s="23">
        <f t="shared" si="0"/>
        <v>32</v>
      </c>
    </row>
    <row r="42" spans="1:10" s="72" customFormat="1">
      <c r="A42" s="23">
        <f t="shared" si="1"/>
        <v>33</v>
      </c>
      <c r="B42" s="23"/>
      <c r="C42" s="4" t="s">
        <v>499</v>
      </c>
      <c r="D42" s="67">
        <f>D40*D33/1000</f>
        <v>25.645245178058158</v>
      </c>
      <c r="E42" s="67"/>
      <c r="F42" s="67"/>
      <c r="G42" s="67"/>
      <c r="H42" s="67"/>
      <c r="I42" s="23"/>
      <c r="J42" s="23">
        <f t="shared" si="0"/>
        <v>33</v>
      </c>
    </row>
    <row r="43" spans="1:10" s="72" customFormat="1">
      <c r="A43" s="23">
        <f t="shared" si="1"/>
        <v>34</v>
      </c>
      <c r="B43" s="23"/>
      <c r="C43" s="4" t="s">
        <v>500</v>
      </c>
      <c r="D43" s="67">
        <f>D40*D37/1000</f>
        <v>27.648779957593948</v>
      </c>
      <c r="E43" s="67">
        <f>E40*E37/1000</f>
        <v>33.39224632559656</v>
      </c>
      <c r="F43" s="67">
        <f>F40*F37/1000</f>
        <v>59.438198459561875</v>
      </c>
      <c r="G43" s="67">
        <f>G40*G37/1000</f>
        <v>104.18380853586126</v>
      </c>
      <c r="H43" s="67"/>
      <c r="I43" s="23"/>
      <c r="J43" s="23">
        <f t="shared" si="0"/>
        <v>34</v>
      </c>
    </row>
    <row r="44" spans="1:10" s="72" customFormat="1">
      <c r="A44" s="23">
        <f t="shared" si="1"/>
        <v>35</v>
      </c>
      <c r="B44" s="23"/>
      <c r="C44" s="10" t="s">
        <v>6</v>
      </c>
      <c r="D44" s="10" t="s">
        <v>6</v>
      </c>
      <c r="E44" s="10" t="s">
        <v>6</v>
      </c>
      <c r="F44" s="10" t="s">
        <v>6</v>
      </c>
      <c r="G44" s="10" t="s">
        <v>6</v>
      </c>
      <c r="H44" s="10" t="s">
        <v>6</v>
      </c>
      <c r="I44" s="23"/>
      <c r="J44" s="23">
        <f t="shared" si="0"/>
        <v>35</v>
      </c>
    </row>
    <row r="45" spans="1:10" s="72" customFormat="1">
      <c r="A45" s="23">
        <f t="shared" si="1"/>
        <v>36</v>
      </c>
      <c r="B45" s="23"/>
      <c r="C45" s="58" t="s">
        <v>615</v>
      </c>
      <c r="D45" s="64">
        <f>'DEMAND&amp;CUSTOMER MC'!$F$56</f>
        <v>211.60620981080658</v>
      </c>
      <c r="E45" s="64">
        <f>'DEMAND&amp;CUSTOMER MC'!$F$56</f>
        <v>211.60620981080658</v>
      </c>
      <c r="F45" s="64">
        <f>'DEMAND&amp;CUSTOMER MC'!$F$56</f>
        <v>211.60620981080658</v>
      </c>
      <c r="G45" s="64">
        <f>'DEMAND&amp;CUSTOMER MC'!$F$56</f>
        <v>211.60620981080658</v>
      </c>
      <c r="H45" s="64">
        <f>'DEMAND&amp;CUSTOMER MC'!$F$56</f>
        <v>211.60620981080658</v>
      </c>
      <c r="I45" s="23"/>
      <c r="J45" s="23">
        <f t="shared" si="0"/>
        <v>36</v>
      </c>
    </row>
    <row r="46" spans="1:10" s="72" customFormat="1">
      <c r="A46" s="23">
        <f t="shared" si="1"/>
        <v>37</v>
      </c>
      <c r="B46" s="2"/>
      <c r="C46" s="58" t="s">
        <v>612</v>
      </c>
      <c r="D46" s="64">
        <f>D45*D29/1000</f>
        <v>44.437304060269383</v>
      </c>
      <c r="E46" s="64">
        <f>E45*E29/1000</f>
        <v>61.789013264755525</v>
      </c>
      <c r="F46" s="64">
        <f>F45*F29/1000</f>
        <v>97.33885651297102</v>
      </c>
      <c r="G46" s="64">
        <f>G45*G29/1000</f>
        <v>165.05284365242912</v>
      </c>
      <c r="H46" s="64">
        <f>H45*H29/1000</f>
        <v>233.19004321150882</v>
      </c>
      <c r="I46" s="2"/>
      <c r="J46" s="23">
        <f t="shared" si="0"/>
        <v>37</v>
      </c>
    </row>
    <row r="47" spans="1:10" s="72" customFormat="1">
      <c r="A47" s="23">
        <f t="shared" si="1"/>
        <v>38</v>
      </c>
      <c r="B47" s="2"/>
      <c r="C47" s="58" t="s">
        <v>613</v>
      </c>
      <c r="D47" s="64">
        <f>D45*D33/1000</f>
        <v>40.628392283674863</v>
      </c>
      <c r="E47" s="64"/>
      <c r="F47" s="64"/>
      <c r="G47" s="64"/>
      <c r="H47" s="64"/>
      <c r="I47" s="2"/>
      <c r="J47" s="23">
        <f t="shared" si="0"/>
        <v>38</v>
      </c>
    </row>
    <row r="48" spans="1:10" s="72" customFormat="1">
      <c r="A48" s="23">
        <f t="shared" si="1"/>
        <v>39</v>
      </c>
      <c r="B48" s="2"/>
      <c r="C48" s="58"/>
      <c r="D48" s="64"/>
      <c r="E48" s="64"/>
      <c r="F48" s="64"/>
      <c r="G48" s="64"/>
      <c r="H48" s="64"/>
      <c r="I48" s="2"/>
      <c r="J48" s="23">
        <f t="shared" si="0"/>
        <v>39</v>
      </c>
    </row>
    <row r="49" spans="1:10" s="72" customFormat="1">
      <c r="A49" s="23">
        <f t="shared" si="1"/>
        <v>40</v>
      </c>
      <c r="B49" s="2"/>
      <c r="C49" s="58" t="s">
        <v>614</v>
      </c>
      <c r="D49" s="64">
        <f>'DEMAND&amp;CUSTOMER MC'!$H$56</f>
        <v>371.28459281971624</v>
      </c>
      <c r="E49" s="64">
        <f>'DEMAND&amp;CUSTOMER MC'!$H$56</f>
        <v>371.28459281971624</v>
      </c>
      <c r="F49" s="64">
        <f>'DEMAND&amp;CUSTOMER MC'!$H$56</f>
        <v>371.28459281971624</v>
      </c>
      <c r="G49" s="64">
        <f>'DEMAND&amp;CUSTOMER MC'!$H$56</f>
        <v>371.28459281971624</v>
      </c>
      <c r="H49" s="64"/>
      <c r="I49" s="2"/>
      <c r="J49" s="23">
        <f t="shared" si="0"/>
        <v>40</v>
      </c>
    </row>
    <row r="50" spans="1:10" s="72" customFormat="1">
      <c r="A50" s="23">
        <f t="shared" si="1"/>
        <v>41</v>
      </c>
      <c r="B50" s="2"/>
      <c r="C50" s="58" t="s">
        <v>622</v>
      </c>
      <c r="D50" s="64">
        <f>D49*D37/1000</f>
        <v>76.855910713681268</v>
      </c>
      <c r="E50" s="64">
        <f>E49*E37/1000</f>
        <v>92.821148204929059</v>
      </c>
      <c r="F50" s="64">
        <f>F49*F37/1000</f>
        <v>165.22164380477372</v>
      </c>
      <c r="G50" s="64">
        <f>G49*G37/1000</f>
        <v>289.6019823993787</v>
      </c>
      <c r="H50" s="64"/>
      <c r="I50" s="2"/>
      <c r="J50" s="23">
        <f t="shared" si="0"/>
        <v>41</v>
      </c>
    </row>
    <row r="51" spans="1:10" s="72" customFormat="1">
      <c r="A51" s="23">
        <f t="shared" si="1"/>
        <v>42</v>
      </c>
      <c r="B51" s="23"/>
      <c r="C51" s="10" t="s">
        <v>6</v>
      </c>
      <c r="D51" s="10" t="s">
        <v>6</v>
      </c>
      <c r="E51" s="10" t="s">
        <v>6</v>
      </c>
      <c r="F51" s="10" t="s">
        <v>6</v>
      </c>
      <c r="G51" s="10" t="s">
        <v>6</v>
      </c>
      <c r="H51" s="10" t="s">
        <v>6</v>
      </c>
      <c r="I51" s="23"/>
      <c r="J51" s="23">
        <f t="shared" si="0"/>
        <v>42</v>
      </c>
    </row>
    <row r="52" spans="1:10" s="72" customFormat="1">
      <c r="A52" s="2">
        <f t="shared" si="1"/>
        <v>43</v>
      </c>
      <c r="B52" s="23"/>
      <c r="C52" s="1" t="s">
        <v>145</v>
      </c>
      <c r="D52" s="27">
        <f>'HP SODIUM VAPOR'!D81</f>
        <v>21.432855952611135</v>
      </c>
      <c r="E52" s="27">
        <f>D52</f>
        <v>21.432855952611135</v>
      </c>
      <c r="F52" s="27">
        <f>E52</f>
        <v>21.432855952611135</v>
      </c>
      <c r="G52" s="27">
        <f>F52</f>
        <v>21.432855952611135</v>
      </c>
      <c r="H52" s="27">
        <f>G52</f>
        <v>21.432855952611135</v>
      </c>
      <c r="I52" s="23"/>
      <c r="J52" s="23">
        <f t="shared" si="0"/>
        <v>43</v>
      </c>
    </row>
    <row r="53" spans="1:10" s="72" customFormat="1">
      <c r="A53" s="23">
        <f t="shared" si="1"/>
        <v>44</v>
      </c>
      <c r="B53" s="23"/>
      <c r="C53" s="10" t="s">
        <v>6</v>
      </c>
      <c r="D53" s="10" t="s">
        <v>6</v>
      </c>
      <c r="E53" s="10" t="s">
        <v>6</v>
      </c>
      <c r="F53" s="10" t="s">
        <v>6</v>
      </c>
      <c r="G53" s="10" t="s">
        <v>6</v>
      </c>
      <c r="H53" s="10" t="s">
        <v>6</v>
      </c>
      <c r="I53" s="23"/>
      <c r="J53" s="23">
        <f t="shared" si="0"/>
        <v>44</v>
      </c>
    </row>
    <row r="54" spans="1:10" s="72" customFormat="1">
      <c r="A54" s="23">
        <f t="shared" si="1"/>
        <v>45</v>
      </c>
      <c r="B54" s="23"/>
      <c r="C54" s="192" t="s">
        <v>259</v>
      </c>
      <c r="D54" s="868" t="s">
        <v>389</v>
      </c>
      <c r="E54" s="868" t="s">
        <v>237</v>
      </c>
      <c r="F54" s="868" t="s">
        <v>239</v>
      </c>
      <c r="G54" s="868" t="s">
        <v>390</v>
      </c>
      <c r="H54" s="868" t="s">
        <v>240</v>
      </c>
      <c r="I54" s="23"/>
      <c r="J54" s="23">
        <f t="shared" si="0"/>
        <v>45</v>
      </c>
    </row>
    <row r="55" spans="1:10" s="72" customFormat="1">
      <c r="A55" s="23">
        <f t="shared" si="1"/>
        <v>46</v>
      </c>
      <c r="B55" s="23"/>
      <c r="C55" s="10"/>
      <c r="D55" s="10"/>
      <c r="E55" s="10"/>
      <c r="F55" s="10"/>
      <c r="G55" s="10"/>
      <c r="H55" s="10"/>
      <c r="I55" s="23"/>
      <c r="J55" s="23">
        <f t="shared" si="0"/>
        <v>46</v>
      </c>
    </row>
    <row r="56" spans="1:10" s="72" customFormat="1">
      <c r="A56" s="23">
        <f t="shared" si="1"/>
        <v>47</v>
      </c>
      <c r="B56" s="23"/>
      <c r="C56" s="24" t="s">
        <v>127</v>
      </c>
      <c r="D56" s="98"/>
      <c r="E56" s="98"/>
      <c r="F56" s="98"/>
      <c r="G56" s="23"/>
      <c r="H56" s="23"/>
      <c r="I56" s="22"/>
      <c r="J56" s="23">
        <f t="shared" si="0"/>
        <v>47</v>
      </c>
    </row>
    <row r="57" spans="1:10" s="72" customFormat="1">
      <c r="A57" s="23">
        <f t="shared" si="1"/>
        <v>48</v>
      </c>
      <c r="B57" s="23"/>
      <c r="C57" s="24" t="s">
        <v>548</v>
      </c>
      <c r="D57" s="521">
        <f>'INPUTS-LAMP SPECIFIC'!D55*'INPUTS-GENERAL'!$E$31</f>
        <v>950.48715741336957</v>
      </c>
      <c r="E57" s="27"/>
      <c r="F57" s="521">
        <f>'INPUTS-LAMP SPECIFIC'!F55*'INPUTS-GENERAL'!$E$31</f>
        <v>1378.1504332078148</v>
      </c>
      <c r="G57" s="22"/>
      <c r="H57" s="22"/>
      <c r="I57" s="22"/>
      <c r="J57" s="23">
        <f t="shared" si="0"/>
        <v>48</v>
      </c>
    </row>
    <row r="58" spans="1:10" s="72" customFormat="1">
      <c r="A58" s="23">
        <f t="shared" si="1"/>
        <v>49</v>
      </c>
      <c r="B58" s="23"/>
      <c r="C58" s="24" t="s">
        <v>15</v>
      </c>
      <c r="D58" s="27">
        <f>D57*'INPUTS-GENERAL'!$E$39</f>
        <v>69.47666010243158</v>
      </c>
      <c r="E58" s="27"/>
      <c r="F58" s="27">
        <f>F57*'INPUTS-GENERAL'!$E$39</f>
        <v>100.73706779854633</v>
      </c>
      <c r="G58" s="22"/>
      <c r="H58" s="22"/>
      <c r="I58" s="22"/>
      <c r="J58" s="23">
        <f t="shared" si="0"/>
        <v>49</v>
      </c>
    </row>
    <row r="59" spans="1:10" s="72" customFormat="1">
      <c r="A59" s="23">
        <f t="shared" si="1"/>
        <v>50</v>
      </c>
      <c r="B59" s="23"/>
      <c r="C59" s="25"/>
      <c r="D59" s="98"/>
      <c r="E59" s="98"/>
      <c r="F59" s="98"/>
      <c r="G59" s="23"/>
      <c r="H59" s="23"/>
      <c r="I59" s="22"/>
      <c r="J59" s="23">
        <f t="shared" si="0"/>
        <v>50</v>
      </c>
    </row>
    <row r="60" spans="1:10" s="72" customFormat="1">
      <c r="A60" s="23">
        <f t="shared" si="1"/>
        <v>51</v>
      </c>
      <c r="B60" s="23"/>
      <c r="C60" s="24" t="s">
        <v>394</v>
      </c>
      <c r="D60" s="98"/>
      <c r="E60" s="98"/>
      <c r="F60" s="98"/>
      <c r="G60" s="23"/>
      <c r="H60" s="23"/>
      <c r="I60" s="22"/>
      <c r="J60" s="23">
        <f t="shared" si="0"/>
        <v>51</v>
      </c>
    </row>
    <row r="61" spans="1:10" s="72" customFormat="1">
      <c r="A61" s="23">
        <f t="shared" si="1"/>
        <v>52</v>
      </c>
      <c r="B61" s="23"/>
      <c r="C61" s="24" t="s">
        <v>18</v>
      </c>
      <c r="D61" s="27">
        <f>D57*'INPUTS-GENERAL'!$E$39</f>
        <v>69.47666010243158</v>
      </c>
      <c r="E61" s="27"/>
      <c r="F61" s="27">
        <f>F57*'INPUTS-GENERAL'!$E$39</f>
        <v>100.73706779854633</v>
      </c>
      <c r="G61" s="22"/>
      <c r="H61" s="22"/>
      <c r="I61" s="22"/>
      <c r="J61" s="23">
        <f t="shared" si="0"/>
        <v>52</v>
      </c>
    </row>
  </sheetData>
  <mergeCells count="4">
    <mergeCell ref="A1:J1"/>
    <mergeCell ref="A2:J2"/>
    <mergeCell ref="A5:J5"/>
    <mergeCell ref="A3:J3"/>
  </mergeCells>
  <printOptions horizontalCentered="1"/>
  <pageMargins left="0.75" right="0.75" top="1" bottom="1" header="0.5" footer="0.5"/>
  <pageSetup orientation="landscape" r:id="rId1"/>
  <headerFooter alignWithMargins="0">
    <oddFooter>&amp;L&amp;F
&amp;A&amp;R&amp;P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8"/>
  <dimension ref="A1:K65"/>
  <sheetViews>
    <sheetView zoomScale="220" zoomScaleNormal="220" zoomScaleSheetLayoutView="100" workbookViewId="0">
      <pane ySplit="8" topLeftCell="A9" activePane="bottomLeft" state="frozen"/>
      <selection activeCell="A37" sqref="A37"/>
      <selection pane="bottomLeft" activeCell="A37" sqref="A37"/>
    </sheetView>
  </sheetViews>
  <sheetFormatPr defaultRowHeight="12.75"/>
  <cols>
    <col min="1" max="1" width="4" customWidth="1"/>
    <col min="2" max="2" width="3.28515625" customWidth="1"/>
    <col min="3" max="3" width="33.28515625" bestFit="1" customWidth="1"/>
    <col min="4" max="4" width="7.28515625" bestFit="1" customWidth="1"/>
    <col min="5" max="8" width="8.42578125" bestFit="1" customWidth="1"/>
    <col min="9" max="9" width="3" customWidth="1"/>
    <col min="10" max="10" width="4.28515625" bestFit="1" customWidth="1"/>
  </cols>
  <sheetData>
    <row r="1" spans="1:11" s="72" customFormat="1">
      <c r="A1" s="1159" t="str">
        <f>DESCRIPTION!A1</f>
        <v>SAN DIEGO GAS AND ELECTRIC COMPANY ("SDG&amp;E")</v>
      </c>
      <c r="B1" s="1159"/>
      <c r="C1" s="1159"/>
      <c r="D1" s="1159"/>
      <c r="E1" s="1159"/>
      <c r="F1" s="1159"/>
      <c r="G1" s="1159"/>
      <c r="H1" s="1159"/>
      <c r="I1" s="1159"/>
      <c r="J1" s="1159"/>
      <c r="K1" s="196"/>
    </row>
    <row r="2" spans="1:11" s="72" customFormat="1">
      <c r="A2" s="1159" t="str">
        <f>DESCRIPTION!A2</f>
        <v>TEST YEAR ("TY") 2019 GENERAL RATE CASE ("GRC") PHASE 2, APPLICATION ("A.") 19-03-002</v>
      </c>
      <c r="B2" s="1159"/>
      <c r="C2" s="1159"/>
      <c r="D2" s="1159"/>
      <c r="E2" s="1159"/>
      <c r="F2" s="1159"/>
      <c r="G2" s="1159"/>
      <c r="H2" s="1159"/>
      <c r="I2" s="1159"/>
      <c r="J2" s="1159"/>
      <c r="K2" s="196"/>
    </row>
    <row r="3" spans="1:11" s="72" customFormat="1">
      <c r="A3" s="1159" t="str">
        <f>DESCRIPTION!A3</f>
        <v>NON-SCHOOL STREET LIGHTING MODEL WORKPAPER - CHAPTER 7 ("SAXE")</v>
      </c>
      <c r="B3" s="1159"/>
      <c r="C3" s="1159"/>
      <c r="D3" s="1159"/>
      <c r="E3" s="1159"/>
      <c r="F3" s="1159"/>
      <c r="G3" s="1159"/>
      <c r="H3" s="1159"/>
      <c r="I3" s="1159"/>
      <c r="J3" s="1159"/>
      <c r="K3" s="196"/>
    </row>
    <row r="4" spans="1:11" s="72" customFormat="1">
      <c r="A4" s="975"/>
      <c r="B4" s="975"/>
      <c r="C4" s="975"/>
      <c r="D4" s="975"/>
      <c r="E4" s="975"/>
      <c r="F4" s="975"/>
      <c r="G4" s="975"/>
      <c r="H4" s="975"/>
      <c r="I4" s="975"/>
      <c r="J4" s="975"/>
      <c r="K4" s="196"/>
    </row>
    <row r="5" spans="1:11" s="72" customFormat="1">
      <c r="A5" s="1179" t="s">
        <v>634</v>
      </c>
      <c r="B5" s="1179"/>
      <c r="C5" s="1179"/>
      <c r="D5" s="1179"/>
      <c r="E5" s="1179"/>
      <c r="F5" s="1179"/>
      <c r="G5" s="1179"/>
      <c r="H5" s="1179"/>
      <c r="I5" s="1179"/>
      <c r="J5" s="1179"/>
    </row>
    <row r="6" spans="1:11" s="72" customFormat="1">
      <c r="B6" s="16"/>
      <c r="C6" s="16"/>
      <c r="D6" s="16"/>
      <c r="E6" s="16"/>
      <c r="F6" s="16"/>
      <c r="G6" s="2"/>
      <c r="H6" s="2"/>
      <c r="I6" s="2"/>
      <c r="J6" s="2"/>
    </row>
    <row r="7" spans="1:11" s="72" customFormat="1">
      <c r="A7" s="7" t="s">
        <v>2</v>
      </c>
      <c r="B7" s="20"/>
      <c r="C7" s="2"/>
      <c r="D7" s="20">
        <v>50</v>
      </c>
      <c r="E7" s="20">
        <v>100</v>
      </c>
      <c r="F7" s="20">
        <v>175</v>
      </c>
      <c r="G7" s="20">
        <v>250</v>
      </c>
      <c r="H7" s="20">
        <v>400</v>
      </c>
      <c r="I7" s="20"/>
      <c r="J7" s="7" t="s">
        <v>2</v>
      </c>
    </row>
    <row r="8" spans="1:11" s="72" customFormat="1">
      <c r="A8" s="7" t="s">
        <v>4</v>
      </c>
      <c r="B8" s="20"/>
      <c r="C8" s="2"/>
      <c r="D8" s="20">
        <v>2100</v>
      </c>
      <c r="E8" s="20">
        <v>8500</v>
      </c>
      <c r="F8" s="20">
        <v>15000</v>
      </c>
      <c r="G8" s="20">
        <v>23000</v>
      </c>
      <c r="H8" s="20">
        <v>40000</v>
      </c>
      <c r="I8" s="20"/>
      <c r="J8" s="7" t="s">
        <v>4</v>
      </c>
    </row>
    <row r="9" spans="1:11" s="72" customFormat="1">
      <c r="A9" s="10" t="s">
        <v>6</v>
      </c>
      <c r="B9" s="11"/>
      <c r="C9" s="10" t="s">
        <v>6</v>
      </c>
      <c r="D9" s="10"/>
      <c r="E9" s="10"/>
      <c r="F9" s="10"/>
      <c r="G9" s="10"/>
      <c r="H9" s="10" t="s">
        <v>6</v>
      </c>
      <c r="I9" s="11"/>
      <c r="J9" s="10" t="s">
        <v>6</v>
      </c>
    </row>
    <row r="10" spans="1:11" s="72" customFormat="1">
      <c r="A10" s="2">
        <v>1</v>
      </c>
      <c r="B10" s="2"/>
      <c r="C10" s="4" t="s">
        <v>7</v>
      </c>
      <c r="D10" s="2"/>
      <c r="E10" s="2"/>
      <c r="F10" s="2"/>
      <c r="G10" s="2"/>
      <c r="H10" s="2"/>
      <c r="I10" s="2"/>
      <c r="J10" s="2">
        <v>1</v>
      </c>
    </row>
    <row r="11" spans="1:11" s="72" customFormat="1">
      <c r="A11" s="2">
        <f>A10+1</f>
        <v>2</v>
      </c>
      <c r="B11" s="2"/>
      <c r="C11" s="4" t="s">
        <v>135</v>
      </c>
      <c r="D11" s="2"/>
      <c r="E11" s="2"/>
      <c r="F11" s="2"/>
      <c r="G11" s="2"/>
      <c r="H11" s="2"/>
      <c r="I11" s="2"/>
      <c r="J11" s="2">
        <f t="shared" ref="J11:J43" si="0">A11</f>
        <v>2</v>
      </c>
    </row>
    <row r="12" spans="1:11" s="72" customFormat="1">
      <c r="A12" s="2">
        <f t="shared" ref="A12:A65" si="1">A11+1</f>
        <v>3</v>
      </c>
      <c r="B12" s="2"/>
      <c r="C12" s="4" t="s">
        <v>140</v>
      </c>
      <c r="D12" s="66">
        <f>D$28+D32</f>
        <v>21.678969570825696</v>
      </c>
      <c r="E12" s="66">
        <f>E$28+E32</f>
        <v>42.082705637485176</v>
      </c>
      <c r="F12" s="66">
        <f>F$28+F32</f>
        <v>65.993333840601764</v>
      </c>
      <c r="G12" s="66">
        <f>G$28+G32</f>
        <v>91.816812299967665</v>
      </c>
      <c r="H12" s="66">
        <f>H$28+H32</f>
        <v>141.55091896245017</v>
      </c>
      <c r="I12" s="2"/>
      <c r="J12" s="2">
        <f t="shared" si="0"/>
        <v>3</v>
      </c>
    </row>
    <row r="13" spans="1:11" s="72" customFormat="1">
      <c r="A13" s="2">
        <f t="shared" si="1"/>
        <v>4</v>
      </c>
      <c r="B13" s="16"/>
      <c r="C13" s="4" t="s">
        <v>136</v>
      </c>
      <c r="D13" s="66">
        <f>D12/12</f>
        <v>1.806580797568808</v>
      </c>
      <c r="E13" s="66">
        <f>E12/12</f>
        <v>3.5068921364570982</v>
      </c>
      <c r="F13" s="66">
        <f>F12/12</f>
        <v>5.499444486716814</v>
      </c>
      <c r="G13" s="66">
        <f>G12/12</f>
        <v>7.6514010249973055</v>
      </c>
      <c r="H13" s="66">
        <f>H12/12</f>
        <v>11.795909913537514</v>
      </c>
      <c r="I13" s="2"/>
      <c r="J13" s="2">
        <f t="shared" si="0"/>
        <v>4</v>
      </c>
    </row>
    <row r="14" spans="1:11" s="72" customFormat="1">
      <c r="A14" s="2">
        <f t="shared" si="1"/>
        <v>5</v>
      </c>
      <c r="B14" s="2"/>
      <c r="C14" s="4" t="s">
        <v>141</v>
      </c>
      <c r="D14" s="66">
        <f>D$28+D39+D32</f>
        <v>43.111825523436835</v>
      </c>
      <c r="E14" s="66">
        <f>E$28+E39+E32</f>
        <v>63.515561590096311</v>
      </c>
      <c r="F14" s="66">
        <f>F$28+F39+F32</f>
        <v>87.426189793212899</v>
      </c>
      <c r="G14" s="66">
        <f>G$28+G39+G32</f>
        <v>113.2496682525788</v>
      </c>
      <c r="H14" s="66">
        <f>H$28+H39+H32</f>
        <v>162.9837749150613</v>
      </c>
      <c r="I14" s="2"/>
      <c r="J14" s="2">
        <f t="shared" si="0"/>
        <v>5</v>
      </c>
    </row>
    <row r="15" spans="1:11" s="72" customFormat="1">
      <c r="A15" s="2">
        <f t="shared" si="1"/>
        <v>6</v>
      </c>
      <c r="B15" s="2"/>
      <c r="C15" s="4" t="s">
        <v>136</v>
      </c>
      <c r="D15" s="66">
        <f>D14/12</f>
        <v>3.5926521269530696</v>
      </c>
      <c r="E15" s="66">
        <f>E14/12</f>
        <v>5.2929634658413596</v>
      </c>
      <c r="F15" s="66">
        <f>F14/12</f>
        <v>7.2855158161010749</v>
      </c>
      <c r="G15" s="66">
        <f>G14/12</f>
        <v>9.4374723543815673</v>
      </c>
      <c r="H15" s="66">
        <f>H14/12</f>
        <v>13.581981242921776</v>
      </c>
      <c r="I15" s="2"/>
      <c r="J15" s="2">
        <f t="shared" si="0"/>
        <v>6</v>
      </c>
    </row>
    <row r="16" spans="1:11" s="72" customFormat="1">
      <c r="A16" s="2">
        <f t="shared" si="1"/>
        <v>7</v>
      </c>
      <c r="B16" s="2"/>
      <c r="C16" s="4" t="s">
        <v>137</v>
      </c>
      <c r="D16" s="66"/>
      <c r="E16" s="66">
        <f>E$28+E$35+E$39+E32</f>
        <v>111.24002246014945</v>
      </c>
      <c r="F16" s="66">
        <f>F$28+F$35+F$39+F32</f>
        <v>135.15065066326602</v>
      </c>
      <c r="G16" s="66">
        <f>G$28+G$35+G$39+G32</f>
        <v>161.98472799523392</v>
      </c>
      <c r="H16" s="66">
        <f>H$28+H$35+H$39+H32</f>
        <v>217.77963232244988</v>
      </c>
      <c r="I16" s="2"/>
      <c r="J16" s="2">
        <f t="shared" si="0"/>
        <v>7</v>
      </c>
    </row>
    <row r="17" spans="1:10" s="72" customFormat="1">
      <c r="A17" s="2">
        <f t="shared" si="1"/>
        <v>8</v>
      </c>
      <c r="B17" s="2"/>
      <c r="C17" s="4" t="s">
        <v>136</v>
      </c>
      <c r="D17" s="66"/>
      <c r="E17" s="66">
        <f>E16/12</f>
        <v>9.2700018716791206</v>
      </c>
      <c r="F17" s="66">
        <f>F16/12</f>
        <v>11.262554221938835</v>
      </c>
      <c r="G17" s="66">
        <f>G16/12</f>
        <v>13.498727332936161</v>
      </c>
      <c r="H17" s="66">
        <f>H16/12</f>
        <v>18.148302693537492</v>
      </c>
      <c r="I17" s="2"/>
      <c r="J17" s="2">
        <f t="shared" si="0"/>
        <v>8</v>
      </c>
    </row>
    <row r="18" spans="1:10" s="72" customFormat="1">
      <c r="A18" s="2">
        <f t="shared" si="1"/>
        <v>9</v>
      </c>
      <c r="B18" s="2"/>
      <c r="C18" s="4" t="s">
        <v>138</v>
      </c>
      <c r="D18" s="66"/>
      <c r="E18" s="66">
        <f>E$28+E$36+E$39+E32</f>
        <v>119.31679790374416</v>
      </c>
      <c r="F18" s="66">
        <f>F$28+F$36+F$39+F32</f>
        <v>143.22742610686072</v>
      </c>
      <c r="G18" s="66">
        <f>G$28+G$36+G$39+G32</f>
        <v>170.06150343882865</v>
      </c>
      <c r="H18" s="66">
        <f>H$28+H$36+H$39+H32</f>
        <v>225.85640776604458</v>
      </c>
      <c r="I18" s="2"/>
      <c r="J18" s="2">
        <f t="shared" si="0"/>
        <v>9</v>
      </c>
    </row>
    <row r="19" spans="1:10" s="72" customFormat="1">
      <c r="A19" s="2">
        <f t="shared" si="1"/>
        <v>10</v>
      </c>
      <c r="B19" s="2"/>
      <c r="C19" s="4" t="s">
        <v>136</v>
      </c>
      <c r="D19" s="66"/>
      <c r="E19" s="66">
        <f>E18/12</f>
        <v>9.94306649197868</v>
      </c>
      <c r="F19" s="66">
        <f>F18/12</f>
        <v>11.935618842238393</v>
      </c>
      <c r="G19" s="66">
        <f>G18/12</f>
        <v>14.17179195323572</v>
      </c>
      <c r="H19" s="66">
        <f>H18/12</f>
        <v>18.821367313837047</v>
      </c>
      <c r="I19" s="2"/>
      <c r="J19" s="2">
        <f t="shared" si="0"/>
        <v>10</v>
      </c>
    </row>
    <row r="20" spans="1:10" s="72" customFormat="1">
      <c r="A20" s="2">
        <f t="shared" si="1"/>
        <v>11</v>
      </c>
      <c r="B20" s="2"/>
      <c r="C20" s="4" t="s">
        <v>139</v>
      </c>
      <c r="D20" s="66"/>
      <c r="E20" s="66">
        <f>E$28+E$37+E$39+E32</f>
        <v>243.58097679051758</v>
      </c>
      <c r="F20" s="66">
        <f>F$28+F$37+F$39+F32</f>
        <v>267.49160499363416</v>
      </c>
      <c r="G20" s="66">
        <f>G$28+G$37+G$39+G32</f>
        <v>294.32568232560209</v>
      </c>
      <c r="H20" s="66">
        <f>H$28+H$37+H$39+H32</f>
        <v>350.12058665281802</v>
      </c>
      <c r="I20" s="2"/>
      <c r="J20" s="2">
        <f t="shared" si="0"/>
        <v>11</v>
      </c>
    </row>
    <row r="21" spans="1:10" s="72" customFormat="1">
      <c r="A21" s="2">
        <f t="shared" si="1"/>
        <v>12</v>
      </c>
      <c r="B21" s="2"/>
      <c r="C21" s="4" t="s">
        <v>136</v>
      </c>
      <c r="D21" s="66"/>
      <c r="E21" s="66">
        <f>E20/12</f>
        <v>20.298414732543133</v>
      </c>
      <c r="F21" s="66">
        <f>F20/12</f>
        <v>22.290967082802847</v>
      </c>
      <c r="G21" s="66">
        <f>G20/12</f>
        <v>24.527140193800175</v>
      </c>
      <c r="H21" s="66">
        <f>H20/12</f>
        <v>29.1767155544015</v>
      </c>
      <c r="I21" s="2"/>
      <c r="J21" s="2">
        <f t="shared" si="0"/>
        <v>12</v>
      </c>
    </row>
    <row r="22" spans="1:10" s="72" customFormat="1">
      <c r="A22" s="2">
        <f t="shared" si="1"/>
        <v>13</v>
      </c>
      <c r="B22" s="2"/>
      <c r="C22" s="10" t="s">
        <v>6</v>
      </c>
      <c r="D22" s="10" t="s">
        <v>6</v>
      </c>
      <c r="E22" s="10" t="s">
        <v>6</v>
      </c>
      <c r="F22" s="10" t="s">
        <v>6</v>
      </c>
      <c r="G22" s="10" t="s">
        <v>6</v>
      </c>
      <c r="H22" s="10" t="s">
        <v>6</v>
      </c>
      <c r="I22" s="2"/>
      <c r="J22" s="2">
        <f t="shared" si="0"/>
        <v>13</v>
      </c>
    </row>
    <row r="23" spans="1:10" s="29" customFormat="1" ht="11.25">
      <c r="A23" s="2">
        <f t="shared" si="1"/>
        <v>14</v>
      </c>
      <c r="C23" s="229" t="s">
        <v>131</v>
      </c>
      <c r="D23" s="155">
        <f>D7</f>
        <v>50</v>
      </c>
      <c r="E23" s="155">
        <f>E7</f>
        <v>100</v>
      </c>
      <c r="F23" s="155">
        <f>F7</f>
        <v>175</v>
      </c>
      <c r="G23" s="155">
        <f>G7</f>
        <v>250</v>
      </c>
      <c r="H23" s="155">
        <f>H7</f>
        <v>400</v>
      </c>
      <c r="I23" s="92"/>
      <c r="J23" s="2">
        <f t="shared" si="0"/>
        <v>14</v>
      </c>
    </row>
    <row r="24" spans="1:10" s="29" customFormat="1" ht="11.25">
      <c r="A24" s="2">
        <f t="shared" si="1"/>
        <v>15</v>
      </c>
      <c r="B24" s="2"/>
      <c r="C24" s="91" t="s">
        <v>146</v>
      </c>
      <c r="D24" s="93">
        <f>'INPUTS-LAMP SPECIFIC'!D61</f>
        <v>18</v>
      </c>
      <c r="E24" s="93">
        <f>'INPUTS-LAMP SPECIFIC'!E61</f>
        <v>32</v>
      </c>
      <c r="F24" s="93">
        <f>'INPUTS-LAMP SPECIFIC'!F61</f>
        <v>32</v>
      </c>
      <c r="G24" s="93">
        <f>'INPUTS-LAMP SPECIFIC'!G61</f>
        <v>38</v>
      </c>
      <c r="H24" s="93">
        <f>'INPUTS-LAMP SPECIFIC'!H61</f>
        <v>44</v>
      </c>
      <c r="I24" s="2"/>
      <c r="J24" s="2">
        <f t="shared" si="0"/>
        <v>15</v>
      </c>
    </row>
    <row r="25" spans="1:10" s="29" customFormat="1" ht="11.25">
      <c r="A25" s="2">
        <f t="shared" si="1"/>
        <v>16</v>
      </c>
      <c r="B25" s="2"/>
      <c r="C25" s="4" t="s">
        <v>133</v>
      </c>
      <c r="D25" s="13">
        <f>D24+D23</f>
        <v>68</v>
      </c>
      <c r="E25" s="13">
        <f>E24+E23</f>
        <v>132</v>
      </c>
      <c r="F25" s="13">
        <f>F24+F23</f>
        <v>207</v>
      </c>
      <c r="G25" s="13">
        <f>G24+G23</f>
        <v>288</v>
      </c>
      <c r="H25" s="13">
        <f>H24+H23</f>
        <v>444</v>
      </c>
      <c r="I25" s="13"/>
      <c r="J25" s="2">
        <f t="shared" si="0"/>
        <v>16</v>
      </c>
    </row>
    <row r="26" spans="1:10" s="29" customFormat="1" ht="11.25">
      <c r="A26" s="2">
        <f t="shared" si="1"/>
        <v>17</v>
      </c>
      <c r="B26" s="2"/>
      <c r="C26" s="10" t="s">
        <v>6</v>
      </c>
      <c r="D26" s="10" t="s">
        <v>6</v>
      </c>
      <c r="E26" s="10" t="s">
        <v>6</v>
      </c>
      <c r="F26" s="10" t="s">
        <v>6</v>
      </c>
      <c r="G26" s="10" t="s">
        <v>6</v>
      </c>
      <c r="H26" s="10" t="s">
        <v>6</v>
      </c>
      <c r="I26" s="13"/>
      <c r="J26" s="2">
        <f t="shared" si="0"/>
        <v>17</v>
      </c>
    </row>
    <row r="27" spans="1:10" s="29" customFormat="1" ht="11.25">
      <c r="A27" s="2">
        <f t="shared" si="1"/>
        <v>18</v>
      </c>
      <c r="B27" s="2"/>
      <c r="C27" s="58" t="s">
        <v>497</v>
      </c>
      <c r="D27" s="64">
        <f>'DEMAND&amp;CUSTOMER MC'!F58</f>
        <v>107.20216623074781</v>
      </c>
      <c r="E27" s="64">
        <f>D27</f>
        <v>107.20216623074781</v>
      </c>
      <c r="F27" s="64">
        <f>$E$27</f>
        <v>107.20216623074781</v>
      </c>
      <c r="G27" s="64">
        <f>$E$27</f>
        <v>107.20216623074781</v>
      </c>
      <c r="H27" s="64">
        <f>$E$27</f>
        <v>107.20216623074781</v>
      </c>
      <c r="I27" s="2"/>
      <c r="J27" s="2">
        <f t="shared" si="0"/>
        <v>18</v>
      </c>
    </row>
    <row r="28" spans="1:10" s="72" customFormat="1">
      <c r="A28" s="2">
        <f t="shared" si="1"/>
        <v>19</v>
      </c>
      <c r="B28" s="2"/>
      <c r="C28" s="4" t="s">
        <v>501</v>
      </c>
      <c r="D28" s="66">
        <f>D27*D25/1000</f>
        <v>7.2897473036908504</v>
      </c>
      <c r="E28" s="66">
        <f>E27*E25/1000</f>
        <v>14.150685942458711</v>
      </c>
      <c r="F28" s="66">
        <f>F27*F25/1000</f>
        <v>22.190848409764797</v>
      </c>
      <c r="G28" s="66">
        <f>G27*G25/1000</f>
        <v>30.874223874455367</v>
      </c>
      <c r="H28" s="66">
        <f>H27*H25/1000</f>
        <v>47.597761806452027</v>
      </c>
      <c r="I28" s="2"/>
      <c r="J28" s="2">
        <f t="shared" si="0"/>
        <v>19</v>
      </c>
    </row>
    <row r="29" spans="1:10" s="72" customFormat="1">
      <c r="A29" s="2">
        <f t="shared" si="1"/>
        <v>20</v>
      </c>
      <c r="B29" s="2"/>
      <c r="C29" s="10" t="s">
        <v>6</v>
      </c>
      <c r="D29" s="10" t="s">
        <v>6</v>
      </c>
      <c r="E29" s="10" t="s">
        <v>6</v>
      </c>
      <c r="F29" s="10" t="s">
        <v>6</v>
      </c>
      <c r="G29" s="10" t="s">
        <v>6</v>
      </c>
      <c r="H29" s="10" t="s">
        <v>6</v>
      </c>
      <c r="I29" s="2"/>
      <c r="J29" s="2">
        <f t="shared" si="0"/>
        <v>20</v>
      </c>
    </row>
    <row r="30" spans="1:10" s="29" customFormat="1" ht="11.25">
      <c r="A30" s="2">
        <f t="shared" si="1"/>
        <v>21</v>
      </c>
      <c r="B30" s="2"/>
      <c r="C30" s="10" t="s">
        <v>6</v>
      </c>
      <c r="D30" s="10" t="s">
        <v>6</v>
      </c>
      <c r="E30" s="10" t="s">
        <v>6</v>
      </c>
      <c r="F30" s="10" t="s">
        <v>6</v>
      </c>
      <c r="G30" s="10" t="s">
        <v>6</v>
      </c>
      <c r="H30" s="10" t="s">
        <v>6</v>
      </c>
      <c r="I30" s="13"/>
      <c r="J30" s="2">
        <f t="shared" si="0"/>
        <v>21</v>
      </c>
    </row>
    <row r="31" spans="1:10" s="29" customFormat="1" ht="11.25">
      <c r="A31" s="2">
        <f t="shared" si="1"/>
        <v>22</v>
      </c>
      <c r="B31" s="2"/>
      <c r="C31" s="58" t="s">
        <v>616</v>
      </c>
      <c r="D31" s="64">
        <f>'DEMAND&amp;CUSTOMER MC'!$F$56</f>
        <v>211.60620981080658</v>
      </c>
      <c r="E31" s="64">
        <f>'DEMAND&amp;CUSTOMER MC'!$F$56</f>
        <v>211.60620981080658</v>
      </c>
      <c r="F31" s="64">
        <f>'DEMAND&amp;CUSTOMER MC'!$F$56</f>
        <v>211.60620981080658</v>
      </c>
      <c r="G31" s="64">
        <f>'DEMAND&amp;CUSTOMER MC'!$F$56</f>
        <v>211.60620981080658</v>
      </c>
      <c r="H31" s="64">
        <f>'DEMAND&amp;CUSTOMER MC'!$F$56</f>
        <v>211.60620981080658</v>
      </c>
      <c r="I31" s="13"/>
      <c r="J31" s="2">
        <f t="shared" si="0"/>
        <v>22</v>
      </c>
    </row>
    <row r="32" spans="1:10" s="29" customFormat="1" ht="11.25">
      <c r="A32" s="2">
        <f t="shared" si="1"/>
        <v>23</v>
      </c>
      <c r="B32" s="2"/>
      <c r="C32" s="58" t="s">
        <v>621</v>
      </c>
      <c r="D32" s="64">
        <f>D31*D25/1000</f>
        <v>14.389222267134846</v>
      </c>
      <c r="E32" s="64">
        <f>E31*E25/1000</f>
        <v>27.932019695026469</v>
      </c>
      <c r="F32" s="64">
        <f>F31*F25/1000</f>
        <v>43.80248543083696</v>
      </c>
      <c r="G32" s="64">
        <f>G31*G25/1000</f>
        <v>60.942588425512298</v>
      </c>
      <c r="H32" s="64">
        <f>H31*H25/1000</f>
        <v>93.953157155998127</v>
      </c>
      <c r="I32" s="2"/>
      <c r="J32" s="2">
        <f t="shared" si="0"/>
        <v>23</v>
      </c>
    </row>
    <row r="33" spans="1:10" s="72" customFormat="1">
      <c r="A33" s="2">
        <f t="shared" si="1"/>
        <v>24</v>
      </c>
      <c r="B33" s="2"/>
      <c r="C33" s="10" t="s">
        <v>6</v>
      </c>
      <c r="D33" s="10" t="s">
        <v>6</v>
      </c>
      <c r="E33" s="10" t="s">
        <v>6</v>
      </c>
      <c r="F33" s="10" t="s">
        <v>6</v>
      </c>
      <c r="G33" s="10" t="s">
        <v>6</v>
      </c>
      <c r="H33" s="10" t="s">
        <v>6</v>
      </c>
      <c r="I33" s="2"/>
      <c r="J33" s="2">
        <f t="shared" si="0"/>
        <v>24</v>
      </c>
    </row>
    <row r="34" spans="1:10" s="72" customFormat="1">
      <c r="A34" s="2">
        <f t="shared" si="1"/>
        <v>25</v>
      </c>
      <c r="B34" s="2"/>
      <c r="C34" s="4" t="s">
        <v>130</v>
      </c>
      <c r="D34" s="49"/>
      <c r="E34" s="49"/>
      <c r="F34" s="49"/>
      <c r="G34" s="49"/>
      <c r="H34" s="49"/>
      <c r="I34" s="2"/>
      <c r="J34" s="2">
        <f t="shared" si="0"/>
        <v>25</v>
      </c>
    </row>
    <row r="35" spans="1:10" s="72" customFormat="1">
      <c r="A35" s="2">
        <f t="shared" si="1"/>
        <v>26</v>
      </c>
      <c r="B35" s="2"/>
      <c r="C35" s="4" t="s">
        <v>8</v>
      </c>
      <c r="D35" s="66"/>
      <c r="E35" s="66">
        <f>E63</f>
        <v>47.724460870053136</v>
      </c>
      <c r="F35" s="66">
        <f t="shared" ref="E35:H37" si="2">F63</f>
        <v>47.724460870053136</v>
      </c>
      <c r="G35" s="66">
        <f t="shared" si="2"/>
        <v>48.735059742655139</v>
      </c>
      <c r="H35" s="66">
        <f t="shared" si="2"/>
        <v>54.795857407388596</v>
      </c>
      <c r="I35" s="2"/>
      <c r="J35" s="2">
        <f t="shared" si="0"/>
        <v>26</v>
      </c>
    </row>
    <row r="36" spans="1:10" s="72" customFormat="1">
      <c r="A36" s="2">
        <f t="shared" si="1"/>
        <v>27</v>
      </c>
      <c r="B36" s="2"/>
      <c r="C36" s="4" t="s">
        <v>9</v>
      </c>
      <c r="D36" s="66"/>
      <c r="E36" s="66">
        <f t="shared" si="2"/>
        <v>55.801236313647841</v>
      </c>
      <c r="F36" s="66">
        <f t="shared" si="2"/>
        <v>55.801236313647841</v>
      </c>
      <c r="G36" s="66">
        <f t="shared" si="2"/>
        <v>56.811835186249837</v>
      </c>
      <c r="H36" s="66">
        <f t="shared" si="2"/>
        <v>62.872632850983294</v>
      </c>
      <c r="I36" s="2"/>
      <c r="J36" s="2">
        <f t="shared" si="0"/>
        <v>27</v>
      </c>
    </row>
    <row r="37" spans="1:10" s="72" customFormat="1">
      <c r="A37" s="2">
        <f t="shared" si="1"/>
        <v>28</v>
      </c>
      <c r="B37" s="2"/>
      <c r="C37" s="4" t="s">
        <v>10</v>
      </c>
      <c r="D37" s="66"/>
      <c r="E37" s="66">
        <f t="shared" si="2"/>
        <v>180.06541520042126</v>
      </c>
      <c r="F37" s="66">
        <f t="shared" si="2"/>
        <v>180.06541520042126</v>
      </c>
      <c r="G37" s="66">
        <f t="shared" si="2"/>
        <v>181.07601407302326</v>
      </c>
      <c r="H37" s="66">
        <f t="shared" si="2"/>
        <v>187.13681173775672</v>
      </c>
      <c r="I37" s="2"/>
      <c r="J37" s="2">
        <f t="shared" si="0"/>
        <v>28</v>
      </c>
    </row>
    <row r="38" spans="1:10" s="72" customFormat="1">
      <c r="A38" s="2">
        <f t="shared" si="1"/>
        <v>29</v>
      </c>
      <c r="B38" s="2"/>
      <c r="C38" s="10" t="s">
        <v>6</v>
      </c>
      <c r="D38" s="10" t="s">
        <v>6</v>
      </c>
      <c r="E38" s="10" t="s">
        <v>6</v>
      </c>
      <c r="F38" s="10" t="s">
        <v>6</v>
      </c>
      <c r="G38" s="10" t="s">
        <v>6</v>
      </c>
      <c r="H38" s="10" t="s">
        <v>6</v>
      </c>
      <c r="I38" s="2"/>
      <c r="J38" s="2">
        <f t="shared" si="0"/>
        <v>29</v>
      </c>
    </row>
    <row r="39" spans="1:10" s="72" customFormat="1">
      <c r="A39" s="2">
        <f t="shared" si="1"/>
        <v>30</v>
      </c>
      <c r="B39" s="2"/>
      <c r="C39" s="59" t="s">
        <v>145</v>
      </c>
      <c r="D39" s="81">
        <f>'HP SODIUM VAPOR'!D81</f>
        <v>21.432855952611135</v>
      </c>
      <c r="E39" s="81">
        <f>D39</f>
        <v>21.432855952611135</v>
      </c>
      <c r="F39" s="81">
        <f>E39</f>
        <v>21.432855952611135</v>
      </c>
      <c r="G39" s="81">
        <f>F39</f>
        <v>21.432855952611135</v>
      </c>
      <c r="H39" s="81">
        <f>G39</f>
        <v>21.432855952611135</v>
      </c>
      <c r="I39" s="2"/>
      <c r="J39" s="2">
        <f t="shared" si="0"/>
        <v>30</v>
      </c>
    </row>
    <row r="40" spans="1:10" s="72" customFormat="1">
      <c r="A40" s="2">
        <f t="shared" si="1"/>
        <v>31</v>
      </c>
      <c r="B40" s="2"/>
      <c r="C40" s="10" t="s">
        <v>6</v>
      </c>
      <c r="D40" s="10" t="s">
        <v>6</v>
      </c>
      <c r="E40" s="10" t="s">
        <v>6</v>
      </c>
      <c r="F40" s="10" t="s">
        <v>6</v>
      </c>
      <c r="G40" s="10" t="s">
        <v>6</v>
      </c>
      <c r="H40" s="10" t="s">
        <v>6</v>
      </c>
      <c r="I40" s="2"/>
      <c r="J40" s="2">
        <f t="shared" si="0"/>
        <v>31</v>
      </c>
    </row>
    <row r="41" spans="1:10" s="72" customFormat="1">
      <c r="A41" s="2">
        <f t="shared" si="1"/>
        <v>32</v>
      </c>
      <c r="B41" s="2"/>
      <c r="C41" s="192" t="s">
        <v>259</v>
      </c>
      <c r="D41" s="311"/>
      <c r="E41" s="311" t="s">
        <v>234</v>
      </c>
      <c r="F41" s="311" t="s">
        <v>389</v>
      </c>
      <c r="G41" s="311" t="s">
        <v>237</v>
      </c>
      <c r="H41" s="311" t="s">
        <v>239</v>
      </c>
      <c r="I41" s="2"/>
      <c r="J41" s="2">
        <f t="shared" si="0"/>
        <v>32</v>
      </c>
    </row>
    <row r="42" spans="1:10" s="72" customFormat="1">
      <c r="A42" s="2">
        <f t="shared" si="1"/>
        <v>33</v>
      </c>
      <c r="B42" s="2"/>
      <c r="C42" s="10"/>
      <c r="D42" s="10"/>
      <c r="E42" s="10"/>
      <c r="F42" s="10"/>
      <c r="G42" s="10"/>
      <c r="H42" s="10"/>
      <c r="I42" s="2"/>
      <c r="J42" s="2">
        <f t="shared" si="0"/>
        <v>33</v>
      </c>
    </row>
    <row r="43" spans="1:10" s="72" customFormat="1">
      <c r="A43" s="2">
        <f t="shared" si="1"/>
        <v>34</v>
      </c>
      <c r="B43" s="2"/>
      <c r="C43" s="4" t="s">
        <v>395</v>
      </c>
      <c r="D43" s="12"/>
      <c r="E43" s="12"/>
      <c r="F43" s="12"/>
      <c r="G43" s="12"/>
      <c r="H43" s="12"/>
      <c r="I43" s="12"/>
      <c r="J43" s="2">
        <f t="shared" si="0"/>
        <v>34</v>
      </c>
    </row>
    <row r="44" spans="1:10" s="72" customFormat="1">
      <c r="A44" s="2">
        <f t="shared" si="1"/>
        <v>35</v>
      </c>
      <c r="B44" s="2"/>
      <c r="C44" s="4" t="s">
        <v>391</v>
      </c>
      <c r="D44" s="12"/>
      <c r="E44" s="12"/>
      <c r="F44" s="12"/>
      <c r="G44" s="12"/>
      <c r="H44" s="12"/>
      <c r="I44" s="12"/>
      <c r="J44" s="2">
        <f t="shared" ref="J44:J65" si="3">A44</f>
        <v>35</v>
      </c>
    </row>
    <row r="45" spans="1:10" s="72" customFormat="1">
      <c r="A45" s="2">
        <f t="shared" si="1"/>
        <v>36</v>
      </c>
      <c r="B45" s="2"/>
      <c r="C45" s="4" t="s">
        <v>396</v>
      </c>
      <c r="D45" s="11"/>
      <c r="E45" s="11">
        <f>'INPUTS-LAMP SPECIFIC'!E64*'INPUTS-GENERAL'!$E$31</f>
        <v>2463.4152590233184</v>
      </c>
      <c r="F45" s="11">
        <f>'INPUTS-LAMP SPECIFIC'!F64*'INPUTS-GENERAL'!$E$31</f>
        <v>2463.4152590233184</v>
      </c>
      <c r="G45" s="11">
        <f>'INPUTS-LAMP SPECIFIC'!G64*'INPUTS-GENERAL'!$E$31</f>
        <v>2477.2409272158948</v>
      </c>
      <c r="H45" s="11">
        <f>'INPUTS-LAMP SPECIFIC'!H64*'INPUTS-GENERAL'!$E$31</f>
        <v>2560.1566910928127</v>
      </c>
      <c r="I45" s="12"/>
      <c r="J45" s="2">
        <f t="shared" si="3"/>
        <v>36</v>
      </c>
    </row>
    <row r="46" spans="1:10" s="72" customFormat="1">
      <c r="A46" s="2">
        <f t="shared" si="1"/>
        <v>37</v>
      </c>
      <c r="B46" s="2"/>
      <c r="C46" s="4" t="s">
        <v>14</v>
      </c>
      <c r="D46" s="11"/>
      <c r="E46" s="11">
        <f>'INPUTS-LAMP SPECIFIC'!E65*'INPUTS-GENERAL'!$E$31</f>
        <v>603.57257780320344</v>
      </c>
      <c r="F46" s="11">
        <f>'INPUTS-LAMP SPECIFIC'!F65*'INPUTS-GENERAL'!$E$31</f>
        <v>603.57257780320344</v>
      </c>
      <c r="G46" s="11">
        <f>'INPUTS-LAMP SPECIFIC'!G65*'INPUTS-GENERAL'!$E$31</f>
        <v>617.39824599577992</v>
      </c>
      <c r="H46" s="11">
        <f>'INPUTS-LAMP SPECIFIC'!H65*'INPUTS-GENERAL'!$E$31</f>
        <v>700.31400987269762</v>
      </c>
      <c r="I46" s="12"/>
      <c r="J46" s="2">
        <f t="shared" si="3"/>
        <v>37</v>
      </c>
    </row>
    <row r="47" spans="1:10" s="72" customFormat="1">
      <c r="A47" s="2">
        <f t="shared" si="1"/>
        <v>38</v>
      </c>
      <c r="B47" s="2"/>
      <c r="C47" s="4" t="s">
        <v>526</v>
      </c>
      <c r="D47" s="11"/>
      <c r="E47" s="11">
        <f>E45-E46</f>
        <v>1859.8426812201151</v>
      </c>
      <c r="F47" s="11">
        <f>F45-F46</f>
        <v>1859.8426812201151</v>
      </c>
      <c r="G47" s="11">
        <f>G45-G46</f>
        <v>1859.8426812201149</v>
      </c>
      <c r="H47" s="11">
        <f>H45-H46</f>
        <v>1859.8426812201151</v>
      </c>
      <c r="I47" s="12"/>
      <c r="J47" s="2">
        <f t="shared" si="3"/>
        <v>38</v>
      </c>
    </row>
    <row r="48" spans="1:10" s="72" customFormat="1">
      <c r="A48" s="2">
        <f t="shared" si="1"/>
        <v>39</v>
      </c>
      <c r="B48" s="2"/>
      <c r="C48" s="1"/>
      <c r="D48" s="11"/>
      <c r="E48" s="11"/>
      <c r="F48" s="11"/>
      <c r="G48" s="11"/>
      <c r="H48" s="11"/>
      <c r="I48" s="12"/>
      <c r="J48" s="2">
        <f t="shared" si="3"/>
        <v>39</v>
      </c>
    </row>
    <row r="49" spans="1:10" s="72" customFormat="1">
      <c r="A49" s="2">
        <f t="shared" si="1"/>
        <v>40</v>
      </c>
      <c r="B49" s="2"/>
      <c r="C49" s="4" t="s">
        <v>129</v>
      </c>
      <c r="D49" s="11"/>
      <c r="E49" s="11"/>
      <c r="F49" s="11"/>
      <c r="G49" s="11"/>
      <c r="H49" s="11"/>
      <c r="I49" s="12"/>
      <c r="J49" s="2">
        <f t="shared" si="3"/>
        <v>40</v>
      </c>
    </row>
    <row r="50" spans="1:10" s="72" customFormat="1">
      <c r="A50" s="2">
        <f t="shared" si="1"/>
        <v>41</v>
      </c>
      <c r="B50" s="2"/>
      <c r="C50" s="4" t="s">
        <v>397</v>
      </c>
      <c r="D50" s="11"/>
      <c r="E50" s="11">
        <f>E45</f>
        <v>2463.4152590233184</v>
      </c>
      <c r="F50" s="11">
        <f>F45</f>
        <v>2463.4152590233184</v>
      </c>
      <c r="G50" s="11">
        <f>G45</f>
        <v>2477.2409272158948</v>
      </c>
      <c r="H50" s="11">
        <f>H45</f>
        <v>2560.1566910928127</v>
      </c>
      <c r="I50" s="12"/>
      <c r="J50" s="2">
        <f t="shared" si="3"/>
        <v>41</v>
      </c>
    </row>
    <row r="51" spans="1:10" s="72" customFormat="1">
      <c r="A51" s="2">
        <f t="shared" si="1"/>
        <v>42</v>
      </c>
      <c r="B51" s="2"/>
      <c r="C51" s="4" t="s">
        <v>15</v>
      </c>
      <c r="D51" s="11"/>
      <c r="E51" s="11">
        <f>E50*'INPUTS-GENERAL'!$E$39</f>
        <v>180.06541520042126</v>
      </c>
      <c r="F51" s="11">
        <f>F50*'INPUTS-GENERAL'!$E$39</f>
        <v>180.06541520042126</v>
      </c>
      <c r="G51" s="11">
        <f>G50*'INPUTS-GENERAL'!$E$39</f>
        <v>181.07601407302326</v>
      </c>
      <c r="H51" s="11">
        <f>H50*'INPUTS-GENERAL'!$E$39</f>
        <v>187.13681173775672</v>
      </c>
      <c r="I51" s="12"/>
      <c r="J51" s="2">
        <f t="shared" si="3"/>
        <v>42</v>
      </c>
    </row>
    <row r="52" spans="1:10" s="72" customFormat="1">
      <c r="A52" s="2">
        <f t="shared" si="1"/>
        <v>43</v>
      </c>
      <c r="B52" s="2"/>
      <c r="C52" s="1"/>
      <c r="D52" s="11"/>
      <c r="E52" s="11"/>
      <c r="F52" s="11"/>
      <c r="G52" s="11"/>
      <c r="H52" s="11"/>
      <c r="I52" s="12"/>
      <c r="J52" s="2">
        <f t="shared" si="3"/>
        <v>43</v>
      </c>
    </row>
    <row r="53" spans="1:10" s="72" customFormat="1">
      <c r="A53" s="2">
        <f t="shared" si="1"/>
        <v>44</v>
      </c>
      <c r="B53" s="2"/>
      <c r="C53" s="4" t="s">
        <v>128</v>
      </c>
      <c r="D53" s="11"/>
      <c r="E53" s="11"/>
      <c r="F53" s="11"/>
      <c r="G53" s="11"/>
      <c r="H53" s="11"/>
      <c r="I53" s="12"/>
      <c r="J53" s="2">
        <f t="shared" si="3"/>
        <v>44</v>
      </c>
    </row>
    <row r="54" spans="1:10" s="72" customFormat="1">
      <c r="A54" s="2">
        <f t="shared" si="1"/>
        <v>45</v>
      </c>
      <c r="B54" s="2"/>
      <c r="C54" s="4" t="s">
        <v>392</v>
      </c>
      <c r="D54" s="11"/>
      <c r="E54" s="11">
        <f>E46</f>
        <v>603.57257780320344</v>
      </c>
      <c r="F54" s="11">
        <f t="shared" ref="E54:H55" si="4">F46</f>
        <v>603.57257780320344</v>
      </c>
      <c r="G54" s="11">
        <f t="shared" si="4"/>
        <v>617.39824599577992</v>
      </c>
      <c r="H54" s="11">
        <f t="shared" si="4"/>
        <v>700.31400987269762</v>
      </c>
      <c r="I54" s="12"/>
      <c r="J54" s="2">
        <f t="shared" si="3"/>
        <v>45</v>
      </c>
    </row>
    <row r="55" spans="1:10" s="72" customFormat="1">
      <c r="A55" s="2">
        <f t="shared" si="1"/>
        <v>46</v>
      </c>
      <c r="B55" s="2"/>
      <c r="C55" s="4" t="s">
        <v>393</v>
      </c>
      <c r="D55" s="11"/>
      <c r="E55" s="11">
        <f t="shared" si="4"/>
        <v>1859.8426812201151</v>
      </c>
      <c r="F55" s="11">
        <f t="shared" si="4"/>
        <v>1859.8426812201151</v>
      </c>
      <c r="G55" s="11">
        <f t="shared" si="4"/>
        <v>1859.8426812201149</v>
      </c>
      <c r="H55" s="11">
        <f t="shared" si="4"/>
        <v>1859.8426812201151</v>
      </c>
      <c r="I55" s="12"/>
      <c r="J55" s="2">
        <f t="shared" si="3"/>
        <v>46</v>
      </c>
    </row>
    <row r="56" spans="1:10" s="72" customFormat="1">
      <c r="A56" s="2">
        <f t="shared" si="1"/>
        <v>47</v>
      </c>
      <c r="B56" s="2"/>
      <c r="C56" s="4" t="s">
        <v>16</v>
      </c>
      <c r="D56" s="494"/>
      <c r="E56" s="11">
        <f>(E54*'INPUTS-GENERAL'!$E$39)+(E55*'INPUTS-GENERAL'!$E$40)</f>
        <v>55.801236313647841</v>
      </c>
      <c r="F56" s="11">
        <f>(F54*'INPUTS-GENERAL'!$E$39)+(F55*'INPUTS-GENERAL'!$E$40)</f>
        <v>55.801236313647841</v>
      </c>
      <c r="G56" s="11">
        <f>(G54*'INPUTS-GENERAL'!$E$39)+(G55*'INPUTS-GENERAL'!$E$40)</f>
        <v>56.811835186249837</v>
      </c>
      <c r="H56" s="11">
        <f>(H54*'INPUTS-GENERAL'!$E$39)+(H55*'INPUTS-GENERAL'!$E$40)</f>
        <v>62.872632850983294</v>
      </c>
      <c r="I56" s="12"/>
      <c r="J56" s="2">
        <f t="shared" si="3"/>
        <v>47</v>
      </c>
    </row>
    <row r="57" spans="1:10" s="72" customFormat="1">
      <c r="A57" s="2">
        <f t="shared" si="1"/>
        <v>48</v>
      </c>
      <c r="B57" s="2"/>
      <c r="C57" s="4"/>
      <c r="D57" s="11"/>
      <c r="E57" s="11"/>
      <c r="F57" s="11"/>
      <c r="G57" s="11"/>
      <c r="H57" s="11"/>
      <c r="I57" s="12"/>
      <c r="J57" s="2">
        <f t="shared" si="3"/>
        <v>48</v>
      </c>
    </row>
    <row r="58" spans="1:10" s="72" customFormat="1">
      <c r="A58" s="2">
        <f t="shared" si="1"/>
        <v>49</v>
      </c>
      <c r="B58" s="2"/>
      <c r="C58" s="4" t="s">
        <v>127</v>
      </c>
      <c r="D58" s="11"/>
      <c r="E58" s="11"/>
      <c r="F58" s="11"/>
      <c r="G58" s="11"/>
      <c r="H58" s="11"/>
      <c r="I58" s="12"/>
      <c r="J58" s="2">
        <f t="shared" si="3"/>
        <v>49</v>
      </c>
    </row>
    <row r="59" spans="1:10" s="72" customFormat="1">
      <c r="A59" s="2">
        <f t="shared" si="1"/>
        <v>50</v>
      </c>
      <c r="B59" s="2"/>
      <c r="C59" s="4" t="s">
        <v>548</v>
      </c>
      <c r="D59" s="11"/>
      <c r="E59" s="11">
        <f>'INPUTS-LAMP SPECIFIC'!E63*'INPUTS-GENERAL'!$E$31</f>
        <v>652.90252992277624</v>
      </c>
      <c r="F59" s="11">
        <f>'INPUTS-LAMP SPECIFIC'!F63*'INPUTS-GENERAL'!$E$31</f>
        <v>652.90252992277624</v>
      </c>
      <c r="G59" s="11">
        <f>'INPUTS-LAMP SPECIFIC'!G63*'INPUTS-GENERAL'!$E$31</f>
        <v>666.72819811535271</v>
      </c>
      <c r="H59" s="11">
        <f>'INPUTS-LAMP SPECIFIC'!H63*'INPUTS-GENERAL'!$E$31</f>
        <v>749.64396199227042</v>
      </c>
      <c r="I59" s="12"/>
      <c r="J59" s="2">
        <f t="shared" si="3"/>
        <v>50</v>
      </c>
    </row>
    <row r="60" spans="1:10" s="72" customFormat="1">
      <c r="A60" s="2">
        <f t="shared" si="1"/>
        <v>51</v>
      </c>
      <c r="B60" s="2"/>
      <c r="C60" s="4" t="s">
        <v>15</v>
      </c>
      <c r="D60" s="494"/>
      <c r="E60" s="11">
        <f>E59*'INPUTS-GENERAL'!$E$39</f>
        <v>47.724460870053136</v>
      </c>
      <c r="F60" s="11">
        <f>F59*'INPUTS-GENERAL'!$E$39</f>
        <v>47.724460870053136</v>
      </c>
      <c r="G60" s="11">
        <f>G59*'INPUTS-GENERAL'!$E$39</f>
        <v>48.735059742655139</v>
      </c>
      <c r="H60" s="11">
        <f>H59*'INPUTS-GENERAL'!$E$39</f>
        <v>54.795857407388596</v>
      </c>
      <c r="I60" s="12"/>
      <c r="J60" s="2">
        <f t="shared" si="3"/>
        <v>51</v>
      </c>
    </row>
    <row r="61" spans="1:10" s="72" customFormat="1">
      <c r="A61" s="2">
        <f t="shared" si="1"/>
        <v>52</v>
      </c>
      <c r="B61" s="2"/>
      <c r="C61" s="1"/>
      <c r="D61" s="11"/>
      <c r="E61" s="11"/>
      <c r="F61" s="11"/>
      <c r="G61" s="11"/>
      <c r="H61" s="11"/>
      <c r="I61" s="12"/>
      <c r="J61" s="2">
        <f t="shared" si="3"/>
        <v>52</v>
      </c>
    </row>
    <row r="62" spans="1:10" s="72" customFormat="1">
      <c r="A62" s="2">
        <f t="shared" si="1"/>
        <v>53</v>
      </c>
      <c r="B62" s="2"/>
      <c r="C62" s="4" t="s">
        <v>17</v>
      </c>
      <c r="D62" s="11"/>
      <c r="E62" s="11"/>
      <c r="F62" s="11"/>
      <c r="G62" s="11"/>
      <c r="H62" s="11"/>
      <c r="I62" s="12"/>
      <c r="J62" s="2">
        <f t="shared" si="3"/>
        <v>53</v>
      </c>
    </row>
    <row r="63" spans="1:10" s="72" customFormat="1">
      <c r="A63" s="2">
        <f t="shared" si="1"/>
        <v>54</v>
      </c>
      <c r="B63" s="2"/>
      <c r="C63" s="4" t="s">
        <v>18</v>
      </c>
      <c r="D63" s="11"/>
      <c r="E63" s="11">
        <f>E60</f>
        <v>47.724460870053136</v>
      </c>
      <c r="F63" s="11">
        <f>F60</f>
        <v>47.724460870053136</v>
      </c>
      <c r="G63" s="11">
        <f>G60</f>
        <v>48.735059742655139</v>
      </c>
      <c r="H63" s="11">
        <f>H60</f>
        <v>54.795857407388596</v>
      </c>
      <c r="I63" s="12"/>
      <c r="J63" s="2">
        <f t="shared" si="3"/>
        <v>54</v>
      </c>
    </row>
    <row r="64" spans="1:10" s="72" customFormat="1">
      <c r="A64" s="2">
        <f t="shared" si="1"/>
        <v>55</v>
      </c>
      <c r="B64" s="2"/>
      <c r="C64" s="4" t="s">
        <v>19</v>
      </c>
      <c r="D64" s="11"/>
      <c r="E64" s="11">
        <f>E56</f>
        <v>55.801236313647841</v>
      </c>
      <c r="F64" s="11">
        <f>F56</f>
        <v>55.801236313647841</v>
      </c>
      <c r="G64" s="11">
        <f>G56</f>
        <v>56.811835186249837</v>
      </c>
      <c r="H64" s="11">
        <f>H56</f>
        <v>62.872632850983294</v>
      </c>
      <c r="I64" s="12"/>
      <c r="J64" s="2">
        <f t="shared" si="3"/>
        <v>55</v>
      </c>
    </row>
    <row r="65" spans="1:10" s="72" customFormat="1">
      <c r="A65" s="2">
        <f t="shared" si="1"/>
        <v>56</v>
      </c>
      <c r="B65" s="2"/>
      <c r="C65" s="4" t="s">
        <v>20</v>
      </c>
      <c r="D65" s="11"/>
      <c r="E65" s="11">
        <f>E51</f>
        <v>180.06541520042126</v>
      </c>
      <c r="F65" s="11">
        <f>F51</f>
        <v>180.06541520042126</v>
      </c>
      <c r="G65" s="11">
        <f>G51</f>
        <v>181.07601407302326</v>
      </c>
      <c r="H65" s="11">
        <f>H51</f>
        <v>187.13681173775672</v>
      </c>
      <c r="I65" s="12"/>
      <c r="J65" s="2">
        <f t="shared" si="3"/>
        <v>56</v>
      </c>
    </row>
  </sheetData>
  <mergeCells count="4">
    <mergeCell ref="A1:J1"/>
    <mergeCell ref="A2:J2"/>
    <mergeCell ref="A5:J5"/>
    <mergeCell ref="A3:J3"/>
  </mergeCells>
  <phoneticPr fontId="3" type="noConversion"/>
  <printOptions horizontalCentered="1"/>
  <pageMargins left="0.75" right="0.75" top="1" bottom="1" header="0.5" footer="0.5"/>
  <pageSetup orientation="landscape" r:id="rId1"/>
  <headerFooter alignWithMargins="0">
    <oddFooter>&amp;L&amp;F
&amp;A&amp;R&amp;P of &amp;N</oddFooter>
  </headerFooter>
  <rowBreaks count="1" manualBreakCount="1">
    <brk id="40" max="8" man="1"/>
  </rowBreaks>
  <ignoredErrors>
    <ignoredError sqref="F23 G23:H23 E23" unlockedFormula="1"/>
    <ignoredError sqref="F15:H15 E15 E17 F17:H17 E19 F19:H19" formula="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7B2CC-A234-4292-BADC-FBA617FF23E0}">
  <dimension ref="A1:K65"/>
  <sheetViews>
    <sheetView zoomScale="220" zoomScaleNormal="220" zoomScaleSheetLayoutView="100" workbookViewId="0">
      <pane ySplit="8" topLeftCell="A9" activePane="bottomLeft" state="frozen"/>
      <selection activeCell="A37" sqref="A37"/>
      <selection pane="bottomLeft" activeCell="A37" sqref="A37"/>
    </sheetView>
  </sheetViews>
  <sheetFormatPr defaultRowHeight="12.75"/>
  <cols>
    <col min="1" max="1" width="4" customWidth="1"/>
    <col min="2" max="2" width="3.28515625" customWidth="1"/>
    <col min="3" max="3" width="33.28515625" bestFit="1" customWidth="1"/>
    <col min="4" max="4" width="7.28515625" bestFit="1" customWidth="1"/>
    <col min="5" max="8" width="8.42578125" bestFit="1" customWidth="1"/>
    <col min="9" max="9" width="3" customWidth="1"/>
    <col min="10" max="10" width="4.28515625" bestFit="1" customWidth="1"/>
  </cols>
  <sheetData>
    <row r="1" spans="1:11" s="72" customFormat="1">
      <c r="A1" s="1159" t="str">
        <f>DESCRIPTION!A1</f>
        <v>SAN DIEGO GAS AND ELECTRIC COMPANY ("SDG&amp;E")</v>
      </c>
      <c r="B1" s="1159"/>
      <c r="C1" s="1159"/>
      <c r="D1" s="1159"/>
      <c r="E1" s="1159"/>
      <c r="F1" s="1159"/>
      <c r="G1" s="1159"/>
      <c r="H1" s="1159"/>
      <c r="I1" s="1159"/>
      <c r="J1" s="1159"/>
      <c r="K1" s="196"/>
    </row>
    <row r="2" spans="1:11" s="72" customFormat="1">
      <c r="A2" s="1159" t="str">
        <f>DESCRIPTION!A2</f>
        <v>TEST YEAR ("TY") 2019 GENERAL RATE CASE ("GRC") PHASE 2, APPLICATION ("A.") 19-03-002</v>
      </c>
      <c r="B2" s="1159"/>
      <c r="C2" s="1159"/>
      <c r="D2" s="1159"/>
      <c r="E2" s="1159"/>
      <c r="F2" s="1159"/>
      <c r="G2" s="1159"/>
      <c r="H2" s="1159"/>
      <c r="I2" s="1159"/>
      <c r="J2" s="1159"/>
      <c r="K2" s="196"/>
    </row>
    <row r="3" spans="1:11" s="72" customFormat="1">
      <c r="A3" s="1159" t="str">
        <f>DESCRIPTION!A3</f>
        <v>NON-SCHOOL STREET LIGHTING MODEL WORKPAPER - CHAPTER 7 ("SAXE")</v>
      </c>
      <c r="B3" s="1159"/>
      <c r="C3" s="1159"/>
      <c r="D3" s="1159"/>
      <c r="E3" s="1159"/>
      <c r="F3" s="1159"/>
      <c r="G3" s="1159"/>
      <c r="H3" s="1159"/>
      <c r="I3" s="1159"/>
      <c r="J3" s="1159"/>
      <c r="K3" s="196"/>
    </row>
    <row r="4" spans="1:11" s="72" customFormat="1">
      <c r="A4" s="975"/>
      <c r="B4" s="975"/>
      <c r="C4" s="975"/>
      <c r="D4" s="975"/>
      <c r="E4" s="975"/>
      <c r="F4" s="975"/>
      <c r="G4" s="975"/>
      <c r="H4" s="975"/>
      <c r="I4" s="975"/>
      <c r="J4" s="975"/>
      <c r="K4" s="196"/>
    </row>
    <row r="5" spans="1:11" s="72" customFormat="1">
      <c r="A5" s="1179" t="s">
        <v>834</v>
      </c>
      <c r="B5" s="1179"/>
      <c r="C5" s="1179"/>
      <c r="D5" s="1179"/>
      <c r="E5" s="1179"/>
      <c r="F5" s="1179"/>
      <c r="G5" s="1179"/>
      <c r="H5" s="1179"/>
      <c r="I5" s="1179"/>
      <c r="J5" s="1179"/>
    </row>
    <row r="6" spans="1:11" s="72" customFormat="1">
      <c r="B6" s="16"/>
      <c r="C6" s="16"/>
      <c r="D6" s="16"/>
      <c r="E6" s="16"/>
      <c r="F6" s="16"/>
      <c r="G6" s="2"/>
      <c r="H6" s="2"/>
      <c r="I6" s="2"/>
      <c r="J6" s="2"/>
    </row>
    <row r="7" spans="1:11" s="72" customFormat="1">
      <c r="A7" s="866" t="s">
        <v>2</v>
      </c>
      <c r="B7" s="20"/>
      <c r="C7" s="2"/>
      <c r="D7" s="20">
        <v>50</v>
      </c>
      <c r="E7" s="20">
        <v>100</v>
      </c>
      <c r="F7" s="20">
        <v>175</v>
      </c>
      <c r="G7" s="20">
        <v>250</v>
      </c>
      <c r="H7" s="20">
        <v>400</v>
      </c>
      <c r="I7" s="20"/>
      <c r="J7" s="866" t="s">
        <v>2</v>
      </c>
    </row>
    <row r="8" spans="1:11" s="72" customFormat="1">
      <c r="A8" s="866" t="s">
        <v>4</v>
      </c>
      <c r="B8" s="20"/>
      <c r="C8" s="2"/>
      <c r="D8" s="20">
        <v>2100</v>
      </c>
      <c r="E8" s="20">
        <v>8500</v>
      </c>
      <c r="F8" s="20">
        <v>15000</v>
      </c>
      <c r="G8" s="20">
        <v>23000</v>
      </c>
      <c r="H8" s="20">
        <v>40000</v>
      </c>
      <c r="I8" s="20"/>
      <c r="J8" s="866" t="s">
        <v>4</v>
      </c>
    </row>
    <row r="9" spans="1:11" s="72" customFormat="1">
      <c r="A9" s="10" t="s">
        <v>6</v>
      </c>
      <c r="B9" s="11"/>
      <c r="C9" s="10" t="s">
        <v>6</v>
      </c>
      <c r="D9" s="10"/>
      <c r="E9" s="10"/>
      <c r="F9" s="10"/>
      <c r="G9" s="10"/>
      <c r="H9" s="10" t="s">
        <v>6</v>
      </c>
      <c r="I9" s="11"/>
      <c r="J9" s="10" t="s">
        <v>6</v>
      </c>
    </row>
    <row r="10" spans="1:11" s="72" customFormat="1">
      <c r="A10" s="2">
        <v>1</v>
      </c>
      <c r="B10" s="2"/>
      <c r="C10" s="4" t="s">
        <v>7</v>
      </c>
      <c r="D10" s="2"/>
      <c r="E10" s="2"/>
      <c r="F10" s="2"/>
      <c r="G10" s="2"/>
      <c r="H10" s="2"/>
      <c r="I10" s="2"/>
      <c r="J10" s="2">
        <v>1</v>
      </c>
    </row>
    <row r="11" spans="1:11" s="72" customFormat="1">
      <c r="A11" s="2">
        <f>A10+1</f>
        <v>2</v>
      </c>
      <c r="B11" s="2"/>
      <c r="C11" s="4" t="s">
        <v>135</v>
      </c>
      <c r="D11" s="2"/>
      <c r="E11" s="2"/>
      <c r="F11" s="2"/>
      <c r="G11" s="2"/>
      <c r="H11" s="2"/>
      <c r="I11" s="2"/>
      <c r="J11" s="2">
        <f t="shared" ref="J11:J65" si="0">A11</f>
        <v>2</v>
      </c>
    </row>
    <row r="12" spans="1:11" s="72" customFormat="1">
      <c r="A12" s="2">
        <f t="shared" ref="A12:A65" si="1">A11+1</f>
        <v>3</v>
      </c>
      <c r="B12" s="2"/>
      <c r="C12" s="4" t="s">
        <v>140</v>
      </c>
      <c r="D12" s="66">
        <f>D$28+D32</f>
        <v>23.471913267697111</v>
      </c>
      <c r="E12" s="66">
        <f>E$28+E32</f>
        <v>45.563125754941453</v>
      </c>
      <c r="F12" s="66">
        <f>F$28+F32</f>
        <v>71.451265388430912</v>
      </c>
      <c r="G12" s="66">
        <f>G$28+G32</f>
        <v>99.410456192599526</v>
      </c>
      <c r="H12" s="66">
        <f>H$28+H32</f>
        <v>153.25778663025761</v>
      </c>
      <c r="I12" s="2"/>
      <c r="J12" s="2">
        <f t="shared" si="0"/>
        <v>3</v>
      </c>
    </row>
    <row r="13" spans="1:11" s="72" customFormat="1">
      <c r="A13" s="2">
        <f t="shared" si="1"/>
        <v>4</v>
      </c>
      <c r="B13" s="16"/>
      <c r="C13" s="4" t="s">
        <v>136</v>
      </c>
      <c r="D13" s="66">
        <f>D12/12</f>
        <v>1.9559927723080925</v>
      </c>
      <c r="E13" s="66">
        <f>E12/12</f>
        <v>3.7969271462451211</v>
      </c>
      <c r="F13" s="66">
        <f>F12/12</f>
        <v>5.954272115702576</v>
      </c>
      <c r="G13" s="66">
        <f>G12/12</f>
        <v>8.2842046827166271</v>
      </c>
      <c r="H13" s="66">
        <f>H12/12</f>
        <v>12.771482219188135</v>
      </c>
      <c r="I13" s="2"/>
      <c r="J13" s="2">
        <f t="shared" si="0"/>
        <v>4</v>
      </c>
    </row>
    <row r="14" spans="1:11" s="72" customFormat="1">
      <c r="A14" s="2">
        <f t="shared" si="1"/>
        <v>5</v>
      </c>
      <c r="B14" s="2"/>
      <c r="C14" s="4" t="s">
        <v>141</v>
      </c>
      <c r="D14" s="66">
        <f>D$28+D39+D32</f>
        <v>44.904769220308246</v>
      </c>
      <c r="E14" s="66">
        <f>E$28+E39+E32</f>
        <v>66.995981707552588</v>
      </c>
      <c r="F14" s="66">
        <f>F$28+F39+F32</f>
        <v>92.884121341042032</v>
      </c>
      <c r="G14" s="66">
        <f>G$28+G39+G32</f>
        <v>120.84331214521066</v>
      </c>
      <c r="H14" s="66">
        <f>H$28+H39+H32</f>
        <v>174.69064258286875</v>
      </c>
      <c r="I14" s="2"/>
      <c r="J14" s="2">
        <f t="shared" si="0"/>
        <v>5</v>
      </c>
    </row>
    <row r="15" spans="1:11" s="72" customFormat="1">
      <c r="A15" s="2">
        <f t="shared" si="1"/>
        <v>6</v>
      </c>
      <c r="B15" s="2"/>
      <c r="C15" s="4" t="s">
        <v>136</v>
      </c>
      <c r="D15" s="66">
        <f>D14/12</f>
        <v>3.7420641016923537</v>
      </c>
      <c r="E15" s="66">
        <f>E14/12</f>
        <v>5.582998475629382</v>
      </c>
      <c r="F15" s="66">
        <f>F14/12</f>
        <v>7.740343445086836</v>
      </c>
      <c r="G15" s="66">
        <f>G14/12</f>
        <v>10.070276012100889</v>
      </c>
      <c r="H15" s="66">
        <f>H14/12</f>
        <v>14.557553548572395</v>
      </c>
      <c r="I15" s="2"/>
      <c r="J15" s="2">
        <f t="shared" si="0"/>
        <v>6</v>
      </c>
    </row>
    <row r="16" spans="1:11" s="72" customFormat="1">
      <c r="A16" s="2">
        <f t="shared" si="1"/>
        <v>7</v>
      </c>
      <c r="B16" s="2"/>
      <c r="C16" s="4" t="s">
        <v>137</v>
      </c>
      <c r="D16" s="66"/>
      <c r="E16" s="66">
        <f>E$28+E$35+E$39+E32</f>
        <v>114.72044257760572</v>
      </c>
      <c r="F16" s="66">
        <f>F$28+F$35+F$39+F32</f>
        <v>140.60858221109518</v>
      </c>
      <c r="G16" s="66">
        <f>G$28+G$35+G$39+G32</f>
        <v>169.57837188786581</v>
      </c>
      <c r="H16" s="66">
        <f>H$28+H$35+H$39+H32</f>
        <v>229.48649999025736</v>
      </c>
      <c r="I16" s="2"/>
      <c r="J16" s="2">
        <f t="shared" si="0"/>
        <v>7</v>
      </c>
    </row>
    <row r="17" spans="1:10" s="72" customFormat="1">
      <c r="A17" s="2">
        <f t="shared" si="1"/>
        <v>8</v>
      </c>
      <c r="B17" s="2"/>
      <c r="C17" s="4" t="s">
        <v>136</v>
      </c>
      <c r="D17" s="66"/>
      <c r="E17" s="66">
        <f>E16/12</f>
        <v>9.560036881467143</v>
      </c>
      <c r="F17" s="66">
        <f>F16/12</f>
        <v>11.717381850924598</v>
      </c>
      <c r="G17" s="66">
        <f>G16/12</f>
        <v>14.131530990655484</v>
      </c>
      <c r="H17" s="66">
        <f>H16/12</f>
        <v>19.123874999188114</v>
      </c>
      <c r="I17" s="2"/>
      <c r="J17" s="2">
        <f t="shared" si="0"/>
        <v>8</v>
      </c>
    </row>
    <row r="18" spans="1:10" s="72" customFormat="1">
      <c r="A18" s="2">
        <f t="shared" si="1"/>
        <v>9</v>
      </c>
      <c r="B18" s="2"/>
      <c r="C18" s="4" t="s">
        <v>138</v>
      </c>
      <c r="D18" s="66"/>
      <c r="E18" s="66">
        <f>E$28+E$36+E$39+E32</f>
        <v>122.79721802120042</v>
      </c>
      <c r="F18" s="66">
        <f>F$28+F$36+F$39+F32</f>
        <v>148.68535765468988</v>
      </c>
      <c r="G18" s="66">
        <f>G$28+G$36+G$39+G32</f>
        <v>177.65514733146051</v>
      </c>
      <c r="H18" s="66">
        <f>H$28+H$36+H$39+H32</f>
        <v>237.56327543385206</v>
      </c>
      <c r="I18" s="2"/>
      <c r="J18" s="2">
        <f t="shared" si="0"/>
        <v>9</v>
      </c>
    </row>
    <row r="19" spans="1:10" s="72" customFormat="1">
      <c r="A19" s="2">
        <f t="shared" si="1"/>
        <v>10</v>
      </c>
      <c r="B19" s="2"/>
      <c r="C19" s="4" t="s">
        <v>136</v>
      </c>
      <c r="D19" s="66"/>
      <c r="E19" s="66">
        <f>E18/12</f>
        <v>10.233101501766702</v>
      </c>
      <c r="F19" s="66">
        <f>F18/12</f>
        <v>12.390446471224157</v>
      </c>
      <c r="G19" s="66">
        <f>G18/12</f>
        <v>14.804595610955042</v>
      </c>
      <c r="H19" s="66">
        <f>H18/12</f>
        <v>19.79693961948767</v>
      </c>
      <c r="I19" s="2"/>
      <c r="J19" s="2">
        <f t="shared" si="0"/>
        <v>10</v>
      </c>
    </row>
    <row r="20" spans="1:10" s="72" customFormat="1">
      <c r="A20" s="2">
        <f t="shared" si="1"/>
        <v>11</v>
      </c>
      <c r="B20" s="2"/>
      <c r="C20" s="4" t="s">
        <v>139</v>
      </c>
      <c r="D20" s="66"/>
      <c r="E20" s="66">
        <f>E$28+E$37+E$39+E32</f>
        <v>247.06139690797383</v>
      </c>
      <c r="F20" s="66">
        <f>F$28+F$37+F$39+F32</f>
        <v>272.94953654146332</v>
      </c>
      <c r="G20" s="66">
        <f>G$28+G$37+G$39+G32</f>
        <v>301.91932621823389</v>
      </c>
      <c r="H20" s="66">
        <f>H$28+H$37+H$39+H32</f>
        <v>361.82745432062552</v>
      </c>
      <c r="I20" s="2"/>
      <c r="J20" s="2">
        <f t="shared" si="0"/>
        <v>11</v>
      </c>
    </row>
    <row r="21" spans="1:10" s="72" customFormat="1">
      <c r="A21" s="2">
        <f t="shared" si="1"/>
        <v>12</v>
      </c>
      <c r="B21" s="2"/>
      <c r="C21" s="4" t="s">
        <v>136</v>
      </c>
      <c r="D21" s="66"/>
      <c r="E21" s="66">
        <f>E20/12</f>
        <v>20.588449742331154</v>
      </c>
      <c r="F21" s="66">
        <f>F20/12</f>
        <v>22.745794711788609</v>
      </c>
      <c r="G21" s="66">
        <f>G20/12</f>
        <v>25.15994385151949</v>
      </c>
      <c r="H21" s="66">
        <f>H20/12</f>
        <v>30.152287860052127</v>
      </c>
      <c r="I21" s="2"/>
      <c r="J21" s="2">
        <f t="shared" si="0"/>
        <v>12</v>
      </c>
    </row>
    <row r="22" spans="1:10" s="72" customFormat="1">
      <c r="A22" s="2">
        <f t="shared" si="1"/>
        <v>13</v>
      </c>
      <c r="B22" s="2"/>
      <c r="C22" s="10" t="s">
        <v>6</v>
      </c>
      <c r="D22" s="10" t="s">
        <v>6</v>
      </c>
      <c r="E22" s="10" t="s">
        <v>6</v>
      </c>
      <c r="F22" s="10" t="s">
        <v>6</v>
      </c>
      <c r="G22" s="10" t="s">
        <v>6</v>
      </c>
      <c r="H22" s="10" t="s">
        <v>6</v>
      </c>
      <c r="I22" s="2"/>
      <c r="J22" s="2">
        <f t="shared" si="0"/>
        <v>13</v>
      </c>
    </row>
    <row r="23" spans="1:10" s="29" customFormat="1" ht="11.25">
      <c r="A23" s="2">
        <f t="shared" si="1"/>
        <v>14</v>
      </c>
      <c r="C23" s="229" t="s">
        <v>131</v>
      </c>
      <c r="D23" s="155">
        <f>D7</f>
        <v>50</v>
      </c>
      <c r="E23" s="155">
        <f>E7</f>
        <v>100</v>
      </c>
      <c r="F23" s="155">
        <f>F7</f>
        <v>175</v>
      </c>
      <c r="G23" s="155">
        <f>G7</f>
        <v>250</v>
      </c>
      <c r="H23" s="155">
        <f>H7</f>
        <v>400</v>
      </c>
      <c r="I23" s="92"/>
      <c r="J23" s="2">
        <f t="shared" si="0"/>
        <v>14</v>
      </c>
    </row>
    <row r="24" spans="1:10" s="29" customFormat="1" ht="11.25">
      <c r="A24" s="2">
        <f t="shared" si="1"/>
        <v>15</v>
      </c>
      <c r="B24" s="2"/>
      <c r="C24" s="91" t="s">
        <v>146</v>
      </c>
      <c r="D24" s="93">
        <f>'INPUTS-LAMP SPECIFIC'!D61</f>
        <v>18</v>
      </c>
      <c r="E24" s="93">
        <f>'INPUTS-LAMP SPECIFIC'!E61</f>
        <v>32</v>
      </c>
      <c r="F24" s="93">
        <f>'INPUTS-LAMP SPECIFIC'!F61</f>
        <v>32</v>
      </c>
      <c r="G24" s="93">
        <f>'INPUTS-LAMP SPECIFIC'!G61</f>
        <v>38</v>
      </c>
      <c r="H24" s="93">
        <f>'INPUTS-LAMP SPECIFIC'!H61</f>
        <v>44</v>
      </c>
      <c r="I24" s="2"/>
      <c r="J24" s="2">
        <f t="shared" si="0"/>
        <v>15</v>
      </c>
    </row>
    <row r="25" spans="1:10" s="29" customFormat="1" ht="11.25">
      <c r="A25" s="2">
        <f t="shared" si="1"/>
        <v>16</v>
      </c>
      <c r="B25" s="2"/>
      <c r="C25" s="4" t="s">
        <v>133</v>
      </c>
      <c r="D25" s="13">
        <f>D24+D23</f>
        <v>68</v>
      </c>
      <c r="E25" s="13">
        <f>E24+E23</f>
        <v>132</v>
      </c>
      <c r="F25" s="13">
        <f>F24+F23</f>
        <v>207</v>
      </c>
      <c r="G25" s="13">
        <f>G24+G23</f>
        <v>288</v>
      </c>
      <c r="H25" s="13">
        <f>H24+H23</f>
        <v>444</v>
      </c>
      <c r="I25" s="13"/>
      <c r="J25" s="2">
        <f t="shared" si="0"/>
        <v>16</v>
      </c>
    </row>
    <row r="26" spans="1:10" s="29" customFormat="1" ht="11.25">
      <c r="A26" s="2">
        <f t="shared" si="1"/>
        <v>17</v>
      </c>
      <c r="B26" s="2"/>
      <c r="C26" s="10" t="s">
        <v>6</v>
      </c>
      <c r="D26" s="10" t="s">
        <v>6</v>
      </c>
      <c r="E26" s="10" t="s">
        <v>6</v>
      </c>
      <c r="F26" s="10" t="s">
        <v>6</v>
      </c>
      <c r="G26" s="10" t="s">
        <v>6</v>
      </c>
      <c r="H26" s="10" t="s">
        <v>6</v>
      </c>
      <c r="I26" s="13"/>
      <c r="J26" s="2">
        <f t="shared" si="0"/>
        <v>17</v>
      </c>
    </row>
    <row r="27" spans="1:10" s="29" customFormat="1" ht="11.25">
      <c r="A27" s="2">
        <f t="shared" si="1"/>
        <v>18</v>
      </c>
      <c r="B27" s="2"/>
      <c r="C27" s="58" t="s">
        <v>497</v>
      </c>
      <c r="D27" s="64">
        <f>'DEMAND&amp;CUSTOMER MC'!G58</f>
        <v>133.56898530238624</v>
      </c>
      <c r="E27" s="64">
        <f>D27</f>
        <v>133.56898530238624</v>
      </c>
      <c r="F27" s="64">
        <f>$E$27</f>
        <v>133.56898530238624</v>
      </c>
      <c r="G27" s="64">
        <f>$E$27</f>
        <v>133.56898530238624</v>
      </c>
      <c r="H27" s="64">
        <f>$E$27</f>
        <v>133.56898530238624</v>
      </c>
      <c r="I27" s="2"/>
      <c r="J27" s="2">
        <f t="shared" si="0"/>
        <v>18</v>
      </c>
    </row>
    <row r="28" spans="1:10" s="72" customFormat="1">
      <c r="A28" s="2">
        <f t="shared" si="1"/>
        <v>19</v>
      </c>
      <c r="B28" s="2"/>
      <c r="C28" s="4" t="s">
        <v>501</v>
      </c>
      <c r="D28" s="66">
        <f>D27*D25/1000</f>
        <v>9.0826910005622654</v>
      </c>
      <c r="E28" s="66">
        <f>E27*E25/1000</f>
        <v>17.631106059914984</v>
      </c>
      <c r="F28" s="66">
        <f>F27*F25/1000</f>
        <v>27.648779957593948</v>
      </c>
      <c r="G28" s="66">
        <f>G27*G25/1000</f>
        <v>38.467867767087235</v>
      </c>
      <c r="H28" s="66">
        <f>H27*H25/1000</f>
        <v>59.304629474259492</v>
      </c>
      <c r="I28" s="2"/>
      <c r="J28" s="2">
        <f t="shared" si="0"/>
        <v>19</v>
      </c>
    </row>
    <row r="29" spans="1:10" s="72" customFormat="1">
      <c r="A29" s="2">
        <f t="shared" si="1"/>
        <v>20</v>
      </c>
      <c r="B29" s="2"/>
      <c r="C29" s="10" t="s">
        <v>6</v>
      </c>
      <c r="D29" s="10" t="s">
        <v>6</v>
      </c>
      <c r="E29" s="10" t="s">
        <v>6</v>
      </c>
      <c r="F29" s="10" t="s">
        <v>6</v>
      </c>
      <c r="G29" s="10" t="s">
        <v>6</v>
      </c>
      <c r="H29" s="10" t="s">
        <v>6</v>
      </c>
      <c r="I29" s="2"/>
      <c r="J29" s="2">
        <f t="shared" si="0"/>
        <v>20</v>
      </c>
    </row>
    <row r="30" spans="1:10" s="29" customFormat="1" ht="11.25">
      <c r="A30" s="2">
        <f t="shared" si="1"/>
        <v>21</v>
      </c>
      <c r="B30" s="2"/>
      <c r="C30" s="10" t="s">
        <v>6</v>
      </c>
      <c r="D30" s="10" t="s">
        <v>6</v>
      </c>
      <c r="E30" s="10" t="s">
        <v>6</v>
      </c>
      <c r="F30" s="10" t="s">
        <v>6</v>
      </c>
      <c r="G30" s="10" t="s">
        <v>6</v>
      </c>
      <c r="H30" s="10" t="s">
        <v>6</v>
      </c>
      <c r="I30" s="13"/>
      <c r="J30" s="2">
        <f t="shared" si="0"/>
        <v>21</v>
      </c>
    </row>
    <row r="31" spans="1:10" s="29" customFormat="1" ht="11.25">
      <c r="A31" s="2">
        <f t="shared" si="1"/>
        <v>22</v>
      </c>
      <c r="B31" s="2"/>
      <c r="C31" s="58" t="s">
        <v>616</v>
      </c>
      <c r="D31" s="64">
        <f>'DEMAND&amp;CUSTOMER MC'!$F$56</f>
        <v>211.60620981080658</v>
      </c>
      <c r="E31" s="64">
        <f>'DEMAND&amp;CUSTOMER MC'!$F$56</f>
        <v>211.60620981080658</v>
      </c>
      <c r="F31" s="64">
        <f>'DEMAND&amp;CUSTOMER MC'!$F$56</f>
        <v>211.60620981080658</v>
      </c>
      <c r="G31" s="64">
        <f>'DEMAND&amp;CUSTOMER MC'!$F$56</f>
        <v>211.60620981080658</v>
      </c>
      <c r="H31" s="64">
        <f>'DEMAND&amp;CUSTOMER MC'!$F$56</f>
        <v>211.60620981080658</v>
      </c>
      <c r="I31" s="13"/>
      <c r="J31" s="2">
        <f t="shared" si="0"/>
        <v>22</v>
      </c>
    </row>
    <row r="32" spans="1:10" s="29" customFormat="1" ht="11.25">
      <c r="A32" s="2">
        <f t="shared" si="1"/>
        <v>23</v>
      </c>
      <c r="B32" s="2"/>
      <c r="C32" s="58" t="s">
        <v>621</v>
      </c>
      <c r="D32" s="64">
        <f>D31*D25/1000</f>
        <v>14.389222267134846</v>
      </c>
      <c r="E32" s="64">
        <f>E31*E25/1000</f>
        <v>27.932019695026469</v>
      </c>
      <c r="F32" s="64">
        <f>F31*F25/1000</f>
        <v>43.80248543083696</v>
      </c>
      <c r="G32" s="64">
        <f>G31*G25/1000</f>
        <v>60.942588425512298</v>
      </c>
      <c r="H32" s="64">
        <f>H31*H25/1000</f>
        <v>93.953157155998127</v>
      </c>
      <c r="I32" s="2"/>
      <c r="J32" s="2">
        <f t="shared" si="0"/>
        <v>23</v>
      </c>
    </row>
    <row r="33" spans="1:10" s="72" customFormat="1">
      <c r="A33" s="2">
        <f t="shared" si="1"/>
        <v>24</v>
      </c>
      <c r="B33" s="2"/>
      <c r="C33" s="10" t="s">
        <v>6</v>
      </c>
      <c r="D33" s="10" t="s">
        <v>6</v>
      </c>
      <c r="E33" s="10" t="s">
        <v>6</v>
      </c>
      <c r="F33" s="10" t="s">
        <v>6</v>
      </c>
      <c r="G33" s="10" t="s">
        <v>6</v>
      </c>
      <c r="H33" s="10" t="s">
        <v>6</v>
      </c>
      <c r="I33" s="2"/>
      <c r="J33" s="2">
        <f t="shared" si="0"/>
        <v>24</v>
      </c>
    </row>
    <row r="34" spans="1:10" s="72" customFormat="1">
      <c r="A34" s="2">
        <f t="shared" si="1"/>
        <v>25</v>
      </c>
      <c r="B34" s="2"/>
      <c r="C34" s="4" t="s">
        <v>130</v>
      </c>
      <c r="D34" s="49"/>
      <c r="E34" s="49"/>
      <c r="F34" s="49"/>
      <c r="G34" s="49"/>
      <c r="H34" s="49"/>
      <c r="I34" s="2"/>
      <c r="J34" s="2">
        <f t="shared" si="0"/>
        <v>25</v>
      </c>
    </row>
    <row r="35" spans="1:10" s="72" customFormat="1">
      <c r="A35" s="2">
        <f t="shared" si="1"/>
        <v>26</v>
      </c>
      <c r="B35" s="2"/>
      <c r="C35" s="4" t="s">
        <v>8</v>
      </c>
      <c r="D35" s="66"/>
      <c r="E35" s="66">
        <f>E63</f>
        <v>47.724460870053136</v>
      </c>
      <c r="F35" s="66">
        <f t="shared" ref="E35:H37" si="2">F63</f>
        <v>47.724460870053136</v>
      </c>
      <c r="G35" s="66">
        <f t="shared" si="2"/>
        <v>48.735059742655139</v>
      </c>
      <c r="H35" s="66">
        <f t="shared" si="2"/>
        <v>54.795857407388596</v>
      </c>
      <c r="I35" s="2"/>
      <c r="J35" s="2">
        <f t="shared" si="0"/>
        <v>26</v>
      </c>
    </row>
    <row r="36" spans="1:10" s="72" customFormat="1">
      <c r="A36" s="2">
        <f t="shared" si="1"/>
        <v>27</v>
      </c>
      <c r="B36" s="2"/>
      <c r="C36" s="4" t="s">
        <v>9</v>
      </c>
      <c r="D36" s="66"/>
      <c r="E36" s="66">
        <f t="shared" si="2"/>
        <v>55.801236313647841</v>
      </c>
      <c r="F36" s="66">
        <f t="shared" si="2"/>
        <v>55.801236313647841</v>
      </c>
      <c r="G36" s="66">
        <f t="shared" si="2"/>
        <v>56.811835186249837</v>
      </c>
      <c r="H36" s="66">
        <f t="shared" si="2"/>
        <v>62.872632850983294</v>
      </c>
      <c r="I36" s="2"/>
      <c r="J36" s="2">
        <f t="shared" si="0"/>
        <v>27</v>
      </c>
    </row>
    <row r="37" spans="1:10" s="72" customFormat="1">
      <c r="A37" s="2">
        <f t="shared" si="1"/>
        <v>28</v>
      </c>
      <c r="B37" s="2"/>
      <c r="C37" s="4" t="s">
        <v>10</v>
      </c>
      <c r="D37" s="66"/>
      <c r="E37" s="66">
        <f t="shared" si="2"/>
        <v>180.06541520042126</v>
      </c>
      <c r="F37" s="66">
        <f t="shared" si="2"/>
        <v>180.06541520042126</v>
      </c>
      <c r="G37" s="66">
        <f t="shared" si="2"/>
        <v>181.07601407302326</v>
      </c>
      <c r="H37" s="66">
        <f t="shared" si="2"/>
        <v>187.13681173775672</v>
      </c>
      <c r="I37" s="2"/>
      <c r="J37" s="2">
        <f t="shared" si="0"/>
        <v>28</v>
      </c>
    </row>
    <row r="38" spans="1:10" s="72" customFormat="1">
      <c r="A38" s="2">
        <f t="shared" si="1"/>
        <v>29</v>
      </c>
      <c r="B38" s="2"/>
      <c r="C38" s="10" t="s">
        <v>6</v>
      </c>
      <c r="D38" s="10" t="s">
        <v>6</v>
      </c>
      <c r="E38" s="10" t="s">
        <v>6</v>
      </c>
      <c r="F38" s="10" t="s">
        <v>6</v>
      </c>
      <c r="G38" s="10" t="s">
        <v>6</v>
      </c>
      <c r="H38" s="10" t="s">
        <v>6</v>
      </c>
      <c r="I38" s="2"/>
      <c r="J38" s="2">
        <f t="shared" si="0"/>
        <v>29</v>
      </c>
    </row>
    <row r="39" spans="1:10" s="72" customFormat="1">
      <c r="A39" s="2">
        <f t="shared" si="1"/>
        <v>30</v>
      </c>
      <c r="B39" s="2"/>
      <c r="C39" s="59" t="s">
        <v>145</v>
      </c>
      <c r="D39" s="81">
        <f>'HP SODIUM VAPOR'!D81</f>
        <v>21.432855952611135</v>
      </c>
      <c r="E39" s="81">
        <f>D39</f>
        <v>21.432855952611135</v>
      </c>
      <c r="F39" s="81">
        <f>E39</f>
        <v>21.432855952611135</v>
      </c>
      <c r="G39" s="81">
        <f>F39</f>
        <v>21.432855952611135</v>
      </c>
      <c r="H39" s="81">
        <f>G39</f>
        <v>21.432855952611135</v>
      </c>
      <c r="I39" s="2"/>
      <c r="J39" s="2">
        <f t="shared" si="0"/>
        <v>30</v>
      </c>
    </row>
    <row r="40" spans="1:10" s="72" customFormat="1">
      <c r="A40" s="2">
        <f t="shared" si="1"/>
        <v>31</v>
      </c>
      <c r="B40" s="2"/>
      <c r="C40" s="10" t="s">
        <v>6</v>
      </c>
      <c r="D40" s="10" t="s">
        <v>6</v>
      </c>
      <c r="E40" s="10" t="s">
        <v>6</v>
      </c>
      <c r="F40" s="10" t="s">
        <v>6</v>
      </c>
      <c r="G40" s="10" t="s">
        <v>6</v>
      </c>
      <c r="H40" s="10" t="s">
        <v>6</v>
      </c>
      <c r="I40" s="2"/>
      <c r="J40" s="2">
        <f t="shared" si="0"/>
        <v>31</v>
      </c>
    </row>
    <row r="41" spans="1:10" s="72" customFormat="1">
      <c r="A41" s="2">
        <f t="shared" si="1"/>
        <v>32</v>
      </c>
      <c r="B41" s="2"/>
      <c r="C41" s="192" t="s">
        <v>259</v>
      </c>
      <c r="D41" s="311"/>
      <c r="E41" s="311" t="s">
        <v>234</v>
      </c>
      <c r="F41" s="311" t="s">
        <v>389</v>
      </c>
      <c r="G41" s="311" t="s">
        <v>237</v>
      </c>
      <c r="H41" s="311" t="s">
        <v>239</v>
      </c>
      <c r="I41" s="2"/>
      <c r="J41" s="2">
        <f t="shared" si="0"/>
        <v>32</v>
      </c>
    </row>
    <row r="42" spans="1:10" s="72" customFormat="1">
      <c r="A42" s="2">
        <f t="shared" si="1"/>
        <v>33</v>
      </c>
      <c r="B42" s="2"/>
      <c r="C42" s="10"/>
      <c r="D42" s="10"/>
      <c r="E42" s="10"/>
      <c r="F42" s="10"/>
      <c r="G42" s="10"/>
      <c r="H42" s="10"/>
      <c r="I42" s="2"/>
      <c r="J42" s="2">
        <f t="shared" si="0"/>
        <v>33</v>
      </c>
    </row>
    <row r="43" spans="1:10" s="72" customFormat="1">
      <c r="A43" s="2">
        <f t="shared" si="1"/>
        <v>34</v>
      </c>
      <c r="B43" s="2"/>
      <c r="C43" s="4" t="s">
        <v>395</v>
      </c>
      <c r="D43" s="12"/>
      <c r="E43" s="12"/>
      <c r="F43" s="12"/>
      <c r="G43" s="12"/>
      <c r="H43" s="12"/>
      <c r="I43" s="12"/>
      <c r="J43" s="2">
        <f t="shared" si="0"/>
        <v>34</v>
      </c>
    </row>
    <row r="44" spans="1:10" s="72" customFormat="1">
      <c r="A44" s="2">
        <f t="shared" si="1"/>
        <v>35</v>
      </c>
      <c r="B44" s="2"/>
      <c r="C44" s="4" t="s">
        <v>391</v>
      </c>
      <c r="D44" s="12"/>
      <c r="E44" s="12"/>
      <c r="F44" s="12"/>
      <c r="G44" s="12"/>
      <c r="H44" s="12"/>
      <c r="I44" s="12"/>
      <c r="J44" s="2">
        <f t="shared" si="0"/>
        <v>35</v>
      </c>
    </row>
    <row r="45" spans="1:10" s="72" customFormat="1">
      <c r="A45" s="2">
        <f t="shared" si="1"/>
        <v>36</v>
      </c>
      <c r="B45" s="2"/>
      <c r="C45" s="4" t="s">
        <v>396</v>
      </c>
      <c r="D45" s="11"/>
      <c r="E45" s="11">
        <f>'INPUTS-LAMP SPECIFIC'!E64*'INPUTS-GENERAL'!$E$31</f>
        <v>2463.4152590233184</v>
      </c>
      <c r="F45" s="11">
        <f>'INPUTS-LAMP SPECIFIC'!F64*'INPUTS-GENERAL'!$E$31</f>
        <v>2463.4152590233184</v>
      </c>
      <c r="G45" s="11">
        <f>'INPUTS-LAMP SPECIFIC'!G64*'INPUTS-GENERAL'!$E$31</f>
        <v>2477.2409272158948</v>
      </c>
      <c r="H45" s="11">
        <f>'INPUTS-LAMP SPECIFIC'!H64*'INPUTS-GENERAL'!$E$31</f>
        <v>2560.1566910928127</v>
      </c>
      <c r="I45" s="12"/>
      <c r="J45" s="2">
        <f t="shared" si="0"/>
        <v>36</v>
      </c>
    </row>
    <row r="46" spans="1:10" s="72" customFormat="1">
      <c r="A46" s="2">
        <f t="shared" si="1"/>
        <v>37</v>
      </c>
      <c r="B46" s="2"/>
      <c r="C46" s="4" t="s">
        <v>14</v>
      </c>
      <c r="D46" s="11"/>
      <c r="E46" s="11">
        <f>'INPUTS-LAMP SPECIFIC'!E65*'INPUTS-GENERAL'!$E$31</f>
        <v>603.57257780320344</v>
      </c>
      <c r="F46" s="11">
        <f>'INPUTS-LAMP SPECIFIC'!F65*'INPUTS-GENERAL'!$E$31</f>
        <v>603.57257780320344</v>
      </c>
      <c r="G46" s="11">
        <f>'INPUTS-LAMP SPECIFIC'!G65*'INPUTS-GENERAL'!$E$31</f>
        <v>617.39824599577992</v>
      </c>
      <c r="H46" s="11">
        <f>'INPUTS-LAMP SPECIFIC'!H65*'INPUTS-GENERAL'!$E$31</f>
        <v>700.31400987269762</v>
      </c>
      <c r="I46" s="12"/>
      <c r="J46" s="2">
        <f t="shared" si="0"/>
        <v>37</v>
      </c>
    </row>
    <row r="47" spans="1:10" s="72" customFormat="1">
      <c r="A47" s="2">
        <f t="shared" si="1"/>
        <v>38</v>
      </c>
      <c r="B47" s="2"/>
      <c r="C47" s="4" t="s">
        <v>526</v>
      </c>
      <c r="D47" s="11"/>
      <c r="E47" s="11">
        <f>E45-E46</f>
        <v>1859.8426812201151</v>
      </c>
      <c r="F47" s="11">
        <f>F45-F46</f>
        <v>1859.8426812201151</v>
      </c>
      <c r="G47" s="11">
        <f>G45-G46</f>
        <v>1859.8426812201149</v>
      </c>
      <c r="H47" s="11">
        <f>H45-H46</f>
        <v>1859.8426812201151</v>
      </c>
      <c r="I47" s="12"/>
      <c r="J47" s="2">
        <f t="shared" si="0"/>
        <v>38</v>
      </c>
    </row>
    <row r="48" spans="1:10" s="72" customFormat="1">
      <c r="A48" s="2">
        <f t="shared" si="1"/>
        <v>39</v>
      </c>
      <c r="B48" s="2"/>
      <c r="C48" s="1"/>
      <c r="D48" s="11"/>
      <c r="E48" s="11"/>
      <c r="F48" s="11"/>
      <c r="G48" s="11"/>
      <c r="H48" s="11"/>
      <c r="I48" s="12"/>
      <c r="J48" s="2">
        <f t="shared" si="0"/>
        <v>39</v>
      </c>
    </row>
    <row r="49" spans="1:10" s="72" customFormat="1">
      <c r="A49" s="2">
        <f t="shared" si="1"/>
        <v>40</v>
      </c>
      <c r="B49" s="2"/>
      <c r="C49" s="4" t="s">
        <v>129</v>
      </c>
      <c r="D49" s="11"/>
      <c r="E49" s="11"/>
      <c r="F49" s="11"/>
      <c r="G49" s="11"/>
      <c r="H49" s="11"/>
      <c r="I49" s="12"/>
      <c r="J49" s="2">
        <f t="shared" si="0"/>
        <v>40</v>
      </c>
    </row>
    <row r="50" spans="1:10" s="72" customFormat="1">
      <c r="A50" s="2">
        <f t="shared" si="1"/>
        <v>41</v>
      </c>
      <c r="B50" s="2"/>
      <c r="C50" s="4" t="s">
        <v>397</v>
      </c>
      <c r="D50" s="11"/>
      <c r="E50" s="11">
        <f>E45</f>
        <v>2463.4152590233184</v>
      </c>
      <c r="F50" s="11">
        <f>F45</f>
        <v>2463.4152590233184</v>
      </c>
      <c r="G50" s="11">
        <f>G45</f>
        <v>2477.2409272158948</v>
      </c>
      <c r="H50" s="11">
        <f>H45</f>
        <v>2560.1566910928127</v>
      </c>
      <c r="I50" s="12"/>
      <c r="J50" s="2">
        <f t="shared" si="0"/>
        <v>41</v>
      </c>
    </row>
    <row r="51" spans="1:10" s="72" customFormat="1">
      <c r="A51" s="2">
        <f t="shared" si="1"/>
        <v>42</v>
      </c>
      <c r="B51" s="2"/>
      <c r="C51" s="4" t="s">
        <v>15</v>
      </c>
      <c r="D51" s="11"/>
      <c r="E51" s="11">
        <f>E50*'INPUTS-GENERAL'!$E$39</f>
        <v>180.06541520042126</v>
      </c>
      <c r="F51" s="11">
        <f>F50*'INPUTS-GENERAL'!$E$39</f>
        <v>180.06541520042126</v>
      </c>
      <c r="G51" s="11">
        <f>G50*'INPUTS-GENERAL'!$E$39</f>
        <v>181.07601407302326</v>
      </c>
      <c r="H51" s="11">
        <f>H50*'INPUTS-GENERAL'!$E$39</f>
        <v>187.13681173775672</v>
      </c>
      <c r="I51" s="12"/>
      <c r="J51" s="2">
        <f t="shared" si="0"/>
        <v>42</v>
      </c>
    </row>
    <row r="52" spans="1:10" s="72" customFormat="1">
      <c r="A52" s="2">
        <f t="shared" si="1"/>
        <v>43</v>
      </c>
      <c r="B52" s="2"/>
      <c r="C52" s="1"/>
      <c r="D52" s="11"/>
      <c r="E52" s="11"/>
      <c r="F52" s="11"/>
      <c r="G52" s="11"/>
      <c r="H52" s="11"/>
      <c r="I52" s="12"/>
      <c r="J52" s="2">
        <f t="shared" si="0"/>
        <v>43</v>
      </c>
    </row>
    <row r="53" spans="1:10" s="72" customFormat="1">
      <c r="A53" s="2">
        <f t="shared" si="1"/>
        <v>44</v>
      </c>
      <c r="B53" s="2"/>
      <c r="C53" s="4" t="s">
        <v>128</v>
      </c>
      <c r="D53" s="11"/>
      <c r="E53" s="11"/>
      <c r="F53" s="11"/>
      <c r="G53" s="11"/>
      <c r="H53" s="11"/>
      <c r="I53" s="12"/>
      <c r="J53" s="2">
        <f t="shared" si="0"/>
        <v>44</v>
      </c>
    </row>
    <row r="54" spans="1:10" s="72" customFormat="1">
      <c r="A54" s="2">
        <f t="shared" si="1"/>
        <v>45</v>
      </c>
      <c r="B54" s="2"/>
      <c r="C54" s="4" t="s">
        <v>392</v>
      </c>
      <c r="D54" s="11"/>
      <c r="E54" s="11">
        <f>E46</f>
        <v>603.57257780320344</v>
      </c>
      <c r="F54" s="11">
        <f t="shared" ref="E54:H55" si="3">F46</f>
        <v>603.57257780320344</v>
      </c>
      <c r="G54" s="11">
        <f t="shared" si="3"/>
        <v>617.39824599577992</v>
      </c>
      <c r="H54" s="11">
        <f t="shared" si="3"/>
        <v>700.31400987269762</v>
      </c>
      <c r="I54" s="12"/>
      <c r="J54" s="2">
        <f t="shared" si="0"/>
        <v>45</v>
      </c>
    </row>
    <row r="55" spans="1:10" s="72" customFormat="1">
      <c r="A55" s="2">
        <f t="shared" si="1"/>
        <v>46</v>
      </c>
      <c r="B55" s="2"/>
      <c r="C55" s="4" t="s">
        <v>393</v>
      </c>
      <c r="D55" s="11"/>
      <c r="E55" s="11">
        <f t="shared" si="3"/>
        <v>1859.8426812201151</v>
      </c>
      <c r="F55" s="11">
        <f t="shared" si="3"/>
        <v>1859.8426812201151</v>
      </c>
      <c r="G55" s="11">
        <f t="shared" si="3"/>
        <v>1859.8426812201149</v>
      </c>
      <c r="H55" s="11">
        <f t="shared" si="3"/>
        <v>1859.8426812201151</v>
      </c>
      <c r="I55" s="12"/>
      <c r="J55" s="2">
        <f t="shared" si="0"/>
        <v>46</v>
      </c>
    </row>
    <row r="56" spans="1:10" s="72" customFormat="1">
      <c r="A56" s="2">
        <f t="shared" si="1"/>
        <v>47</v>
      </c>
      <c r="B56" s="2"/>
      <c r="C56" s="4" t="s">
        <v>16</v>
      </c>
      <c r="D56" s="494"/>
      <c r="E56" s="11">
        <f>(E54*'INPUTS-GENERAL'!$E$39)+(E55*'INPUTS-GENERAL'!$E$40)</f>
        <v>55.801236313647841</v>
      </c>
      <c r="F56" s="11">
        <f>(F54*'INPUTS-GENERAL'!$E$39)+(F55*'INPUTS-GENERAL'!$E$40)</f>
        <v>55.801236313647841</v>
      </c>
      <c r="G56" s="11">
        <f>(G54*'INPUTS-GENERAL'!$E$39)+(G55*'INPUTS-GENERAL'!$E$40)</f>
        <v>56.811835186249837</v>
      </c>
      <c r="H56" s="11">
        <f>(H54*'INPUTS-GENERAL'!$E$39)+(H55*'INPUTS-GENERAL'!$E$40)</f>
        <v>62.872632850983294</v>
      </c>
      <c r="I56" s="12"/>
      <c r="J56" s="2">
        <f t="shared" si="0"/>
        <v>47</v>
      </c>
    </row>
    <row r="57" spans="1:10" s="72" customFormat="1">
      <c r="A57" s="2">
        <f t="shared" si="1"/>
        <v>48</v>
      </c>
      <c r="B57" s="2"/>
      <c r="C57" s="4"/>
      <c r="D57" s="11"/>
      <c r="E57" s="11"/>
      <c r="F57" s="11"/>
      <c r="G57" s="11"/>
      <c r="H57" s="11"/>
      <c r="I57" s="12"/>
      <c r="J57" s="2">
        <f t="shared" si="0"/>
        <v>48</v>
      </c>
    </row>
    <row r="58" spans="1:10" s="72" customFormat="1">
      <c r="A58" s="2">
        <f t="shared" si="1"/>
        <v>49</v>
      </c>
      <c r="B58" s="2"/>
      <c r="C58" s="4" t="s">
        <v>127</v>
      </c>
      <c r="D58" s="11"/>
      <c r="E58" s="11"/>
      <c r="F58" s="11"/>
      <c r="G58" s="11"/>
      <c r="H58" s="11"/>
      <c r="I58" s="12"/>
      <c r="J58" s="2">
        <f t="shared" si="0"/>
        <v>49</v>
      </c>
    </row>
    <row r="59" spans="1:10" s="72" customFormat="1">
      <c r="A59" s="2">
        <f t="shared" si="1"/>
        <v>50</v>
      </c>
      <c r="B59" s="2"/>
      <c r="C59" s="4" t="s">
        <v>548</v>
      </c>
      <c r="D59" s="11"/>
      <c r="E59" s="11">
        <f>'INPUTS-LAMP SPECIFIC'!E63*'INPUTS-GENERAL'!$E$31</f>
        <v>652.90252992277624</v>
      </c>
      <c r="F59" s="11">
        <f>'INPUTS-LAMP SPECIFIC'!F63*'INPUTS-GENERAL'!$E$31</f>
        <v>652.90252992277624</v>
      </c>
      <c r="G59" s="11">
        <f>'INPUTS-LAMP SPECIFIC'!G63*'INPUTS-GENERAL'!$E$31</f>
        <v>666.72819811535271</v>
      </c>
      <c r="H59" s="11">
        <f>'INPUTS-LAMP SPECIFIC'!H63*'INPUTS-GENERAL'!$E$31</f>
        <v>749.64396199227042</v>
      </c>
      <c r="I59" s="12"/>
      <c r="J59" s="2">
        <f t="shared" si="0"/>
        <v>50</v>
      </c>
    </row>
    <row r="60" spans="1:10" s="72" customFormat="1">
      <c r="A60" s="2">
        <f t="shared" si="1"/>
        <v>51</v>
      </c>
      <c r="B60" s="2"/>
      <c r="C60" s="4" t="s">
        <v>15</v>
      </c>
      <c r="D60" s="494"/>
      <c r="E60" s="11">
        <f>E59*'INPUTS-GENERAL'!$E$39</f>
        <v>47.724460870053136</v>
      </c>
      <c r="F60" s="11">
        <f>F59*'INPUTS-GENERAL'!$E$39</f>
        <v>47.724460870053136</v>
      </c>
      <c r="G60" s="11">
        <f>G59*'INPUTS-GENERAL'!$E$39</f>
        <v>48.735059742655139</v>
      </c>
      <c r="H60" s="11">
        <f>H59*'INPUTS-GENERAL'!$E$39</f>
        <v>54.795857407388596</v>
      </c>
      <c r="I60" s="12"/>
      <c r="J60" s="2">
        <f t="shared" si="0"/>
        <v>51</v>
      </c>
    </row>
    <row r="61" spans="1:10" s="72" customFormat="1">
      <c r="A61" s="2">
        <f t="shared" si="1"/>
        <v>52</v>
      </c>
      <c r="B61" s="2"/>
      <c r="C61" s="1"/>
      <c r="D61" s="11"/>
      <c r="E61" s="11"/>
      <c r="F61" s="11"/>
      <c r="G61" s="11"/>
      <c r="H61" s="11"/>
      <c r="I61" s="12"/>
      <c r="J61" s="2">
        <f t="shared" si="0"/>
        <v>52</v>
      </c>
    </row>
    <row r="62" spans="1:10" s="72" customFormat="1">
      <c r="A62" s="2">
        <f t="shared" si="1"/>
        <v>53</v>
      </c>
      <c r="B62" s="2"/>
      <c r="C62" s="4" t="s">
        <v>17</v>
      </c>
      <c r="D62" s="11"/>
      <c r="E62" s="11"/>
      <c r="F62" s="11"/>
      <c r="G62" s="11"/>
      <c r="H62" s="11"/>
      <c r="I62" s="12"/>
      <c r="J62" s="2">
        <f t="shared" si="0"/>
        <v>53</v>
      </c>
    </row>
    <row r="63" spans="1:10" s="72" customFormat="1">
      <c r="A63" s="2">
        <f t="shared" si="1"/>
        <v>54</v>
      </c>
      <c r="B63" s="2"/>
      <c r="C63" s="4" t="s">
        <v>18</v>
      </c>
      <c r="D63" s="11"/>
      <c r="E63" s="11">
        <f>E60</f>
        <v>47.724460870053136</v>
      </c>
      <c r="F63" s="11">
        <f>F60</f>
        <v>47.724460870053136</v>
      </c>
      <c r="G63" s="11">
        <f>G60</f>
        <v>48.735059742655139</v>
      </c>
      <c r="H63" s="11">
        <f>H60</f>
        <v>54.795857407388596</v>
      </c>
      <c r="I63" s="12"/>
      <c r="J63" s="2">
        <f t="shared" si="0"/>
        <v>54</v>
      </c>
    </row>
    <row r="64" spans="1:10" s="72" customFormat="1">
      <c r="A64" s="2">
        <f t="shared" si="1"/>
        <v>55</v>
      </c>
      <c r="B64" s="2"/>
      <c r="C64" s="4" t="s">
        <v>19</v>
      </c>
      <c r="D64" s="11"/>
      <c r="E64" s="11">
        <f>E56</f>
        <v>55.801236313647841</v>
      </c>
      <c r="F64" s="11">
        <f>F56</f>
        <v>55.801236313647841</v>
      </c>
      <c r="G64" s="11">
        <f>G56</f>
        <v>56.811835186249837</v>
      </c>
      <c r="H64" s="11">
        <f>H56</f>
        <v>62.872632850983294</v>
      </c>
      <c r="I64" s="12"/>
      <c r="J64" s="2">
        <f t="shared" si="0"/>
        <v>55</v>
      </c>
    </row>
    <row r="65" spans="1:10" s="72" customFormat="1">
      <c r="A65" s="2">
        <f t="shared" si="1"/>
        <v>56</v>
      </c>
      <c r="B65" s="2"/>
      <c r="C65" s="4" t="s">
        <v>20</v>
      </c>
      <c r="D65" s="11"/>
      <c r="E65" s="11">
        <f>E51</f>
        <v>180.06541520042126</v>
      </c>
      <c r="F65" s="11">
        <f>F51</f>
        <v>180.06541520042126</v>
      </c>
      <c r="G65" s="11">
        <f>G51</f>
        <v>181.07601407302326</v>
      </c>
      <c r="H65" s="11">
        <f>H51</f>
        <v>187.13681173775672</v>
      </c>
      <c r="I65" s="12"/>
      <c r="J65" s="2">
        <f t="shared" si="0"/>
        <v>56</v>
      </c>
    </row>
  </sheetData>
  <mergeCells count="4">
    <mergeCell ref="A1:J1"/>
    <mergeCell ref="A2:J2"/>
    <mergeCell ref="A5:J5"/>
    <mergeCell ref="A3:J3"/>
  </mergeCells>
  <printOptions horizontalCentered="1"/>
  <pageMargins left="0.75" right="0.75" top="1" bottom="1" header="0.5" footer="0.5"/>
  <pageSetup orientation="landscape" r:id="rId1"/>
  <headerFooter alignWithMargins="0">
    <oddFooter>&amp;L&amp;F
&amp;A&amp;R&amp;P of &amp;N</oddFooter>
  </headerFooter>
  <rowBreaks count="1" manualBreakCount="1">
    <brk id="40" max="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0"/>
  <dimension ref="A1:GQ31"/>
  <sheetViews>
    <sheetView zoomScale="130" zoomScaleNormal="130" zoomScaleSheetLayoutView="100" workbookViewId="0">
      <selection activeCell="A37" sqref="A37"/>
    </sheetView>
  </sheetViews>
  <sheetFormatPr defaultColWidth="7.7109375" defaultRowHeight="11.25"/>
  <cols>
    <col min="1" max="1" width="4" style="2" customWidth="1"/>
    <col min="2" max="2" width="1.7109375" style="2" customWidth="1"/>
    <col min="3" max="3" width="38" style="2" customWidth="1"/>
    <col min="4" max="18" width="7.28515625" style="2" bestFit="1" customWidth="1"/>
    <col min="19" max="19" width="1.7109375" style="2" customWidth="1"/>
    <col min="20" max="20" width="4.28515625" style="2" bestFit="1" customWidth="1"/>
    <col min="21" max="25" width="7.7109375" style="2" customWidth="1"/>
    <col min="26" max="30" width="7.7109375" style="2"/>
    <col min="31" max="32" width="7.7109375" style="2" customWidth="1"/>
    <col min="33" max="33" width="7.7109375" style="2"/>
    <col min="34" max="46" width="7.7109375" style="2" customWidth="1"/>
    <col min="47" max="53" width="7.7109375" style="2"/>
    <col min="54" max="69" width="7.7109375" style="2" customWidth="1"/>
    <col min="70" max="72" width="7.7109375" style="2"/>
    <col min="73" max="77" width="7.7109375" style="2" customWidth="1"/>
    <col min="78" max="78" width="7.7109375" style="2"/>
    <col min="79" max="79" width="7.7109375" style="2" customWidth="1"/>
    <col min="80" max="80" width="7.7109375" style="2"/>
    <col min="81" max="84" width="7.7109375" style="2" customWidth="1"/>
    <col min="85" max="91" width="7.7109375" style="2"/>
    <col min="92" max="99" width="7.7109375" style="2" customWidth="1"/>
    <col min="100" max="103" width="7.7109375" style="2"/>
    <col min="104" max="109" width="7.7109375" style="2" customWidth="1"/>
    <col min="110" max="114" width="7.7109375" style="2"/>
    <col min="115" max="116" width="7.7109375" style="2" customWidth="1"/>
    <col min="117" max="117" width="7.7109375" style="2"/>
    <col min="118" max="126" width="7.7109375" style="2" customWidth="1"/>
    <col min="127" max="127" width="7.7109375" style="2"/>
    <col min="128" max="142" width="7.7109375" style="2" customWidth="1"/>
    <col min="143" max="149" width="7.7109375" style="2"/>
    <col min="150" max="151" width="7.7109375" style="2" customWidth="1"/>
    <col min="152" max="152" width="7.7109375" style="2"/>
    <col min="153" max="159" width="7.7109375" style="2" customWidth="1"/>
    <col min="160" max="160" width="7.7109375" style="2"/>
    <col min="161" max="165" width="7.7109375" style="2" customWidth="1"/>
    <col min="166" max="166" width="7.7109375" style="2"/>
    <col min="167" max="167" width="7.7109375" style="2" customWidth="1"/>
    <col min="168" max="168" width="7.7109375" style="2"/>
    <col min="169" max="181" width="7.7109375" style="2" customWidth="1"/>
    <col min="182" max="182" width="7.7109375" style="2"/>
    <col min="183" max="198" width="7.7109375" style="2" customWidth="1"/>
    <col min="199" max="199" width="7.7109375" style="19" customWidth="1"/>
    <col min="200" max="208" width="7.7109375" style="2" customWidth="1"/>
    <col min="209" max="209" width="7.7109375" style="2"/>
    <col min="210" max="214" width="7.7109375" style="2" customWidth="1"/>
    <col min="215" max="216" width="7.7109375" style="2"/>
    <col min="217" max="217" width="7.7109375" style="2" customWidth="1"/>
    <col min="218" max="223" width="7.7109375" style="2"/>
    <col min="224" max="225" width="7.7109375" style="2" customWidth="1"/>
    <col min="226" max="16384" width="7.7109375" style="2"/>
  </cols>
  <sheetData>
    <row r="1" spans="1:199">
      <c r="A1" s="1159" t="str">
        <f>DESCRIPTION!A1</f>
        <v>SAN DIEGO GAS AND ELECTRIC COMPANY ("SDG&amp;E")</v>
      </c>
      <c r="B1" s="1159"/>
      <c r="C1" s="1159"/>
      <c r="D1" s="1159"/>
      <c r="E1" s="1159"/>
      <c r="F1" s="1159"/>
      <c r="G1" s="1159"/>
      <c r="H1" s="1159"/>
      <c r="I1" s="1159"/>
      <c r="J1" s="1159"/>
      <c r="K1" s="1159"/>
      <c r="L1" s="1159"/>
      <c r="M1" s="1159"/>
      <c r="N1" s="1159"/>
      <c r="O1" s="1159"/>
      <c r="P1" s="1159"/>
      <c r="Q1" s="1159"/>
      <c r="R1" s="1159"/>
      <c r="S1" s="1159"/>
      <c r="T1" s="1159"/>
      <c r="GQ1" s="2"/>
    </row>
    <row r="2" spans="1:199">
      <c r="A2" s="1159" t="str">
        <f>DESCRIPTION!A2</f>
        <v>TEST YEAR ("TY") 2019 GENERAL RATE CASE ("GRC") PHASE 2, APPLICATION ("A.") 19-03-002</v>
      </c>
      <c r="B2" s="1159"/>
      <c r="C2" s="1159"/>
      <c r="D2" s="1159"/>
      <c r="E2" s="1159"/>
      <c r="F2" s="1159"/>
      <c r="G2" s="1159"/>
      <c r="H2" s="1159"/>
      <c r="I2" s="1159"/>
      <c r="J2" s="1159"/>
      <c r="K2" s="1159"/>
      <c r="L2" s="1159"/>
      <c r="M2" s="1159"/>
      <c r="N2" s="1159"/>
      <c r="O2" s="1159"/>
      <c r="P2" s="1159"/>
      <c r="Q2" s="1159"/>
      <c r="R2" s="1159"/>
      <c r="S2" s="1159"/>
      <c r="T2" s="1159"/>
      <c r="GQ2" s="2"/>
    </row>
    <row r="3" spans="1:199">
      <c r="A3" s="1159" t="str">
        <f>DESCRIPTION!A3</f>
        <v>NON-SCHOOL STREET LIGHTING MODEL WORKPAPER - CHAPTER 7 ("SAXE")</v>
      </c>
      <c r="B3" s="1159"/>
      <c r="C3" s="1159"/>
      <c r="D3" s="1159"/>
      <c r="E3" s="1159"/>
      <c r="F3" s="1159"/>
      <c r="G3" s="1159"/>
      <c r="H3" s="1159"/>
      <c r="I3" s="1159"/>
      <c r="J3" s="1159"/>
      <c r="K3" s="1159"/>
      <c r="L3" s="1159"/>
      <c r="M3" s="1159"/>
      <c r="N3" s="1159"/>
      <c r="O3" s="1159"/>
      <c r="P3" s="1159"/>
      <c r="Q3" s="1159"/>
      <c r="R3" s="1159"/>
      <c r="S3" s="1159"/>
      <c r="T3" s="1159"/>
      <c r="GQ3" s="2"/>
    </row>
    <row r="4" spans="1:199">
      <c r="A4" s="975"/>
      <c r="B4" s="975"/>
      <c r="C4" s="975"/>
      <c r="D4" s="975"/>
      <c r="E4" s="975"/>
      <c r="F4" s="975"/>
      <c r="G4" s="975"/>
      <c r="H4" s="975"/>
      <c r="I4" s="975"/>
      <c r="J4" s="975"/>
      <c r="K4" s="975"/>
      <c r="L4" s="975"/>
      <c r="M4" s="975"/>
      <c r="N4" s="975"/>
      <c r="O4" s="975"/>
      <c r="P4" s="975"/>
      <c r="Q4" s="975"/>
      <c r="R4" s="975"/>
      <c r="S4" s="975"/>
      <c r="T4" s="975"/>
      <c r="GQ4" s="2"/>
    </row>
    <row r="5" spans="1:199">
      <c r="A5" s="1159" t="s">
        <v>635</v>
      </c>
      <c r="B5" s="1159"/>
      <c r="C5" s="1159"/>
      <c r="D5" s="1159"/>
      <c r="E5" s="1159"/>
      <c r="F5" s="1159"/>
      <c r="G5" s="1159"/>
      <c r="H5" s="1159"/>
      <c r="I5" s="1159"/>
      <c r="J5" s="1159"/>
      <c r="K5" s="1159"/>
      <c r="L5" s="1159"/>
      <c r="M5" s="1159"/>
      <c r="N5" s="1159"/>
      <c r="O5" s="1159"/>
      <c r="P5" s="1159"/>
      <c r="Q5" s="1159"/>
      <c r="R5" s="1159"/>
      <c r="S5" s="1159"/>
      <c r="T5" s="1159"/>
      <c r="GQ5" s="2"/>
    </row>
    <row r="6" spans="1:199" s="16" customFormat="1">
      <c r="B6" s="2"/>
      <c r="C6" s="2"/>
      <c r="D6" s="2"/>
      <c r="E6" s="6"/>
      <c r="F6" s="190"/>
      <c r="G6" s="190"/>
      <c r="H6" s="190"/>
      <c r="I6" s="190"/>
      <c r="J6" s="190"/>
      <c r="K6" s="190"/>
      <c r="L6" s="190"/>
      <c r="M6" s="190"/>
      <c r="N6" s="190"/>
      <c r="O6" s="190"/>
      <c r="P6" s="190"/>
      <c r="Q6" s="190"/>
      <c r="R6" s="190"/>
    </row>
    <row r="7" spans="1:199">
      <c r="A7" s="1"/>
      <c r="B7" s="1"/>
      <c r="C7" s="7"/>
      <c r="D7" s="1180" t="s">
        <v>228</v>
      </c>
      <c r="E7" s="1181"/>
      <c r="F7" s="1182" t="s">
        <v>227</v>
      </c>
      <c r="G7" s="1182"/>
      <c r="H7" s="1182"/>
      <c r="I7" s="1182"/>
      <c r="J7" s="1182"/>
      <c r="K7" s="1182"/>
      <c r="L7" s="1182"/>
      <c r="M7" s="1182"/>
      <c r="N7" s="1182"/>
      <c r="O7" s="1182"/>
      <c r="P7" s="1182"/>
      <c r="Q7" s="1182"/>
      <c r="R7" s="1183"/>
      <c r="GQ7" s="2"/>
    </row>
    <row r="8" spans="1:199" s="14" customFormat="1">
      <c r="A8" s="236" t="s">
        <v>2</v>
      </c>
      <c r="B8" s="234"/>
      <c r="C8" s="237" t="s">
        <v>3</v>
      </c>
      <c r="D8" s="238">
        <f>'INPUTS-LAMP SPECIFIC'!D68</f>
        <v>55</v>
      </c>
      <c r="E8" s="238">
        <f>'INPUTS-LAMP SPECIFIC'!E68</f>
        <v>87</v>
      </c>
      <c r="F8" s="212">
        <f>'INPUTS-LAMP SPECIFIC'!F68</f>
        <v>40</v>
      </c>
      <c r="G8" s="212">
        <f>'INPUTS-LAMP SPECIFIC'!G68</f>
        <v>50</v>
      </c>
      <c r="H8" s="212">
        <f>'INPUTS-LAMP SPECIFIC'!H68</f>
        <v>55</v>
      </c>
      <c r="I8" s="212">
        <f>'INPUTS-LAMP SPECIFIC'!I68</f>
        <v>70</v>
      </c>
      <c r="J8" s="212">
        <f>'INPUTS-LAMP SPECIFIC'!J68</f>
        <v>80</v>
      </c>
      <c r="K8" s="212">
        <f>'INPUTS-LAMP SPECIFIC'!K68</f>
        <v>85</v>
      </c>
      <c r="L8" s="212">
        <f>'INPUTS-LAMP SPECIFIC'!L68</f>
        <v>100</v>
      </c>
      <c r="M8" s="212">
        <f>'INPUTS-LAMP SPECIFIC'!M68</f>
        <v>150</v>
      </c>
      <c r="N8" s="212">
        <f>'INPUTS-LAMP SPECIFIC'!N68</f>
        <v>165</v>
      </c>
      <c r="O8" s="212">
        <f>'INPUTS-LAMP SPECIFIC'!O68</f>
        <v>200</v>
      </c>
      <c r="P8" s="212">
        <f>'INPUTS-LAMP SPECIFIC'!P68</f>
        <v>250</v>
      </c>
      <c r="Q8" s="212">
        <f>'INPUTS-LAMP SPECIFIC'!Q68</f>
        <v>300</v>
      </c>
      <c r="R8" s="212">
        <f>'INPUTS-LAMP SPECIFIC'!R68</f>
        <v>400</v>
      </c>
      <c r="S8" s="234"/>
      <c r="T8" s="236" t="s">
        <v>2</v>
      </c>
    </row>
    <row r="9" spans="1:199" s="14" customFormat="1">
      <c r="A9" s="236" t="s">
        <v>4</v>
      </c>
      <c r="B9" s="234"/>
      <c r="C9" s="237" t="s">
        <v>5</v>
      </c>
      <c r="D9" s="238">
        <v>4000</v>
      </c>
      <c r="E9" s="238">
        <v>5800</v>
      </c>
      <c r="F9" s="213">
        <f>'INPUTS-LAMP SPECIFIC'!F69</f>
        <v>3440</v>
      </c>
      <c r="G9" s="213">
        <f>'INPUTS-LAMP SPECIFIC'!G69</f>
        <v>0</v>
      </c>
      <c r="H9" s="213">
        <f>'INPUTS-LAMP SPECIFIC'!H69</f>
        <v>0</v>
      </c>
      <c r="I9" s="213">
        <f>'INPUTS-LAMP SPECIFIC'!I69</f>
        <v>5075</v>
      </c>
      <c r="J9" s="213">
        <f>'INPUTS-LAMP SPECIFIC'!J69</f>
        <v>6528</v>
      </c>
      <c r="K9" s="213">
        <f>'INPUTS-LAMP SPECIFIC'!K69</f>
        <v>0</v>
      </c>
      <c r="L9" s="213">
        <f>'INPUTS-LAMP SPECIFIC'!L69</f>
        <v>8800</v>
      </c>
      <c r="M9" s="213">
        <f>'INPUTS-LAMP SPECIFIC'!M69</f>
        <v>12800</v>
      </c>
      <c r="N9" s="213">
        <f>'INPUTS-LAMP SPECIFIC'!N69</f>
        <v>0</v>
      </c>
      <c r="O9" s="213">
        <f>'INPUTS-LAMP SPECIFIC'!O69</f>
        <v>16800</v>
      </c>
      <c r="P9" s="213">
        <f>'INPUTS-LAMP SPECIFIC'!P69</f>
        <v>21040</v>
      </c>
      <c r="Q9" s="213">
        <f>'INPUTS-LAMP SPECIFIC'!Q69</f>
        <v>24480</v>
      </c>
      <c r="R9" s="213">
        <f>'INPUTS-LAMP SPECIFIC'!R69</f>
        <v>32640</v>
      </c>
      <c r="S9" s="234"/>
      <c r="T9" s="236" t="s">
        <v>4</v>
      </c>
    </row>
    <row r="10" spans="1:199" s="14" customFormat="1">
      <c r="A10" s="197" t="s">
        <v>6</v>
      </c>
      <c r="B10" s="197" t="s">
        <v>13</v>
      </c>
      <c r="C10" s="197" t="s">
        <v>6</v>
      </c>
      <c r="D10" s="197" t="s">
        <v>6</v>
      </c>
      <c r="E10" s="197" t="s">
        <v>6</v>
      </c>
      <c r="F10" s="197" t="s">
        <v>6</v>
      </c>
      <c r="G10" s="197"/>
      <c r="H10" s="197"/>
      <c r="I10" s="197"/>
      <c r="J10" s="197"/>
      <c r="K10" s="197"/>
      <c r="L10" s="197"/>
      <c r="M10" s="197"/>
      <c r="N10" s="197"/>
      <c r="O10" s="197"/>
      <c r="P10" s="197"/>
      <c r="Q10" s="197"/>
      <c r="R10" s="197"/>
      <c r="S10" s="234"/>
      <c r="T10" s="197" t="s">
        <v>6</v>
      </c>
    </row>
    <row r="11" spans="1:199" s="14" customFormat="1"/>
    <row r="12" spans="1:199" s="14" customFormat="1">
      <c r="A12" s="14">
        <v>1</v>
      </c>
      <c r="C12" s="239" t="s">
        <v>7</v>
      </c>
      <c r="D12" s="198"/>
      <c r="E12" s="198"/>
      <c r="T12" s="14">
        <f t="shared" ref="T12:T28" si="0">A12</f>
        <v>1</v>
      </c>
    </row>
    <row r="13" spans="1:199" s="14" customFormat="1">
      <c r="A13" s="14">
        <f t="shared" ref="A13:A23" si="1">A12+1</f>
        <v>2</v>
      </c>
      <c r="C13" s="240" t="s">
        <v>135</v>
      </c>
      <c r="D13" s="198"/>
      <c r="E13" s="198"/>
      <c r="T13" s="14">
        <f t="shared" si="0"/>
        <v>2</v>
      </c>
    </row>
    <row r="14" spans="1:199" s="14" customFormat="1">
      <c r="A14" s="14">
        <f t="shared" si="1"/>
        <v>3</v>
      </c>
      <c r="C14" s="240" t="s">
        <v>140</v>
      </c>
      <c r="D14" s="198">
        <f t="shared" ref="D14:R14" si="2">D$25+D28</f>
        <v>87.672303411427464</v>
      </c>
      <c r="E14" s="198">
        <f t="shared" si="2"/>
        <v>138.68164357807615</v>
      </c>
      <c r="F14" s="198">
        <f t="shared" si="2"/>
        <v>12.752335041662175</v>
      </c>
      <c r="G14" s="198">
        <f t="shared" si="2"/>
        <v>15.940418802077719</v>
      </c>
      <c r="H14" s="198">
        <f t="shared" si="2"/>
        <v>17.534460682285491</v>
      </c>
      <c r="I14" s="198">
        <f t="shared" si="2"/>
        <v>22.316586322908805</v>
      </c>
      <c r="J14" s="198">
        <f t="shared" si="2"/>
        <v>25.504670083324349</v>
      </c>
      <c r="K14" s="198">
        <f t="shared" si="2"/>
        <v>27.098711963532125</v>
      </c>
      <c r="L14" s="198">
        <f t="shared" si="2"/>
        <v>31.880837604155438</v>
      </c>
      <c r="M14" s="198">
        <f t="shared" si="2"/>
        <v>47.821256406233161</v>
      </c>
      <c r="N14" s="198">
        <f t="shared" si="2"/>
        <v>52.603382046856474</v>
      </c>
      <c r="O14" s="198">
        <f t="shared" si="2"/>
        <v>63.761675208310876</v>
      </c>
      <c r="P14" s="198">
        <f t="shared" si="2"/>
        <v>79.702094010388592</v>
      </c>
      <c r="Q14" s="198">
        <f t="shared" si="2"/>
        <v>95.642512812466322</v>
      </c>
      <c r="R14" s="198">
        <f t="shared" si="2"/>
        <v>127.52335041662175</v>
      </c>
      <c r="T14" s="14">
        <f t="shared" si="0"/>
        <v>3</v>
      </c>
    </row>
    <row r="15" spans="1:199" s="14" customFormat="1">
      <c r="A15" s="14">
        <f t="shared" si="1"/>
        <v>4</v>
      </c>
      <c r="C15" s="240" t="s">
        <v>136</v>
      </c>
      <c r="D15" s="198">
        <f>D14/12</f>
        <v>7.3060252842856217</v>
      </c>
      <c r="E15" s="198">
        <f>E14/12</f>
        <v>11.556803631506346</v>
      </c>
      <c r="F15" s="199">
        <f t="shared" ref="F15:R15" si="3">F14/12</f>
        <v>1.0626945868051811</v>
      </c>
      <c r="G15" s="199">
        <f t="shared" si="3"/>
        <v>1.3283682335064766</v>
      </c>
      <c r="H15" s="199">
        <f>H14/12</f>
        <v>1.4612050568571242</v>
      </c>
      <c r="I15" s="199">
        <f>I14/12</f>
        <v>1.8597155269090671</v>
      </c>
      <c r="J15" s="199">
        <f t="shared" si="3"/>
        <v>2.1253891736103623</v>
      </c>
      <c r="K15" s="199">
        <f>K14/12</f>
        <v>2.2582259969610106</v>
      </c>
      <c r="L15" s="199">
        <f t="shared" si="3"/>
        <v>2.6567364670129532</v>
      </c>
      <c r="M15" s="199">
        <f t="shared" si="3"/>
        <v>3.9851047005194302</v>
      </c>
      <c r="N15" s="199">
        <f>N14/12</f>
        <v>4.3836151705713728</v>
      </c>
      <c r="O15" s="199">
        <f t="shared" si="3"/>
        <v>5.3134729340259064</v>
      </c>
      <c r="P15" s="199">
        <f t="shared" si="3"/>
        <v>6.641841167532383</v>
      </c>
      <c r="Q15" s="199">
        <f t="shared" si="3"/>
        <v>7.9702094010388604</v>
      </c>
      <c r="R15" s="199">
        <f t="shared" si="3"/>
        <v>10.626945868051813</v>
      </c>
      <c r="T15" s="14">
        <f t="shared" si="0"/>
        <v>4</v>
      </c>
    </row>
    <row r="16" spans="1:199" s="14" customFormat="1">
      <c r="A16" s="14">
        <f t="shared" si="1"/>
        <v>5</v>
      </c>
      <c r="C16" s="240"/>
      <c r="D16" s="198"/>
      <c r="E16" s="198"/>
      <c r="F16" s="199"/>
      <c r="G16" s="199"/>
      <c r="H16" s="199"/>
      <c r="I16" s="199"/>
      <c r="J16" s="199"/>
      <c r="K16" s="199"/>
      <c r="L16" s="199"/>
      <c r="M16" s="199"/>
      <c r="N16" s="199"/>
      <c r="O16" s="199"/>
      <c r="P16" s="199"/>
      <c r="Q16" s="199"/>
      <c r="R16" s="199"/>
      <c r="T16" s="14">
        <f t="shared" si="0"/>
        <v>5</v>
      </c>
    </row>
    <row r="17" spans="1:20" s="14" customFormat="1">
      <c r="A17" s="14">
        <f t="shared" si="1"/>
        <v>6</v>
      </c>
      <c r="C17" s="197" t="s">
        <v>6</v>
      </c>
      <c r="D17" s="197" t="s">
        <v>6</v>
      </c>
      <c r="E17" s="197" t="s">
        <v>6</v>
      </c>
      <c r="F17" s="197" t="s">
        <v>6</v>
      </c>
      <c r="G17" s="197" t="s">
        <v>6</v>
      </c>
      <c r="H17" s="197" t="s">
        <v>6</v>
      </c>
      <c r="I17" s="197"/>
      <c r="J17" s="197" t="s">
        <v>6</v>
      </c>
      <c r="K17" s="197" t="s">
        <v>6</v>
      </c>
      <c r="L17" s="197" t="s">
        <v>6</v>
      </c>
      <c r="M17" s="197" t="s">
        <v>6</v>
      </c>
      <c r="N17" s="197" t="s">
        <v>6</v>
      </c>
      <c r="O17" s="197" t="s">
        <v>6</v>
      </c>
      <c r="P17" s="197" t="s">
        <v>6</v>
      </c>
      <c r="Q17" s="197" t="s">
        <v>6</v>
      </c>
      <c r="R17" s="197" t="s">
        <v>6</v>
      </c>
      <c r="T17" s="14">
        <f t="shared" si="0"/>
        <v>6</v>
      </c>
    </row>
    <row r="18" spans="1:20" s="14" customFormat="1">
      <c r="A18" s="14">
        <f t="shared" si="1"/>
        <v>7</v>
      </c>
      <c r="C18" s="229" t="s">
        <v>131</v>
      </c>
      <c r="D18" s="155">
        <f>D8</f>
        <v>55</v>
      </c>
      <c r="E18" s="155">
        <f>425/5</f>
        <v>85</v>
      </c>
      <c r="F18" s="155">
        <f t="shared" ref="F18:R18" si="4">F8</f>
        <v>40</v>
      </c>
      <c r="G18" s="155">
        <f t="shared" si="4"/>
        <v>50</v>
      </c>
      <c r="H18" s="155">
        <f t="shared" si="4"/>
        <v>55</v>
      </c>
      <c r="I18" s="155">
        <f t="shared" si="4"/>
        <v>70</v>
      </c>
      <c r="J18" s="155">
        <f t="shared" si="4"/>
        <v>80</v>
      </c>
      <c r="K18" s="155">
        <f t="shared" si="4"/>
        <v>85</v>
      </c>
      <c r="L18" s="155">
        <f t="shared" si="4"/>
        <v>100</v>
      </c>
      <c r="M18" s="155">
        <f t="shared" si="4"/>
        <v>150</v>
      </c>
      <c r="N18" s="155">
        <f t="shared" si="4"/>
        <v>165</v>
      </c>
      <c r="O18" s="155">
        <f t="shared" si="4"/>
        <v>200</v>
      </c>
      <c r="P18" s="155">
        <f t="shared" si="4"/>
        <v>250</v>
      </c>
      <c r="Q18" s="155">
        <f t="shared" si="4"/>
        <v>300</v>
      </c>
      <c r="R18" s="155">
        <f t="shared" si="4"/>
        <v>400</v>
      </c>
      <c r="T18" s="14">
        <f t="shared" si="0"/>
        <v>7</v>
      </c>
    </row>
    <row r="19" spans="1:20" s="14" customFormat="1">
      <c r="A19" s="14">
        <f t="shared" si="1"/>
        <v>8</v>
      </c>
      <c r="C19" s="229" t="s">
        <v>306</v>
      </c>
      <c r="D19" s="155">
        <f>'INPUTS-LAMP SPECIFIC'!D70</f>
        <v>0</v>
      </c>
      <c r="E19" s="155">
        <f>'INPUTS-LAMP SPECIFIC'!E70</f>
        <v>10</v>
      </c>
      <c r="F19" s="155">
        <f>'INPUTS-LAMP SPECIFIC'!F70</f>
        <v>0</v>
      </c>
      <c r="G19" s="155">
        <f>'INPUTS-LAMP SPECIFIC'!G70</f>
        <v>0</v>
      </c>
      <c r="H19" s="155">
        <f>'INPUTS-LAMP SPECIFIC'!H70</f>
        <v>0</v>
      </c>
      <c r="I19" s="155">
        <f>'INPUTS-LAMP SPECIFIC'!I70</f>
        <v>0</v>
      </c>
      <c r="J19" s="155">
        <f>'INPUTS-LAMP SPECIFIC'!J70</f>
        <v>0</v>
      </c>
      <c r="K19" s="155">
        <f>'INPUTS-LAMP SPECIFIC'!K70</f>
        <v>0</v>
      </c>
      <c r="L19" s="155">
        <f>'INPUTS-LAMP SPECIFIC'!L70</f>
        <v>0</v>
      </c>
      <c r="M19" s="155">
        <f>'INPUTS-LAMP SPECIFIC'!M70</f>
        <v>0</v>
      </c>
      <c r="N19" s="155">
        <f>'INPUTS-LAMP SPECIFIC'!N70</f>
        <v>0</v>
      </c>
      <c r="O19" s="155">
        <f>'INPUTS-LAMP SPECIFIC'!O70</f>
        <v>0</v>
      </c>
      <c r="P19" s="155">
        <f>'INPUTS-LAMP SPECIFIC'!P70</f>
        <v>0</v>
      </c>
      <c r="Q19" s="155">
        <f>'INPUTS-LAMP SPECIFIC'!Q70</f>
        <v>0</v>
      </c>
      <c r="R19" s="155">
        <f>'INPUTS-LAMP SPECIFIC'!R70</f>
        <v>0</v>
      </c>
      <c r="T19" s="14">
        <f t="shared" si="0"/>
        <v>8</v>
      </c>
    </row>
    <row r="20" spans="1:20" s="14" customFormat="1">
      <c r="A20" s="14">
        <f t="shared" si="1"/>
        <v>9</v>
      </c>
      <c r="C20" s="91" t="s">
        <v>267</v>
      </c>
      <c r="D20" s="194">
        <f>'INPUTS-LAMP SPECIFIC'!D71</f>
        <v>5</v>
      </c>
      <c r="E20" s="194">
        <f>'INPUTS-LAMP SPECIFIC'!E71</f>
        <v>5</v>
      </c>
      <c r="F20" s="194">
        <f>'INPUTS-LAMP SPECIFIC'!F71</f>
        <v>1</v>
      </c>
      <c r="G20" s="194">
        <f>'INPUTS-LAMP SPECIFIC'!G71</f>
        <v>1</v>
      </c>
      <c r="H20" s="194">
        <f>'INPUTS-LAMP SPECIFIC'!H71</f>
        <v>1</v>
      </c>
      <c r="I20" s="194">
        <f>'INPUTS-LAMP SPECIFIC'!I71</f>
        <v>1</v>
      </c>
      <c r="J20" s="194">
        <f>'INPUTS-LAMP SPECIFIC'!J71</f>
        <v>1</v>
      </c>
      <c r="K20" s="194">
        <f>'INPUTS-LAMP SPECIFIC'!K71</f>
        <v>1</v>
      </c>
      <c r="L20" s="194">
        <f>'INPUTS-LAMP SPECIFIC'!L71</f>
        <v>1</v>
      </c>
      <c r="M20" s="194">
        <f>'INPUTS-LAMP SPECIFIC'!M71</f>
        <v>1</v>
      </c>
      <c r="N20" s="194">
        <f>'INPUTS-LAMP SPECIFIC'!N71</f>
        <v>1</v>
      </c>
      <c r="O20" s="194">
        <f>'INPUTS-LAMP SPECIFIC'!O71</f>
        <v>1</v>
      </c>
      <c r="P20" s="194">
        <f>'INPUTS-LAMP SPECIFIC'!P71</f>
        <v>1</v>
      </c>
      <c r="Q20" s="194">
        <f>'INPUTS-LAMP SPECIFIC'!Q71</f>
        <v>1</v>
      </c>
      <c r="R20" s="194">
        <f>'INPUTS-LAMP SPECIFIC'!R71</f>
        <v>1</v>
      </c>
      <c r="T20" s="14">
        <f t="shared" si="0"/>
        <v>9</v>
      </c>
    </row>
    <row r="21" spans="1:20" s="14" customFormat="1">
      <c r="A21" s="14">
        <f t="shared" si="1"/>
        <v>10</v>
      </c>
      <c r="C21" s="240" t="s">
        <v>133</v>
      </c>
      <c r="D21" s="200">
        <f>D20*(D18+D19)</f>
        <v>275</v>
      </c>
      <c r="E21" s="200">
        <f>E20*E18+E19</f>
        <v>435</v>
      </c>
      <c r="F21" s="200">
        <f t="shared" ref="F21:R21" si="5">F20*F18+F19</f>
        <v>40</v>
      </c>
      <c r="G21" s="200">
        <f t="shared" si="5"/>
        <v>50</v>
      </c>
      <c r="H21" s="200">
        <f t="shared" si="5"/>
        <v>55</v>
      </c>
      <c r="I21" s="200">
        <f t="shared" si="5"/>
        <v>70</v>
      </c>
      <c r="J21" s="200">
        <f t="shared" si="5"/>
        <v>80</v>
      </c>
      <c r="K21" s="200">
        <f t="shared" si="5"/>
        <v>85</v>
      </c>
      <c r="L21" s="200">
        <f t="shared" si="5"/>
        <v>100</v>
      </c>
      <c r="M21" s="200">
        <f t="shared" si="5"/>
        <v>150</v>
      </c>
      <c r="N21" s="200">
        <f t="shared" si="5"/>
        <v>165</v>
      </c>
      <c r="O21" s="200">
        <f t="shared" si="5"/>
        <v>200</v>
      </c>
      <c r="P21" s="200">
        <f t="shared" si="5"/>
        <v>250</v>
      </c>
      <c r="Q21" s="200">
        <f t="shared" si="5"/>
        <v>300</v>
      </c>
      <c r="R21" s="200">
        <f t="shared" si="5"/>
        <v>400</v>
      </c>
      <c r="T21" s="14">
        <f t="shared" si="0"/>
        <v>10</v>
      </c>
    </row>
    <row r="22" spans="1:20" s="14" customFormat="1">
      <c r="A22" s="14">
        <f t="shared" si="1"/>
        <v>11</v>
      </c>
      <c r="C22" s="240"/>
      <c r="D22" s="198"/>
      <c r="E22" s="198"/>
      <c r="F22" s="199"/>
      <c r="G22" s="199"/>
      <c r="H22" s="199"/>
      <c r="I22" s="199"/>
      <c r="J22" s="199"/>
      <c r="K22" s="199"/>
      <c r="L22" s="199"/>
      <c r="M22" s="199"/>
      <c r="N22" s="199"/>
      <c r="O22" s="199"/>
      <c r="P22" s="199"/>
      <c r="Q22" s="199"/>
      <c r="R22" s="199"/>
      <c r="T22" s="14">
        <f t="shared" si="0"/>
        <v>11</v>
      </c>
    </row>
    <row r="23" spans="1:20" s="14" customFormat="1">
      <c r="A23" s="14">
        <f t="shared" si="1"/>
        <v>12</v>
      </c>
      <c r="B23" s="197" t="s">
        <v>13</v>
      </c>
      <c r="C23" s="197" t="s">
        <v>6</v>
      </c>
      <c r="D23" s="197" t="s">
        <v>6</v>
      </c>
      <c r="E23" s="197" t="s">
        <v>6</v>
      </c>
      <c r="F23" s="197" t="s">
        <v>6</v>
      </c>
      <c r="G23" s="197" t="s">
        <v>6</v>
      </c>
      <c r="H23" s="197" t="s">
        <v>6</v>
      </c>
      <c r="I23" s="197"/>
      <c r="J23" s="197" t="s">
        <v>6</v>
      </c>
      <c r="K23" s="197" t="s">
        <v>6</v>
      </c>
      <c r="L23" s="197" t="s">
        <v>6</v>
      </c>
      <c r="M23" s="197" t="s">
        <v>6</v>
      </c>
      <c r="N23" s="197" t="s">
        <v>6</v>
      </c>
      <c r="O23" s="197" t="s">
        <v>6</v>
      </c>
      <c r="P23" s="197" t="s">
        <v>6</v>
      </c>
      <c r="Q23" s="197" t="s">
        <v>6</v>
      </c>
      <c r="R23" s="197" t="s">
        <v>6</v>
      </c>
      <c r="S23" s="234"/>
      <c r="T23" s="14">
        <f t="shared" si="0"/>
        <v>12</v>
      </c>
    </row>
    <row r="24" spans="1:20" s="63" customFormat="1">
      <c r="A24" s="14">
        <f t="shared" ref="A24:A29" si="6">A23+1</f>
        <v>13</v>
      </c>
      <c r="C24" s="229" t="s">
        <v>527</v>
      </c>
      <c r="D24" s="199">
        <f>'DEMAND&amp;CUSTOMER MC'!F58</f>
        <v>107.20216623074781</v>
      </c>
      <c r="E24" s="199">
        <f t="shared" ref="E24:R24" si="7">$D$24</f>
        <v>107.20216623074781</v>
      </c>
      <c r="F24" s="199">
        <f t="shared" si="7"/>
        <v>107.20216623074781</v>
      </c>
      <c r="G24" s="199">
        <f t="shared" si="7"/>
        <v>107.20216623074781</v>
      </c>
      <c r="H24" s="199">
        <f t="shared" si="7"/>
        <v>107.20216623074781</v>
      </c>
      <c r="I24" s="199">
        <f t="shared" si="7"/>
        <v>107.20216623074781</v>
      </c>
      <c r="J24" s="199">
        <f t="shared" si="7"/>
        <v>107.20216623074781</v>
      </c>
      <c r="K24" s="199">
        <f t="shared" si="7"/>
        <v>107.20216623074781</v>
      </c>
      <c r="L24" s="199">
        <f t="shared" si="7"/>
        <v>107.20216623074781</v>
      </c>
      <c r="M24" s="199">
        <f t="shared" si="7"/>
        <v>107.20216623074781</v>
      </c>
      <c r="N24" s="199">
        <f t="shared" si="7"/>
        <v>107.20216623074781</v>
      </c>
      <c r="O24" s="199">
        <f t="shared" si="7"/>
        <v>107.20216623074781</v>
      </c>
      <c r="P24" s="199">
        <f t="shared" si="7"/>
        <v>107.20216623074781</v>
      </c>
      <c r="Q24" s="199">
        <f t="shared" si="7"/>
        <v>107.20216623074781</v>
      </c>
      <c r="R24" s="199">
        <f t="shared" si="7"/>
        <v>107.20216623074781</v>
      </c>
      <c r="T24" s="14">
        <f t="shared" si="0"/>
        <v>13</v>
      </c>
    </row>
    <row r="25" spans="1:20" s="63" customFormat="1">
      <c r="A25" s="14">
        <f t="shared" si="6"/>
        <v>14</v>
      </c>
      <c r="B25" s="14"/>
      <c r="C25" s="240" t="s">
        <v>528</v>
      </c>
      <c r="D25" s="198">
        <f>D24*D21/1000</f>
        <v>29.480595713455649</v>
      </c>
      <c r="E25" s="198">
        <f t="shared" ref="E25:R25" si="8">E24*E21/1000</f>
        <v>46.632942310375292</v>
      </c>
      <c r="F25" s="198">
        <f t="shared" si="8"/>
        <v>4.2880866492299123</v>
      </c>
      <c r="G25" s="198">
        <f t="shared" si="8"/>
        <v>5.36010831153739</v>
      </c>
      <c r="H25" s="198">
        <f t="shared" si="8"/>
        <v>5.8961191426911288</v>
      </c>
      <c r="I25" s="198">
        <f t="shared" si="8"/>
        <v>7.5041516361523461</v>
      </c>
      <c r="J25" s="198">
        <f t="shared" si="8"/>
        <v>8.5761732984598247</v>
      </c>
      <c r="K25" s="198">
        <f t="shared" si="8"/>
        <v>9.1121841296135653</v>
      </c>
      <c r="L25" s="198">
        <f t="shared" si="8"/>
        <v>10.72021662307478</v>
      </c>
      <c r="M25" s="198">
        <f t="shared" si="8"/>
        <v>16.080324934612172</v>
      </c>
      <c r="N25" s="198">
        <f t="shared" si="8"/>
        <v>17.688357428073388</v>
      </c>
      <c r="O25" s="198">
        <f t="shared" si="8"/>
        <v>21.44043324614956</v>
      </c>
      <c r="P25" s="198">
        <f t="shared" si="8"/>
        <v>26.800541557686952</v>
      </c>
      <c r="Q25" s="198">
        <f t="shared" si="8"/>
        <v>32.160649869224343</v>
      </c>
      <c r="R25" s="198">
        <f t="shared" si="8"/>
        <v>42.88086649229912</v>
      </c>
      <c r="S25" s="14"/>
      <c r="T25" s="14">
        <f t="shared" si="0"/>
        <v>14</v>
      </c>
    </row>
    <row r="26" spans="1:20" s="63" customFormat="1">
      <c r="A26" s="14">
        <f t="shared" si="6"/>
        <v>15</v>
      </c>
      <c r="B26" s="14"/>
      <c r="C26" s="240"/>
      <c r="D26" s="198"/>
      <c r="E26" s="198"/>
      <c r="F26" s="198"/>
      <c r="G26" s="198"/>
      <c r="H26" s="198"/>
      <c r="I26" s="198"/>
      <c r="J26" s="198"/>
      <c r="K26" s="198"/>
      <c r="L26" s="198"/>
      <c r="M26" s="198"/>
      <c r="N26" s="198"/>
      <c r="O26" s="198"/>
      <c r="P26" s="198"/>
      <c r="Q26" s="198"/>
      <c r="R26" s="198"/>
      <c r="S26" s="14"/>
      <c r="T26" s="14">
        <f t="shared" si="0"/>
        <v>15</v>
      </c>
    </row>
    <row r="27" spans="1:20" s="63" customFormat="1">
      <c r="A27" s="14">
        <f t="shared" si="6"/>
        <v>16</v>
      </c>
      <c r="B27" s="14"/>
      <c r="C27" s="58" t="s">
        <v>616</v>
      </c>
      <c r="D27" s="199">
        <f>'DEMAND&amp;CUSTOMER MC'!$F$56</f>
        <v>211.60620981080658</v>
      </c>
      <c r="E27" s="199">
        <f>'DEMAND&amp;CUSTOMER MC'!$F$56</f>
        <v>211.60620981080658</v>
      </c>
      <c r="F27" s="199">
        <f>'DEMAND&amp;CUSTOMER MC'!$F$56</f>
        <v>211.60620981080658</v>
      </c>
      <c r="G27" s="199">
        <f>'DEMAND&amp;CUSTOMER MC'!$F$56</f>
        <v>211.60620981080658</v>
      </c>
      <c r="H27" s="199">
        <f>'DEMAND&amp;CUSTOMER MC'!$F$56</f>
        <v>211.60620981080658</v>
      </c>
      <c r="I27" s="199">
        <f>'DEMAND&amp;CUSTOMER MC'!$F$56</f>
        <v>211.60620981080658</v>
      </c>
      <c r="J27" s="199">
        <f>'DEMAND&amp;CUSTOMER MC'!$F$56</f>
        <v>211.60620981080658</v>
      </c>
      <c r="K27" s="199">
        <f>'DEMAND&amp;CUSTOMER MC'!$F$56</f>
        <v>211.60620981080658</v>
      </c>
      <c r="L27" s="199">
        <f>'DEMAND&amp;CUSTOMER MC'!$F$56</f>
        <v>211.60620981080658</v>
      </c>
      <c r="M27" s="199">
        <f>'DEMAND&amp;CUSTOMER MC'!$F$56</f>
        <v>211.60620981080658</v>
      </c>
      <c r="N27" s="199">
        <f>'DEMAND&amp;CUSTOMER MC'!$F$56</f>
        <v>211.60620981080658</v>
      </c>
      <c r="O27" s="199">
        <f>'DEMAND&amp;CUSTOMER MC'!$F$56</f>
        <v>211.60620981080658</v>
      </c>
      <c r="P27" s="199">
        <f>'DEMAND&amp;CUSTOMER MC'!$F$56</f>
        <v>211.60620981080658</v>
      </c>
      <c r="Q27" s="199">
        <f>'DEMAND&amp;CUSTOMER MC'!$F$56</f>
        <v>211.60620981080658</v>
      </c>
      <c r="R27" s="199">
        <f>'DEMAND&amp;CUSTOMER MC'!$F$56</f>
        <v>211.60620981080658</v>
      </c>
      <c r="S27" s="14"/>
      <c r="T27" s="14">
        <f t="shared" si="0"/>
        <v>16</v>
      </c>
    </row>
    <row r="28" spans="1:20" s="63" customFormat="1">
      <c r="A28" s="14">
        <f t="shared" si="6"/>
        <v>17</v>
      </c>
      <c r="B28" s="14"/>
      <c r="C28" s="58" t="s">
        <v>621</v>
      </c>
      <c r="D28" s="199">
        <f>D27*D21/1000</f>
        <v>58.191707697971815</v>
      </c>
      <c r="E28" s="199">
        <f t="shared" ref="E28:R28" si="9">E27*E21/1000</f>
        <v>92.048701267700864</v>
      </c>
      <c r="F28" s="199">
        <f t="shared" si="9"/>
        <v>8.4642483924322622</v>
      </c>
      <c r="G28" s="199">
        <f t="shared" si="9"/>
        <v>10.580310490540329</v>
      </c>
      <c r="H28" s="199">
        <f t="shared" si="9"/>
        <v>11.638341539594361</v>
      </c>
      <c r="I28" s="199">
        <f t="shared" si="9"/>
        <v>14.812434686756459</v>
      </c>
      <c r="J28" s="199">
        <f t="shared" si="9"/>
        <v>16.928496784864524</v>
      </c>
      <c r="K28" s="199">
        <f t="shared" si="9"/>
        <v>17.986527833918561</v>
      </c>
      <c r="L28" s="199">
        <f t="shared" si="9"/>
        <v>21.160620981080658</v>
      </c>
      <c r="M28" s="199">
        <f t="shared" si="9"/>
        <v>31.740931471620986</v>
      </c>
      <c r="N28" s="199">
        <f t="shared" si="9"/>
        <v>34.915024618783086</v>
      </c>
      <c r="O28" s="199">
        <f t="shared" si="9"/>
        <v>42.321241962161317</v>
      </c>
      <c r="P28" s="199">
        <f t="shared" si="9"/>
        <v>52.901552452701644</v>
      </c>
      <c r="Q28" s="199">
        <f t="shared" si="9"/>
        <v>63.481862943241971</v>
      </c>
      <c r="R28" s="199">
        <f t="shared" si="9"/>
        <v>84.642483924322633</v>
      </c>
      <c r="S28" s="14"/>
      <c r="T28" s="14">
        <f t="shared" si="0"/>
        <v>17</v>
      </c>
    </row>
    <row r="29" spans="1:20" s="14" customFormat="1">
      <c r="A29" s="14">
        <f t="shared" si="6"/>
        <v>18</v>
      </c>
      <c r="C29" s="197" t="s">
        <v>6</v>
      </c>
      <c r="D29" s="197" t="s">
        <v>6</v>
      </c>
      <c r="E29" s="197" t="s">
        <v>6</v>
      </c>
      <c r="F29" s="197" t="s">
        <v>6</v>
      </c>
      <c r="G29" s="197" t="s">
        <v>6</v>
      </c>
      <c r="H29" s="197" t="s">
        <v>6</v>
      </c>
      <c r="I29" s="197"/>
      <c r="J29" s="197" t="s">
        <v>6</v>
      </c>
      <c r="K29" s="197" t="s">
        <v>6</v>
      </c>
      <c r="L29" s="197" t="s">
        <v>6</v>
      </c>
      <c r="M29" s="197" t="s">
        <v>6</v>
      </c>
      <c r="N29" s="197" t="s">
        <v>6</v>
      </c>
      <c r="O29" s="197" t="s">
        <v>6</v>
      </c>
      <c r="P29" s="197" t="s">
        <v>6</v>
      </c>
      <c r="Q29" s="197" t="s">
        <v>6</v>
      </c>
      <c r="R29" s="197" t="s">
        <v>6</v>
      </c>
      <c r="T29" s="14">
        <f>A29</f>
        <v>18</v>
      </c>
    </row>
    <row r="30" spans="1:20" s="14" customFormat="1"/>
    <row r="31" spans="1:20" s="14" customFormat="1">
      <c r="D31" s="241"/>
    </row>
  </sheetData>
  <mergeCells count="6">
    <mergeCell ref="D7:E7"/>
    <mergeCell ref="F7:R7"/>
    <mergeCell ref="A1:T1"/>
    <mergeCell ref="A2:T2"/>
    <mergeCell ref="A5:T5"/>
    <mergeCell ref="A3:T3"/>
  </mergeCells>
  <phoneticPr fontId="3" type="noConversion"/>
  <printOptions horizontalCentered="1"/>
  <pageMargins left="0.75" right="0.75" top="1" bottom="1" header="0.5" footer="0.5"/>
  <pageSetup scale="78" orientation="landscape" r:id="rId1"/>
  <headerFooter alignWithMargins="0">
    <oddFooter>&amp;L&amp;F
&amp;A&amp;R&amp;P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F00B4-B8F7-4D7E-9F3F-432BB9AE168F}">
  <dimension ref="A1:GQ31"/>
  <sheetViews>
    <sheetView zoomScale="130" zoomScaleNormal="130" zoomScaleSheetLayoutView="100" workbookViewId="0">
      <selection activeCell="A37" sqref="A37"/>
    </sheetView>
  </sheetViews>
  <sheetFormatPr defaultColWidth="7.7109375" defaultRowHeight="11.25"/>
  <cols>
    <col min="1" max="1" width="4" style="2" customWidth="1"/>
    <col min="2" max="2" width="1.7109375" style="2" customWidth="1"/>
    <col min="3" max="3" width="38" style="2" customWidth="1"/>
    <col min="4" max="18" width="7.28515625" style="2" bestFit="1" customWidth="1"/>
    <col min="19" max="19" width="1.7109375" style="2" customWidth="1"/>
    <col min="20" max="20" width="4.28515625" style="2" bestFit="1" customWidth="1"/>
    <col min="21" max="25" width="7.7109375" style="2" customWidth="1"/>
    <col min="26" max="30" width="7.7109375" style="2"/>
    <col min="31" max="32" width="7.7109375" style="2" customWidth="1"/>
    <col min="33" max="33" width="7.7109375" style="2"/>
    <col min="34" max="46" width="7.7109375" style="2" customWidth="1"/>
    <col min="47" max="53" width="7.7109375" style="2"/>
    <col min="54" max="69" width="7.7109375" style="2" customWidth="1"/>
    <col min="70" max="72" width="7.7109375" style="2"/>
    <col min="73" max="77" width="7.7109375" style="2" customWidth="1"/>
    <col min="78" max="78" width="7.7109375" style="2"/>
    <col min="79" max="79" width="7.7109375" style="2" customWidth="1"/>
    <col min="80" max="80" width="7.7109375" style="2"/>
    <col min="81" max="84" width="7.7109375" style="2" customWidth="1"/>
    <col min="85" max="91" width="7.7109375" style="2"/>
    <col min="92" max="99" width="7.7109375" style="2" customWidth="1"/>
    <col min="100" max="103" width="7.7109375" style="2"/>
    <col min="104" max="109" width="7.7109375" style="2" customWidth="1"/>
    <col min="110" max="114" width="7.7109375" style="2"/>
    <col min="115" max="116" width="7.7109375" style="2" customWidth="1"/>
    <col min="117" max="117" width="7.7109375" style="2"/>
    <col min="118" max="126" width="7.7109375" style="2" customWidth="1"/>
    <col min="127" max="127" width="7.7109375" style="2"/>
    <col min="128" max="142" width="7.7109375" style="2" customWidth="1"/>
    <col min="143" max="149" width="7.7109375" style="2"/>
    <col min="150" max="151" width="7.7109375" style="2" customWidth="1"/>
    <col min="152" max="152" width="7.7109375" style="2"/>
    <col min="153" max="159" width="7.7109375" style="2" customWidth="1"/>
    <col min="160" max="160" width="7.7109375" style="2"/>
    <col min="161" max="165" width="7.7109375" style="2" customWidth="1"/>
    <col min="166" max="166" width="7.7109375" style="2"/>
    <col min="167" max="167" width="7.7109375" style="2" customWidth="1"/>
    <col min="168" max="168" width="7.7109375" style="2"/>
    <col min="169" max="181" width="7.7109375" style="2" customWidth="1"/>
    <col min="182" max="182" width="7.7109375" style="2"/>
    <col min="183" max="198" width="7.7109375" style="2" customWidth="1"/>
    <col min="199" max="199" width="7.7109375" style="19" customWidth="1"/>
    <col min="200" max="208" width="7.7109375" style="2" customWidth="1"/>
    <col min="209" max="209" width="7.7109375" style="2"/>
    <col min="210" max="214" width="7.7109375" style="2" customWidth="1"/>
    <col min="215" max="216" width="7.7109375" style="2"/>
    <col min="217" max="217" width="7.7109375" style="2" customWidth="1"/>
    <col min="218" max="223" width="7.7109375" style="2"/>
    <col min="224" max="225" width="7.7109375" style="2" customWidth="1"/>
    <col min="226" max="16384" width="7.7109375" style="2"/>
  </cols>
  <sheetData>
    <row r="1" spans="1:199">
      <c r="A1" s="1159" t="str">
        <f>DESCRIPTION!A1</f>
        <v>SAN DIEGO GAS AND ELECTRIC COMPANY ("SDG&amp;E")</v>
      </c>
      <c r="B1" s="1159"/>
      <c r="C1" s="1159"/>
      <c r="D1" s="1159"/>
      <c r="E1" s="1159"/>
      <c r="F1" s="1159"/>
      <c r="G1" s="1159"/>
      <c r="H1" s="1159"/>
      <c r="I1" s="1159"/>
      <c r="J1" s="1159"/>
      <c r="K1" s="1159"/>
      <c r="L1" s="1159"/>
      <c r="M1" s="1159"/>
      <c r="N1" s="1159"/>
      <c r="O1" s="1159"/>
      <c r="P1" s="1159"/>
      <c r="Q1" s="1159"/>
      <c r="R1" s="1159"/>
      <c r="S1" s="1159"/>
      <c r="T1" s="1159"/>
      <c r="GQ1" s="2"/>
    </row>
    <row r="2" spans="1:199">
      <c r="A2" s="1159" t="str">
        <f>DESCRIPTION!A2</f>
        <v>TEST YEAR ("TY") 2019 GENERAL RATE CASE ("GRC") PHASE 2, APPLICATION ("A.") 19-03-002</v>
      </c>
      <c r="B2" s="1159"/>
      <c r="C2" s="1159"/>
      <c r="D2" s="1159"/>
      <c r="E2" s="1159"/>
      <c r="F2" s="1159"/>
      <c r="G2" s="1159"/>
      <c r="H2" s="1159"/>
      <c r="I2" s="1159"/>
      <c r="J2" s="1159"/>
      <c r="K2" s="1159"/>
      <c r="L2" s="1159"/>
      <c r="M2" s="1159"/>
      <c r="N2" s="1159"/>
      <c r="O2" s="1159"/>
      <c r="P2" s="1159"/>
      <c r="Q2" s="1159"/>
      <c r="R2" s="1159"/>
      <c r="S2" s="1159"/>
      <c r="T2" s="1159"/>
      <c r="GQ2" s="2"/>
    </row>
    <row r="3" spans="1:199">
      <c r="A3" s="1159" t="str">
        <f>DESCRIPTION!A3</f>
        <v>NON-SCHOOL STREET LIGHTING MODEL WORKPAPER - CHAPTER 7 ("SAXE")</v>
      </c>
      <c r="B3" s="1159"/>
      <c r="C3" s="1159"/>
      <c r="D3" s="1159"/>
      <c r="E3" s="1159"/>
      <c r="F3" s="1159"/>
      <c r="G3" s="1159"/>
      <c r="H3" s="1159"/>
      <c r="I3" s="1159"/>
      <c r="J3" s="1159"/>
      <c r="K3" s="1159"/>
      <c r="L3" s="1159"/>
      <c r="M3" s="1159"/>
      <c r="N3" s="1159"/>
      <c r="O3" s="1159"/>
      <c r="P3" s="1159"/>
      <c r="Q3" s="1159"/>
      <c r="R3" s="1159"/>
      <c r="S3" s="1159"/>
      <c r="T3" s="1159"/>
      <c r="GQ3" s="2"/>
    </row>
    <row r="4" spans="1:199">
      <c r="A4" s="975"/>
      <c r="B4" s="975"/>
      <c r="C4" s="975"/>
      <c r="D4" s="975"/>
      <c r="E4" s="975"/>
      <c r="F4" s="975"/>
      <c r="G4" s="975"/>
      <c r="H4" s="975"/>
      <c r="I4" s="975"/>
      <c r="J4" s="975"/>
      <c r="K4" s="975"/>
      <c r="L4" s="975"/>
      <c r="M4" s="975"/>
      <c r="N4" s="975"/>
      <c r="O4" s="975"/>
      <c r="P4" s="975"/>
      <c r="Q4" s="975"/>
      <c r="R4" s="975"/>
      <c r="S4" s="975"/>
      <c r="T4" s="975"/>
      <c r="GQ4" s="2"/>
    </row>
    <row r="5" spans="1:199">
      <c r="A5" s="1159" t="s">
        <v>833</v>
      </c>
      <c r="B5" s="1159"/>
      <c r="C5" s="1159"/>
      <c r="D5" s="1159"/>
      <c r="E5" s="1159"/>
      <c r="F5" s="1159"/>
      <c r="G5" s="1159"/>
      <c r="H5" s="1159"/>
      <c r="I5" s="1159"/>
      <c r="J5" s="1159"/>
      <c r="K5" s="1159"/>
      <c r="L5" s="1159"/>
      <c r="M5" s="1159"/>
      <c r="N5" s="1159"/>
      <c r="O5" s="1159"/>
      <c r="P5" s="1159"/>
      <c r="Q5" s="1159"/>
      <c r="R5" s="1159"/>
      <c r="S5" s="1159"/>
      <c r="T5" s="1159"/>
      <c r="GQ5" s="2"/>
    </row>
    <row r="6" spans="1:199" s="16" customFormat="1">
      <c r="B6" s="2"/>
      <c r="C6" s="2"/>
      <c r="D6" s="2"/>
      <c r="E6" s="6"/>
      <c r="F6" s="190"/>
      <c r="G6" s="190"/>
      <c r="H6" s="190"/>
      <c r="I6" s="190"/>
      <c r="J6" s="190"/>
      <c r="K6" s="190"/>
      <c r="L6" s="190"/>
      <c r="M6" s="190"/>
      <c r="N6" s="190"/>
      <c r="O6" s="190"/>
      <c r="P6" s="190"/>
      <c r="Q6" s="190"/>
      <c r="R6" s="190"/>
    </row>
    <row r="7" spans="1:199">
      <c r="A7" s="1"/>
      <c r="B7" s="1"/>
      <c r="C7" s="866"/>
      <c r="D7" s="1180" t="s">
        <v>228</v>
      </c>
      <c r="E7" s="1181"/>
      <c r="F7" s="1182" t="s">
        <v>227</v>
      </c>
      <c r="G7" s="1182"/>
      <c r="H7" s="1182"/>
      <c r="I7" s="1182"/>
      <c r="J7" s="1182"/>
      <c r="K7" s="1182"/>
      <c r="L7" s="1182"/>
      <c r="M7" s="1182"/>
      <c r="N7" s="1182"/>
      <c r="O7" s="1182"/>
      <c r="P7" s="1182"/>
      <c r="Q7" s="1182"/>
      <c r="R7" s="1183"/>
      <c r="GQ7" s="2"/>
    </row>
    <row r="8" spans="1:199" s="14" customFormat="1">
      <c r="A8" s="236" t="s">
        <v>2</v>
      </c>
      <c r="B8" s="234"/>
      <c r="C8" s="237" t="s">
        <v>3</v>
      </c>
      <c r="D8" s="238">
        <f>'INPUTS-LAMP SPECIFIC'!D68</f>
        <v>55</v>
      </c>
      <c r="E8" s="238">
        <f>'INPUTS-LAMP SPECIFIC'!E68</f>
        <v>87</v>
      </c>
      <c r="F8" s="212">
        <f>'INPUTS-LAMP SPECIFIC'!F68</f>
        <v>40</v>
      </c>
      <c r="G8" s="212">
        <f>'INPUTS-LAMP SPECIFIC'!G68</f>
        <v>50</v>
      </c>
      <c r="H8" s="212">
        <f>'INPUTS-LAMP SPECIFIC'!H68</f>
        <v>55</v>
      </c>
      <c r="I8" s="212">
        <f>'INPUTS-LAMP SPECIFIC'!I68</f>
        <v>70</v>
      </c>
      <c r="J8" s="212">
        <f>'INPUTS-LAMP SPECIFIC'!J68</f>
        <v>80</v>
      </c>
      <c r="K8" s="212">
        <f>'INPUTS-LAMP SPECIFIC'!K68</f>
        <v>85</v>
      </c>
      <c r="L8" s="212">
        <f>'INPUTS-LAMP SPECIFIC'!L68</f>
        <v>100</v>
      </c>
      <c r="M8" s="212">
        <f>'INPUTS-LAMP SPECIFIC'!M68</f>
        <v>150</v>
      </c>
      <c r="N8" s="212">
        <f>'INPUTS-LAMP SPECIFIC'!N68</f>
        <v>165</v>
      </c>
      <c r="O8" s="212">
        <f>'INPUTS-LAMP SPECIFIC'!O68</f>
        <v>200</v>
      </c>
      <c r="P8" s="212">
        <f>'INPUTS-LAMP SPECIFIC'!P68</f>
        <v>250</v>
      </c>
      <c r="Q8" s="212">
        <f>'INPUTS-LAMP SPECIFIC'!Q68</f>
        <v>300</v>
      </c>
      <c r="R8" s="212">
        <f>'INPUTS-LAMP SPECIFIC'!R68</f>
        <v>400</v>
      </c>
      <c r="S8" s="234"/>
      <c r="T8" s="236" t="s">
        <v>2</v>
      </c>
    </row>
    <row r="9" spans="1:199" s="14" customFormat="1">
      <c r="A9" s="236" t="s">
        <v>4</v>
      </c>
      <c r="B9" s="234"/>
      <c r="C9" s="237" t="s">
        <v>5</v>
      </c>
      <c r="D9" s="238">
        <v>4000</v>
      </c>
      <c r="E9" s="238">
        <v>5800</v>
      </c>
      <c r="F9" s="213">
        <f>'INPUTS-LAMP SPECIFIC'!F69</f>
        <v>3440</v>
      </c>
      <c r="G9" s="213">
        <f>'INPUTS-LAMP SPECIFIC'!G69</f>
        <v>0</v>
      </c>
      <c r="H9" s="213">
        <f>'INPUTS-LAMP SPECIFIC'!H69</f>
        <v>0</v>
      </c>
      <c r="I9" s="213">
        <f>'INPUTS-LAMP SPECIFIC'!I69</f>
        <v>5075</v>
      </c>
      <c r="J9" s="213">
        <f>'INPUTS-LAMP SPECIFIC'!J69</f>
        <v>6528</v>
      </c>
      <c r="K9" s="213">
        <f>'INPUTS-LAMP SPECIFIC'!K69</f>
        <v>0</v>
      </c>
      <c r="L9" s="213">
        <f>'INPUTS-LAMP SPECIFIC'!L69</f>
        <v>8800</v>
      </c>
      <c r="M9" s="213">
        <f>'INPUTS-LAMP SPECIFIC'!M69</f>
        <v>12800</v>
      </c>
      <c r="N9" s="213">
        <f>'INPUTS-LAMP SPECIFIC'!N69</f>
        <v>0</v>
      </c>
      <c r="O9" s="213">
        <f>'INPUTS-LAMP SPECIFIC'!O69</f>
        <v>16800</v>
      </c>
      <c r="P9" s="213">
        <f>'INPUTS-LAMP SPECIFIC'!P69</f>
        <v>21040</v>
      </c>
      <c r="Q9" s="213">
        <f>'INPUTS-LAMP SPECIFIC'!Q69</f>
        <v>24480</v>
      </c>
      <c r="R9" s="213">
        <f>'INPUTS-LAMP SPECIFIC'!R69</f>
        <v>32640</v>
      </c>
      <c r="S9" s="234"/>
      <c r="T9" s="236" t="s">
        <v>4</v>
      </c>
    </row>
    <row r="10" spans="1:199" s="14" customFormat="1">
      <c r="A10" s="197" t="s">
        <v>6</v>
      </c>
      <c r="B10" s="197" t="s">
        <v>13</v>
      </c>
      <c r="C10" s="197" t="s">
        <v>6</v>
      </c>
      <c r="D10" s="197" t="s">
        <v>6</v>
      </c>
      <c r="E10" s="197" t="s">
        <v>6</v>
      </c>
      <c r="F10" s="197" t="s">
        <v>6</v>
      </c>
      <c r="G10" s="197"/>
      <c r="H10" s="197"/>
      <c r="I10" s="197"/>
      <c r="J10" s="197"/>
      <c r="K10" s="197"/>
      <c r="L10" s="197"/>
      <c r="M10" s="197"/>
      <c r="N10" s="197"/>
      <c r="O10" s="197"/>
      <c r="P10" s="197"/>
      <c r="Q10" s="197"/>
      <c r="R10" s="197"/>
      <c r="S10" s="234"/>
      <c r="T10" s="197" t="s">
        <v>6</v>
      </c>
    </row>
    <row r="11" spans="1:199" s="14" customFormat="1"/>
    <row r="12" spans="1:199" s="14" customFormat="1">
      <c r="A12" s="14">
        <v>1</v>
      </c>
      <c r="C12" s="239" t="s">
        <v>7</v>
      </c>
      <c r="D12" s="198"/>
      <c r="E12" s="198"/>
      <c r="T12" s="14">
        <f t="shared" ref="T12:T28" si="0">A12</f>
        <v>1</v>
      </c>
    </row>
    <row r="13" spans="1:199" s="14" customFormat="1">
      <c r="A13" s="14">
        <f t="shared" ref="A13:A29" si="1">A12+1</f>
        <v>2</v>
      </c>
      <c r="C13" s="240" t="s">
        <v>135</v>
      </c>
      <c r="D13" s="198"/>
      <c r="E13" s="198"/>
      <c r="T13" s="14">
        <f t="shared" si="0"/>
        <v>2</v>
      </c>
    </row>
    <row r="14" spans="1:199" s="14" customFormat="1">
      <c r="A14" s="14">
        <f t="shared" si="1"/>
        <v>3</v>
      </c>
      <c r="C14" s="240" t="s">
        <v>140</v>
      </c>
      <c r="D14" s="198">
        <f t="shared" ref="D14:R14" si="2">D$25+D28</f>
        <v>94.92317865612803</v>
      </c>
      <c r="E14" s="198">
        <f t="shared" si="2"/>
        <v>150.15120987423887</v>
      </c>
      <c r="F14" s="198">
        <f t="shared" si="2"/>
        <v>13.807007804527711</v>
      </c>
      <c r="G14" s="198">
        <f t="shared" si="2"/>
        <v>17.258759755659639</v>
      </c>
      <c r="H14" s="198">
        <f t="shared" si="2"/>
        <v>18.984635731225602</v>
      </c>
      <c r="I14" s="198">
        <f t="shared" si="2"/>
        <v>24.162263657923496</v>
      </c>
      <c r="J14" s="198">
        <f t="shared" si="2"/>
        <v>27.614015609055421</v>
      </c>
      <c r="K14" s="198">
        <f t="shared" si="2"/>
        <v>29.339891584621391</v>
      </c>
      <c r="L14" s="198">
        <f t="shared" si="2"/>
        <v>34.517519511319279</v>
      </c>
      <c r="M14" s="198">
        <f t="shared" si="2"/>
        <v>51.776279266978918</v>
      </c>
      <c r="N14" s="198">
        <f t="shared" si="2"/>
        <v>56.953907193676812</v>
      </c>
      <c r="O14" s="198">
        <f t="shared" si="2"/>
        <v>69.035039022638557</v>
      </c>
      <c r="P14" s="198">
        <f t="shared" si="2"/>
        <v>86.293798778298196</v>
      </c>
      <c r="Q14" s="198">
        <f t="shared" si="2"/>
        <v>103.55255853395784</v>
      </c>
      <c r="R14" s="198">
        <f t="shared" si="2"/>
        <v>138.07007804527711</v>
      </c>
      <c r="T14" s="14">
        <f t="shared" si="0"/>
        <v>3</v>
      </c>
    </row>
    <row r="15" spans="1:199" s="14" customFormat="1">
      <c r="A15" s="14">
        <f t="shared" si="1"/>
        <v>4</v>
      </c>
      <c r="C15" s="240" t="s">
        <v>136</v>
      </c>
      <c r="D15" s="198">
        <f>D14/12</f>
        <v>7.9102648880106692</v>
      </c>
      <c r="E15" s="198">
        <f>E14/12</f>
        <v>12.512600822853239</v>
      </c>
      <c r="F15" s="199">
        <f t="shared" ref="F15:R15" si="3">F14/12</f>
        <v>1.1505839837106426</v>
      </c>
      <c r="G15" s="199">
        <f t="shared" si="3"/>
        <v>1.4382299796383033</v>
      </c>
      <c r="H15" s="199">
        <f>H14/12</f>
        <v>1.5820529776021335</v>
      </c>
      <c r="I15" s="199">
        <f>I14/12</f>
        <v>2.0135219714936246</v>
      </c>
      <c r="J15" s="199">
        <f t="shared" si="3"/>
        <v>2.3011679674212853</v>
      </c>
      <c r="K15" s="199">
        <f>K14/12</f>
        <v>2.4449909653851161</v>
      </c>
      <c r="L15" s="199">
        <f t="shared" si="3"/>
        <v>2.8764599592766067</v>
      </c>
      <c r="M15" s="199">
        <f t="shared" si="3"/>
        <v>4.3146899389149098</v>
      </c>
      <c r="N15" s="199">
        <f>N14/12</f>
        <v>4.7461589328064013</v>
      </c>
      <c r="O15" s="199">
        <f t="shared" si="3"/>
        <v>5.7529199185532134</v>
      </c>
      <c r="P15" s="199">
        <f t="shared" si="3"/>
        <v>7.1911498981915161</v>
      </c>
      <c r="Q15" s="199">
        <f t="shared" si="3"/>
        <v>8.6293798778298196</v>
      </c>
      <c r="R15" s="199">
        <f t="shared" si="3"/>
        <v>11.505839837106427</v>
      </c>
      <c r="T15" s="14">
        <f t="shared" si="0"/>
        <v>4</v>
      </c>
    </row>
    <row r="16" spans="1:199" s="14" customFormat="1">
      <c r="A16" s="14">
        <f t="shared" si="1"/>
        <v>5</v>
      </c>
      <c r="C16" s="240"/>
      <c r="D16" s="198"/>
      <c r="E16" s="198"/>
      <c r="F16" s="199"/>
      <c r="G16" s="199"/>
      <c r="H16" s="199"/>
      <c r="I16" s="199"/>
      <c r="J16" s="199"/>
      <c r="K16" s="199"/>
      <c r="L16" s="199"/>
      <c r="M16" s="199"/>
      <c r="N16" s="199"/>
      <c r="O16" s="199"/>
      <c r="P16" s="199"/>
      <c r="Q16" s="199"/>
      <c r="R16" s="199"/>
      <c r="T16" s="14">
        <f t="shared" si="0"/>
        <v>5</v>
      </c>
    </row>
    <row r="17" spans="1:20" s="14" customFormat="1">
      <c r="A17" s="14">
        <f t="shared" si="1"/>
        <v>6</v>
      </c>
      <c r="C17" s="197" t="s">
        <v>6</v>
      </c>
      <c r="D17" s="197" t="s">
        <v>6</v>
      </c>
      <c r="E17" s="197" t="s">
        <v>6</v>
      </c>
      <c r="F17" s="197" t="s">
        <v>6</v>
      </c>
      <c r="G17" s="197" t="s">
        <v>6</v>
      </c>
      <c r="H17" s="197" t="s">
        <v>6</v>
      </c>
      <c r="I17" s="197"/>
      <c r="J17" s="197" t="s">
        <v>6</v>
      </c>
      <c r="K17" s="197" t="s">
        <v>6</v>
      </c>
      <c r="L17" s="197" t="s">
        <v>6</v>
      </c>
      <c r="M17" s="197" t="s">
        <v>6</v>
      </c>
      <c r="N17" s="197" t="s">
        <v>6</v>
      </c>
      <c r="O17" s="197" t="s">
        <v>6</v>
      </c>
      <c r="P17" s="197" t="s">
        <v>6</v>
      </c>
      <c r="Q17" s="197" t="s">
        <v>6</v>
      </c>
      <c r="R17" s="197" t="s">
        <v>6</v>
      </c>
      <c r="T17" s="14">
        <f t="shared" si="0"/>
        <v>6</v>
      </c>
    </row>
    <row r="18" spans="1:20" s="14" customFormat="1">
      <c r="A18" s="14">
        <f t="shared" si="1"/>
        <v>7</v>
      </c>
      <c r="C18" s="229" t="s">
        <v>131</v>
      </c>
      <c r="D18" s="155">
        <f>D8</f>
        <v>55</v>
      </c>
      <c r="E18" s="155">
        <f>425/5</f>
        <v>85</v>
      </c>
      <c r="F18" s="155">
        <f t="shared" ref="F18:R18" si="4">F8</f>
        <v>40</v>
      </c>
      <c r="G18" s="155">
        <f t="shared" si="4"/>
        <v>50</v>
      </c>
      <c r="H18" s="155">
        <f t="shared" si="4"/>
        <v>55</v>
      </c>
      <c r="I18" s="155">
        <f t="shared" si="4"/>
        <v>70</v>
      </c>
      <c r="J18" s="155">
        <f t="shared" si="4"/>
        <v>80</v>
      </c>
      <c r="K18" s="155">
        <f t="shared" si="4"/>
        <v>85</v>
      </c>
      <c r="L18" s="155">
        <f t="shared" si="4"/>
        <v>100</v>
      </c>
      <c r="M18" s="155">
        <f t="shared" si="4"/>
        <v>150</v>
      </c>
      <c r="N18" s="155">
        <f t="shared" si="4"/>
        <v>165</v>
      </c>
      <c r="O18" s="155">
        <f t="shared" si="4"/>
        <v>200</v>
      </c>
      <c r="P18" s="155">
        <f t="shared" si="4"/>
        <v>250</v>
      </c>
      <c r="Q18" s="155">
        <f t="shared" si="4"/>
        <v>300</v>
      </c>
      <c r="R18" s="155">
        <f t="shared" si="4"/>
        <v>400</v>
      </c>
      <c r="T18" s="14">
        <f t="shared" si="0"/>
        <v>7</v>
      </c>
    </row>
    <row r="19" spans="1:20" s="14" customFormat="1">
      <c r="A19" s="14">
        <f t="shared" si="1"/>
        <v>8</v>
      </c>
      <c r="C19" s="229" t="s">
        <v>306</v>
      </c>
      <c r="D19" s="155">
        <f>'INPUTS-LAMP SPECIFIC'!D70</f>
        <v>0</v>
      </c>
      <c r="E19" s="155">
        <f>'INPUTS-LAMP SPECIFIC'!E70</f>
        <v>10</v>
      </c>
      <c r="F19" s="155">
        <f>'INPUTS-LAMP SPECIFIC'!F70</f>
        <v>0</v>
      </c>
      <c r="G19" s="155">
        <f>'INPUTS-LAMP SPECIFIC'!G70</f>
        <v>0</v>
      </c>
      <c r="H19" s="155">
        <f>'INPUTS-LAMP SPECIFIC'!H70</f>
        <v>0</v>
      </c>
      <c r="I19" s="155">
        <f>'INPUTS-LAMP SPECIFIC'!I70</f>
        <v>0</v>
      </c>
      <c r="J19" s="155">
        <f>'INPUTS-LAMP SPECIFIC'!J70</f>
        <v>0</v>
      </c>
      <c r="K19" s="155">
        <f>'INPUTS-LAMP SPECIFIC'!K70</f>
        <v>0</v>
      </c>
      <c r="L19" s="155">
        <f>'INPUTS-LAMP SPECIFIC'!L70</f>
        <v>0</v>
      </c>
      <c r="M19" s="155">
        <f>'INPUTS-LAMP SPECIFIC'!M70</f>
        <v>0</v>
      </c>
      <c r="N19" s="155">
        <f>'INPUTS-LAMP SPECIFIC'!N70</f>
        <v>0</v>
      </c>
      <c r="O19" s="155">
        <f>'INPUTS-LAMP SPECIFIC'!O70</f>
        <v>0</v>
      </c>
      <c r="P19" s="155">
        <f>'INPUTS-LAMP SPECIFIC'!P70</f>
        <v>0</v>
      </c>
      <c r="Q19" s="155">
        <f>'INPUTS-LAMP SPECIFIC'!Q70</f>
        <v>0</v>
      </c>
      <c r="R19" s="155">
        <f>'INPUTS-LAMP SPECIFIC'!R70</f>
        <v>0</v>
      </c>
      <c r="T19" s="14">
        <f t="shared" si="0"/>
        <v>8</v>
      </c>
    </row>
    <row r="20" spans="1:20" s="14" customFormat="1">
      <c r="A20" s="14">
        <f t="shared" si="1"/>
        <v>9</v>
      </c>
      <c r="C20" s="91" t="s">
        <v>267</v>
      </c>
      <c r="D20" s="194">
        <f>'INPUTS-LAMP SPECIFIC'!D71</f>
        <v>5</v>
      </c>
      <c r="E20" s="194">
        <f>'INPUTS-LAMP SPECIFIC'!E71</f>
        <v>5</v>
      </c>
      <c r="F20" s="194">
        <f>'INPUTS-LAMP SPECIFIC'!F71</f>
        <v>1</v>
      </c>
      <c r="G20" s="194">
        <f>'INPUTS-LAMP SPECIFIC'!G71</f>
        <v>1</v>
      </c>
      <c r="H20" s="194">
        <f>'INPUTS-LAMP SPECIFIC'!H71</f>
        <v>1</v>
      </c>
      <c r="I20" s="194">
        <f>'INPUTS-LAMP SPECIFIC'!I71</f>
        <v>1</v>
      </c>
      <c r="J20" s="194">
        <f>'INPUTS-LAMP SPECIFIC'!J71</f>
        <v>1</v>
      </c>
      <c r="K20" s="194">
        <f>'INPUTS-LAMP SPECIFIC'!K71</f>
        <v>1</v>
      </c>
      <c r="L20" s="194">
        <f>'INPUTS-LAMP SPECIFIC'!L71</f>
        <v>1</v>
      </c>
      <c r="M20" s="194">
        <f>'INPUTS-LAMP SPECIFIC'!M71</f>
        <v>1</v>
      </c>
      <c r="N20" s="194">
        <f>'INPUTS-LAMP SPECIFIC'!N71</f>
        <v>1</v>
      </c>
      <c r="O20" s="194">
        <f>'INPUTS-LAMP SPECIFIC'!O71</f>
        <v>1</v>
      </c>
      <c r="P20" s="194">
        <f>'INPUTS-LAMP SPECIFIC'!P71</f>
        <v>1</v>
      </c>
      <c r="Q20" s="194">
        <f>'INPUTS-LAMP SPECIFIC'!Q71</f>
        <v>1</v>
      </c>
      <c r="R20" s="194">
        <f>'INPUTS-LAMP SPECIFIC'!R71</f>
        <v>1</v>
      </c>
      <c r="T20" s="14">
        <f t="shared" si="0"/>
        <v>9</v>
      </c>
    </row>
    <row r="21" spans="1:20" s="14" customFormat="1">
      <c r="A21" s="14">
        <f t="shared" si="1"/>
        <v>10</v>
      </c>
      <c r="C21" s="240" t="s">
        <v>133</v>
      </c>
      <c r="D21" s="200">
        <f>D20*(D18+D19)</f>
        <v>275</v>
      </c>
      <c r="E21" s="200">
        <f>E20*E18+E19</f>
        <v>435</v>
      </c>
      <c r="F21" s="200">
        <f t="shared" ref="F21:R21" si="5">F20*F18+F19</f>
        <v>40</v>
      </c>
      <c r="G21" s="200">
        <f t="shared" si="5"/>
        <v>50</v>
      </c>
      <c r="H21" s="200">
        <f t="shared" si="5"/>
        <v>55</v>
      </c>
      <c r="I21" s="200">
        <f t="shared" si="5"/>
        <v>70</v>
      </c>
      <c r="J21" s="200">
        <f t="shared" si="5"/>
        <v>80</v>
      </c>
      <c r="K21" s="200">
        <f t="shared" si="5"/>
        <v>85</v>
      </c>
      <c r="L21" s="200">
        <f t="shared" si="5"/>
        <v>100</v>
      </c>
      <c r="M21" s="200">
        <f t="shared" si="5"/>
        <v>150</v>
      </c>
      <c r="N21" s="200">
        <f t="shared" si="5"/>
        <v>165</v>
      </c>
      <c r="O21" s="200">
        <f t="shared" si="5"/>
        <v>200</v>
      </c>
      <c r="P21" s="200">
        <f t="shared" si="5"/>
        <v>250</v>
      </c>
      <c r="Q21" s="200">
        <f t="shared" si="5"/>
        <v>300</v>
      </c>
      <c r="R21" s="200">
        <f t="shared" si="5"/>
        <v>400</v>
      </c>
      <c r="T21" s="14">
        <f t="shared" si="0"/>
        <v>10</v>
      </c>
    </row>
    <row r="22" spans="1:20" s="14" customFormat="1">
      <c r="A22" s="14">
        <f t="shared" si="1"/>
        <v>11</v>
      </c>
      <c r="C22" s="240"/>
      <c r="D22" s="198"/>
      <c r="E22" s="198"/>
      <c r="F22" s="199"/>
      <c r="G22" s="199"/>
      <c r="H22" s="199"/>
      <c r="I22" s="199"/>
      <c r="J22" s="199"/>
      <c r="K22" s="199"/>
      <c r="L22" s="199"/>
      <c r="M22" s="199"/>
      <c r="N22" s="199"/>
      <c r="O22" s="199"/>
      <c r="P22" s="199"/>
      <c r="Q22" s="199"/>
      <c r="R22" s="199"/>
      <c r="T22" s="14">
        <f t="shared" si="0"/>
        <v>11</v>
      </c>
    </row>
    <row r="23" spans="1:20" s="14" customFormat="1">
      <c r="A23" s="14">
        <f t="shared" si="1"/>
        <v>12</v>
      </c>
      <c r="B23" s="197" t="s">
        <v>13</v>
      </c>
      <c r="C23" s="197" t="s">
        <v>6</v>
      </c>
      <c r="D23" s="197" t="s">
        <v>6</v>
      </c>
      <c r="E23" s="197" t="s">
        <v>6</v>
      </c>
      <c r="F23" s="197" t="s">
        <v>6</v>
      </c>
      <c r="G23" s="197" t="s">
        <v>6</v>
      </c>
      <c r="H23" s="197" t="s">
        <v>6</v>
      </c>
      <c r="I23" s="197"/>
      <c r="J23" s="197" t="s">
        <v>6</v>
      </c>
      <c r="K23" s="197" t="s">
        <v>6</v>
      </c>
      <c r="L23" s="197" t="s">
        <v>6</v>
      </c>
      <c r="M23" s="197" t="s">
        <v>6</v>
      </c>
      <c r="N23" s="197" t="s">
        <v>6</v>
      </c>
      <c r="O23" s="197" t="s">
        <v>6</v>
      </c>
      <c r="P23" s="197" t="s">
        <v>6</v>
      </c>
      <c r="Q23" s="197" t="s">
        <v>6</v>
      </c>
      <c r="R23" s="197" t="s">
        <v>6</v>
      </c>
      <c r="S23" s="234"/>
      <c r="T23" s="14">
        <f t="shared" si="0"/>
        <v>12</v>
      </c>
    </row>
    <row r="24" spans="1:20" s="63" customFormat="1">
      <c r="A24" s="14">
        <f t="shared" si="1"/>
        <v>13</v>
      </c>
      <c r="C24" s="229" t="s">
        <v>527</v>
      </c>
      <c r="D24" s="199">
        <f>'DEMAND&amp;CUSTOMER MC'!G58</f>
        <v>133.56898530238624</v>
      </c>
      <c r="E24" s="199">
        <f t="shared" ref="E24:R24" si="6">$D$24</f>
        <v>133.56898530238624</v>
      </c>
      <c r="F24" s="199">
        <f t="shared" si="6"/>
        <v>133.56898530238624</v>
      </c>
      <c r="G24" s="199">
        <f t="shared" si="6"/>
        <v>133.56898530238624</v>
      </c>
      <c r="H24" s="199">
        <f t="shared" si="6"/>
        <v>133.56898530238624</v>
      </c>
      <c r="I24" s="199">
        <f t="shared" si="6"/>
        <v>133.56898530238624</v>
      </c>
      <c r="J24" s="199">
        <f t="shared" si="6"/>
        <v>133.56898530238624</v>
      </c>
      <c r="K24" s="199">
        <f t="shared" si="6"/>
        <v>133.56898530238624</v>
      </c>
      <c r="L24" s="199">
        <f t="shared" si="6"/>
        <v>133.56898530238624</v>
      </c>
      <c r="M24" s="199">
        <f t="shared" si="6"/>
        <v>133.56898530238624</v>
      </c>
      <c r="N24" s="199">
        <f t="shared" si="6"/>
        <v>133.56898530238624</v>
      </c>
      <c r="O24" s="199">
        <f t="shared" si="6"/>
        <v>133.56898530238624</v>
      </c>
      <c r="P24" s="199">
        <f t="shared" si="6"/>
        <v>133.56898530238624</v>
      </c>
      <c r="Q24" s="199">
        <f t="shared" si="6"/>
        <v>133.56898530238624</v>
      </c>
      <c r="R24" s="199">
        <f t="shared" si="6"/>
        <v>133.56898530238624</v>
      </c>
      <c r="T24" s="14">
        <f t="shared" si="0"/>
        <v>13</v>
      </c>
    </row>
    <row r="25" spans="1:20" s="63" customFormat="1">
      <c r="A25" s="14">
        <f t="shared" si="1"/>
        <v>14</v>
      </c>
      <c r="B25" s="14"/>
      <c r="C25" s="240" t="s">
        <v>528</v>
      </c>
      <c r="D25" s="198">
        <f>D24*D21/1000</f>
        <v>36.731470958156216</v>
      </c>
      <c r="E25" s="198">
        <f t="shared" ref="E25:R25" si="7">E24*E21/1000</f>
        <v>58.102508606538017</v>
      </c>
      <c r="F25" s="198">
        <f t="shared" si="7"/>
        <v>5.3427594120954494</v>
      </c>
      <c r="G25" s="198">
        <f t="shared" si="7"/>
        <v>6.6784492651193119</v>
      </c>
      <c r="H25" s="198">
        <f t="shared" si="7"/>
        <v>7.3462941916312428</v>
      </c>
      <c r="I25" s="198">
        <f t="shared" si="7"/>
        <v>9.349828971167037</v>
      </c>
      <c r="J25" s="198">
        <f t="shared" si="7"/>
        <v>10.685518824190899</v>
      </c>
      <c r="K25" s="198">
        <f t="shared" si="7"/>
        <v>11.353363750702831</v>
      </c>
      <c r="L25" s="198">
        <f t="shared" si="7"/>
        <v>13.356898530238624</v>
      </c>
      <c r="M25" s="198">
        <f t="shared" si="7"/>
        <v>20.035347795357936</v>
      </c>
      <c r="N25" s="198">
        <f t="shared" si="7"/>
        <v>22.03888257489373</v>
      </c>
      <c r="O25" s="198">
        <f t="shared" si="7"/>
        <v>26.713797060477248</v>
      </c>
      <c r="P25" s="198">
        <f t="shared" si="7"/>
        <v>33.39224632559656</v>
      </c>
      <c r="Q25" s="198">
        <f t="shared" si="7"/>
        <v>40.070695590715872</v>
      </c>
      <c r="R25" s="198">
        <f t="shared" si="7"/>
        <v>53.427594120954495</v>
      </c>
      <c r="S25" s="14"/>
      <c r="T25" s="14">
        <f t="shared" si="0"/>
        <v>14</v>
      </c>
    </row>
    <row r="26" spans="1:20" s="63" customFormat="1">
      <c r="A26" s="14">
        <f t="shared" si="1"/>
        <v>15</v>
      </c>
      <c r="B26" s="14"/>
      <c r="C26" s="240"/>
      <c r="D26" s="198"/>
      <c r="E26" s="198"/>
      <c r="F26" s="198"/>
      <c r="G26" s="198"/>
      <c r="H26" s="198"/>
      <c r="I26" s="198"/>
      <c r="J26" s="198"/>
      <c r="K26" s="198"/>
      <c r="L26" s="198"/>
      <c r="M26" s="198"/>
      <c r="N26" s="198"/>
      <c r="O26" s="198"/>
      <c r="P26" s="198"/>
      <c r="Q26" s="198"/>
      <c r="R26" s="198"/>
      <c r="S26" s="14"/>
      <c r="T26" s="14">
        <f t="shared" si="0"/>
        <v>15</v>
      </c>
    </row>
    <row r="27" spans="1:20" s="63" customFormat="1">
      <c r="A27" s="14">
        <f t="shared" si="1"/>
        <v>16</v>
      </c>
      <c r="B27" s="14"/>
      <c r="C27" s="58" t="s">
        <v>616</v>
      </c>
      <c r="D27" s="199">
        <f>'DEMAND&amp;CUSTOMER MC'!$F$56</f>
        <v>211.60620981080658</v>
      </c>
      <c r="E27" s="199">
        <f>'DEMAND&amp;CUSTOMER MC'!$F$56</f>
        <v>211.60620981080658</v>
      </c>
      <c r="F27" s="199">
        <f>'DEMAND&amp;CUSTOMER MC'!$F$56</f>
        <v>211.60620981080658</v>
      </c>
      <c r="G27" s="199">
        <f>'DEMAND&amp;CUSTOMER MC'!$F$56</f>
        <v>211.60620981080658</v>
      </c>
      <c r="H27" s="199">
        <f>'DEMAND&amp;CUSTOMER MC'!$F$56</f>
        <v>211.60620981080658</v>
      </c>
      <c r="I27" s="199">
        <f>'DEMAND&amp;CUSTOMER MC'!$F$56</f>
        <v>211.60620981080658</v>
      </c>
      <c r="J27" s="199">
        <f>'DEMAND&amp;CUSTOMER MC'!$F$56</f>
        <v>211.60620981080658</v>
      </c>
      <c r="K27" s="199">
        <f>'DEMAND&amp;CUSTOMER MC'!$F$56</f>
        <v>211.60620981080658</v>
      </c>
      <c r="L27" s="199">
        <f>'DEMAND&amp;CUSTOMER MC'!$F$56</f>
        <v>211.60620981080658</v>
      </c>
      <c r="M27" s="199">
        <f>'DEMAND&amp;CUSTOMER MC'!$F$56</f>
        <v>211.60620981080658</v>
      </c>
      <c r="N27" s="199">
        <f>'DEMAND&amp;CUSTOMER MC'!$F$56</f>
        <v>211.60620981080658</v>
      </c>
      <c r="O27" s="199">
        <f>'DEMAND&amp;CUSTOMER MC'!$F$56</f>
        <v>211.60620981080658</v>
      </c>
      <c r="P27" s="199">
        <f>'DEMAND&amp;CUSTOMER MC'!$F$56</f>
        <v>211.60620981080658</v>
      </c>
      <c r="Q27" s="199">
        <f>'DEMAND&amp;CUSTOMER MC'!$F$56</f>
        <v>211.60620981080658</v>
      </c>
      <c r="R27" s="199">
        <f>'DEMAND&amp;CUSTOMER MC'!$F$56</f>
        <v>211.60620981080658</v>
      </c>
      <c r="S27" s="14"/>
      <c r="T27" s="14">
        <f t="shared" si="0"/>
        <v>16</v>
      </c>
    </row>
    <row r="28" spans="1:20" s="63" customFormat="1">
      <c r="A28" s="14">
        <f t="shared" si="1"/>
        <v>17</v>
      </c>
      <c r="B28" s="14"/>
      <c r="C28" s="58" t="s">
        <v>621</v>
      </c>
      <c r="D28" s="199">
        <f>D27*D21/1000</f>
        <v>58.191707697971815</v>
      </c>
      <c r="E28" s="199">
        <f t="shared" ref="E28:R28" si="8">E27*E21/1000</f>
        <v>92.048701267700864</v>
      </c>
      <c r="F28" s="199">
        <f t="shared" si="8"/>
        <v>8.4642483924322622</v>
      </c>
      <c r="G28" s="199">
        <f t="shared" si="8"/>
        <v>10.580310490540329</v>
      </c>
      <c r="H28" s="199">
        <f t="shared" si="8"/>
        <v>11.638341539594361</v>
      </c>
      <c r="I28" s="199">
        <f t="shared" si="8"/>
        <v>14.812434686756459</v>
      </c>
      <c r="J28" s="199">
        <f t="shared" si="8"/>
        <v>16.928496784864524</v>
      </c>
      <c r="K28" s="199">
        <f t="shared" si="8"/>
        <v>17.986527833918561</v>
      </c>
      <c r="L28" s="199">
        <f t="shared" si="8"/>
        <v>21.160620981080658</v>
      </c>
      <c r="M28" s="199">
        <f t="shared" si="8"/>
        <v>31.740931471620986</v>
      </c>
      <c r="N28" s="199">
        <f t="shared" si="8"/>
        <v>34.915024618783086</v>
      </c>
      <c r="O28" s="199">
        <f t="shared" si="8"/>
        <v>42.321241962161317</v>
      </c>
      <c r="P28" s="199">
        <f t="shared" si="8"/>
        <v>52.901552452701644</v>
      </c>
      <c r="Q28" s="199">
        <f t="shared" si="8"/>
        <v>63.481862943241971</v>
      </c>
      <c r="R28" s="199">
        <f t="shared" si="8"/>
        <v>84.642483924322633</v>
      </c>
      <c r="S28" s="14"/>
      <c r="T28" s="14">
        <f t="shared" si="0"/>
        <v>17</v>
      </c>
    </row>
    <row r="29" spans="1:20" s="14" customFormat="1">
      <c r="A29" s="14">
        <f t="shared" si="1"/>
        <v>18</v>
      </c>
      <c r="C29" s="197" t="s">
        <v>6</v>
      </c>
      <c r="D29" s="197" t="s">
        <v>6</v>
      </c>
      <c r="E29" s="197" t="s">
        <v>6</v>
      </c>
      <c r="F29" s="197" t="s">
        <v>6</v>
      </c>
      <c r="G29" s="197" t="s">
        <v>6</v>
      </c>
      <c r="H29" s="197" t="s">
        <v>6</v>
      </c>
      <c r="I29" s="197"/>
      <c r="J29" s="197" t="s">
        <v>6</v>
      </c>
      <c r="K29" s="197" t="s">
        <v>6</v>
      </c>
      <c r="L29" s="197" t="s">
        <v>6</v>
      </c>
      <c r="M29" s="197" t="s">
        <v>6</v>
      </c>
      <c r="N29" s="197" t="s">
        <v>6</v>
      </c>
      <c r="O29" s="197" t="s">
        <v>6</v>
      </c>
      <c r="P29" s="197" t="s">
        <v>6</v>
      </c>
      <c r="Q29" s="197" t="s">
        <v>6</v>
      </c>
      <c r="R29" s="197" t="s">
        <v>6</v>
      </c>
      <c r="T29" s="14">
        <f>A29</f>
        <v>18</v>
      </c>
    </row>
    <row r="30" spans="1:20" s="14" customFormat="1"/>
    <row r="31" spans="1:20" s="14" customFormat="1">
      <c r="D31" s="241"/>
    </row>
  </sheetData>
  <mergeCells count="6">
    <mergeCell ref="D7:E7"/>
    <mergeCell ref="F7:R7"/>
    <mergeCell ref="A1:T1"/>
    <mergeCell ref="A2:T2"/>
    <mergeCell ref="A5:T5"/>
    <mergeCell ref="A3:T3"/>
  </mergeCells>
  <printOptions horizontalCentered="1"/>
  <pageMargins left="0.75" right="0.75" top="1" bottom="1" header="0.5" footer="0.5"/>
  <pageSetup scale="78" orientation="landscape" r:id="rId1"/>
  <headerFooter alignWithMargins="0">
    <oddFooter>&amp;L&amp;F
&amp;A&amp;R&amp;P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8"/>
  <dimension ref="A1:W90"/>
  <sheetViews>
    <sheetView zoomScale="175" zoomScaleNormal="175" zoomScaleSheetLayoutView="100" workbookViewId="0">
      <pane ySplit="9" topLeftCell="A58" activePane="bottomLeft" state="frozen"/>
      <selection activeCell="A37" sqref="A37"/>
      <selection pane="bottomLeft" activeCell="A58" sqref="A58"/>
    </sheetView>
  </sheetViews>
  <sheetFormatPr defaultColWidth="9.28515625" defaultRowHeight="11.25"/>
  <cols>
    <col min="1" max="1" width="4.42578125" style="2" bestFit="1" customWidth="1"/>
    <col min="2" max="2" width="1.7109375" style="2" customWidth="1"/>
    <col min="3" max="3" width="9.28515625" style="163"/>
    <col min="4" max="4" width="9.28515625" style="2" bestFit="1"/>
    <col min="5" max="5" width="1.7109375" style="2" bestFit="1" customWidth="1"/>
    <col min="6" max="6" width="12.7109375" style="2" customWidth="1"/>
    <col min="7" max="7" width="1.7109375" style="2" customWidth="1"/>
    <col min="8" max="8" width="10.28515625" style="2" bestFit="1" customWidth="1"/>
    <col min="9" max="9" width="1.7109375" style="2" customWidth="1"/>
    <col min="10" max="10" width="13.7109375" style="2" bestFit="1" customWidth="1"/>
    <col min="11" max="11" width="1.7109375" style="2" customWidth="1"/>
    <col min="12" max="12" width="13.7109375" style="2" bestFit="1" customWidth="1"/>
    <col min="13" max="13" width="1.7109375" style="2" bestFit="1" customWidth="1"/>
    <col min="14" max="14" width="10.28515625" style="2" bestFit="1" customWidth="1"/>
    <col min="15" max="15" width="1.42578125" style="2" bestFit="1" customWidth="1"/>
    <col min="16" max="16" width="6" style="2" bestFit="1" customWidth="1"/>
    <col min="17" max="17" width="1.7109375" style="2" bestFit="1" customWidth="1"/>
    <col min="18" max="18" width="12" style="2" bestFit="1" customWidth="1"/>
    <col min="19" max="19" width="1.7109375" style="2" customWidth="1"/>
    <col min="20" max="20" width="4.42578125" style="163" bestFit="1" customWidth="1"/>
    <col min="21" max="21" width="9.28515625" style="2"/>
    <col min="22" max="22" width="10" style="2" bestFit="1" customWidth="1"/>
    <col min="23" max="16384" width="9.28515625" style="2"/>
  </cols>
  <sheetData>
    <row r="1" spans="1:23" s="29" customFormat="1" ht="13.5" customHeight="1">
      <c r="A1" s="1159" t="str">
        <f>DESCRIPTION!A1</f>
        <v>SAN DIEGO GAS AND ELECTRIC COMPANY ("SDG&amp;E")</v>
      </c>
      <c r="B1" s="1159"/>
      <c r="C1" s="1159"/>
      <c r="D1" s="1159"/>
      <c r="E1" s="1159"/>
      <c r="F1" s="1159"/>
      <c r="G1" s="1159"/>
      <c r="H1" s="1159"/>
      <c r="I1" s="1159"/>
      <c r="J1" s="1159"/>
      <c r="K1" s="1159"/>
      <c r="L1" s="1159"/>
      <c r="M1" s="1159"/>
      <c r="N1" s="1159"/>
      <c r="O1" s="1159"/>
      <c r="P1" s="1159"/>
      <c r="Q1" s="1159"/>
      <c r="R1" s="1159"/>
      <c r="S1" s="1159"/>
      <c r="T1" s="1159"/>
    </row>
    <row r="2" spans="1:23" s="29" customFormat="1">
      <c r="A2" s="1159" t="str">
        <f>DESCRIPTION!A2</f>
        <v>TEST YEAR ("TY") 2019 GENERAL RATE CASE ("GRC") PHASE 2, APPLICATION ("A.") 19-03-002</v>
      </c>
      <c r="B2" s="1159"/>
      <c r="C2" s="1159"/>
      <c r="D2" s="1159"/>
      <c r="E2" s="1159"/>
      <c r="F2" s="1159"/>
      <c r="G2" s="1159"/>
      <c r="H2" s="1159"/>
      <c r="I2" s="1159"/>
      <c r="J2" s="1159"/>
      <c r="K2" s="1159"/>
      <c r="L2" s="1159"/>
      <c r="M2" s="1159"/>
      <c r="N2" s="1159"/>
      <c r="O2" s="1159"/>
      <c r="P2" s="1159"/>
      <c r="Q2" s="1159"/>
      <c r="R2" s="1159"/>
      <c r="S2" s="1159"/>
      <c r="T2" s="1159"/>
    </row>
    <row r="3" spans="1:23" s="29" customFormat="1">
      <c r="A3" s="1159" t="str">
        <f>DESCRIPTION!A3</f>
        <v>NON-SCHOOL STREET LIGHTING MODEL WORKPAPER - CHAPTER 7 ("SAXE")</v>
      </c>
      <c r="B3" s="1159"/>
      <c r="C3" s="1159"/>
      <c r="D3" s="1159"/>
      <c r="E3" s="1159"/>
      <c r="F3" s="1159"/>
      <c r="G3" s="1159"/>
      <c r="H3" s="1159"/>
      <c r="I3" s="1159"/>
      <c r="J3" s="1159"/>
      <c r="K3" s="1159"/>
      <c r="L3" s="1159"/>
      <c r="M3" s="1159"/>
      <c r="N3" s="1159"/>
      <c r="O3" s="1159"/>
      <c r="P3" s="1159"/>
      <c r="Q3" s="1159"/>
      <c r="R3" s="1159"/>
      <c r="S3" s="1159"/>
      <c r="T3" s="1159"/>
    </row>
    <row r="4" spans="1:23" s="29" customFormat="1">
      <c r="A4" s="975"/>
      <c r="B4" s="975"/>
      <c r="C4" s="975"/>
      <c r="D4" s="975"/>
      <c r="E4" s="975"/>
      <c r="F4" s="975"/>
      <c r="G4" s="975"/>
      <c r="H4" s="975"/>
      <c r="I4" s="975"/>
      <c r="J4" s="975"/>
      <c r="K4" s="975"/>
      <c r="L4" s="975"/>
      <c r="M4" s="975"/>
      <c r="N4" s="975"/>
      <c r="O4" s="975"/>
      <c r="P4" s="975"/>
      <c r="Q4" s="975"/>
      <c r="R4" s="975"/>
      <c r="S4" s="975"/>
      <c r="T4" s="975"/>
    </row>
    <row r="5" spans="1:23" s="29" customFormat="1">
      <c r="A5" s="1159" t="s">
        <v>636</v>
      </c>
      <c r="B5" s="1159"/>
      <c r="C5" s="1159"/>
      <c r="D5" s="1159"/>
      <c r="E5" s="1159"/>
      <c r="F5" s="1159"/>
      <c r="G5" s="1159"/>
      <c r="H5" s="1159"/>
      <c r="I5" s="1159"/>
      <c r="J5" s="1159"/>
      <c r="K5" s="1159"/>
      <c r="L5" s="1159"/>
      <c r="M5" s="1159"/>
      <c r="N5" s="1159"/>
      <c r="O5" s="1159"/>
      <c r="P5" s="1159"/>
      <c r="Q5" s="1159"/>
      <c r="R5" s="1159"/>
      <c r="S5" s="1159"/>
      <c r="T5" s="1159"/>
      <c r="V5" s="499"/>
      <c r="W5" s="499"/>
    </row>
    <row r="6" spans="1:23" s="29" customFormat="1">
      <c r="B6" s="63"/>
      <c r="C6" s="502"/>
      <c r="D6" s="502"/>
      <c r="E6" s="41"/>
      <c r="F6" s="41"/>
      <c r="G6" s="41"/>
      <c r="H6" s="41"/>
      <c r="I6" s="41"/>
      <c r="J6" s="41"/>
      <c r="K6" s="41"/>
      <c r="L6" s="41"/>
      <c r="M6" s="41"/>
      <c r="N6" s="41"/>
      <c r="O6" s="104"/>
      <c r="P6" s="377"/>
      <c r="Q6" s="104"/>
      <c r="R6" s="104"/>
      <c r="S6" s="104"/>
      <c r="T6" s="43"/>
      <c r="V6" s="63"/>
      <c r="W6" s="500"/>
    </row>
    <row r="7" spans="1:23" s="29" customFormat="1">
      <c r="A7" s="126"/>
      <c r="B7" s="126"/>
      <c r="C7" s="126" t="s">
        <v>464</v>
      </c>
      <c r="D7" s="126" t="s">
        <v>387</v>
      </c>
      <c r="E7" s="41"/>
      <c r="F7" s="505" t="s">
        <v>540</v>
      </c>
      <c r="G7" s="505"/>
      <c r="H7" s="127" t="s">
        <v>531</v>
      </c>
      <c r="I7" s="505"/>
      <c r="J7" s="505" t="s">
        <v>540</v>
      </c>
      <c r="K7" s="505"/>
      <c r="L7" s="505" t="s">
        <v>623</v>
      </c>
      <c r="M7" s="504"/>
      <c r="N7" s="127" t="s">
        <v>98</v>
      </c>
      <c r="O7" s="104"/>
      <c r="P7" s="377"/>
      <c r="Q7" s="104"/>
      <c r="R7" s="127" t="s">
        <v>98</v>
      </c>
      <c r="S7" s="127"/>
      <c r="T7" s="43"/>
      <c r="U7" s="36"/>
      <c r="V7" s="63"/>
      <c r="W7" s="501"/>
    </row>
    <row r="8" spans="1:23" s="29" customFormat="1">
      <c r="A8" s="378" t="s">
        <v>2</v>
      </c>
      <c r="B8" s="378"/>
      <c r="C8" s="127" t="s">
        <v>52</v>
      </c>
      <c r="D8" s="127" t="s">
        <v>52</v>
      </c>
      <c r="E8" s="41"/>
      <c r="F8" s="505" t="s">
        <v>467</v>
      </c>
      <c r="G8" s="505"/>
      <c r="H8" s="127" t="s">
        <v>468</v>
      </c>
      <c r="I8" s="506"/>
      <c r="J8" s="505" t="s">
        <v>529</v>
      </c>
      <c r="K8" s="506"/>
      <c r="L8" s="506" t="s">
        <v>468</v>
      </c>
      <c r="M8" s="43"/>
      <c r="N8" s="127" t="s">
        <v>468</v>
      </c>
      <c r="O8" s="43"/>
      <c r="P8" s="129"/>
      <c r="Q8" s="43"/>
      <c r="R8" s="127" t="s">
        <v>468</v>
      </c>
      <c r="S8" s="127"/>
      <c r="T8" s="376" t="s">
        <v>2</v>
      </c>
      <c r="U8" s="39"/>
      <c r="V8" s="63"/>
      <c r="W8" s="501"/>
    </row>
    <row r="9" spans="1:23" s="29" customFormat="1">
      <c r="A9" s="373" t="s">
        <v>59</v>
      </c>
      <c r="B9" s="379"/>
      <c r="C9" s="167" t="s">
        <v>60</v>
      </c>
      <c r="D9" s="167" t="s">
        <v>465</v>
      </c>
      <c r="E9" s="380"/>
      <c r="F9" s="507" t="s">
        <v>530</v>
      </c>
      <c r="G9" s="507"/>
      <c r="H9" s="167" t="s">
        <v>470</v>
      </c>
      <c r="I9" s="507"/>
      <c r="J9" s="507" t="s">
        <v>530</v>
      </c>
      <c r="K9" s="507"/>
      <c r="L9" s="167" t="s">
        <v>470</v>
      </c>
      <c r="M9" s="132"/>
      <c r="N9" s="167" t="s">
        <v>470</v>
      </c>
      <c r="O9" s="44"/>
      <c r="P9" s="133" t="s">
        <v>472</v>
      </c>
      <c r="Q9" s="44"/>
      <c r="R9" s="167" t="s">
        <v>541</v>
      </c>
      <c r="S9" s="167"/>
      <c r="T9" s="132" t="s">
        <v>59</v>
      </c>
      <c r="U9" s="37"/>
    </row>
    <row r="10" spans="1:23">
      <c r="B10" s="14"/>
      <c r="C10" s="225"/>
      <c r="D10" s="14"/>
      <c r="J10" s="29"/>
      <c r="K10" s="29"/>
      <c r="L10" s="29"/>
    </row>
    <row r="11" spans="1:23" s="29" customFormat="1">
      <c r="A11" s="126">
        <v>1</v>
      </c>
      <c r="B11" s="63"/>
      <c r="C11" s="226" t="s">
        <v>307</v>
      </c>
      <c r="D11" s="63">
        <f>AVERAGE(0,5)/1000</f>
        <v>2.5000000000000001E-3</v>
      </c>
      <c r="E11" s="503" t="s">
        <v>466</v>
      </c>
      <c r="F11" s="166">
        <f>'DEMAND&amp;CUSTOMER MC'!$F$58</f>
        <v>107.20216623074781</v>
      </c>
      <c r="G11" s="166" t="s">
        <v>469</v>
      </c>
      <c r="H11" s="166">
        <f>D11*F11</f>
        <v>0.26800541557686952</v>
      </c>
      <c r="I11" s="166" t="s">
        <v>484</v>
      </c>
      <c r="J11" s="166">
        <f>'DEMAND&amp;CUSTOMER MC'!$F$56</f>
        <v>211.60620981080658</v>
      </c>
      <c r="K11" s="166" t="s">
        <v>469</v>
      </c>
      <c r="L11" s="166">
        <f>J11*D11</f>
        <v>0.5290155245270165</v>
      </c>
      <c r="M11" s="503" t="s">
        <v>469</v>
      </c>
      <c r="N11" s="166">
        <f>H11+L11</f>
        <v>0.79702094010388602</v>
      </c>
      <c r="O11" s="508" t="s">
        <v>471</v>
      </c>
      <c r="P11" s="47">
        <v>12</v>
      </c>
      <c r="Q11" s="509" t="s">
        <v>469</v>
      </c>
      <c r="R11" s="144">
        <f>N11/P11</f>
        <v>6.6418411675323835E-2</v>
      </c>
      <c r="S11" s="144"/>
      <c r="T11" s="126">
        <f t="shared" ref="T11:T42" si="0">A11</f>
        <v>1</v>
      </c>
    </row>
    <row r="12" spans="1:23" s="29" customFormat="1">
      <c r="A12" s="126">
        <f t="shared" ref="A12:A71" si="1">A11+1</f>
        <v>2</v>
      </c>
      <c r="B12" s="63"/>
      <c r="C12" s="226" t="s">
        <v>308</v>
      </c>
      <c r="D12" s="63">
        <f>D11+5/1000</f>
        <v>7.4999999999999997E-3</v>
      </c>
      <c r="E12" s="503" t="s">
        <v>466</v>
      </c>
      <c r="F12" s="166">
        <f>'DEMAND&amp;CUSTOMER MC'!$F$58</f>
        <v>107.20216623074781</v>
      </c>
      <c r="G12" s="166"/>
      <c r="H12" s="166">
        <f t="shared" ref="H12:H75" si="2">D12*F12</f>
        <v>0.80401624673060856</v>
      </c>
      <c r="I12" s="166" t="s">
        <v>484</v>
      </c>
      <c r="J12" s="166">
        <f>'DEMAND&amp;CUSTOMER MC'!$F$56</f>
        <v>211.60620981080658</v>
      </c>
      <c r="K12" s="166"/>
      <c r="L12" s="166">
        <f t="shared" ref="L12:L75" si="3">J12*D12</f>
        <v>1.5870465735810493</v>
      </c>
      <c r="M12" s="503" t="s">
        <v>469</v>
      </c>
      <c r="N12" s="166">
        <f t="shared" ref="N12:N75" si="4">H12+L12</f>
        <v>2.391062820311658</v>
      </c>
      <c r="O12" s="508" t="s">
        <v>471</v>
      </c>
      <c r="P12" s="47">
        <v>12</v>
      </c>
      <c r="Q12" s="509" t="s">
        <v>469</v>
      </c>
      <c r="R12" s="144">
        <f t="shared" ref="R12:R75" si="5">N12/P12</f>
        <v>0.19925523502597151</v>
      </c>
      <c r="S12" s="144"/>
      <c r="T12" s="126">
        <f t="shared" si="0"/>
        <v>2</v>
      </c>
    </row>
    <row r="13" spans="1:23" s="29" customFormat="1">
      <c r="A13" s="126">
        <f t="shared" si="1"/>
        <v>3</v>
      </c>
      <c r="B13" s="63"/>
      <c r="C13" s="226" t="s">
        <v>309</v>
      </c>
      <c r="D13" s="63">
        <f>D12+5/1000</f>
        <v>1.2500000000000001E-2</v>
      </c>
      <c r="E13" s="503" t="s">
        <v>466</v>
      </c>
      <c r="F13" s="166">
        <f>'DEMAND&amp;CUSTOMER MC'!$F$58</f>
        <v>107.20216623074781</v>
      </c>
      <c r="G13" s="166"/>
      <c r="H13" s="166">
        <f t="shared" si="2"/>
        <v>1.3400270778843477</v>
      </c>
      <c r="I13" s="166" t="s">
        <v>484</v>
      </c>
      <c r="J13" s="166">
        <f>'DEMAND&amp;CUSTOMER MC'!$F$56</f>
        <v>211.60620981080658</v>
      </c>
      <c r="K13" s="166"/>
      <c r="L13" s="166">
        <f t="shared" si="3"/>
        <v>2.6450776226350823</v>
      </c>
      <c r="M13" s="503" t="s">
        <v>469</v>
      </c>
      <c r="N13" s="166">
        <f t="shared" si="4"/>
        <v>3.9851047005194298</v>
      </c>
      <c r="O13" s="508" t="s">
        <v>471</v>
      </c>
      <c r="P13" s="47">
        <v>12</v>
      </c>
      <c r="Q13" s="509" t="s">
        <v>469</v>
      </c>
      <c r="R13" s="144">
        <f t="shared" si="5"/>
        <v>0.33209205837661915</v>
      </c>
      <c r="S13" s="144"/>
      <c r="T13" s="126">
        <f t="shared" si="0"/>
        <v>3</v>
      </c>
    </row>
    <row r="14" spans="1:23" s="29" customFormat="1">
      <c r="A14" s="126">
        <f t="shared" si="1"/>
        <v>4</v>
      </c>
      <c r="B14" s="63"/>
      <c r="C14" s="226" t="s">
        <v>310</v>
      </c>
      <c r="D14" s="63">
        <f t="shared" ref="D14:D77" si="6">D13+5/1000</f>
        <v>1.7500000000000002E-2</v>
      </c>
      <c r="E14" s="503" t="s">
        <v>466</v>
      </c>
      <c r="F14" s="166">
        <f>'DEMAND&amp;CUSTOMER MC'!$F$58</f>
        <v>107.20216623074781</v>
      </c>
      <c r="G14" s="166"/>
      <c r="H14" s="166">
        <f t="shared" si="2"/>
        <v>1.8760379090380868</v>
      </c>
      <c r="I14" s="166" t="s">
        <v>484</v>
      </c>
      <c r="J14" s="166">
        <f>'DEMAND&amp;CUSTOMER MC'!$F$56</f>
        <v>211.60620981080658</v>
      </c>
      <c r="K14" s="166"/>
      <c r="L14" s="166">
        <f t="shared" si="3"/>
        <v>3.7031086716891153</v>
      </c>
      <c r="M14" s="503" t="s">
        <v>469</v>
      </c>
      <c r="N14" s="166">
        <f t="shared" si="4"/>
        <v>5.579146580727202</v>
      </c>
      <c r="O14" s="508" t="s">
        <v>471</v>
      </c>
      <c r="P14" s="47">
        <v>12</v>
      </c>
      <c r="Q14" s="509" t="s">
        <v>469</v>
      </c>
      <c r="R14" s="144">
        <f t="shared" si="5"/>
        <v>0.46492888172726682</v>
      </c>
      <c r="S14" s="144"/>
      <c r="T14" s="126">
        <f t="shared" si="0"/>
        <v>4</v>
      </c>
    </row>
    <row r="15" spans="1:23" s="29" customFormat="1">
      <c r="A15" s="126">
        <f t="shared" si="1"/>
        <v>5</v>
      </c>
      <c r="B15" s="63"/>
      <c r="C15" s="226" t="s">
        <v>311</v>
      </c>
      <c r="D15" s="63">
        <f t="shared" si="6"/>
        <v>2.2500000000000003E-2</v>
      </c>
      <c r="E15" s="503" t="s">
        <v>466</v>
      </c>
      <c r="F15" s="166">
        <f>'DEMAND&amp;CUSTOMER MC'!$F$58</f>
        <v>107.20216623074781</v>
      </c>
      <c r="G15" s="166"/>
      <c r="H15" s="166">
        <f t="shared" si="2"/>
        <v>2.412048740191826</v>
      </c>
      <c r="I15" s="166" t="s">
        <v>484</v>
      </c>
      <c r="J15" s="166">
        <f>'DEMAND&amp;CUSTOMER MC'!$F$56</f>
        <v>211.60620981080658</v>
      </c>
      <c r="K15" s="166"/>
      <c r="L15" s="166">
        <f t="shared" si="3"/>
        <v>4.7611397207431487</v>
      </c>
      <c r="M15" s="503" t="s">
        <v>469</v>
      </c>
      <c r="N15" s="166">
        <f t="shared" si="4"/>
        <v>7.1731884609349752</v>
      </c>
      <c r="O15" s="508" t="s">
        <v>471</v>
      </c>
      <c r="P15" s="47">
        <v>12</v>
      </c>
      <c r="Q15" s="509" t="s">
        <v>469</v>
      </c>
      <c r="R15" s="144">
        <f t="shared" si="5"/>
        <v>0.5977657050779146</v>
      </c>
      <c r="S15" s="144"/>
      <c r="T15" s="126">
        <f t="shared" si="0"/>
        <v>5</v>
      </c>
    </row>
    <row r="16" spans="1:23" s="29" customFormat="1">
      <c r="A16" s="126">
        <f t="shared" si="1"/>
        <v>6</v>
      </c>
      <c r="B16" s="63"/>
      <c r="C16" s="226" t="s">
        <v>312</v>
      </c>
      <c r="D16" s="63">
        <f t="shared" si="6"/>
        <v>2.7500000000000004E-2</v>
      </c>
      <c r="E16" s="503" t="s">
        <v>466</v>
      </c>
      <c r="F16" s="166">
        <f>'DEMAND&amp;CUSTOMER MC'!$F$58</f>
        <v>107.20216623074781</v>
      </c>
      <c r="G16" s="166"/>
      <c r="H16" s="166">
        <f t="shared" si="2"/>
        <v>2.9480595713455653</v>
      </c>
      <c r="I16" s="166" t="s">
        <v>484</v>
      </c>
      <c r="J16" s="166">
        <f>'DEMAND&amp;CUSTOMER MC'!$F$56</f>
        <v>211.60620981080658</v>
      </c>
      <c r="K16" s="166"/>
      <c r="L16" s="166">
        <f t="shared" si="3"/>
        <v>5.8191707697971813</v>
      </c>
      <c r="M16" s="503" t="s">
        <v>469</v>
      </c>
      <c r="N16" s="166">
        <f t="shared" si="4"/>
        <v>8.7672303411427457</v>
      </c>
      <c r="O16" s="508" t="s">
        <v>471</v>
      </c>
      <c r="P16" s="47">
        <v>12</v>
      </c>
      <c r="Q16" s="509" t="s">
        <v>469</v>
      </c>
      <c r="R16" s="144">
        <f t="shared" si="5"/>
        <v>0.7306025284285621</v>
      </c>
      <c r="S16" s="144"/>
      <c r="T16" s="126">
        <f t="shared" si="0"/>
        <v>6</v>
      </c>
    </row>
    <row r="17" spans="1:20" s="29" customFormat="1">
      <c r="A17" s="126">
        <f t="shared" si="1"/>
        <v>7</v>
      </c>
      <c r="B17" s="63"/>
      <c r="C17" s="226" t="s">
        <v>313</v>
      </c>
      <c r="D17" s="63">
        <f t="shared" si="6"/>
        <v>3.2500000000000001E-2</v>
      </c>
      <c r="E17" s="503" t="s">
        <v>466</v>
      </c>
      <c r="F17" s="166">
        <f>'DEMAND&amp;CUSTOMER MC'!$F$58</f>
        <v>107.20216623074781</v>
      </c>
      <c r="G17" s="166"/>
      <c r="H17" s="166">
        <f t="shared" si="2"/>
        <v>3.4840704024993037</v>
      </c>
      <c r="I17" s="166" t="s">
        <v>484</v>
      </c>
      <c r="J17" s="166">
        <f>'DEMAND&amp;CUSTOMER MC'!$F$56</f>
        <v>211.60620981080658</v>
      </c>
      <c r="K17" s="166"/>
      <c r="L17" s="166">
        <f t="shared" si="3"/>
        <v>6.8772018188512138</v>
      </c>
      <c r="M17" s="503" t="s">
        <v>469</v>
      </c>
      <c r="N17" s="166">
        <f t="shared" si="4"/>
        <v>10.361272221350518</v>
      </c>
      <c r="O17" s="508" t="s">
        <v>471</v>
      </c>
      <c r="P17" s="47">
        <v>12</v>
      </c>
      <c r="Q17" s="509" t="s">
        <v>469</v>
      </c>
      <c r="R17" s="144">
        <f t="shared" si="5"/>
        <v>0.86343935177920983</v>
      </c>
      <c r="S17" s="144"/>
      <c r="T17" s="126">
        <f t="shared" si="0"/>
        <v>7</v>
      </c>
    </row>
    <row r="18" spans="1:20" s="29" customFormat="1">
      <c r="A18" s="126">
        <f t="shared" si="1"/>
        <v>8</v>
      </c>
      <c r="C18" s="226" t="s">
        <v>314</v>
      </c>
      <c r="D18" s="63">
        <f t="shared" si="6"/>
        <v>3.7499999999999999E-2</v>
      </c>
      <c r="E18" s="503" t="s">
        <v>466</v>
      </c>
      <c r="F18" s="166">
        <f>'DEMAND&amp;CUSTOMER MC'!$F$58</f>
        <v>107.20216623074781</v>
      </c>
      <c r="G18" s="166"/>
      <c r="H18" s="166">
        <f t="shared" si="2"/>
        <v>4.0200812336530429</v>
      </c>
      <c r="I18" s="166" t="s">
        <v>484</v>
      </c>
      <c r="J18" s="166">
        <f>'DEMAND&amp;CUSTOMER MC'!$F$56</f>
        <v>211.60620981080658</v>
      </c>
      <c r="K18" s="166"/>
      <c r="L18" s="166">
        <f t="shared" si="3"/>
        <v>7.9352328679052464</v>
      </c>
      <c r="M18" s="503" t="s">
        <v>469</v>
      </c>
      <c r="N18" s="166">
        <f t="shared" si="4"/>
        <v>11.95531410155829</v>
      </c>
      <c r="O18" s="508" t="s">
        <v>471</v>
      </c>
      <c r="P18" s="47">
        <v>12</v>
      </c>
      <c r="Q18" s="509" t="s">
        <v>469</v>
      </c>
      <c r="R18" s="144">
        <f t="shared" si="5"/>
        <v>0.99627617512985756</v>
      </c>
      <c r="S18" s="144"/>
      <c r="T18" s="126">
        <f t="shared" si="0"/>
        <v>8</v>
      </c>
    </row>
    <row r="19" spans="1:20" s="29" customFormat="1">
      <c r="A19" s="126">
        <f t="shared" si="1"/>
        <v>9</v>
      </c>
      <c r="C19" s="226" t="s">
        <v>315</v>
      </c>
      <c r="D19" s="63">
        <f t="shared" si="6"/>
        <v>4.2499999999999996E-2</v>
      </c>
      <c r="E19" s="503" t="s">
        <v>466</v>
      </c>
      <c r="F19" s="166">
        <f>'DEMAND&amp;CUSTOMER MC'!$F$58</f>
        <v>107.20216623074781</v>
      </c>
      <c r="G19" s="166"/>
      <c r="H19" s="166">
        <f t="shared" si="2"/>
        <v>4.5560920648067817</v>
      </c>
      <c r="I19" s="166" t="s">
        <v>484</v>
      </c>
      <c r="J19" s="166">
        <f>'DEMAND&amp;CUSTOMER MC'!$F$56</f>
        <v>211.60620981080658</v>
      </c>
      <c r="K19" s="166"/>
      <c r="L19" s="166">
        <f t="shared" si="3"/>
        <v>8.993263916959279</v>
      </c>
      <c r="M19" s="503" t="s">
        <v>469</v>
      </c>
      <c r="N19" s="166">
        <f t="shared" si="4"/>
        <v>13.549355981766061</v>
      </c>
      <c r="O19" s="508" t="s">
        <v>471</v>
      </c>
      <c r="P19" s="47">
        <v>12</v>
      </c>
      <c r="Q19" s="509" t="s">
        <v>469</v>
      </c>
      <c r="R19" s="144">
        <f t="shared" si="5"/>
        <v>1.1291129984805051</v>
      </c>
      <c r="S19" s="144"/>
      <c r="T19" s="126">
        <f t="shared" si="0"/>
        <v>9</v>
      </c>
    </row>
    <row r="20" spans="1:20">
      <c r="A20" s="126">
        <f t="shared" si="1"/>
        <v>10</v>
      </c>
      <c r="C20" s="226" t="s">
        <v>316</v>
      </c>
      <c r="D20" s="63">
        <f t="shared" si="6"/>
        <v>4.7499999999999994E-2</v>
      </c>
      <c r="E20" s="503" t="s">
        <v>466</v>
      </c>
      <c r="F20" s="166">
        <f>'DEMAND&amp;CUSTOMER MC'!$F$58</f>
        <v>107.20216623074781</v>
      </c>
      <c r="G20" s="166"/>
      <c r="H20" s="166">
        <f t="shared" si="2"/>
        <v>5.0921028959605206</v>
      </c>
      <c r="I20" s="166" t="s">
        <v>484</v>
      </c>
      <c r="J20" s="166">
        <f>'DEMAND&amp;CUSTOMER MC'!$F$56</f>
        <v>211.60620981080658</v>
      </c>
      <c r="K20" s="166"/>
      <c r="L20" s="166">
        <f t="shared" si="3"/>
        <v>10.051294966013311</v>
      </c>
      <c r="M20" s="503" t="s">
        <v>469</v>
      </c>
      <c r="N20" s="166">
        <f t="shared" si="4"/>
        <v>15.143397861973831</v>
      </c>
      <c r="O20" s="508" t="s">
        <v>471</v>
      </c>
      <c r="P20" s="47">
        <v>12</v>
      </c>
      <c r="Q20" s="509" t="s">
        <v>469</v>
      </c>
      <c r="R20" s="144">
        <f t="shared" si="5"/>
        <v>1.2619498218311527</v>
      </c>
      <c r="S20" s="144"/>
      <c r="T20" s="126">
        <f t="shared" si="0"/>
        <v>10</v>
      </c>
    </row>
    <row r="21" spans="1:20">
      <c r="A21" s="126">
        <f t="shared" si="1"/>
        <v>11</v>
      </c>
      <c r="C21" s="226" t="s">
        <v>317</v>
      </c>
      <c r="D21" s="63">
        <f t="shared" si="6"/>
        <v>5.2499999999999991E-2</v>
      </c>
      <c r="E21" s="503" t="s">
        <v>466</v>
      </c>
      <c r="F21" s="166">
        <f>'DEMAND&amp;CUSTOMER MC'!$F$58</f>
        <v>107.20216623074781</v>
      </c>
      <c r="G21" s="166"/>
      <c r="H21" s="166">
        <f t="shared" si="2"/>
        <v>5.6281137271142585</v>
      </c>
      <c r="I21" s="166" t="s">
        <v>484</v>
      </c>
      <c r="J21" s="166">
        <f>'DEMAND&amp;CUSTOMER MC'!$F$56</f>
        <v>211.60620981080658</v>
      </c>
      <c r="K21" s="166"/>
      <c r="L21" s="166">
        <f t="shared" si="3"/>
        <v>11.109326015067344</v>
      </c>
      <c r="M21" s="503" t="s">
        <v>469</v>
      </c>
      <c r="N21" s="166">
        <f t="shared" si="4"/>
        <v>16.737439742181603</v>
      </c>
      <c r="O21" s="508" t="s">
        <v>471</v>
      </c>
      <c r="P21" s="47">
        <v>12</v>
      </c>
      <c r="Q21" s="509" t="s">
        <v>469</v>
      </c>
      <c r="R21" s="144">
        <f t="shared" si="5"/>
        <v>1.3947866451818003</v>
      </c>
      <c r="S21" s="144"/>
      <c r="T21" s="126">
        <f t="shared" si="0"/>
        <v>11</v>
      </c>
    </row>
    <row r="22" spans="1:20">
      <c r="A22" s="126">
        <f t="shared" si="1"/>
        <v>12</v>
      </c>
      <c r="C22" s="226" t="s">
        <v>318</v>
      </c>
      <c r="D22" s="63">
        <f t="shared" si="6"/>
        <v>5.7499999999999989E-2</v>
      </c>
      <c r="E22" s="503" t="s">
        <v>466</v>
      </c>
      <c r="F22" s="166">
        <f>'DEMAND&amp;CUSTOMER MC'!$F$58</f>
        <v>107.20216623074781</v>
      </c>
      <c r="G22" s="166"/>
      <c r="H22" s="166">
        <f t="shared" si="2"/>
        <v>6.1641245582679973</v>
      </c>
      <c r="I22" s="166" t="s">
        <v>484</v>
      </c>
      <c r="J22" s="166">
        <f>'DEMAND&amp;CUSTOMER MC'!$F$56</f>
        <v>211.60620981080658</v>
      </c>
      <c r="K22" s="166"/>
      <c r="L22" s="166">
        <f t="shared" si="3"/>
        <v>12.167357064121376</v>
      </c>
      <c r="M22" s="503" t="s">
        <v>469</v>
      </c>
      <c r="N22" s="166">
        <f t="shared" si="4"/>
        <v>18.331481622389372</v>
      </c>
      <c r="O22" s="508" t="s">
        <v>471</v>
      </c>
      <c r="P22" s="47">
        <v>12</v>
      </c>
      <c r="Q22" s="509" t="s">
        <v>469</v>
      </c>
      <c r="R22" s="144">
        <f t="shared" si="5"/>
        <v>1.5276234685324477</v>
      </c>
      <c r="S22" s="144"/>
      <c r="T22" s="126">
        <f t="shared" si="0"/>
        <v>12</v>
      </c>
    </row>
    <row r="23" spans="1:20">
      <c r="A23" s="126">
        <f t="shared" si="1"/>
        <v>13</v>
      </c>
      <c r="C23" s="226" t="s">
        <v>319</v>
      </c>
      <c r="D23" s="63">
        <f t="shared" si="6"/>
        <v>6.2499999999999986E-2</v>
      </c>
      <c r="E23" s="503" t="s">
        <v>466</v>
      </c>
      <c r="F23" s="166">
        <f>'DEMAND&amp;CUSTOMER MC'!$F$58</f>
        <v>107.20216623074781</v>
      </c>
      <c r="G23" s="166"/>
      <c r="H23" s="166">
        <f t="shared" si="2"/>
        <v>6.7001353894217361</v>
      </c>
      <c r="I23" s="166" t="s">
        <v>484</v>
      </c>
      <c r="J23" s="166">
        <f>'DEMAND&amp;CUSTOMER MC'!$F$56</f>
        <v>211.60620981080658</v>
      </c>
      <c r="K23" s="166"/>
      <c r="L23" s="166">
        <f t="shared" si="3"/>
        <v>13.225388113175407</v>
      </c>
      <c r="M23" s="503" t="s">
        <v>469</v>
      </c>
      <c r="N23" s="166">
        <f t="shared" si="4"/>
        <v>19.925523502597144</v>
      </c>
      <c r="O23" s="508" t="s">
        <v>471</v>
      </c>
      <c r="P23" s="47">
        <v>12</v>
      </c>
      <c r="Q23" s="509" t="s">
        <v>469</v>
      </c>
      <c r="R23" s="144">
        <f t="shared" si="5"/>
        <v>1.6604602918830953</v>
      </c>
      <c r="S23" s="144"/>
      <c r="T23" s="126">
        <f t="shared" si="0"/>
        <v>13</v>
      </c>
    </row>
    <row r="24" spans="1:20">
      <c r="A24" s="126">
        <f t="shared" si="1"/>
        <v>14</v>
      </c>
      <c r="C24" s="226" t="s">
        <v>320</v>
      </c>
      <c r="D24" s="63">
        <f t="shared" si="6"/>
        <v>6.7499999999999991E-2</v>
      </c>
      <c r="E24" s="503" t="s">
        <v>466</v>
      </c>
      <c r="F24" s="166">
        <f>'DEMAND&amp;CUSTOMER MC'!$F$58</f>
        <v>107.20216623074781</v>
      </c>
      <c r="G24" s="166"/>
      <c r="H24" s="166">
        <f t="shared" si="2"/>
        <v>7.2361462205754759</v>
      </c>
      <c r="I24" s="166" t="s">
        <v>484</v>
      </c>
      <c r="J24" s="166">
        <f>'DEMAND&amp;CUSTOMER MC'!$F$56</f>
        <v>211.60620981080658</v>
      </c>
      <c r="K24" s="166"/>
      <c r="L24" s="166">
        <f t="shared" si="3"/>
        <v>14.283419162229443</v>
      </c>
      <c r="M24" s="503" t="s">
        <v>469</v>
      </c>
      <c r="N24" s="166">
        <f t="shared" si="4"/>
        <v>21.51956538280492</v>
      </c>
      <c r="O24" s="508" t="s">
        <v>471</v>
      </c>
      <c r="P24" s="47">
        <v>12</v>
      </c>
      <c r="Q24" s="509" t="s">
        <v>469</v>
      </c>
      <c r="R24" s="144">
        <f t="shared" si="5"/>
        <v>1.7932971152337434</v>
      </c>
      <c r="S24" s="144"/>
      <c r="T24" s="126">
        <f t="shared" si="0"/>
        <v>14</v>
      </c>
    </row>
    <row r="25" spans="1:20">
      <c r="A25" s="126">
        <f t="shared" si="1"/>
        <v>15</v>
      </c>
      <c r="C25" s="226" t="s">
        <v>321</v>
      </c>
      <c r="D25" s="63">
        <f t="shared" si="6"/>
        <v>7.2499999999999995E-2</v>
      </c>
      <c r="E25" s="503" t="s">
        <v>466</v>
      </c>
      <c r="F25" s="166">
        <f>'DEMAND&amp;CUSTOMER MC'!$F$58</f>
        <v>107.20216623074781</v>
      </c>
      <c r="G25" s="166"/>
      <c r="H25" s="166">
        <f t="shared" si="2"/>
        <v>7.7721570517292156</v>
      </c>
      <c r="I25" s="166" t="s">
        <v>484</v>
      </c>
      <c r="J25" s="166">
        <f>'DEMAND&amp;CUSTOMER MC'!$F$56</f>
        <v>211.60620981080658</v>
      </c>
      <c r="K25" s="166"/>
      <c r="L25" s="166">
        <f t="shared" si="3"/>
        <v>15.341450211283476</v>
      </c>
      <c r="M25" s="503" t="s">
        <v>469</v>
      </c>
      <c r="N25" s="166">
        <f t="shared" si="4"/>
        <v>23.113607263012693</v>
      </c>
      <c r="O25" s="508" t="s">
        <v>471</v>
      </c>
      <c r="P25" s="47">
        <v>12</v>
      </c>
      <c r="Q25" s="509" t="s">
        <v>469</v>
      </c>
      <c r="R25" s="144">
        <f t="shared" si="5"/>
        <v>1.926133938584391</v>
      </c>
      <c r="S25" s="144"/>
      <c r="T25" s="126">
        <f t="shared" si="0"/>
        <v>15</v>
      </c>
    </row>
    <row r="26" spans="1:20">
      <c r="A26" s="126">
        <f t="shared" si="1"/>
        <v>16</v>
      </c>
      <c r="C26" s="226" t="s">
        <v>322</v>
      </c>
      <c r="D26" s="63">
        <f t="shared" si="6"/>
        <v>7.7499999999999999E-2</v>
      </c>
      <c r="E26" s="503" t="s">
        <v>466</v>
      </c>
      <c r="F26" s="166">
        <f>'DEMAND&amp;CUSTOMER MC'!$F$58</f>
        <v>107.20216623074781</v>
      </c>
      <c r="G26" s="166"/>
      <c r="H26" s="166">
        <f t="shared" si="2"/>
        <v>8.3081678828829553</v>
      </c>
      <c r="I26" s="166" t="s">
        <v>484</v>
      </c>
      <c r="J26" s="166">
        <f>'DEMAND&amp;CUSTOMER MC'!$F$56</f>
        <v>211.60620981080658</v>
      </c>
      <c r="K26" s="166"/>
      <c r="L26" s="166">
        <f t="shared" si="3"/>
        <v>16.39948126033751</v>
      </c>
      <c r="M26" s="503" t="s">
        <v>469</v>
      </c>
      <c r="N26" s="166">
        <f t="shared" si="4"/>
        <v>24.707649143220465</v>
      </c>
      <c r="O26" s="508" t="s">
        <v>471</v>
      </c>
      <c r="P26" s="47">
        <v>12</v>
      </c>
      <c r="Q26" s="509" t="s">
        <v>469</v>
      </c>
      <c r="R26" s="144">
        <f t="shared" si="5"/>
        <v>2.0589707619350386</v>
      </c>
      <c r="S26" s="144"/>
      <c r="T26" s="126">
        <f t="shared" si="0"/>
        <v>16</v>
      </c>
    </row>
    <row r="27" spans="1:20">
      <c r="A27" s="126">
        <f t="shared" si="1"/>
        <v>17</v>
      </c>
      <c r="C27" s="226" t="s">
        <v>323</v>
      </c>
      <c r="D27" s="63">
        <f t="shared" si="6"/>
        <v>8.2500000000000004E-2</v>
      </c>
      <c r="E27" s="503" t="s">
        <v>466</v>
      </c>
      <c r="F27" s="166">
        <f>'DEMAND&amp;CUSTOMER MC'!$F$58</f>
        <v>107.20216623074781</v>
      </c>
      <c r="G27" s="166"/>
      <c r="H27" s="166">
        <f t="shared" si="2"/>
        <v>8.8441787140366941</v>
      </c>
      <c r="I27" s="166" t="s">
        <v>484</v>
      </c>
      <c r="J27" s="166">
        <f>'DEMAND&amp;CUSTOMER MC'!$F$56</f>
        <v>211.60620981080658</v>
      </c>
      <c r="K27" s="166"/>
      <c r="L27" s="166">
        <f t="shared" si="3"/>
        <v>17.457512309391543</v>
      </c>
      <c r="M27" s="503" t="s">
        <v>469</v>
      </c>
      <c r="N27" s="166">
        <f t="shared" si="4"/>
        <v>26.301691023428237</v>
      </c>
      <c r="O27" s="508" t="s">
        <v>471</v>
      </c>
      <c r="P27" s="47">
        <v>12</v>
      </c>
      <c r="Q27" s="509" t="s">
        <v>469</v>
      </c>
      <c r="R27" s="144">
        <f t="shared" si="5"/>
        <v>2.1918075852856864</v>
      </c>
      <c r="S27" s="144"/>
      <c r="T27" s="126">
        <f t="shared" si="0"/>
        <v>17</v>
      </c>
    </row>
    <row r="28" spans="1:20">
      <c r="A28" s="126">
        <f t="shared" si="1"/>
        <v>18</v>
      </c>
      <c r="C28" s="226" t="s">
        <v>324</v>
      </c>
      <c r="D28" s="63">
        <f t="shared" si="6"/>
        <v>8.7500000000000008E-2</v>
      </c>
      <c r="E28" s="503" t="s">
        <v>466</v>
      </c>
      <c r="F28" s="166">
        <f>'DEMAND&amp;CUSTOMER MC'!$F$58</f>
        <v>107.20216623074781</v>
      </c>
      <c r="G28" s="166"/>
      <c r="H28" s="166">
        <f t="shared" si="2"/>
        <v>9.3801895451904347</v>
      </c>
      <c r="I28" s="166" t="s">
        <v>484</v>
      </c>
      <c r="J28" s="166">
        <f>'DEMAND&amp;CUSTOMER MC'!$F$56</f>
        <v>211.60620981080658</v>
      </c>
      <c r="K28" s="166"/>
      <c r="L28" s="166">
        <f t="shared" si="3"/>
        <v>18.515543358445576</v>
      </c>
      <c r="M28" s="503" t="s">
        <v>469</v>
      </c>
      <c r="N28" s="166">
        <f t="shared" si="4"/>
        <v>27.895732903636009</v>
      </c>
      <c r="O28" s="508" t="s">
        <v>471</v>
      </c>
      <c r="P28" s="47">
        <v>12</v>
      </c>
      <c r="Q28" s="509" t="s">
        <v>469</v>
      </c>
      <c r="R28" s="144">
        <f t="shared" si="5"/>
        <v>2.3246444086363343</v>
      </c>
      <c r="S28" s="144"/>
      <c r="T28" s="126">
        <f t="shared" si="0"/>
        <v>18</v>
      </c>
    </row>
    <row r="29" spans="1:20">
      <c r="A29" s="126">
        <f t="shared" si="1"/>
        <v>19</v>
      </c>
      <c r="C29" s="226" t="s">
        <v>325</v>
      </c>
      <c r="D29" s="63">
        <f t="shared" si="6"/>
        <v>9.2500000000000013E-2</v>
      </c>
      <c r="E29" s="503" t="s">
        <v>466</v>
      </c>
      <c r="F29" s="166">
        <f>'DEMAND&amp;CUSTOMER MC'!$F$58</f>
        <v>107.20216623074781</v>
      </c>
      <c r="G29" s="166"/>
      <c r="H29" s="166">
        <f t="shared" si="2"/>
        <v>9.9162003763441735</v>
      </c>
      <c r="I29" s="166" t="s">
        <v>484</v>
      </c>
      <c r="J29" s="166">
        <f>'DEMAND&amp;CUSTOMER MC'!$F$56</f>
        <v>211.60620981080658</v>
      </c>
      <c r="K29" s="166"/>
      <c r="L29" s="166">
        <f t="shared" si="3"/>
        <v>19.57357440749961</v>
      </c>
      <c r="M29" s="503" t="s">
        <v>469</v>
      </c>
      <c r="N29" s="166">
        <f t="shared" si="4"/>
        <v>29.489774783843785</v>
      </c>
      <c r="O29" s="508" t="s">
        <v>471</v>
      </c>
      <c r="P29" s="47">
        <v>12</v>
      </c>
      <c r="Q29" s="509" t="s">
        <v>469</v>
      </c>
      <c r="R29" s="144">
        <f t="shared" si="5"/>
        <v>2.4574812319869821</v>
      </c>
      <c r="S29" s="144"/>
      <c r="T29" s="126">
        <f t="shared" si="0"/>
        <v>19</v>
      </c>
    </row>
    <row r="30" spans="1:20">
      <c r="A30" s="126">
        <f t="shared" si="1"/>
        <v>20</v>
      </c>
      <c r="C30" s="226" t="s">
        <v>326</v>
      </c>
      <c r="D30" s="63">
        <f t="shared" si="6"/>
        <v>9.7500000000000017E-2</v>
      </c>
      <c r="E30" s="503" t="s">
        <v>466</v>
      </c>
      <c r="F30" s="166">
        <f>'DEMAND&amp;CUSTOMER MC'!$F$58</f>
        <v>107.20216623074781</v>
      </c>
      <c r="G30" s="166"/>
      <c r="H30" s="166">
        <f t="shared" si="2"/>
        <v>10.452211207497912</v>
      </c>
      <c r="I30" s="166" t="s">
        <v>484</v>
      </c>
      <c r="J30" s="166">
        <f>'DEMAND&amp;CUSTOMER MC'!$F$56</f>
        <v>211.60620981080658</v>
      </c>
      <c r="K30" s="166"/>
      <c r="L30" s="166">
        <f t="shared" si="3"/>
        <v>20.631605456553643</v>
      </c>
      <c r="M30" s="503" t="s">
        <v>469</v>
      </c>
      <c r="N30" s="166">
        <f t="shared" si="4"/>
        <v>31.083816664051554</v>
      </c>
      <c r="O30" s="508" t="s">
        <v>471</v>
      </c>
      <c r="P30" s="47">
        <v>12</v>
      </c>
      <c r="Q30" s="509" t="s">
        <v>469</v>
      </c>
      <c r="R30" s="144">
        <f t="shared" si="5"/>
        <v>2.5903180553376295</v>
      </c>
      <c r="S30" s="144"/>
      <c r="T30" s="126">
        <f t="shared" si="0"/>
        <v>20</v>
      </c>
    </row>
    <row r="31" spans="1:20">
      <c r="A31" s="126">
        <f t="shared" si="1"/>
        <v>21</v>
      </c>
      <c r="C31" s="226" t="s">
        <v>327</v>
      </c>
      <c r="D31" s="63">
        <f t="shared" si="6"/>
        <v>0.10250000000000002</v>
      </c>
      <c r="E31" s="503" t="s">
        <v>466</v>
      </c>
      <c r="F31" s="166">
        <f>'DEMAND&amp;CUSTOMER MC'!$F$58</f>
        <v>107.20216623074781</v>
      </c>
      <c r="G31" s="166"/>
      <c r="H31" s="166">
        <f t="shared" si="2"/>
        <v>10.988222038651653</v>
      </c>
      <c r="I31" s="166" t="s">
        <v>484</v>
      </c>
      <c r="J31" s="166">
        <f>'DEMAND&amp;CUSTOMER MC'!$F$56</f>
        <v>211.60620981080658</v>
      </c>
      <c r="K31" s="166"/>
      <c r="L31" s="166">
        <f t="shared" si="3"/>
        <v>21.68963650560768</v>
      </c>
      <c r="M31" s="503" t="s">
        <v>469</v>
      </c>
      <c r="N31" s="166">
        <f t="shared" si="4"/>
        <v>32.677858544259337</v>
      </c>
      <c r="O31" s="508" t="s">
        <v>471</v>
      </c>
      <c r="P31" s="47">
        <v>12</v>
      </c>
      <c r="Q31" s="509" t="s">
        <v>469</v>
      </c>
      <c r="R31" s="144">
        <f t="shared" si="5"/>
        <v>2.7231548786882782</v>
      </c>
      <c r="S31" s="144"/>
      <c r="T31" s="126">
        <f t="shared" si="0"/>
        <v>21</v>
      </c>
    </row>
    <row r="32" spans="1:20">
      <c r="A32" s="126">
        <f t="shared" si="1"/>
        <v>22</v>
      </c>
      <c r="C32" s="226" t="s">
        <v>328</v>
      </c>
      <c r="D32" s="63">
        <f t="shared" si="6"/>
        <v>0.10750000000000003</v>
      </c>
      <c r="E32" s="503" t="s">
        <v>466</v>
      </c>
      <c r="F32" s="166">
        <f>'DEMAND&amp;CUSTOMER MC'!$F$58</f>
        <v>107.20216623074781</v>
      </c>
      <c r="G32" s="166"/>
      <c r="H32" s="166">
        <f t="shared" si="2"/>
        <v>11.524232869805392</v>
      </c>
      <c r="I32" s="166" t="s">
        <v>484</v>
      </c>
      <c r="J32" s="166">
        <f>'DEMAND&amp;CUSTOMER MC'!$F$56</f>
        <v>211.60620981080658</v>
      </c>
      <c r="K32" s="166"/>
      <c r="L32" s="166">
        <f t="shared" si="3"/>
        <v>22.747667554661714</v>
      </c>
      <c r="M32" s="503" t="s">
        <v>469</v>
      </c>
      <c r="N32" s="166">
        <f t="shared" si="4"/>
        <v>34.271900424467105</v>
      </c>
      <c r="O32" s="508" t="s">
        <v>471</v>
      </c>
      <c r="P32" s="47">
        <v>12</v>
      </c>
      <c r="Q32" s="509" t="s">
        <v>469</v>
      </c>
      <c r="R32" s="144">
        <f t="shared" si="5"/>
        <v>2.8559917020389256</v>
      </c>
      <c r="S32" s="144"/>
      <c r="T32" s="126">
        <f t="shared" si="0"/>
        <v>22</v>
      </c>
    </row>
    <row r="33" spans="1:20">
      <c r="A33" s="126">
        <f t="shared" si="1"/>
        <v>23</v>
      </c>
      <c r="C33" s="226" t="s">
        <v>329</v>
      </c>
      <c r="D33" s="63">
        <f t="shared" si="6"/>
        <v>0.11250000000000003</v>
      </c>
      <c r="E33" s="503" t="s">
        <v>466</v>
      </c>
      <c r="F33" s="166">
        <f>'DEMAND&amp;CUSTOMER MC'!$F$58</f>
        <v>107.20216623074781</v>
      </c>
      <c r="G33" s="166"/>
      <c r="H33" s="166">
        <f t="shared" si="2"/>
        <v>12.060243700959132</v>
      </c>
      <c r="I33" s="166" t="s">
        <v>484</v>
      </c>
      <c r="J33" s="166">
        <f>'DEMAND&amp;CUSTOMER MC'!$F$56</f>
        <v>211.60620981080658</v>
      </c>
      <c r="K33" s="166"/>
      <c r="L33" s="166">
        <f t="shared" si="3"/>
        <v>23.805698603715747</v>
      </c>
      <c r="M33" s="503" t="s">
        <v>469</v>
      </c>
      <c r="N33" s="166">
        <f t="shared" si="4"/>
        <v>35.865942304674881</v>
      </c>
      <c r="O33" s="508" t="s">
        <v>471</v>
      </c>
      <c r="P33" s="47">
        <v>12</v>
      </c>
      <c r="Q33" s="509" t="s">
        <v>469</v>
      </c>
      <c r="R33" s="144">
        <f t="shared" si="5"/>
        <v>2.9888285253895734</v>
      </c>
      <c r="S33" s="144"/>
      <c r="T33" s="126">
        <f t="shared" si="0"/>
        <v>23</v>
      </c>
    </row>
    <row r="34" spans="1:20">
      <c r="A34" s="126">
        <f t="shared" si="1"/>
        <v>24</v>
      </c>
      <c r="C34" s="226" t="s">
        <v>330</v>
      </c>
      <c r="D34" s="63">
        <f t="shared" si="6"/>
        <v>0.11750000000000003</v>
      </c>
      <c r="E34" s="503" t="s">
        <v>466</v>
      </c>
      <c r="F34" s="166">
        <f>'DEMAND&amp;CUSTOMER MC'!$F$58</f>
        <v>107.20216623074781</v>
      </c>
      <c r="G34" s="166"/>
      <c r="H34" s="166">
        <f t="shared" si="2"/>
        <v>12.596254532112871</v>
      </c>
      <c r="I34" s="166" t="s">
        <v>484</v>
      </c>
      <c r="J34" s="166">
        <f>'DEMAND&amp;CUSTOMER MC'!$F$56</f>
        <v>211.60620981080658</v>
      </c>
      <c r="K34" s="166"/>
      <c r="L34" s="166">
        <f t="shared" si="3"/>
        <v>24.863729652769781</v>
      </c>
      <c r="M34" s="503" t="s">
        <v>469</v>
      </c>
      <c r="N34" s="166">
        <f t="shared" si="4"/>
        <v>37.45998418488265</v>
      </c>
      <c r="O34" s="508" t="s">
        <v>471</v>
      </c>
      <c r="P34" s="47">
        <v>12</v>
      </c>
      <c r="Q34" s="509" t="s">
        <v>469</v>
      </c>
      <c r="R34" s="144">
        <f t="shared" si="5"/>
        <v>3.1216653487402208</v>
      </c>
      <c r="S34" s="144"/>
      <c r="T34" s="126">
        <f t="shared" si="0"/>
        <v>24</v>
      </c>
    </row>
    <row r="35" spans="1:20">
      <c r="A35" s="126">
        <f t="shared" si="1"/>
        <v>25</v>
      </c>
      <c r="C35" s="226" t="s">
        <v>331</v>
      </c>
      <c r="D35" s="63">
        <f t="shared" si="6"/>
        <v>0.12250000000000004</v>
      </c>
      <c r="E35" s="503" t="s">
        <v>466</v>
      </c>
      <c r="F35" s="166">
        <f>'DEMAND&amp;CUSTOMER MC'!$F$58</f>
        <v>107.20216623074781</v>
      </c>
      <c r="G35" s="166"/>
      <c r="H35" s="166">
        <f t="shared" si="2"/>
        <v>13.13226536326661</v>
      </c>
      <c r="I35" s="166" t="s">
        <v>484</v>
      </c>
      <c r="J35" s="166">
        <f>'DEMAND&amp;CUSTOMER MC'!$F$56</f>
        <v>211.60620981080658</v>
      </c>
      <c r="K35" s="166"/>
      <c r="L35" s="166">
        <f t="shared" si="3"/>
        <v>25.921760701823814</v>
      </c>
      <c r="M35" s="503" t="s">
        <v>469</v>
      </c>
      <c r="N35" s="166">
        <f t="shared" si="4"/>
        <v>39.054026065090426</v>
      </c>
      <c r="O35" s="508" t="s">
        <v>471</v>
      </c>
      <c r="P35" s="47">
        <v>12</v>
      </c>
      <c r="Q35" s="509" t="s">
        <v>469</v>
      </c>
      <c r="R35" s="144">
        <f t="shared" si="5"/>
        <v>3.2545021720908687</v>
      </c>
      <c r="S35" s="144"/>
      <c r="T35" s="126">
        <f t="shared" si="0"/>
        <v>25</v>
      </c>
    </row>
    <row r="36" spans="1:20">
      <c r="A36" s="126">
        <f t="shared" si="1"/>
        <v>26</v>
      </c>
      <c r="C36" s="226" t="s">
        <v>332</v>
      </c>
      <c r="D36" s="63">
        <f t="shared" si="6"/>
        <v>0.12750000000000003</v>
      </c>
      <c r="E36" s="503" t="s">
        <v>466</v>
      </c>
      <c r="F36" s="166">
        <f>'DEMAND&amp;CUSTOMER MC'!$F$58</f>
        <v>107.20216623074781</v>
      </c>
      <c r="G36" s="166"/>
      <c r="H36" s="166">
        <f t="shared" si="2"/>
        <v>13.668276194420349</v>
      </c>
      <c r="I36" s="166" t="s">
        <v>484</v>
      </c>
      <c r="J36" s="166">
        <f>'DEMAND&amp;CUSTOMER MC'!$F$56</f>
        <v>211.60620981080658</v>
      </c>
      <c r="K36" s="166"/>
      <c r="L36" s="166">
        <f t="shared" si="3"/>
        <v>26.979791750877844</v>
      </c>
      <c r="M36" s="503" t="s">
        <v>469</v>
      </c>
      <c r="N36" s="166">
        <f t="shared" si="4"/>
        <v>40.648067945298195</v>
      </c>
      <c r="O36" s="508" t="s">
        <v>471</v>
      </c>
      <c r="P36" s="47">
        <v>12</v>
      </c>
      <c r="Q36" s="509" t="s">
        <v>469</v>
      </c>
      <c r="R36" s="144">
        <f t="shared" si="5"/>
        <v>3.3873389954415161</v>
      </c>
      <c r="S36" s="144"/>
      <c r="T36" s="126">
        <f t="shared" si="0"/>
        <v>26</v>
      </c>
    </row>
    <row r="37" spans="1:20">
      <c r="A37" s="126">
        <f t="shared" si="1"/>
        <v>27</v>
      </c>
      <c r="C37" s="226" t="s">
        <v>333</v>
      </c>
      <c r="D37" s="63">
        <f t="shared" si="6"/>
        <v>0.13250000000000003</v>
      </c>
      <c r="E37" s="503" t="s">
        <v>466</v>
      </c>
      <c r="F37" s="166">
        <f>'DEMAND&amp;CUSTOMER MC'!$F$58</f>
        <v>107.20216623074781</v>
      </c>
      <c r="G37" s="166"/>
      <c r="H37" s="166">
        <f t="shared" si="2"/>
        <v>14.204287025574088</v>
      </c>
      <c r="I37" s="166" t="s">
        <v>484</v>
      </c>
      <c r="J37" s="166">
        <f>'DEMAND&amp;CUSTOMER MC'!$F$56</f>
        <v>211.60620981080658</v>
      </c>
      <c r="K37" s="166"/>
      <c r="L37" s="166">
        <f t="shared" si="3"/>
        <v>28.037822799931877</v>
      </c>
      <c r="M37" s="503" t="s">
        <v>469</v>
      </c>
      <c r="N37" s="166">
        <f t="shared" si="4"/>
        <v>42.242109825505963</v>
      </c>
      <c r="O37" s="508" t="s">
        <v>471</v>
      </c>
      <c r="P37" s="47">
        <v>12</v>
      </c>
      <c r="Q37" s="509" t="s">
        <v>469</v>
      </c>
      <c r="R37" s="144">
        <f t="shared" si="5"/>
        <v>3.5201758187921635</v>
      </c>
      <c r="S37" s="144"/>
      <c r="T37" s="126">
        <f t="shared" si="0"/>
        <v>27</v>
      </c>
    </row>
    <row r="38" spans="1:20">
      <c r="A38" s="126">
        <f t="shared" si="1"/>
        <v>28</v>
      </c>
      <c r="C38" s="226" t="s">
        <v>334</v>
      </c>
      <c r="D38" s="63">
        <f t="shared" si="6"/>
        <v>0.13750000000000004</v>
      </c>
      <c r="E38" s="503" t="s">
        <v>466</v>
      </c>
      <c r="F38" s="166">
        <f>'DEMAND&amp;CUSTOMER MC'!$F$58</f>
        <v>107.20216623074781</v>
      </c>
      <c r="G38" s="166"/>
      <c r="H38" s="166">
        <f t="shared" si="2"/>
        <v>14.740297856727828</v>
      </c>
      <c r="I38" s="166" t="s">
        <v>484</v>
      </c>
      <c r="J38" s="166">
        <f>'DEMAND&amp;CUSTOMER MC'!$F$56</f>
        <v>211.60620981080658</v>
      </c>
      <c r="K38" s="166"/>
      <c r="L38" s="166">
        <f t="shared" si="3"/>
        <v>29.095853848985911</v>
      </c>
      <c r="M38" s="503" t="s">
        <v>469</v>
      </c>
      <c r="N38" s="166">
        <f t="shared" si="4"/>
        <v>43.836151705713739</v>
      </c>
      <c r="O38" s="508" t="s">
        <v>471</v>
      </c>
      <c r="P38" s="47">
        <v>12</v>
      </c>
      <c r="Q38" s="509" t="s">
        <v>469</v>
      </c>
      <c r="R38" s="144">
        <f t="shared" si="5"/>
        <v>3.6530126421428117</v>
      </c>
      <c r="S38" s="144"/>
      <c r="T38" s="126">
        <f t="shared" si="0"/>
        <v>28</v>
      </c>
    </row>
    <row r="39" spans="1:20">
      <c r="A39" s="126">
        <f t="shared" si="1"/>
        <v>29</v>
      </c>
      <c r="C39" s="226" t="s">
        <v>335</v>
      </c>
      <c r="D39" s="63">
        <f t="shared" si="6"/>
        <v>0.14250000000000004</v>
      </c>
      <c r="E39" s="503" t="s">
        <v>466</v>
      </c>
      <c r="F39" s="166">
        <f>'DEMAND&amp;CUSTOMER MC'!$F$58</f>
        <v>107.20216623074781</v>
      </c>
      <c r="G39" s="166"/>
      <c r="H39" s="166">
        <f t="shared" si="2"/>
        <v>15.276308687881567</v>
      </c>
      <c r="I39" s="166" t="s">
        <v>484</v>
      </c>
      <c r="J39" s="166">
        <f>'DEMAND&amp;CUSTOMER MC'!$F$56</f>
        <v>211.60620981080658</v>
      </c>
      <c r="K39" s="166"/>
      <c r="L39" s="166">
        <f t="shared" si="3"/>
        <v>30.153884898039948</v>
      </c>
      <c r="M39" s="503" t="s">
        <v>469</v>
      </c>
      <c r="N39" s="166">
        <f t="shared" si="4"/>
        <v>45.430193585921515</v>
      </c>
      <c r="O39" s="508" t="s">
        <v>471</v>
      </c>
      <c r="P39" s="47">
        <v>12</v>
      </c>
      <c r="Q39" s="509" t="s">
        <v>469</v>
      </c>
      <c r="R39" s="144">
        <f t="shared" si="5"/>
        <v>3.7858494654934596</v>
      </c>
      <c r="S39" s="144"/>
      <c r="T39" s="126">
        <f t="shared" si="0"/>
        <v>29</v>
      </c>
    </row>
    <row r="40" spans="1:20">
      <c r="A40" s="126">
        <f t="shared" si="1"/>
        <v>30</v>
      </c>
      <c r="C40" s="226" t="s">
        <v>336</v>
      </c>
      <c r="D40" s="63">
        <f t="shared" si="6"/>
        <v>0.14750000000000005</v>
      </c>
      <c r="E40" s="503" t="s">
        <v>466</v>
      </c>
      <c r="F40" s="166">
        <f>'DEMAND&amp;CUSTOMER MC'!$F$58</f>
        <v>107.20216623074781</v>
      </c>
      <c r="G40" s="166"/>
      <c r="H40" s="166">
        <f t="shared" si="2"/>
        <v>15.812319519035306</v>
      </c>
      <c r="I40" s="166" t="s">
        <v>484</v>
      </c>
      <c r="J40" s="166">
        <f>'DEMAND&amp;CUSTOMER MC'!$F$56</f>
        <v>211.60620981080658</v>
      </c>
      <c r="K40" s="166"/>
      <c r="L40" s="166">
        <f t="shared" si="3"/>
        <v>31.211915947093981</v>
      </c>
      <c r="M40" s="503" t="s">
        <v>469</v>
      </c>
      <c r="N40" s="166">
        <f t="shared" si="4"/>
        <v>47.024235466129284</v>
      </c>
      <c r="O40" s="508" t="s">
        <v>471</v>
      </c>
      <c r="P40" s="47">
        <v>12</v>
      </c>
      <c r="Q40" s="509" t="s">
        <v>469</v>
      </c>
      <c r="R40" s="144">
        <f t="shared" si="5"/>
        <v>3.918686288844107</v>
      </c>
      <c r="S40" s="144"/>
      <c r="T40" s="126">
        <f t="shared" si="0"/>
        <v>30</v>
      </c>
    </row>
    <row r="41" spans="1:20">
      <c r="A41" s="126">
        <f t="shared" si="1"/>
        <v>31</v>
      </c>
      <c r="C41" s="226" t="s">
        <v>337</v>
      </c>
      <c r="D41" s="63">
        <f t="shared" si="6"/>
        <v>0.15250000000000005</v>
      </c>
      <c r="E41" s="503" t="s">
        <v>466</v>
      </c>
      <c r="F41" s="166">
        <f>'DEMAND&amp;CUSTOMER MC'!$F$58</f>
        <v>107.20216623074781</v>
      </c>
      <c r="G41" s="166"/>
      <c r="H41" s="166">
        <f t="shared" si="2"/>
        <v>16.348330350189045</v>
      </c>
      <c r="I41" s="166" t="s">
        <v>484</v>
      </c>
      <c r="J41" s="166">
        <f>'DEMAND&amp;CUSTOMER MC'!$F$56</f>
        <v>211.60620981080658</v>
      </c>
      <c r="K41" s="166"/>
      <c r="L41" s="166">
        <f t="shared" si="3"/>
        <v>32.269946996148015</v>
      </c>
      <c r="M41" s="503" t="s">
        <v>469</v>
      </c>
      <c r="N41" s="166">
        <f t="shared" si="4"/>
        <v>48.618277346337059</v>
      </c>
      <c r="O41" s="508" t="s">
        <v>471</v>
      </c>
      <c r="P41" s="47">
        <v>12</v>
      </c>
      <c r="Q41" s="509" t="s">
        <v>469</v>
      </c>
      <c r="R41" s="144">
        <f t="shared" si="5"/>
        <v>4.0515231121947552</v>
      </c>
      <c r="S41" s="144"/>
      <c r="T41" s="126">
        <f t="shared" si="0"/>
        <v>31</v>
      </c>
    </row>
    <row r="42" spans="1:20">
      <c r="A42" s="126">
        <f t="shared" si="1"/>
        <v>32</v>
      </c>
      <c r="C42" s="226" t="s">
        <v>338</v>
      </c>
      <c r="D42" s="63">
        <f t="shared" si="6"/>
        <v>0.15750000000000006</v>
      </c>
      <c r="E42" s="503" t="s">
        <v>466</v>
      </c>
      <c r="F42" s="166">
        <f>'DEMAND&amp;CUSTOMER MC'!$F$58</f>
        <v>107.20216623074781</v>
      </c>
      <c r="G42" s="166"/>
      <c r="H42" s="166">
        <f t="shared" si="2"/>
        <v>16.884341181342787</v>
      </c>
      <c r="I42" s="166" t="s">
        <v>484</v>
      </c>
      <c r="J42" s="166">
        <f>'DEMAND&amp;CUSTOMER MC'!$F$56</f>
        <v>211.60620981080658</v>
      </c>
      <c r="K42" s="166"/>
      <c r="L42" s="166">
        <f t="shared" si="3"/>
        <v>33.327978045202045</v>
      </c>
      <c r="M42" s="503" t="s">
        <v>469</v>
      </c>
      <c r="N42" s="166">
        <f t="shared" si="4"/>
        <v>50.212319226544835</v>
      </c>
      <c r="O42" s="508" t="s">
        <v>471</v>
      </c>
      <c r="P42" s="47">
        <v>12</v>
      </c>
      <c r="Q42" s="509" t="s">
        <v>469</v>
      </c>
      <c r="R42" s="144">
        <f t="shared" si="5"/>
        <v>4.1843599355454026</v>
      </c>
      <c r="S42" s="144"/>
      <c r="T42" s="126">
        <f t="shared" si="0"/>
        <v>32</v>
      </c>
    </row>
    <row r="43" spans="1:20">
      <c r="A43" s="126">
        <f t="shared" si="1"/>
        <v>33</v>
      </c>
      <c r="C43" s="226" t="s">
        <v>339</v>
      </c>
      <c r="D43" s="63">
        <f t="shared" si="6"/>
        <v>0.16250000000000006</v>
      </c>
      <c r="E43" s="503" t="s">
        <v>466</v>
      </c>
      <c r="F43" s="166">
        <f>'DEMAND&amp;CUSTOMER MC'!$F$58</f>
        <v>107.20216623074781</v>
      </c>
      <c r="G43" s="166"/>
      <c r="H43" s="166">
        <f t="shared" si="2"/>
        <v>17.420352012496526</v>
      </c>
      <c r="I43" s="166" t="s">
        <v>484</v>
      </c>
      <c r="J43" s="166">
        <f>'DEMAND&amp;CUSTOMER MC'!$F$56</f>
        <v>211.60620981080658</v>
      </c>
      <c r="K43" s="166"/>
      <c r="L43" s="166">
        <f t="shared" si="3"/>
        <v>34.386009094256082</v>
      </c>
      <c r="M43" s="503" t="s">
        <v>469</v>
      </c>
      <c r="N43" s="166">
        <f t="shared" si="4"/>
        <v>51.806361106752604</v>
      </c>
      <c r="O43" s="508" t="s">
        <v>471</v>
      </c>
      <c r="P43" s="47">
        <v>12</v>
      </c>
      <c r="Q43" s="509" t="s">
        <v>469</v>
      </c>
      <c r="R43" s="144">
        <f t="shared" si="5"/>
        <v>4.31719675889605</v>
      </c>
      <c r="S43" s="144"/>
      <c r="T43" s="126">
        <f t="shared" ref="T43:T74" si="7">A43</f>
        <v>33</v>
      </c>
    </row>
    <row r="44" spans="1:20">
      <c r="A44" s="126">
        <f t="shared" si="1"/>
        <v>34</v>
      </c>
      <c r="C44" s="163" t="s">
        <v>340</v>
      </c>
      <c r="D44" s="63">
        <f t="shared" si="6"/>
        <v>0.16750000000000007</v>
      </c>
      <c r="E44" s="503" t="s">
        <v>466</v>
      </c>
      <c r="F44" s="166">
        <f>'DEMAND&amp;CUSTOMER MC'!$F$58</f>
        <v>107.20216623074781</v>
      </c>
      <c r="G44" s="166"/>
      <c r="H44" s="166">
        <f t="shared" si="2"/>
        <v>17.956362843650265</v>
      </c>
      <c r="I44" s="166" t="s">
        <v>484</v>
      </c>
      <c r="J44" s="166">
        <f>'DEMAND&amp;CUSTOMER MC'!$F$56</f>
        <v>211.60620981080658</v>
      </c>
      <c r="K44" s="166"/>
      <c r="L44" s="166">
        <f t="shared" si="3"/>
        <v>35.444040143310119</v>
      </c>
      <c r="M44" s="503" t="s">
        <v>469</v>
      </c>
      <c r="N44" s="166">
        <f t="shared" si="4"/>
        <v>53.400402986960387</v>
      </c>
      <c r="O44" s="508" t="s">
        <v>471</v>
      </c>
      <c r="P44" s="47">
        <v>12</v>
      </c>
      <c r="Q44" s="509" t="s">
        <v>469</v>
      </c>
      <c r="R44" s="144">
        <f t="shared" si="5"/>
        <v>4.4500335822466992</v>
      </c>
      <c r="S44" s="144"/>
      <c r="T44" s="126">
        <f t="shared" si="7"/>
        <v>34</v>
      </c>
    </row>
    <row r="45" spans="1:20">
      <c r="A45" s="126">
        <f t="shared" si="1"/>
        <v>35</v>
      </c>
      <c r="C45" s="163" t="s">
        <v>341</v>
      </c>
      <c r="D45" s="63">
        <f t="shared" si="6"/>
        <v>0.17250000000000007</v>
      </c>
      <c r="E45" s="503" t="s">
        <v>466</v>
      </c>
      <c r="F45" s="166">
        <f>'DEMAND&amp;CUSTOMER MC'!$F$58</f>
        <v>107.20216623074781</v>
      </c>
      <c r="G45" s="166"/>
      <c r="H45" s="166">
        <f t="shared" si="2"/>
        <v>18.492373674804004</v>
      </c>
      <c r="I45" s="166" t="s">
        <v>484</v>
      </c>
      <c r="J45" s="166">
        <f>'DEMAND&amp;CUSTOMER MC'!$F$56</f>
        <v>211.60620981080658</v>
      </c>
      <c r="K45" s="166"/>
      <c r="L45" s="166">
        <f t="shared" si="3"/>
        <v>36.502071192364149</v>
      </c>
      <c r="M45" s="503" t="s">
        <v>469</v>
      </c>
      <c r="N45" s="166">
        <f t="shared" si="4"/>
        <v>54.994444867168156</v>
      </c>
      <c r="O45" s="508" t="s">
        <v>471</v>
      </c>
      <c r="P45" s="47">
        <v>12</v>
      </c>
      <c r="Q45" s="509" t="s">
        <v>469</v>
      </c>
      <c r="R45" s="144">
        <f t="shared" si="5"/>
        <v>4.5828704055973466</v>
      </c>
      <c r="S45" s="144"/>
      <c r="T45" s="126">
        <f t="shared" si="7"/>
        <v>35</v>
      </c>
    </row>
    <row r="46" spans="1:20">
      <c r="A46" s="126">
        <f t="shared" si="1"/>
        <v>36</v>
      </c>
      <c r="C46" s="163" t="s">
        <v>342</v>
      </c>
      <c r="D46" s="63">
        <f t="shared" si="6"/>
        <v>0.17750000000000007</v>
      </c>
      <c r="E46" s="503" t="s">
        <v>466</v>
      </c>
      <c r="F46" s="166">
        <f>'DEMAND&amp;CUSTOMER MC'!$F$58</f>
        <v>107.20216623074781</v>
      </c>
      <c r="G46" s="166"/>
      <c r="H46" s="166">
        <f t="shared" si="2"/>
        <v>19.028384505957742</v>
      </c>
      <c r="I46" s="166" t="s">
        <v>484</v>
      </c>
      <c r="J46" s="166">
        <f>'DEMAND&amp;CUSTOMER MC'!$F$56</f>
        <v>211.60620981080658</v>
      </c>
      <c r="K46" s="166"/>
      <c r="L46" s="166">
        <f t="shared" si="3"/>
        <v>37.560102241418186</v>
      </c>
      <c r="M46" s="503" t="s">
        <v>469</v>
      </c>
      <c r="N46" s="166">
        <f t="shared" si="4"/>
        <v>56.588486747375924</v>
      </c>
      <c r="O46" s="508" t="s">
        <v>471</v>
      </c>
      <c r="P46" s="47">
        <v>12</v>
      </c>
      <c r="Q46" s="509" t="s">
        <v>469</v>
      </c>
      <c r="R46" s="144">
        <f t="shared" si="5"/>
        <v>4.715707228947994</v>
      </c>
      <c r="S46" s="144"/>
      <c r="T46" s="126">
        <f t="shared" si="7"/>
        <v>36</v>
      </c>
    </row>
    <row r="47" spans="1:20">
      <c r="A47" s="126">
        <f t="shared" si="1"/>
        <v>37</v>
      </c>
      <c r="C47" s="163" t="s">
        <v>343</v>
      </c>
      <c r="D47" s="63">
        <f t="shared" si="6"/>
        <v>0.18250000000000008</v>
      </c>
      <c r="E47" s="503" t="s">
        <v>466</v>
      </c>
      <c r="F47" s="166">
        <f>'DEMAND&amp;CUSTOMER MC'!$F$58</f>
        <v>107.20216623074781</v>
      </c>
      <c r="G47" s="166"/>
      <c r="H47" s="166">
        <f t="shared" si="2"/>
        <v>19.564395337111485</v>
      </c>
      <c r="I47" s="166" t="s">
        <v>484</v>
      </c>
      <c r="J47" s="166">
        <f>'DEMAND&amp;CUSTOMER MC'!$F$56</f>
        <v>211.60620981080658</v>
      </c>
      <c r="K47" s="166"/>
      <c r="L47" s="166">
        <f t="shared" si="3"/>
        <v>38.618133290472215</v>
      </c>
      <c r="M47" s="503" t="s">
        <v>469</v>
      </c>
      <c r="N47" s="166">
        <f t="shared" si="4"/>
        <v>58.1825286275837</v>
      </c>
      <c r="O47" s="508" t="s">
        <v>471</v>
      </c>
      <c r="P47" s="47">
        <v>12</v>
      </c>
      <c r="Q47" s="509" t="s">
        <v>469</v>
      </c>
      <c r="R47" s="144">
        <f t="shared" si="5"/>
        <v>4.8485440522986414</v>
      </c>
      <c r="S47" s="144"/>
      <c r="T47" s="126">
        <f t="shared" si="7"/>
        <v>37</v>
      </c>
    </row>
    <row r="48" spans="1:20">
      <c r="A48" s="126">
        <f t="shared" si="1"/>
        <v>38</v>
      </c>
      <c r="C48" s="163" t="s">
        <v>344</v>
      </c>
      <c r="D48" s="63">
        <f t="shared" si="6"/>
        <v>0.18750000000000008</v>
      </c>
      <c r="E48" s="503" t="s">
        <v>466</v>
      </c>
      <c r="F48" s="166">
        <f>'DEMAND&amp;CUSTOMER MC'!$F$58</f>
        <v>107.20216623074781</v>
      </c>
      <c r="G48" s="166"/>
      <c r="H48" s="166">
        <f t="shared" si="2"/>
        <v>20.100406168265224</v>
      </c>
      <c r="I48" s="166" t="s">
        <v>484</v>
      </c>
      <c r="J48" s="166">
        <f>'DEMAND&amp;CUSTOMER MC'!$F$56</f>
        <v>211.60620981080658</v>
      </c>
      <c r="K48" s="166"/>
      <c r="L48" s="166">
        <f t="shared" si="3"/>
        <v>39.676164339526252</v>
      </c>
      <c r="M48" s="503" t="s">
        <v>469</v>
      </c>
      <c r="N48" s="166">
        <f t="shared" si="4"/>
        <v>59.776570507791476</v>
      </c>
      <c r="O48" s="508" t="s">
        <v>471</v>
      </c>
      <c r="P48" s="47">
        <v>12</v>
      </c>
      <c r="Q48" s="509" t="s">
        <v>469</v>
      </c>
      <c r="R48" s="144">
        <f t="shared" si="5"/>
        <v>4.9813808756492897</v>
      </c>
      <c r="S48" s="144"/>
      <c r="T48" s="126">
        <f t="shared" si="7"/>
        <v>38</v>
      </c>
    </row>
    <row r="49" spans="1:20">
      <c r="A49" s="126">
        <f t="shared" si="1"/>
        <v>39</v>
      </c>
      <c r="C49" s="163" t="s">
        <v>345</v>
      </c>
      <c r="D49" s="63">
        <f t="shared" si="6"/>
        <v>0.19250000000000009</v>
      </c>
      <c r="E49" s="503" t="s">
        <v>466</v>
      </c>
      <c r="F49" s="166">
        <f>'DEMAND&amp;CUSTOMER MC'!$F$58</f>
        <v>107.20216623074781</v>
      </c>
      <c r="G49" s="166"/>
      <c r="H49" s="166">
        <f t="shared" si="2"/>
        <v>20.636416999418962</v>
      </c>
      <c r="I49" s="166" t="s">
        <v>484</v>
      </c>
      <c r="J49" s="166">
        <f>'DEMAND&amp;CUSTOMER MC'!$F$56</f>
        <v>211.60620981080658</v>
      </c>
      <c r="K49" s="166"/>
      <c r="L49" s="166">
        <f t="shared" si="3"/>
        <v>40.734195388580282</v>
      </c>
      <c r="M49" s="503" t="s">
        <v>469</v>
      </c>
      <c r="N49" s="166">
        <f t="shared" si="4"/>
        <v>61.370612387999245</v>
      </c>
      <c r="O49" s="508" t="s">
        <v>471</v>
      </c>
      <c r="P49" s="47">
        <v>12</v>
      </c>
      <c r="Q49" s="509" t="s">
        <v>469</v>
      </c>
      <c r="R49" s="144">
        <f t="shared" si="5"/>
        <v>5.1142176989999371</v>
      </c>
      <c r="S49" s="144"/>
      <c r="T49" s="126">
        <f t="shared" si="7"/>
        <v>39</v>
      </c>
    </row>
    <row r="50" spans="1:20">
      <c r="A50" s="126">
        <f t="shared" si="1"/>
        <v>40</v>
      </c>
      <c r="C50" s="163" t="s">
        <v>346</v>
      </c>
      <c r="D50" s="63">
        <f t="shared" si="6"/>
        <v>0.19750000000000009</v>
      </c>
      <c r="E50" s="503" t="s">
        <v>466</v>
      </c>
      <c r="F50" s="166">
        <f>'DEMAND&amp;CUSTOMER MC'!$F$58</f>
        <v>107.20216623074781</v>
      </c>
      <c r="G50" s="166"/>
      <c r="H50" s="166">
        <f t="shared" si="2"/>
        <v>21.172427830572701</v>
      </c>
      <c r="I50" s="166" t="s">
        <v>484</v>
      </c>
      <c r="J50" s="166">
        <f>'DEMAND&amp;CUSTOMER MC'!$F$56</f>
        <v>211.60620981080658</v>
      </c>
      <c r="K50" s="166"/>
      <c r="L50" s="166">
        <f t="shared" si="3"/>
        <v>41.792226437634319</v>
      </c>
      <c r="M50" s="503" t="s">
        <v>469</v>
      </c>
      <c r="N50" s="166">
        <f t="shared" si="4"/>
        <v>62.96465426820702</v>
      </c>
      <c r="O50" s="508" t="s">
        <v>471</v>
      </c>
      <c r="P50" s="47">
        <v>12</v>
      </c>
      <c r="Q50" s="509" t="s">
        <v>469</v>
      </c>
      <c r="R50" s="144">
        <f t="shared" si="5"/>
        <v>5.2470545223505853</v>
      </c>
      <c r="S50" s="144"/>
      <c r="T50" s="126">
        <f t="shared" si="7"/>
        <v>40</v>
      </c>
    </row>
    <row r="51" spans="1:20">
      <c r="A51" s="126">
        <f t="shared" si="1"/>
        <v>41</v>
      </c>
      <c r="C51" s="163" t="s">
        <v>347</v>
      </c>
      <c r="D51" s="63">
        <f t="shared" si="6"/>
        <v>0.2025000000000001</v>
      </c>
      <c r="E51" s="503" t="s">
        <v>466</v>
      </c>
      <c r="F51" s="166">
        <f>'DEMAND&amp;CUSTOMER MC'!$F$58</f>
        <v>107.20216623074781</v>
      </c>
      <c r="G51" s="166"/>
      <c r="H51" s="166">
        <f t="shared" si="2"/>
        <v>21.70843866172644</v>
      </c>
      <c r="I51" s="166" t="s">
        <v>484</v>
      </c>
      <c r="J51" s="166">
        <f>'DEMAND&amp;CUSTOMER MC'!$F$56</f>
        <v>211.60620981080658</v>
      </c>
      <c r="K51" s="166"/>
      <c r="L51" s="166">
        <f t="shared" si="3"/>
        <v>42.850257486688349</v>
      </c>
      <c r="M51" s="503" t="s">
        <v>469</v>
      </c>
      <c r="N51" s="166">
        <f t="shared" si="4"/>
        <v>64.558696148414782</v>
      </c>
      <c r="O51" s="508" t="s">
        <v>471</v>
      </c>
      <c r="P51" s="47">
        <v>12</v>
      </c>
      <c r="Q51" s="509" t="s">
        <v>469</v>
      </c>
      <c r="R51" s="144">
        <f t="shared" si="5"/>
        <v>5.3798913457012318</v>
      </c>
      <c r="S51" s="144"/>
      <c r="T51" s="126">
        <f t="shared" si="7"/>
        <v>41</v>
      </c>
    </row>
    <row r="52" spans="1:20">
      <c r="A52" s="126">
        <f t="shared" si="1"/>
        <v>42</v>
      </c>
      <c r="C52" s="163" t="s">
        <v>348</v>
      </c>
      <c r="D52" s="63">
        <f t="shared" si="6"/>
        <v>0.2075000000000001</v>
      </c>
      <c r="E52" s="503" t="s">
        <v>466</v>
      </c>
      <c r="F52" s="166">
        <f>'DEMAND&amp;CUSTOMER MC'!$F$58</f>
        <v>107.20216623074781</v>
      </c>
      <c r="G52" s="166"/>
      <c r="H52" s="166">
        <f t="shared" si="2"/>
        <v>22.244449492880182</v>
      </c>
      <c r="I52" s="166" t="s">
        <v>484</v>
      </c>
      <c r="J52" s="166">
        <f>'DEMAND&amp;CUSTOMER MC'!$F$56</f>
        <v>211.60620981080658</v>
      </c>
      <c r="K52" s="166"/>
      <c r="L52" s="166">
        <f t="shared" si="3"/>
        <v>43.908288535742386</v>
      </c>
      <c r="M52" s="503" t="s">
        <v>469</v>
      </c>
      <c r="N52" s="166">
        <f t="shared" si="4"/>
        <v>66.152738028622565</v>
      </c>
      <c r="O52" s="508" t="s">
        <v>471</v>
      </c>
      <c r="P52" s="47">
        <v>12</v>
      </c>
      <c r="Q52" s="509" t="s">
        <v>469</v>
      </c>
      <c r="R52" s="144">
        <f t="shared" si="5"/>
        <v>5.5127281690518801</v>
      </c>
      <c r="S52" s="144"/>
      <c r="T52" s="126">
        <f t="shared" si="7"/>
        <v>42</v>
      </c>
    </row>
    <row r="53" spans="1:20">
      <c r="A53" s="126">
        <f t="shared" si="1"/>
        <v>43</v>
      </c>
      <c r="C53" s="163" t="s">
        <v>349</v>
      </c>
      <c r="D53" s="63">
        <f t="shared" si="6"/>
        <v>0.21250000000000011</v>
      </c>
      <c r="E53" s="503" t="s">
        <v>466</v>
      </c>
      <c r="F53" s="166">
        <f>'DEMAND&amp;CUSTOMER MC'!$F$58</f>
        <v>107.20216623074781</v>
      </c>
      <c r="G53" s="166"/>
      <c r="H53" s="166">
        <f t="shared" si="2"/>
        <v>22.780460324033921</v>
      </c>
      <c r="I53" s="166" t="s">
        <v>484</v>
      </c>
      <c r="J53" s="166">
        <f>'DEMAND&amp;CUSTOMER MC'!$F$56</f>
        <v>211.60620981080658</v>
      </c>
      <c r="K53" s="166"/>
      <c r="L53" s="166">
        <f t="shared" si="3"/>
        <v>44.966319584796416</v>
      </c>
      <c r="M53" s="503" t="s">
        <v>469</v>
      </c>
      <c r="N53" s="166">
        <f t="shared" si="4"/>
        <v>67.746779908830334</v>
      </c>
      <c r="O53" s="508" t="s">
        <v>471</v>
      </c>
      <c r="P53" s="47">
        <v>12</v>
      </c>
      <c r="Q53" s="509" t="s">
        <v>469</v>
      </c>
      <c r="R53" s="144">
        <f t="shared" si="5"/>
        <v>5.6455649924025275</v>
      </c>
      <c r="S53" s="144"/>
      <c r="T53" s="126">
        <f t="shared" si="7"/>
        <v>43</v>
      </c>
    </row>
    <row r="54" spans="1:20">
      <c r="A54" s="126">
        <f t="shared" si="1"/>
        <v>44</v>
      </c>
      <c r="C54" s="163" t="s">
        <v>350</v>
      </c>
      <c r="D54" s="63">
        <f t="shared" si="6"/>
        <v>0.21750000000000011</v>
      </c>
      <c r="E54" s="503" t="s">
        <v>466</v>
      </c>
      <c r="F54" s="166">
        <f>'DEMAND&amp;CUSTOMER MC'!$F$58</f>
        <v>107.20216623074781</v>
      </c>
      <c r="G54" s="166"/>
      <c r="H54" s="166">
        <f t="shared" si="2"/>
        <v>23.31647115518766</v>
      </c>
      <c r="I54" s="166" t="s">
        <v>484</v>
      </c>
      <c r="J54" s="166">
        <f>'DEMAND&amp;CUSTOMER MC'!$F$56</f>
        <v>211.60620981080658</v>
      </c>
      <c r="K54" s="166"/>
      <c r="L54" s="166">
        <f t="shared" si="3"/>
        <v>46.024350633850453</v>
      </c>
      <c r="M54" s="503" t="s">
        <v>469</v>
      </c>
      <c r="N54" s="166">
        <f t="shared" si="4"/>
        <v>69.340821789038117</v>
      </c>
      <c r="O54" s="508" t="s">
        <v>471</v>
      </c>
      <c r="P54" s="47">
        <v>12</v>
      </c>
      <c r="Q54" s="509" t="s">
        <v>469</v>
      </c>
      <c r="R54" s="144">
        <f t="shared" si="5"/>
        <v>5.7784018157531767</v>
      </c>
      <c r="S54" s="144"/>
      <c r="T54" s="126">
        <f t="shared" si="7"/>
        <v>44</v>
      </c>
    </row>
    <row r="55" spans="1:20">
      <c r="A55" s="126">
        <f t="shared" si="1"/>
        <v>45</v>
      </c>
      <c r="C55" s="163" t="s">
        <v>351</v>
      </c>
      <c r="D55" s="63">
        <f t="shared" si="6"/>
        <v>0.22250000000000011</v>
      </c>
      <c r="E55" s="503" t="s">
        <v>466</v>
      </c>
      <c r="F55" s="166">
        <f>'DEMAND&amp;CUSTOMER MC'!$F$58</f>
        <v>107.20216623074781</v>
      </c>
      <c r="G55" s="166"/>
      <c r="H55" s="166">
        <f t="shared" si="2"/>
        <v>23.852481986341399</v>
      </c>
      <c r="I55" s="166" t="s">
        <v>484</v>
      </c>
      <c r="J55" s="166">
        <f>'DEMAND&amp;CUSTOMER MC'!$F$56</f>
        <v>211.60620981080658</v>
      </c>
      <c r="K55" s="166"/>
      <c r="L55" s="166">
        <f t="shared" si="3"/>
        <v>47.08238168290449</v>
      </c>
      <c r="M55" s="503" t="s">
        <v>469</v>
      </c>
      <c r="N55" s="166">
        <f t="shared" si="4"/>
        <v>70.934863669245885</v>
      </c>
      <c r="O55" s="508" t="s">
        <v>471</v>
      </c>
      <c r="P55" s="47">
        <v>12</v>
      </c>
      <c r="Q55" s="509" t="s">
        <v>469</v>
      </c>
      <c r="R55" s="144">
        <f t="shared" si="5"/>
        <v>5.9112386391038241</v>
      </c>
      <c r="S55" s="144"/>
      <c r="T55" s="126">
        <f t="shared" si="7"/>
        <v>45</v>
      </c>
    </row>
    <row r="56" spans="1:20">
      <c r="A56" s="126">
        <f t="shared" si="1"/>
        <v>46</v>
      </c>
      <c r="C56" s="163" t="s">
        <v>352</v>
      </c>
      <c r="D56" s="63">
        <f t="shared" si="6"/>
        <v>0.22750000000000012</v>
      </c>
      <c r="E56" s="503" t="s">
        <v>466</v>
      </c>
      <c r="F56" s="166">
        <f>'DEMAND&amp;CUSTOMER MC'!$F$58</f>
        <v>107.20216623074781</v>
      </c>
      <c r="G56" s="166"/>
      <c r="H56" s="166">
        <f t="shared" si="2"/>
        <v>24.388492817495138</v>
      </c>
      <c r="I56" s="166" t="s">
        <v>484</v>
      </c>
      <c r="J56" s="166">
        <f>'DEMAND&amp;CUSTOMER MC'!$F$56</f>
        <v>211.60620981080658</v>
      </c>
      <c r="K56" s="166"/>
      <c r="L56" s="166">
        <f t="shared" si="3"/>
        <v>48.14041273195852</v>
      </c>
      <c r="M56" s="503" t="s">
        <v>469</v>
      </c>
      <c r="N56" s="166">
        <f t="shared" si="4"/>
        <v>72.528905549453654</v>
      </c>
      <c r="O56" s="508" t="s">
        <v>471</v>
      </c>
      <c r="P56" s="47">
        <v>12</v>
      </c>
      <c r="Q56" s="509" t="s">
        <v>469</v>
      </c>
      <c r="R56" s="144">
        <f t="shared" si="5"/>
        <v>6.0440754624544715</v>
      </c>
      <c r="S56" s="144"/>
      <c r="T56" s="126">
        <f t="shared" si="7"/>
        <v>46</v>
      </c>
    </row>
    <row r="57" spans="1:20">
      <c r="A57" s="126">
        <f t="shared" si="1"/>
        <v>47</v>
      </c>
      <c r="C57" s="163" t="s">
        <v>353</v>
      </c>
      <c r="D57" s="63">
        <f t="shared" si="6"/>
        <v>0.23250000000000012</v>
      </c>
      <c r="E57" s="503" t="s">
        <v>466</v>
      </c>
      <c r="F57" s="166">
        <f>'DEMAND&amp;CUSTOMER MC'!$F$58</f>
        <v>107.20216623074781</v>
      </c>
      <c r="G57" s="166"/>
      <c r="H57" s="166">
        <f t="shared" si="2"/>
        <v>24.92450364864888</v>
      </c>
      <c r="I57" s="166" t="s">
        <v>484</v>
      </c>
      <c r="J57" s="166">
        <f>'DEMAND&amp;CUSTOMER MC'!$F$56</f>
        <v>211.60620981080658</v>
      </c>
      <c r="K57" s="166"/>
      <c r="L57" s="166">
        <f t="shared" si="3"/>
        <v>49.198443781012557</v>
      </c>
      <c r="M57" s="503" t="s">
        <v>469</v>
      </c>
      <c r="N57" s="166">
        <f t="shared" si="4"/>
        <v>74.122947429661437</v>
      </c>
      <c r="O57" s="508" t="s">
        <v>471</v>
      </c>
      <c r="P57" s="47">
        <v>12</v>
      </c>
      <c r="Q57" s="509" t="s">
        <v>469</v>
      </c>
      <c r="R57" s="144">
        <f t="shared" si="5"/>
        <v>6.1769122858051198</v>
      </c>
      <c r="S57" s="144"/>
      <c r="T57" s="126">
        <f t="shared" si="7"/>
        <v>47</v>
      </c>
    </row>
    <row r="58" spans="1:20">
      <c r="A58" s="126">
        <f t="shared" si="1"/>
        <v>48</v>
      </c>
      <c r="C58" s="163" t="s">
        <v>354</v>
      </c>
      <c r="D58" s="63">
        <f t="shared" si="6"/>
        <v>0.23750000000000013</v>
      </c>
      <c r="E58" s="503" t="s">
        <v>466</v>
      </c>
      <c r="F58" s="166">
        <f>'DEMAND&amp;CUSTOMER MC'!$F$58</f>
        <v>107.20216623074781</v>
      </c>
      <c r="G58" s="166"/>
      <c r="H58" s="166">
        <f t="shared" si="2"/>
        <v>25.460514479802619</v>
      </c>
      <c r="I58" s="166" t="s">
        <v>484</v>
      </c>
      <c r="J58" s="166">
        <f>'DEMAND&amp;CUSTOMER MC'!$F$56</f>
        <v>211.60620981080658</v>
      </c>
      <c r="K58" s="166"/>
      <c r="L58" s="166">
        <f t="shared" si="3"/>
        <v>50.256474830066587</v>
      </c>
      <c r="M58" s="503" t="s">
        <v>469</v>
      </c>
      <c r="N58" s="166">
        <f t="shared" si="4"/>
        <v>75.716989309869206</v>
      </c>
      <c r="O58" s="508" t="s">
        <v>471</v>
      </c>
      <c r="P58" s="47">
        <v>12</v>
      </c>
      <c r="Q58" s="509" t="s">
        <v>469</v>
      </c>
      <c r="R58" s="144">
        <f t="shared" si="5"/>
        <v>6.3097491091557671</v>
      </c>
      <c r="S58" s="144"/>
      <c r="T58" s="126">
        <f t="shared" si="7"/>
        <v>48</v>
      </c>
    </row>
    <row r="59" spans="1:20">
      <c r="A59" s="126">
        <f t="shared" si="1"/>
        <v>49</v>
      </c>
      <c r="C59" s="163" t="s">
        <v>355</v>
      </c>
      <c r="D59" s="63">
        <f t="shared" si="6"/>
        <v>0.24250000000000013</v>
      </c>
      <c r="E59" s="503" t="s">
        <v>466</v>
      </c>
      <c r="F59" s="166">
        <f>'DEMAND&amp;CUSTOMER MC'!$F$58</f>
        <v>107.20216623074781</v>
      </c>
      <c r="G59" s="166"/>
      <c r="H59" s="166">
        <f t="shared" si="2"/>
        <v>25.996525310956358</v>
      </c>
      <c r="I59" s="166" t="s">
        <v>484</v>
      </c>
      <c r="J59" s="166">
        <f>'DEMAND&amp;CUSTOMER MC'!$F$56</f>
        <v>211.60620981080658</v>
      </c>
      <c r="K59" s="166"/>
      <c r="L59" s="166">
        <f t="shared" si="3"/>
        <v>51.314505879120624</v>
      </c>
      <c r="M59" s="503" t="s">
        <v>469</v>
      </c>
      <c r="N59" s="166">
        <f t="shared" si="4"/>
        <v>77.311031190076989</v>
      </c>
      <c r="O59" s="508" t="s">
        <v>471</v>
      </c>
      <c r="P59" s="47">
        <v>12</v>
      </c>
      <c r="Q59" s="509" t="s">
        <v>469</v>
      </c>
      <c r="R59" s="144">
        <f t="shared" si="5"/>
        <v>6.4425859325064154</v>
      </c>
      <c r="S59" s="144"/>
      <c r="T59" s="126">
        <f t="shared" si="7"/>
        <v>49</v>
      </c>
    </row>
    <row r="60" spans="1:20">
      <c r="A60" s="126">
        <f t="shared" si="1"/>
        <v>50</v>
      </c>
      <c r="C60" s="163" t="s">
        <v>356</v>
      </c>
      <c r="D60" s="63">
        <f t="shared" si="6"/>
        <v>0.24750000000000014</v>
      </c>
      <c r="E60" s="503" t="s">
        <v>466</v>
      </c>
      <c r="F60" s="166">
        <f>'DEMAND&amp;CUSTOMER MC'!$F$58</f>
        <v>107.20216623074781</v>
      </c>
      <c r="G60" s="166"/>
      <c r="H60" s="166">
        <f t="shared" si="2"/>
        <v>26.532536142110096</v>
      </c>
      <c r="I60" s="166" t="s">
        <v>484</v>
      </c>
      <c r="J60" s="166">
        <f>'DEMAND&amp;CUSTOMER MC'!$F$56</f>
        <v>211.60620981080658</v>
      </c>
      <c r="K60" s="166"/>
      <c r="L60" s="166">
        <f t="shared" si="3"/>
        <v>52.372536928174654</v>
      </c>
      <c r="M60" s="503" t="s">
        <v>469</v>
      </c>
      <c r="N60" s="166">
        <f t="shared" si="4"/>
        <v>78.905073070284743</v>
      </c>
      <c r="O60" s="508" t="s">
        <v>471</v>
      </c>
      <c r="P60" s="47">
        <v>12</v>
      </c>
      <c r="Q60" s="509" t="s">
        <v>469</v>
      </c>
      <c r="R60" s="144">
        <f t="shared" si="5"/>
        <v>6.5754227558570619</v>
      </c>
      <c r="S60" s="144"/>
      <c r="T60" s="126">
        <f t="shared" si="7"/>
        <v>50</v>
      </c>
    </row>
    <row r="61" spans="1:20">
      <c r="A61" s="126">
        <f t="shared" si="1"/>
        <v>51</v>
      </c>
      <c r="C61" s="163" t="s">
        <v>357</v>
      </c>
      <c r="D61" s="63">
        <f t="shared" si="6"/>
        <v>0.25250000000000011</v>
      </c>
      <c r="E61" s="503" t="s">
        <v>466</v>
      </c>
      <c r="F61" s="166">
        <f>'DEMAND&amp;CUSTOMER MC'!$F$58</f>
        <v>107.20216623074781</v>
      </c>
      <c r="G61" s="166"/>
      <c r="H61" s="166">
        <f t="shared" si="2"/>
        <v>27.068546973263832</v>
      </c>
      <c r="I61" s="166" t="s">
        <v>484</v>
      </c>
      <c r="J61" s="166">
        <f>'DEMAND&amp;CUSTOMER MC'!$F$56</f>
        <v>211.60620981080658</v>
      </c>
      <c r="K61" s="166"/>
      <c r="L61" s="166">
        <f t="shared" si="3"/>
        <v>53.430567977228684</v>
      </c>
      <c r="M61" s="503" t="s">
        <v>469</v>
      </c>
      <c r="N61" s="166">
        <f t="shared" si="4"/>
        <v>80.499114950492512</v>
      </c>
      <c r="O61" s="508" t="s">
        <v>471</v>
      </c>
      <c r="P61" s="47">
        <v>12</v>
      </c>
      <c r="Q61" s="509" t="s">
        <v>469</v>
      </c>
      <c r="R61" s="144">
        <f t="shared" si="5"/>
        <v>6.7082595792077093</v>
      </c>
      <c r="S61" s="144"/>
      <c r="T61" s="126">
        <f t="shared" si="7"/>
        <v>51</v>
      </c>
    </row>
    <row r="62" spans="1:20">
      <c r="A62" s="126">
        <f t="shared" si="1"/>
        <v>52</v>
      </c>
      <c r="C62" s="163" t="s">
        <v>358</v>
      </c>
      <c r="D62" s="63">
        <f t="shared" si="6"/>
        <v>0.25750000000000012</v>
      </c>
      <c r="E62" s="503" t="s">
        <v>466</v>
      </c>
      <c r="F62" s="166">
        <f>'DEMAND&amp;CUSTOMER MC'!$F$58</f>
        <v>107.20216623074781</v>
      </c>
      <c r="G62" s="166"/>
      <c r="H62" s="166">
        <f t="shared" si="2"/>
        <v>27.604557804417574</v>
      </c>
      <c r="I62" s="166" t="s">
        <v>484</v>
      </c>
      <c r="J62" s="166">
        <f>'DEMAND&amp;CUSTOMER MC'!$F$56</f>
        <v>211.60620981080658</v>
      </c>
      <c r="K62" s="166"/>
      <c r="L62" s="166">
        <f t="shared" si="3"/>
        <v>54.488599026282721</v>
      </c>
      <c r="M62" s="503" t="s">
        <v>469</v>
      </c>
      <c r="N62" s="166">
        <f t="shared" si="4"/>
        <v>82.093156830700295</v>
      </c>
      <c r="O62" s="508" t="s">
        <v>471</v>
      </c>
      <c r="P62" s="47">
        <v>12</v>
      </c>
      <c r="Q62" s="509" t="s">
        <v>469</v>
      </c>
      <c r="R62" s="144">
        <f t="shared" si="5"/>
        <v>6.8410964025583576</v>
      </c>
      <c r="S62" s="144"/>
      <c r="T62" s="126">
        <f t="shared" si="7"/>
        <v>52</v>
      </c>
    </row>
    <row r="63" spans="1:20">
      <c r="A63" s="126">
        <f t="shared" si="1"/>
        <v>53</v>
      </c>
      <c r="C63" s="163" t="s">
        <v>359</v>
      </c>
      <c r="D63" s="63">
        <f t="shared" si="6"/>
        <v>0.26250000000000012</v>
      </c>
      <c r="E63" s="503" t="s">
        <v>466</v>
      </c>
      <c r="F63" s="166">
        <f>'DEMAND&amp;CUSTOMER MC'!$F$58</f>
        <v>107.20216623074781</v>
      </c>
      <c r="G63" s="166"/>
      <c r="H63" s="166">
        <f t="shared" si="2"/>
        <v>28.140568635571313</v>
      </c>
      <c r="I63" s="166" t="s">
        <v>484</v>
      </c>
      <c r="J63" s="166">
        <f>'DEMAND&amp;CUSTOMER MC'!$F$56</f>
        <v>211.60620981080658</v>
      </c>
      <c r="K63" s="166"/>
      <c r="L63" s="166">
        <f t="shared" si="3"/>
        <v>55.546630075336751</v>
      </c>
      <c r="M63" s="503" t="s">
        <v>469</v>
      </c>
      <c r="N63" s="166">
        <f t="shared" si="4"/>
        <v>83.687198710908064</v>
      </c>
      <c r="O63" s="508" t="s">
        <v>471</v>
      </c>
      <c r="P63" s="47">
        <v>12</v>
      </c>
      <c r="Q63" s="509" t="s">
        <v>469</v>
      </c>
      <c r="R63" s="144">
        <f t="shared" si="5"/>
        <v>6.973933225909005</v>
      </c>
      <c r="S63" s="144"/>
      <c r="T63" s="126">
        <f t="shared" si="7"/>
        <v>53</v>
      </c>
    </row>
    <row r="64" spans="1:20">
      <c r="A64" s="126">
        <f t="shared" si="1"/>
        <v>54</v>
      </c>
      <c r="C64" s="163" t="s">
        <v>360</v>
      </c>
      <c r="D64" s="63">
        <f t="shared" si="6"/>
        <v>0.26750000000000013</v>
      </c>
      <c r="E64" s="503" t="s">
        <v>466</v>
      </c>
      <c r="F64" s="166">
        <f>'DEMAND&amp;CUSTOMER MC'!$F$58</f>
        <v>107.20216623074781</v>
      </c>
      <c r="G64" s="166"/>
      <c r="H64" s="166">
        <f t="shared" si="2"/>
        <v>28.676579466725052</v>
      </c>
      <c r="I64" s="166" t="s">
        <v>484</v>
      </c>
      <c r="J64" s="166">
        <f>'DEMAND&amp;CUSTOMER MC'!$F$56</f>
        <v>211.60620981080658</v>
      </c>
      <c r="K64" s="166"/>
      <c r="L64" s="166">
        <f t="shared" si="3"/>
        <v>56.604661124390788</v>
      </c>
      <c r="M64" s="503" t="s">
        <v>469</v>
      </c>
      <c r="N64" s="166">
        <f t="shared" si="4"/>
        <v>85.281240591115846</v>
      </c>
      <c r="O64" s="508" t="s">
        <v>471</v>
      </c>
      <c r="P64" s="47">
        <v>12</v>
      </c>
      <c r="Q64" s="509" t="s">
        <v>469</v>
      </c>
      <c r="R64" s="144">
        <f t="shared" si="5"/>
        <v>7.1067700492596542</v>
      </c>
      <c r="S64" s="144"/>
      <c r="T64" s="126">
        <f t="shared" si="7"/>
        <v>54</v>
      </c>
    </row>
    <row r="65" spans="1:20">
      <c r="A65" s="126">
        <f t="shared" si="1"/>
        <v>55</v>
      </c>
      <c r="C65" s="163" t="s">
        <v>361</v>
      </c>
      <c r="D65" s="63">
        <f t="shared" si="6"/>
        <v>0.27250000000000013</v>
      </c>
      <c r="E65" s="503" t="s">
        <v>466</v>
      </c>
      <c r="F65" s="166">
        <f>'DEMAND&amp;CUSTOMER MC'!$F$58</f>
        <v>107.20216623074781</v>
      </c>
      <c r="G65" s="166"/>
      <c r="H65" s="166">
        <f t="shared" si="2"/>
        <v>29.212590297878791</v>
      </c>
      <c r="I65" s="166" t="s">
        <v>484</v>
      </c>
      <c r="J65" s="166">
        <f>'DEMAND&amp;CUSTOMER MC'!$F$56</f>
        <v>211.60620981080658</v>
      </c>
      <c r="K65" s="166"/>
      <c r="L65" s="166">
        <f t="shared" si="3"/>
        <v>57.662692173444817</v>
      </c>
      <c r="M65" s="503" t="s">
        <v>469</v>
      </c>
      <c r="N65" s="166">
        <f t="shared" si="4"/>
        <v>86.875282471323601</v>
      </c>
      <c r="O65" s="508" t="s">
        <v>471</v>
      </c>
      <c r="P65" s="47">
        <v>12</v>
      </c>
      <c r="Q65" s="509" t="s">
        <v>469</v>
      </c>
      <c r="R65" s="144">
        <f t="shared" si="5"/>
        <v>7.2396068726102998</v>
      </c>
      <c r="S65" s="144"/>
      <c r="T65" s="126">
        <f t="shared" si="7"/>
        <v>55</v>
      </c>
    </row>
    <row r="66" spans="1:20">
      <c r="A66" s="126">
        <f t="shared" si="1"/>
        <v>56</v>
      </c>
      <c r="C66" s="163" t="s">
        <v>362</v>
      </c>
      <c r="D66" s="63">
        <f t="shared" si="6"/>
        <v>0.27750000000000014</v>
      </c>
      <c r="E66" s="503" t="s">
        <v>466</v>
      </c>
      <c r="F66" s="166">
        <f>'DEMAND&amp;CUSTOMER MC'!$F$58</f>
        <v>107.20216623074781</v>
      </c>
      <c r="G66" s="166"/>
      <c r="H66" s="166">
        <f t="shared" si="2"/>
        <v>29.748601129032529</v>
      </c>
      <c r="I66" s="166" t="s">
        <v>484</v>
      </c>
      <c r="J66" s="166">
        <f>'DEMAND&amp;CUSTOMER MC'!$F$56</f>
        <v>211.60620981080658</v>
      </c>
      <c r="K66" s="166"/>
      <c r="L66" s="166">
        <f t="shared" si="3"/>
        <v>58.720723222498854</v>
      </c>
      <c r="M66" s="503" t="s">
        <v>469</v>
      </c>
      <c r="N66" s="166">
        <f t="shared" si="4"/>
        <v>88.469324351531384</v>
      </c>
      <c r="O66" s="508" t="s">
        <v>471</v>
      </c>
      <c r="P66" s="47">
        <v>12</v>
      </c>
      <c r="Q66" s="509" t="s">
        <v>469</v>
      </c>
      <c r="R66" s="144">
        <f t="shared" si="5"/>
        <v>7.372443695960949</v>
      </c>
      <c r="S66" s="144"/>
      <c r="T66" s="126">
        <f t="shared" si="7"/>
        <v>56</v>
      </c>
    </row>
    <row r="67" spans="1:20">
      <c r="A67" s="126">
        <f t="shared" si="1"/>
        <v>57</v>
      </c>
      <c r="C67" s="163" t="s">
        <v>363</v>
      </c>
      <c r="D67" s="63">
        <f t="shared" si="6"/>
        <v>0.28250000000000014</v>
      </c>
      <c r="E67" s="503" t="s">
        <v>466</v>
      </c>
      <c r="F67" s="166">
        <f>'DEMAND&amp;CUSTOMER MC'!$F$58</f>
        <v>107.20216623074781</v>
      </c>
      <c r="G67" s="166"/>
      <c r="H67" s="166">
        <f t="shared" si="2"/>
        <v>30.284611960186272</v>
      </c>
      <c r="I67" s="166" t="s">
        <v>484</v>
      </c>
      <c r="J67" s="166">
        <f>'DEMAND&amp;CUSTOMER MC'!$F$56</f>
        <v>211.60620981080658</v>
      </c>
      <c r="K67" s="166"/>
      <c r="L67" s="166">
        <f t="shared" si="3"/>
        <v>59.778754271552884</v>
      </c>
      <c r="M67" s="503" t="s">
        <v>469</v>
      </c>
      <c r="N67" s="166">
        <f t="shared" si="4"/>
        <v>90.063366231739153</v>
      </c>
      <c r="O67" s="508" t="s">
        <v>471</v>
      </c>
      <c r="P67" s="47">
        <v>12</v>
      </c>
      <c r="Q67" s="509" t="s">
        <v>469</v>
      </c>
      <c r="R67" s="144">
        <f t="shared" si="5"/>
        <v>7.5052805193115963</v>
      </c>
      <c r="S67" s="144"/>
      <c r="T67" s="126">
        <f t="shared" si="7"/>
        <v>57</v>
      </c>
    </row>
    <row r="68" spans="1:20">
      <c r="A68" s="126">
        <f t="shared" si="1"/>
        <v>58</v>
      </c>
      <c r="C68" s="163" t="s">
        <v>364</v>
      </c>
      <c r="D68" s="63">
        <f t="shared" si="6"/>
        <v>0.28750000000000014</v>
      </c>
      <c r="E68" s="503" t="s">
        <v>466</v>
      </c>
      <c r="F68" s="166">
        <f>'DEMAND&amp;CUSTOMER MC'!$F$58</f>
        <v>107.20216623074781</v>
      </c>
      <c r="G68" s="166"/>
      <c r="H68" s="166">
        <f t="shared" si="2"/>
        <v>30.820622791340011</v>
      </c>
      <c r="I68" s="166" t="s">
        <v>484</v>
      </c>
      <c r="J68" s="166">
        <f>'DEMAND&amp;CUSTOMER MC'!$F$56</f>
        <v>211.60620981080658</v>
      </c>
      <c r="K68" s="166"/>
      <c r="L68" s="166">
        <f t="shared" si="3"/>
        <v>60.836785320606921</v>
      </c>
      <c r="M68" s="503" t="s">
        <v>469</v>
      </c>
      <c r="N68" s="166">
        <f t="shared" si="4"/>
        <v>91.657408111946935</v>
      </c>
      <c r="O68" s="508" t="s">
        <v>471</v>
      </c>
      <c r="P68" s="47">
        <v>12</v>
      </c>
      <c r="Q68" s="509" t="s">
        <v>469</v>
      </c>
      <c r="R68" s="144">
        <f t="shared" si="5"/>
        <v>7.6381173426622446</v>
      </c>
      <c r="S68" s="144"/>
      <c r="T68" s="126">
        <f t="shared" si="7"/>
        <v>58</v>
      </c>
    </row>
    <row r="69" spans="1:20">
      <c r="A69" s="126">
        <f t="shared" si="1"/>
        <v>59</v>
      </c>
      <c r="C69" s="163" t="s">
        <v>365</v>
      </c>
      <c r="D69" s="63">
        <f t="shared" si="6"/>
        <v>0.29250000000000015</v>
      </c>
      <c r="E69" s="503" t="s">
        <v>466</v>
      </c>
      <c r="F69" s="166">
        <f>'DEMAND&amp;CUSTOMER MC'!$F$58</f>
        <v>107.20216623074781</v>
      </c>
      <c r="G69" s="166"/>
      <c r="H69" s="166">
        <f t="shared" si="2"/>
        <v>31.356633622493749</v>
      </c>
      <c r="I69" s="166" t="s">
        <v>484</v>
      </c>
      <c r="J69" s="166">
        <f>'DEMAND&amp;CUSTOMER MC'!$F$56</f>
        <v>211.60620981080658</v>
      </c>
      <c r="K69" s="166"/>
      <c r="L69" s="166">
        <f t="shared" si="3"/>
        <v>61.894816369660958</v>
      </c>
      <c r="M69" s="503" t="s">
        <v>469</v>
      </c>
      <c r="N69" s="166">
        <f t="shared" si="4"/>
        <v>93.251449992154704</v>
      </c>
      <c r="O69" s="508" t="s">
        <v>471</v>
      </c>
      <c r="P69" s="47">
        <v>12</v>
      </c>
      <c r="Q69" s="509" t="s">
        <v>469</v>
      </c>
      <c r="R69" s="144">
        <f t="shared" si="5"/>
        <v>7.770954166012892</v>
      </c>
      <c r="S69" s="144"/>
      <c r="T69" s="126">
        <f t="shared" si="7"/>
        <v>59</v>
      </c>
    </row>
    <row r="70" spans="1:20">
      <c r="A70" s="126">
        <f t="shared" si="1"/>
        <v>60</v>
      </c>
      <c r="C70" s="163" t="s">
        <v>366</v>
      </c>
      <c r="D70" s="63">
        <f t="shared" si="6"/>
        <v>0.29750000000000015</v>
      </c>
      <c r="E70" s="503" t="s">
        <v>466</v>
      </c>
      <c r="F70" s="166">
        <f>'DEMAND&amp;CUSTOMER MC'!$F$58</f>
        <v>107.20216623074781</v>
      </c>
      <c r="G70" s="166"/>
      <c r="H70" s="166">
        <f t="shared" si="2"/>
        <v>31.892644453647488</v>
      </c>
      <c r="I70" s="166" t="s">
        <v>484</v>
      </c>
      <c r="J70" s="166">
        <f>'DEMAND&amp;CUSTOMER MC'!$F$56</f>
        <v>211.60620981080658</v>
      </c>
      <c r="K70" s="166"/>
      <c r="L70" s="166">
        <f t="shared" si="3"/>
        <v>62.952847418714988</v>
      </c>
      <c r="M70" s="503" t="s">
        <v>469</v>
      </c>
      <c r="N70" s="166">
        <f t="shared" si="4"/>
        <v>94.845491872362473</v>
      </c>
      <c r="O70" s="508" t="s">
        <v>471</v>
      </c>
      <c r="P70" s="47">
        <v>12</v>
      </c>
      <c r="Q70" s="509" t="s">
        <v>469</v>
      </c>
      <c r="R70" s="144">
        <f t="shared" si="5"/>
        <v>7.9037909893635394</v>
      </c>
      <c r="S70" s="144"/>
      <c r="T70" s="126">
        <f t="shared" si="7"/>
        <v>60</v>
      </c>
    </row>
    <row r="71" spans="1:20">
      <c r="A71" s="126">
        <f t="shared" si="1"/>
        <v>61</v>
      </c>
      <c r="C71" s="163" t="s">
        <v>367</v>
      </c>
      <c r="D71" s="63">
        <f t="shared" si="6"/>
        <v>0.30250000000000016</v>
      </c>
      <c r="E71" s="503" t="s">
        <v>466</v>
      </c>
      <c r="F71" s="166">
        <f>'DEMAND&amp;CUSTOMER MC'!$F$58</f>
        <v>107.20216623074781</v>
      </c>
      <c r="G71" s="166"/>
      <c r="H71" s="166">
        <f t="shared" si="2"/>
        <v>32.428655284801231</v>
      </c>
      <c r="I71" s="166" t="s">
        <v>484</v>
      </c>
      <c r="J71" s="166">
        <f>'DEMAND&amp;CUSTOMER MC'!$F$56</f>
        <v>211.60620981080658</v>
      </c>
      <c r="K71" s="166"/>
      <c r="L71" s="166">
        <f t="shared" si="3"/>
        <v>64.010878467769018</v>
      </c>
      <c r="M71" s="503" t="s">
        <v>469</v>
      </c>
      <c r="N71" s="166">
        <f t="shared" si="4"/>
        <v>96.439533752570242</v>
      </c>
      <c r="O71" s="508" t="s">
        <v>471</v>
      </c>
      <c r="P71" s="47">
        <v>12</v>
      </c>
      <c r="Q71" s="509" t="s">
        <v>469</v>
      </c>
      <c r="R71" s="144">
        <f t="shared" si="5"/>
        <v>8.0366278127141868</v>
      </c>
      <c r="S71" s="144"/>
      <c r="T71" s="126">
        <f t="shared" si="7"/>
        <v>61</v>
      </c>
    </row>
    <row r="72" spans="1:20">
      <c r="A72" s="126">
        <f t="shared" ref="A72:A90" si="8">A71+1</f>
        <v>62</v>
      </c>
      <c r="C72" s="163" t="s">
        <v>368</v>
      </c>
      <c r="D72" s="63">
        <f t="shared" si="6"/>
        <v>0.30750000000000016</v>
      </c>
      <c r="E72" s="503" t="s">
        <v>466</v>
      </c>
      <c r="F72" s="166">
        <f>'DEMAND&amp;CUSTOMER MC'!$F$58</f>
        <v>107.20216623074781</v>
      </c>
      <c r="G72" s="166"/>
      <c r="H72" s="166">
        <f t="shared" si="2"/>
        <v>32.964666115954969</v>
      </c>
      <c r="I72" s="166" t="s">
        <v>484</v>
      </c>
      <c r="J72" s="166">
        <f>'DEMAND&amp;CUSTOMER MC'!$F$56</f>
        <v>211.60620981080658</v>
      </c>
      <c r="K72" s="166"/>
      <c r="L72" s="166">
        <f t="shared" si="3"/>
        <v>65.068909516823055</v>
      </c>
      <c r="M72" s="503" t="s">
        <v>469</v>
      </c>
      <c r="N72" s="166">
        <f t="shared" si="4"/>
        <v>98.033575632778025</v>
      </c>
      <c r="O72" s="508" t="s">
        <v>471</v>
      </c>
      <c r="P72" s="47">
        <v>12</v>
      </c>
      <c r="Q72" s="509" t="s">
        <v>469</v>
      </c>
      <c r="R72" s="144">
        <f t="shared" si="5"/>
        <v>8.169464636064836</v>
      </c>
      <c r="S72" s="144"/>
      <c r="T72" s="126">
        <f t="shared" si="7"/>
        <v>62</v>
      </c>
    </row>
    <row r="73" spans="1:20">
      <c r="A73" s="126">
        <f t="shared" si="8"/>
        <v>63</v>
      </c>
      <c r="C73" s="163" t="s">
        <v>369</v>
      </c>
      <c r="D73" s="63">
        <f t="shared" si="6"/>
        <v>0.31250000000000017</v>
      </c>
      <c r="E73" s="503" t="s">
        <v>466</v>
      </c>
      <c r="F73" s="166">
        <f>'DEMAND&amp;CUSTOMER MC'!$F$58</f>
        <v>107.20216623074781</v>
      </c>
      <c r="G73" s="166"/>
      <c r="H73" s="166">
        <f t="shared" si="2"/>
        <v>33.500676947108708</v>
      </c>
      <c r="I73" s="166" t="s">
        <v>484</v>
      </c>
      <c r="J73" s="166">
        <f>'DEMAND&amp;CUSTOMER MC'!$F$56</f>
        <v>211.60620981080658</v>
      </c>
      <c r="K73" s="166"/>
      <c r="L73" s="166">
        <f t="shared" si="3"/>
        <v>66.126940565877092</v>
      </c>
      <c r="M73" s="503" t="s">
        <v>469</v>
      </c>
      <c r="N73" s="166">
        <f t="shared" si="4"/>
        <v>99.627617512985807</v>
      </c>
      <c r="O73" s="508" t="s">
        <v>471</v>
      </c>
      <c r="P73" s="47">
        <v>12</v>
      </c>
      <c r="Q73" s="509" t="s">
        <v>469</v>
      </c>
      <c r="R73" s="144">
        <f t="shared" si="5"/>
        <v>8.3023014594154834</v>
      </c>
      <c r="S73" s="144"/>
      <c r="T73" s="126">
        <f t="shared" si="7"/>
        <v>63</v>
      </c>
    </row>
    <row r="74" spans="1:20">
      <c r="A74" s="126">
        <f t="shared" si="8"/>
        <v>64</v>
      </c>
      <c r="C74" s="163" t="s">
        <v>370</v>
      </c>
      <c r="D74" s="63">
        <f t="shared" si="6"/>
        <v>0.31750000000000017</v>
      </c>
      <c r="E74" s="503" t="s">
        <v>466</v>
      </c>
      <c r="F74" s="166">
        <f>'DEMAND&amp;CUSTOMER MC'!$F$58</f>
        <v>107.20216623074781</v>
      </c>
      <c r="G74" s="166"/>
      <c r="H74" s="166">
        <f t="shared" si="2"/>
        <v>34.036687778262447</v>
      </c>
      <c r="I74" s="166" t="s">
        <v>484</v>
      </c>
      <c r="J74" s="166">
        <f>'DEMAND&amp;CUSTOMER MC'!$F$56</f>
        <v>211.60620981080658</v>
      </c>
      <c r="K74" s="166"/>
      <c r="L74" s="166">
        <f t="shared" si="3"/>
        <v>67.184971614931129</v>
      </c>
      <c r="M74" s="503" t="s">
        <v>469</v>
      </c>
      <c r="N74" s="166">
        <f t="shared" si="4"/>
        <v>101.22165939319358</v>
      </c>
      <c r="O74" s="508" t="s">
        <v>471</v>
      </c>
      <c r="P74" s="47">
        <v>12</v>
      </c>
      <c r="Q74" s="509" t="s">
        <v>469</v>
      </c>
      <c r="R74" s="144">
        <f t="shared" si="5"/>
        <v>8.4351382827661308</v>
      </c>
      <c r="S74" s="144"/>
      <c r="T74" s="126">
        <f t="shared" si="7"/>
        <v>64</v>
      </c>
    </row>
    <row r="75" spans="1:20">
      <c r="A75" s="126">
        <f t="shared" si="8"/>
        <v>65</v>
      </c>
      <c r="C75" s="163" t="s">
        <v>371</v>
      </c>
      <c r="D75" s="63">
        <f t="shared" si="6"/>
        <v>0.32250000000000018</v>
      </c>
      <c r="E75" s="503" t="s">
        <v>466</v>
      </c>
      <c r="F75" s="166">
        <f>'DEMAND&amp;CUSTOMER MC'!$F$58</f>
        <v>107.20216623074781</v>
      </c>
      <c r="G75" s="166"/>
      <c r="H75" s="166">
        <f t="shared" si="2"/>
        <v>34.572698609416186</v>
      </c>
      <c r="I75" s="166" t="s">
        <v>484</v>
      </c>
      <c r="J75" s="166">
        <f>'DEMAND&amp;CUSTOMER MC'!$F$56</f>
        <v>211.60620981080658</v>
      </c>
      <c r="K75" s="166"/>
      <c r="L75" s="166">
        <f t="shared" si="3"/>
        <v>68.243002663985152</v>
      </c>
      <c r="M75" s="503" t="s">
        <v>469</v>
      </c>
      <c r="N75" s="166">
        <f t="shared" si="4"/>
        <v>102.81570127340134</v>
      </c>
      <c r="O75" s="508" t="s">
        <v>471</v>
      </c>
      <c r="P75" s="47">
        <v>12</v>
      </c>
      <c r="Q75" s="509" t="s">
        <v>469</v>
      </c>
      <c r="R75" s="144">
        <f t="shared" si="5"/>
        <v>8.5679751061167782</v>
      </c>
      <c r="S75" s="144"/>
      <c r="T75" s="126">
        <f t="shared" ref="T75:T90" si="9">A75</f>
        <v>65</v>
      </c>
    </row>
    <row r="76" spans="1:20">
      <c r="A76" s="126">
        <f t="shared" si="8"/>
        <v>66</v>
      </c>
      <c r="C76" s="163" t="s">
        <v>372</v>
      </c>
      <c r="D76" s="63">
        <f t="shared" si="6"/>
        <v>0.32750000000000018</v>
      </c>
      <c r="E76" s="503" t="s">
        <v>466</v>
      </c>
      <c r="F76" s="166">
        <f>'DEMAND&amp;CUSTOMER MC'!$F$58</f>
        <v>107.20216623074781</v>
      </c>
      <c r="G76" s="166"/>
      <c r="H76" s="166">
        <f t="shared" ref="H76:H90" si="10">D76*F76</f>
        <v>35.108709440569925</v>
      </c>
      <c r="I76" s="166" t="s">
        <v>484</v>
      </c>
      <c r="J76" s="166">
        <f>'DEMAND&amp;CUSTOMER MC'!$F$56</f>
        <v>211.60620981080658</v>
      </c>
      <c r="K76" s="166"/>
      <c r="L76" s="166">
        <f t="shared" ref="L76:L90" si="11">J76*D76</f>
        <v>69.301033713039189</v>
      </c>
      <c r="M76" s="503" t="s">
        <v>469</v>
      </c>
      <c r="N76" s="166">
        <f t="shared" ref="N76:N90" si="12">H76+L76</f>
        <v>104.40974315360911</v>
      </c>
      <c r="O76" s="508" t="s">
        <v>471</v>
      </c>
      <c r="P76" s="47">
        <v>12</v>
      </c>
      <c r="Q76" s="509" t="s">
        <v>469</v>
      </c>
      <c r="R76" s="144">
        <f t="shared" ref="R76:R90" si="13">N76/P76</f>
        <v>8.7008119294674255</v>
      </c>
      <c r="S76" s="144"/>
      <c r="T76" s="126">
        <f t="shared" si="9"/>
        <v>66</v>
      </c>
    </row>
    <row r="77" spans="1:20">
      <c r="A77" s="126">
        <f t="shared" si="8"/>
        <v>67</v>
      </c>
      <c r="C77" s="163" t="s">
        <v>373</v>
      </c>
      <c r="D77" s="63">
        <f t="shared" si="6"/>
        <v>0.33250000000000018</v>
      </c>
      <c r="E77" s="503" t="s">
        <v>466</v>
      </c>
      <c r="F77" s="166">
        <f>'DEMAND&amp;CUSTOMER MC'!$F$58</f>
        <v>107.20216623074781</v>
      </c>
      <c r="G77" s="166"/>
      <c r="H77" s="166">
        <f t="shared" si="10"/>
        <v>35.644720271723664</v>
      </c>
      <c r="I77" s="166" t="s">
        <v>484</v>
      </c>
      <c r="J77" s="166">
        <f>'DEMAND&amp;CUSTOMER MC'!$F$56</f>
        <v>211.60620981080658</v>
      </c>
      <c r="K77" s="166"/>
      <c r="L77" s="166">
        <f t="shared" si="11"/>
        <v>70.359064762093226</v>
      </c>
      <c r="M77" s="503" t="s">
        <v>469</v>
      </c>
      <c r="N77" s="166">
        <f t="shared" si="12"/>
        <v>106.00378503381688</v>
      </c>
      <c r="O77" s="508" t="s">
        <v>471</v>
      </c>
      <c r="P77" s="47">
        <v>12</v>
      </c>
      <c r="Q77" s="509" t="s">
        <v>469</v>
      </c>
      <c r="R77" s="144">
        <f t="shared" si="13"/>
        <v>8.8336487528180729</v>
      </c>
      <c r="S77" s="144"/>
      <c r="T77" s="126">
        <f t="shared" si="9"/>
        <v>67</v>
      </c>
    </row>
    <row r="78" spans="1:20">
      <c r="A78" s="126">
        <f t="shared" si="8"/>
        <v>68</v>
      </c>
      <c r="C78" s="163" t="s">
        <v>374</v>
      </c>
      <c r="D78" s="63">
        <f t="shared" ref="D78:D90" si="14">D77+5/1000</f>
        <v>0.33750000000000019</v>
      </c>
      <c r="E78" s="503" t="s">
        <v>466</v>
      </c>
      <c r="F78" s="166">
        <f>'DEMAND&amp;CUSTOMER MC'!$F$58</f>
        <v>107.20216623074781</v>
      </c>
      <c r="G78" s="166"/>
      <c r="H78" s="166">
        <f t="shared" si="10"/>
        <v>36.180731102877402</v>
      </c>
      <c r="I78" s="166" t="s">
        <v>484</v>
      </c>
      <c r="J78" s="166">
        <f>'DEMAND&amp;CUSTOMER MC'!$F$56</f>
        <v>211.60620981080658</v>
      </c>
      <c r="K78" s="166"/>
      <c r="L78" s="166">
        <f t="shared" si="11"/>
        <v>71.417095811147263</v>
      </c>
      <c r="M78" s="503" t="s">
        <v>469</v>
      </c>
      <c r="N78" s="166">
        <f t="shared" si="12"/>
        <v>107.59782691402467</v>
      </c>
      <c r="O78" s="508" t="s">
        <v>471</v>
      </c>
      <c r="P78" s="47">
        <v>12</v>
      </c>
      <c r="Q78" s="509" t="s">
        <v>469</v>
      </c>
      <c r="R78" s="144">
        <f t="shared" si="13"/>
        <v>8.9664855761687221</v>
      </c>
      <c r="S78" s="144"/>
      <c r="T78" s="126">
        <f t="shared" si="9"/>
        <v>68</v>
      </c>
    </row>
    <row r="79" spans="1:20">
      <c r="A79" s="126">
        <f t="shared" si="8"/>
        <v>69</v>
      </c>
      <c r="C79" s="163" t="s">
        <v>375</v>
      </c>
      <c r="D79" s="63">
        <f t="shared" si="14"/>
        <v>0.34250000000000019</v>
      </c>
      <c r="E79" s="503" t="s">
        <v>466</v>
      </c>
      <c r="F79" s="166">
        <f>'DEMAND&amp;CUSTOMER MC'!$F$58</f>
        <v>107.20216623074781</v>
      </c>
      <c r="G79" s="166"/>
      <c r="H79" s="166">
        <f t="shared" si="10"/>
        <v>36.716741934031141</v>
      </c>
      <c r="I79" s="166" t="s">
        <v>484</v>
      </c>
      <c r="J79" s="166">
        <f>'DEMAND&amp;CUSTOMER MC'!$F$56</f>
        <v>211.60620981080658</v>
      </c>
      <c r="K79" s="166"/>
      <c r="L79" s="166">
        <f t="shared" si="11"/>
        <v>72.4751268602013</v>
      </c>
      <c r="M79" s="503" t="s">
        <v>469</v>
      </c>
      <c r="N79" s="166">
        <f t="shared" si="12"/>
        <v>109.19186879423245</v>
      </c>
      <c r="O79" s="508" t="s">
        <v>471</v>
      </c>
      <c r="P79" s="47">
        <v>12</v>
      </c>
      <c r="Q79" s="509" t="s">
        <v>469</v>
      </c>
      <c r="R79" s="144">
        <f t="shared" si="13"/>
        <v>9.0993223995193713</v>
      </c>
      <c r="S79" s="144"/>
      <c r="T79" s="126">
        <f t="shared" si="9"/>
        <v>69</v>
      </c>
    </row>
    <row r="80" spans="1:20">
      <c r="A80" s="126">
        <f t="shared" si="8"/>
        <v>70</v>
      </c>
      <c r="C80" s="163" t="s">
        <v>376</v>
      </c>
      <c r="D80" s="63">
        <f t="shared" si="14"/>
        <v>0.3475000000000002</v>
      </c>
      <c r="E80" s="503" t="s">
        <v>466</v>
      </c>
      <c r="F80" s="166">
        <f>'DEMAND&amp;CUSTOMER MC'!$F$58</f>
        <v>107.20216623074781</v>
      </c>
      <c r="G80" s="166"/>
      <c r="H80" s="166">
        <f t="shared" si="10"/>
        <v>37.252752765184887</v>
      </c>
      <c r="I80" s="166" t="s">
        <v>484</v>
      </c>
      <c r="J80" s="166">
        <f>'DEMAND&amp;CUSTOMER MC'!$F$56</f>
        <v>211.60620981080658</v>
      </c>
      <c r="K80" s="166"/>
      <c r="L80" s="166">
        <f t="shared" si="11"/>
        <v>73.533157909255323</v>
      </c>
      <c r="M80" s="503" t="s">
        <v>469</v>
      </c>
      <c r="N80" s="166">
        <f t="shared" si="12"/>
        <v>110.7859106744402</v>
      </c>
      <c r="O80" s="508" t="s">
        <v>471</v>
      </c>
      <c r="P80" s="47">
        <v>12</v>
      </c>
      <c r="Q80" s="509" t="s">
        <v>469</v>
      </c>
      <c r="R80" s="144">
        <f t="shared" si="13"/>
        <v>9.2321592228700169</v>
      </c>
      <c r="S80" s="144"/>
      <c r="T80" s="126">
        <f t="shared" si="9"/>
        <v>70</v>
      </c>
    </row>
    <row r="81" spans="1:20">
      <c r="A81" s="126">
        <f t="shared" si="8"/>
        <v>71</v>
      </c>
      <c r="C81" s="163" t="s">
        <v>377</v>
      </c>
      <c r="D81" s="63">
        <f t="shared" si="14"/>
        <v>0.3525000000000002</v>
      </c>
      <c r="E81" s="503" t="s">
        <v>466</v>
      </c>
      <c r="F81" s="166">
        <f>'DEMAND&amp;CUSTOMER MC'!$F$58</f>
        <v>107.20216623074781</v>
      </c>
      <c r="G81" s="166"/>
      <c r="H81" s="166">
        <f t="shared" si="10"/>
        <v>37.788763596338626</v>
      </c>
      <c r="I81" s="166" t="s">
        <v>484</v>
      </c>
      <c r="J81" s="166">
        <f>'DEMAND&amp;CUSTOMER MC'!$F$56</f>
        <v>211.60620981080658</v>
      </c>
      <c r="K81" s="166"/>
      <c r="L81" s="166">
        <f t="shared" si="11"/>
        <v>74.59118895830936</v>
      </c>
      <c r="M81" s="503" t="s">
        <v>469</v>
      </c>
      <c r="N81" s="166">
        <f t="shared" si="12"/>
        <v>112.37995255464799</v>
      </c>
      <c r="O81" s="508" t="s">
        <v>471</v>
      </c>
      <c r="P81" s="47">
        <v>12</v>
      </c>
      <c r="Q81" s="509" t="s">
        <v>469</v>
      </c>
      <c r="R81" s="144">
        <f t="shared" si="13"/>
        <v>9.3649960462206661</v>
      </c>
      <c r="S81" s="144"/>
      <c r="T81" s="126">
        <f t="shared" si="9"/>
        <v>71</v>
      </c>
    </row>
    <row r="82" spans="1:20">
      <c r="A82" s="126">
        <f t="shared" si="8"/>
        <v>72</v>
      </c>
      <c r="C82" s="163" t="s">
        <v>378</v>
      </c>
      <c r="D82" s="63">
        <f t="shared" si="14"/>
        <v>0.35750000000000021</v>
      </c>
      <c r="E82" s="503" t="s">
        <v>466</v>
      </c>
      <c r="F82" s="166">
        <f>'DEMAND&amp;CUSTOMER MC'!$F$58</f>
        <v>107.20216623074781</v>
      </c>
      <c r="G82" s="166"/>
      <c r="H82" s="166">
        <f t="shared" si="10"/>
        <v>38.324774427492365</v>
      </c>
      <c r="I82" s="166" t="s">
        <v>484</v>
      </c>
      <c r="J82" s="166">
        <f>'DEMAND&amp;CUSTOMER MC'!$F$56</f>
        <v>211.60620981080658</v>
      </c>
      <c r="K82" s="166"/>
      <c r="L82" s="166">
        <f t="shared" si="11"/>
        <v>75.649220007363397</v>
      </c>
      <c r="M82" s="503" t="s">
        <v>469</v>
      </c>
      <c r="N82" s="166">
        <f t="shared" si="12"/>
        <v>113.97399443485577</v>
      </c>
      <c r="O82" s="508" t="s">
        <v>471</v>
      </c>
      <c r="P82" s="47">
        <v>12</v>
      </c>
      <c r="Q82" s="509" t="s">
        <v>469</v>
      </c>
      <c r="R82" s="144">
        <f t="shared" si="13"/>
        <v>9.4978328695713135</v>
      </c>
      <c r="S82" s="144"/>
      <c r="T82" s="126">
        <f t="shared" si="9"/>
        <v>72</v>
      </c>
    </row>
    <row r="83" spans="1:20">
      <c r="A83" s="126">
        <f t="shared" si="8"/>
        <v>73</v>
      </c>
      <c r="C83" s="163" t="s">
        <v>379</v>
      </c>
      <c r="D83" s="63">
        <f t="shared" si="14"/>
        <v>0.36250000000000021</v>
      </c>
      <c r="E83" s="503" t="s">
        <v>466</v>
      </c>
      <c r="F83" s="166">
        <f>'DEMAND&amp;CUSTOMER MC'!$F$58</f>
        <v>107.20216623074781</v>
      </c>
      <c r="G83" s="166"/>
      <c r="H83" s="166">
        <f t="shared" si="10"/>
        <v>38.860785258646104</v>
      </c>
      <c r="I83" s="166" t="s">
        <v>484</v>
      </c>
      <c r="J83" s="166">
        <f>'DEMAND&amp;CUSTOMER MC'!$F$56</f>
        <v>211.60620981080658</v>
      </c>
      <c r="K83" s="166"/>
      <c r="L83" s="166">
        <f t="shared" si="11"/>
        <v>76.707251056417434</v>
      </c>
      <c r="M83" s="503" t="s">
        <v>469</v>
      </c>
      <c r="N83" s="166">
        <f t="shared" si="12"/>
        <v>115.56803631506354</v>
      </c>
      <c r="O83" s="508" t="s">
        <v>471</v>
      </c>
      <c r="P83" s="47">
        <v>12</v>
      </c>
      <c r="Q83" s="509" t="s">
        <v>469</v>
      </c>
      <c r="R83" s="144">
        <f t="shared" si="13"/>
        <v>9.6306696929219608</v>
      </c>
      <c r="S83" s="144"/>
      <c r="T83" s="126">
        <f t="shared" si="9"/>
        <v>73</v>
      </c>
    </row>
    <row r="84" spans="1:20">
      <c r="A84" s="126">
        <f t="shared" si="8"/>
        <v>74</v>
      </c>
      <c r="C84" s="163" t="s">
        <v>380</v>
      </c>
      <c r="D84" s="63">
        <f t="shared" si="14"/>
        <v>0.36750000000000022</v>
      </c>
      <c r="E84" s="503" t="s">
        <v>466</v>
      </c>
      <c r="F84" s="166">
        <f>'DEMAND&amp;CUSTOMER MC'!$F$58</f>
        <v>107.20216623074781</v>
      </c>
      <c r="G84" s="166"/>
      <c r="H84" s="166">
        <f t="shared" si="10"/>
        <v>39.396796089799842</v>
      </c>
      <c r="I84" s="166" t="s">
        <v>484</v>
      </c>
      <c r="J84" s="166">
        <f>'DEMAND&amp;CUSTOMER MC'!$F$56</f>
        <v>211.60620981080658</v>
      </c>
      <c r="K84" s="166"/>
      <c r="L84" s="166">
        <f t="shared" si="11"/>
        <v>77.765282105471456</v>
      </c>
      <c r="M84" s="503" t="s">
        <v>469</v>
      </c>
      <c r="N84" s="166">
        <f t="shared" si="12"/>
        <v>117.16207819527131</v>
      </c>
      <c r="O84" s="508" t="s">
        <v>471</v>
      </c>
      <c r="P84" s="47">
        <v>12</v>
      </c>
      <c r="Q84" s="509" t="s">
        <v>469</v>
      </c>
      <c r="R84" s="144">
        <f t="shared" si="13"/>
        <v>9.7635065162726082</v>
      </c>
      <c r="S84" s="144"/>
      <c r="T84" s="126">
        <f t="shared" si="9"/>
        <v>74</v>
      </c>
    </row>
    <row r="85" spans="1:20">
      <c r="A85" s="126">
        <f t="shared" si="8"/>
        <v>75</v>
      </c>
      <c r="C85" s="163" t="s">
        <v>381</v>
      </c>
      <c r="D85" s="63">
        <f t="shared" si="14"/>
        <v>0.37250000000000022</v>
      </c>
      <c r="E85" s="503" t="s">
        <v>466</v>
      </c>
      <c r="F85" s="166">
        <f>'DEMAND&amp;CUSTOMER MC'!$F$58</f>
        <v>107.20216623074781</v>
      </c>
      <c r="G85" s="166"/>
      <c r="H85" s="166">
        <f t="shared" si="10"/>
        <v>39.932806920953581</v>
      </c>
      <c r="I85" s="166" t="s">
        <v>484</v>
      </c>
      <c r="J85" s="166">
        <f>'DEMAND&amp;CUSTOMER MC'!$F$56</f>
        <v>211.60620981080658</v>
      </c>
      <c r="K85" s="166"/>
      <c r="L85" s="166">
        <f t="shared" si="11"/>
        <v>78.823313154525493</v>
      </c>
      <c r="M85" s="503" t="s">
        <v>469</v>
      </c>
      <c r="N85" s="166">
        <f t="shared" si="12"/>
        <v>118.75612007547907</v>
      </c>
      <c r="O85" s="508" t="s">
        <v>471</v>
      </c>
      <c r="P85" s="47">
        <v>12</v>
      </c>
      <c r="Q85" s="509" t="s">
        <v>469</v>
      </c>
      <c r="R85" s="144">
        <f t="shared" si="13"/>
        <v>9.8963433396232556</v>
      </c>
      <c r="S85" s="144"/>
      <c r="T85" s="126">
        <f t="shared" si="9"/>
        <v>75</v>
      </c>
    </row>
    <row r="86" spans="1:20">
      <c r="A86" s="126">
        <f t="shared" si="8"/>
        <v>76</v>
      </c>
      <c r="C86" s="163" t="s">
        <v>382</v>
      </c>
      <c r="D86" s="63">
        <f t="shared" si="14"/>
        <v>0.37750000000000022</v>
      </c>
      <c r="E86" s="503" t="s">
        <v>466</v>
      </c>
      <c r="F86" s="166">
        <f>'DEMAND&amp;CUSTOMER MC'!$F$58</f>
        <v>107.20216623074781</v>
      </c>
      <c r="G86" s="166"/>
      <c r="H86" s="166">
        <f t="shared" si="10"/>
        <v>40.46881775210732</v>
      </c>
      <c r="I86" s="166" t="s">
        <v>484</v>
      </c>
      <c r="J86" s="166">
        <f>'DEMAND&amp;CUSTOMER MC'!$F$56</f>
        <v>211.60620981080658</v>
      </c>
      <c r="K86" s="166"/>
      <c r="L86" s="166">
        <f t="shared" si="11"/>
        <v>79.88134420357953</v>
      </c>
      <c r="M86" s="503" t="s">
        <v>469</v>
      </c>
      <c r="N86" s="166">
        <f t="shared" si="12"/>
        <v>120.35016195568684</v>
      </c>
      <c r="O86" s="508" t="s">
        <v>471</v>
      </c>
      <c r="P86" s="47">
        <v>12</v>
      </c>
      <c r="Q86" s="509" t="s">
        <v>469</v>
      </c>
      <c r="R86" s="144">
        <f t="shared" si="13"/>
        <v>10.029180162973903</v>
      </c>
      <c r="S86" s="144"/>
      <c r="T86" s="126">
        <f t="shared" si="9"/>
        <v>76</v>
      </c>
    </row>
    <row r="87" spans="1:20">
      <c r="A87" s="126">
        <f t="shared" si="8"/>
        <v>77</v>
      </c>
      <c r="C87" s="163" t="s">
        <v>383</v>
      </c>
      <c r="D87" s="63">
        <f t="shared" si="14"/>
        <v>0.38250000000000023</v>
      </c>
      <c r="E87" s="503" t="s">
        <v>466</v>
      </c>
      <c r="F87" s="166">
        <f>'DEMAND&amp;CUSTOMER MC'!$F$58</f>
        <v>107.20216623074781</v>
      </c>
      <c r="G87" s="166"/>
      <c r="H87" s="166">
        <f t="shared" si="10"/>
        <v>41.004828583261059</v>
      </c>
      <c r="I87" s="166" t="s">
        <v>484</v>
      </c>
      <c r="J87" s="166">
        <f>'DEMAND&amp;CUSTOMER MC'!$F$56</f>
        <v>211.60620981080658</v>
      </c>
      <c r="K87" s="166"/>
      <c r="L87" s="166">
        <f t="shared" si="11"/>
        <v>80.939375252633567</v>
      </c>
      <c r="M87" s="503" t="s">
        <v>469</v>
      </c>
      <c r="N87" s="166">
        <f t="shared" si="12"/>
        <v>121.94420383589463</v>
      </c>
      <c r="O87" s="508" t="s">
        <v>471</v>
      </c>
      <c r="P87" s="47">
        <v>12</v>
      </c>
      <c r="Q87" s="509" t="s">
        <v>469</v>
      </c>
      <c r="R87" s="144">
        <f t="shared" si="13"/>
        <v>10.162016986324552</v>
      </c>
      <c r="S87" s="144"/>
      <c r="T87" s="126">
        <f t="shared" si="9"/>
        <v>77</v>
      </c>
    </row>
    <row r="88" spans="1:20">
      <c r="A88" s="126">
        <f t="shared" si="8"/>
        <v>78</v>
      </c>
      <c r="C88" s="163" t="s">
        <v>384</v>
      </c>
      <c r="D88" s="63">
        <f t="shared" si="14"/>
        <v>0.38750000000000023</v>
      </c>
      <c r="E88" s="503" t="s">
        <v>466</v>
      </c>
      <c r="F88" s="166">
        <f>'DEMAND&amp;CUSTOMER MC'!$F$58</f>
        <v>107.20216623074781</v>
      </c>
      <c r="G88" s="166"/>
      <c r="H88" s="166">
        <f t="shared" si="10"/>
        <v>41.540839414414798</v>
      </c>
      <c r="I88" s="166" t="s">
        <v>484</v>
      </c>
      <c r="J88" s="166">
        <f>'DEMAND&amp;CUSTOMER MC'!$F$56</f>
        <v>211.60620981080658</v>
      </c>
      <c r="K88" s="166"/>
      <c r="L88" s="166">
        <f t="shared" si="11"/>
        <v>81.99740630168759</v>
      </c>
      <c r="M88" s="503" t="s">
        <v>469</v>
      </c>
      <c r="N88" s="166">
        <f t="shared" si="12"/>
        <v>123.53824571610238</v>
      </c>
      <c r="O88" s="508" t="s">
        <v>471</v>
      </c>
      <c r="P88" s="47">
        <v>12</v>
      </c>
      <c r="Q88" s="509" t="s">
        <v>469</v>
      </c>
      <c r="R88" s="144">
        <f t="shared" si="13"/>
        <v>10.294853809675198</v>
      </c>
      <c r="S88" s="144"/>
      <c r="T88" s="126">
        <f t="shared" si="9"/>
        <v>78</v>
      </c>
    </row>
    <row r="89" spans="1:20">
      <c r="A89" s="126">
        <f t="shared" si="8"/>
        <v>79</v>
      </c>
      <c r="C89" s="163" t="s">
        <v>385</v>
      </c>
      <c r="D89" s="63">
        <f t="shared" si="14"/>
        <v>0.39250000000000024</v>
      </c>
      <c r="E89" s="503" t="s">
        <v>466</v>
      </c>
      <c r="F89" s="166">
        <f>'DEMAND&amp;CUSTOMER MC'!$F$58</f>
        <v>107.20216623074781</v>
      </c>
      <c r="G89" s="166"/>
      <c r="H89" s="166">
        <f t="shared" si="10"/>
        <v>42.076850245568536</v>
      </c>
      <c r="I89" s="166" t="s">
        <v>484</v>
      </c>
      <c r="J89" s="166">
        <f>'DEMAND&amp;CUSTOMER MC'!$F$56</f>
        <v>211.60620981080658</v>
      </c>
      <c r="K89" s="166"/>
      <c r="L89" s="166">
        <f t="shared" si="11"/>
        <v>83.055437350741627</v>
      </c>
      <c r="M89" s="503" t="s">
        <v>469</v>
      </c>
      <c r="N89" s="166">
        <f t="shared" si="12"/>
        <v>125.13228759631016</v>
      </c>
      <c r="O89" s="508" t="s">
        <v>471</v>
      </c>
      <c r="P89" s="47">
        <v>12</v>
      </c>
      <c r="Q89" s="509" t="s">
        <v>469</v>
      </c>
      <c r="R89" s="144">
        <f t="shared" si="13"/>
        <v>10.427690633025847</v>
      </c>
      <c r="S89" s="144"/>
      <c r="T89" s="126">
        <f t="shared" si="9"/>
        <v>79</v>
      </c>
    </row>
    <row r="90" spans="1:20">
      <c r="A90" s="126">
        <f t="shared" si="8"/>
        <v>80</v>
      </c>
      <c r="C90" s="163" t="s">
        <v>386</v>
      </c>
      <c r="D90" s="63">
        <f t="shared" si="14"/>
        <v>0.39750000000000024</v>
      </c>
      <c r="E90" s="503" t="s">
        <v>466</v>
      </c>
      <c r="F90" s="166">
        <f>'DEMAND&amp;CUSTOMER MC'!$F$58</f>
        <v>107.20216623074781</v>
      </c>
      <c r="G90" s="166"/>
      <c r="H90" s="166">
        <f t="shared" si="10"/>
        <v>42.612861076722282</v>
      </c>
      <c r="I90" s="166" t="s">
        <v>484</v>
      </c>
      <c r="J90" s="166">
        <f>'DEMAND&amp;CUSTOMER MC'!$F$56</f>
        <v>211.60620981080658</v>
      </c>
      <c r="K90" s="166"/>
      <c r="L90" s="166">
        <f t="shared" si="11"/>
        <v>84.113468399795664</v>
      </c>
      <c r="M90" s="503" t="s">
        <v>469</v>
      </c>
      <c r="N90" s="166">
        <f t="shared" si="12"/>
        <v>126.72632947651795</v>
      </c>
      <c r="O90" s="508" t="s">
        <v>471</v>
      </c>
      <c r="P90" s="47">
        <v>12</v>
      </c>
      <c r="Q90" s="509" t="s">
        <v>469</v>
      </c>
      <c r="R90" s="144">
        <f t="shared" si="13"/>
        <v>10.560527456376496</v>
      </c>
      <c r="S90" s="144"/>
      <c r="T90" s="126">
        <f t="shared" si="9"/>
        <v>80</v>
      </c>
    </row>
  </sheetData>
  <mergeCells count="4">
    <mergeCell ref="A1:T1"/>
    <mergeCell ref="A2:T2"/>
    <mergeCell ref="A5:T5"/>
    <mergeCell ref="A3:T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F9C8B-5BF0-4819-9112-7066E7719CA0}">
  <dimension ref="A1:W90"/>
  <sheetViews>
    <sheetView zoomScale="175" zoomScaleNormal="175" zoomScaleSheetLayoutView="100" workbookViewId="0">
      <pane ySplit="9" topLeftCell="A10" activePane="bottomLeft" state="frozen"/>
      <selection activeCell="A37" sqref="A37"/>
      <selection pane="bottomLeft" activeCell="A37" sqref="A37"/>
    </sheetView>
  </sheetViews>
  <sheetFormatPr defaultColWidth="9.28515625" defaultRowHeight="11.25"/>
  <cols>
    <col min="1" max="1" width="4.42578125" style="2" bestFit="1" customWidth="1"/>
    <col min="2" max="2" width="1.7109375" style="2" customWidth="1"/>
    <col min="3" max="3" width="9.28515625" style="163"/>
    <col min="4" max="4" width="9.28515625" style="2"/>
    <col min="5" max="5" width="1.7109375" style="2" bestFit="1" customWidth="1"/>
    <col min="6" max="6" width="12.7109375" style="2" customWidth="1"/>
    <col min="7" max="7" width="1.7109375" style="2" customWidth="1"/>
    <col min="8" max="8" width="10.28515625" style="2" bestFit="1" customWidth="1"/>
    <col min="9" max="9" width="1.7109375" style="2" customWidth="1"/>
    <col min="10" max="10" width="13.7109375" style="2" bestFit="1" customWidth="1"/>
    <col min="11" max="11" width="1.7109375" style="2" customWidth="1"/>
    <col min="12" max="12" width="13.7109375" style="2" bestFit="1" customWidth="1"/>
    <col min="13" max="13" width="1.7109375" style="2" bestFit="1" customWidth="1"/>
    <col min="14" max="14" width="10.28515625" style="2" bestFit="1" customWidth="1"/>
    <col min="15" max="15" width="1.42578125" style="2" bestFit="1" customWidth="1"/>
    <col min="16" max="16" width="6" style="2" bestFit="1" customWidth="1"/>
    <col min="17" max="17" width="1.7109375" style="2" bestFit="1" customWidth="1"/>
    <col min="18" max="18" width="12" style="2" bestFit="1" customWidth="1"/>
    <col min="19" max="19" width="1.7109375" style="2" customWidth="1"/>
    <col min="20" max="20" width="4.42578125" style="163" bestFit="1" customWidth="1"/>
    <col min="21" max="21" width="9.28515625" style="2"/>
    <col min="22" max="22" width="10" style="2" bestFit="1" customWidth="1"/>
    <col min="23" max="16384" width="9.28515625" style="2"/>
  </cols>
  <sheetData>
    <row r="1" spans="1:23" s="29" customFormat="1" ht="13.5" customHeight="1">
      <c r="A1" s="1159" t="str">
        <f>DESCRIPTION!A1</f>
        <v>SAN DIEGO GAS AND ELECTRIC COMPANY ("SDG&amp;E")</v>
      </c>
      <c r="B1" s="1159"/>
      <c r="C1" s="1159"/>
      <c r="D1" s="1159"/>
      <c r="E1" s="1159"/>
      <c r="F1" s="1159"/>
      <c r="G1" s="1159"/>
      <c r="H1" s="1159"/>
      <c r="I1" s="1159"/>
      <c r="J1" s="1159"/>
      <c r="K1" s="1159"/>
      <c r="L1" s="1159"/>
      <c r="M1" s="1159"/>
      <c r="N1" s="1159"/>
      <c r="O1" s="1159"/>
      <c r="P1" s="1159"/>
      <c r="Q1" s="1159"/>
      <c r="R1" s="1159"/>
      <c r="S1" s="1159"/>
      <c r="T1" s="1159"/>
    </row>
    <row r="2" spans="1:23" s="29" customFormat="1">
      <c r="A2" s="1159" t="str">
        <f>DESCRIPTION!A2</f>
        <v>TEST YEAR ("TY") 2019 GENERAL RATE CASE ("GRC") PHASE 2, APPLICATION ("A.") 19-03-002</v>
      </c>
      <c r="B2" s="1159"/>
      <c r="C2" s="1159"/>
      <c r="D2" s="1159"/>
      <c r="E2" s="1159"/>
      <c r="F2" s="1159"/>
      <c r="G2" s="1159"/>
      <c r="H2" s="1159"/>
      <c r="I2" s="1159"/>
      <c r="J2" s="1159"/>
      <c r="K2" s="1159"/>
      <c r="L2" s="1159"/>
      <c r="M2" s="1159"/>
      <c r="N2" s="1159"/>
      <c r="O2" s="1159"/>
      <c r="P2" s="1159"/>
      <c r="Q2" s="1159"/>
      <c r="R2" s="1159"/>
      <c r="S2" s="1159"/>
      <c r="T2" s="1159"/>
    </row>
    <row r="3" spans="1:23" s="29" customFormat="1">
      <c r="A3" s="1159" t="str">
        <f>DESCRIPTION!A3</f>
        <v>NON-SCHOOL STREET LIGHTING MODEL WORKPAPER - CHAPTER 7 ("SAXE")</v>
      </c>
      <c r="B3" s="1159"/>
      <c r="C3" s="1159"/>
      <c r="D3" s="1159"/>
      <c r="E3" s="1159"/>
      <c r="F3" s="1159"/>
      <c r="G3" s="1159"/>
      <c r="H3" s="1159"/>
      <c r="I3" s="1159"/>
      <c r="J3" s="1159"/>
      <c r="K3" s="1159"/>
      <c r="L3" s="1159"/>
      <c r="M3" s="1159"/>
      <c r="N3" s="1159"/>
      <c r="O3" s="1159"/>
      <c r="P3" s="1159"/>
      <c r="Q3" s="1159"/>
      <c r="R3" s="1159"/>
      <c r="S3" s="1159"/>
      <c r="T3" s="1159"/>
    </row>
    <row r="4" spans="1:23" s="29" customFormat="1">
      <c r="A4" s="975"/>
      <c r="B4" s="975"/>
      <c r="C4" s="975"/>
      <c r="D4" s="975"/>
      <c r="E4" s="975"/>
      <c r="F4" s="975"/>
      <c r="G4" s="975"/>
      <c r="H4" s="975"/>
      <c r="I4" s="975"/>
      <c r="J4" s="975"/>
      <c r="K4" s="975"/>
      <c r="L4" s="975"/>
      <c r="M4" s="975"/>
      <c r="N4" s="975"/>
      <c r="O4" s="975"/>
      <c r="P4" s="975"/>
      <c r="Q4" s="975"/>
      <c r="R4" s="975"/>
      <c r="S4" s="975"/>
      <c r="T4" s="975"/>
    </row>
    <row r="5" spans="1:23" s="29" customFormat="1">
      <c r="A5" s="1159" t="s">
        <v>832</v>
      </c>
      <c r="B5" s="1159"/>
      <c r="C5" s="1159"/>
      <c r="D5" s="1159"/>
      <c r="E5" s="1159"/>
      <c r="F5" s="1159"/>
      <c r="G5" s="1159"/>
      <c r="H5" s="1159"/>
      <c r="I5" s="1159"/>
      <c r="J5" s="1159"/>
      <c r="K5" s="1159"/>
      <c r="L5" s="1159"/>
      <c r="M5" s="1159"/>
      <c r="N5" s="1159"/>
      <c r="O5" s="1159"/>
      <c r="P5" s="1159"/>
      <c r="Q5" s="1159"/>
      <c r="R5" s="1159"/>
      <c r="S5" s="1159"/>
      <c r="T5" s="1159"/>
      <c r="V5" s="499"/>
      <c r="W5" s="499"/>
    </row>
    <row r="6" spans="1:23" s="29" customFormat="1">
      <c r="B6" s="63"/>
      <c r="C6" s="502"/>
      <c r="D6" s="502"/>
      <c r="E6" s="41"/>
      <c r="F6" s="41"/>
      <c r="G6" s="41"/>
      <c r="H6" s="41"/>
      <c r="I6" s="41"/>
      <c r="J6" s="41"/>
      <c r="K6" s="41"/>
      <c r="L6" s="41"/>
      <c r="M6" s="41"/>
      <c r="N6" s="41"/>
      <c r="O6" s="104"/>
      <c r="P6" s="377"/>
      <c r="Q6" s="104"/>
      <c r="R6" s="104"/>
      <c r="S6" s="104"/>
      <c r="T6" s="43"/>
      <c r="V6" s="63"/>
      <c r="W6" s="500"/>
    </row>
    <row r="7" spans="1:23" s="29" customFormat="1">
      <c r="A7" s="573"/>
      <c r="B7" s="573"/>
      <c r="C7" s="573" t="s">
        <v>464</v>
      </c>
      <c r="D7" s="573" t="s">
        <v>387</v>
      </c>
      <c r="E7" s="41"/>
      <c r="F7" s="505" t="s">
        <v>540</v>
      </c>
      <c r="G7" s="505"/>
      <c r="H7" s="127" t="s">
        <v>531</v>
      </c>
      <c r="I7" s="505"/>
      <c r="J7" s="505" t="s">
        <v>540</v>
      </c>
      <c r="K7" s="505"/>
      <c r="L7" s="505" t="s">
        <v>623</v>
      </c>
      <c r="M7" s="504"/>
      <c r="N7" s="127" t="s">
        <v>98</v>
      </c>
      <c r="O7" s="104"/>
      <c r="P7" s="377"/>
      <c r="Q7" s="104"/>
      <c r="R7" s="127" t="s">
        <v>98</v>
      </c>
      <c r="S7" s="127"/>
      <c r="T7" s="43"/>
      <c r="U7" s="572"/>
      <c r="V7" s="63"/>
      <c r="W7" s="501"/>
    </row>
    <row r="8" spans="1:23" s="29" customFormat="1">
      <c r="A8" s="378" t="s">
        <v>2</v>
      </c>
      <c r="B8" s="378"/>
      <c r="C8" s="127" t="s">
        <v>52</v>
      </c>
      <c r="D8" s="127" t="s">
        <v>52</v>
      </c>
      <c r="E8" s="41"/>
      <c r="F8" s="505" t="s">
        <v>467</v>
      </c>
      <c r="G8" s="505"/>
      <c r="H8" s="127" t="s">
        <v>468</v>
      </c>
      <c r="I8" s="506"/>
      <c r="J8" s="505" t="s">
        <v>529</v>
      </c>
      <c r="K8" s="506"/>
      <c r="L8" s="506" t="s">
        <v>468</v>
      </c>
      <c r="M8" s="43"/>
      <c r="N8" s="127" t="s">
        <v>468</v>
      </c>
      <c r="O8" s="43"/>
      <c r="P8" s="129"/>
      <c r="Q8" s="43"/>
      <c r="R8" s="127" t="s">
        <v>468</v>
      </c>
      <c r="S8" s="127"/>
      <c r="T8" s="376" t="s">
        <v>2</v>
      </c>
      <c r="U8" s="39"/>
      <c r="V8" s="63"/>
      <c r="W8" s="501"/>
    </row>
    <row r="9" spans="1:23" s="29" customFormat="1">
      <c r="A9" s="373" t="s">
        <v>59</v>
      </c>
      <c r="B9" s="379"/>
      <c r="C9" s="167" t="s">
        <v>60</v>
      </c>
      <c r="D9" s="167" t="s">
        <v>465</v>
      </c>
      <c r="E9" s="380"/>
      <c r="F9" s="507" t="s">
        <v>530</v>
      </c>
      <c r="G9" s="507"/>
      <c r="H9" s="167" t="s">
        <v>470</v>
      </c>
      <c r="I9" s="507"/>
      <c r="J9" s="507" t="s">
        <v>530</v>
      </c>
      <c r="K9" s="507"/>
      <c r="L9" s="167" t="s">
        <v>470</v>
      </c>
      <c r="M9" s="132"/>
      <c r="N9" s="167" t="s">
        <v>470</v>
      </c>
      <c r="O9" s="44"/>
      <c r="P9" s="133" t="s">
        <v>472</v>
      </c>
      <c r="Q9" s="44"/>
      <c r="R9" s="167" t="s">
        <v>541</v>
      </c>
      <c r="S9" s="167"/>
      <c r="T9" s="132" t="s">
        <v>59</v>
      </c>
      <c r="U9" s="37"/>
    </row>
    <row r="10" spans="1:23">
      <c r="B10" s="14"/>
      <c r="C10" s="225"/>
      <c r="D10" s="14"/>
      <c r="J10" s="29"/>
      <c r="K10" s="29"/>
      <c r="L10" s="29"/>
    </row>
    <row r="11" spans="1:23" s="29" customFormat="1">
      <c r="A11" s="573">
        <v>1</v>
      </c>
      <c r="B11" s="63"/>
      <c r="C11" s="226" t="s">
        <v>307</v>
      </c>
      <c r="D11" s="63">
        <f>AVERAGE(0,5)/1000</f>
        <v>2.5000000000000001E-3</v>
      </c>
      <c r="E11" s="503" t="s">
        <v>466</v>
      </c>
      <c r="F11" s="166">
        <f>'DEMAND&amp;CUSTOMER MC'!$G$58</f>
        <v>133.56898530238624</v>
      </c>
      <c r="G11" s="166" t="s">
        <v>469</v>
      </c>
      <c r="H11" s="166">
        <f>D11*F11</f>
        <v>0.33392246325596558</v>
      </c>
      <c r="I11" s="166" t="s">
        <v>484</v>
      </c>
      <c r="J11" s="166">
        <f>'DEMAND&amp;CUSTOMER MC'!$F$56</f>
        <v>211.60620981080658</v>
      </c>
      <c r="K11" s="166" t="s">
        <v>469</v>
      </c>
      <c r="L11" s="166">
        <f>J11*D11</f>
        <v>0.5290155245270165</v>
      </c>
      <c r="M11" s="503" t="s">
        <v>469</v>
      </c>
      <c r="N11" s="166">
        <f>H11+L11</f>
        <v>0.86293798778298214</v>
      </c>
      <c r="O11" s="508" t="s">
        <v>471</v>
      </c>
      <c r="P11" s="47">
        <v>12</v>
      </c>
      <c r="Q11" s="509" t="s">
        <v>469</v>
      </c>
      <c r="R11" s="144">
        <f>N11/P11</f>
        <v>7.1911498981915178E-2</v>
      </c>
      <c r="S11" s="144"/>
      <c r="T11" s="573">
        <f t="shared" ref="T11:T74" si="0">A11</f>
        <v>1</v>
      </c>
    </row>
    <row r="12" spans="1:23" s="29" customFormat="1">
      <c r="A12" s="573">
        <f t="shared" ref="A12:A75" si="1">A11+1</f>
        <v>2</v>
      </c>
      <c r="B12" s="63"/>
      <c r="C12" s="226" t="s">
        <v>308</v>
      </c>
      <c r="D12" s="63">
        <f>D11+5/1000</f>
        <v>7.4999999999999997E-3</v>
      </c>
      <c r="E12" s="503" t="s">
        <v>466</v>
      </c>
      <c r="F12" s="166">
        <f>'DEMAND&amp;CUSTOMER MC'!$G$58</f>
        <v>133.56898530238624</v>
      </c>
      <c r="G12" s="166"/>
      <c r="H12" s="166">
        <f t="shared" ref="H12:H75" si="2">D12*F12</f>
        <v>1.0017673897678967</v>
      </c>
      <c r="I12" s="166" t="s">
        <v>484</v>
      </c>
      <c r="J12" s="166">
        <f>'DEMAND&amp;CUSTOMER MC'!$F$56</f>
        <v>211.60620981080658</v>
      </c>
      <c r="K12" s="166"/>
      <c r="L12" s="166">
        <f t="shared" ref="L12:L75" si="3">J12*D12</f>
        <v>1.5870465735810493</v>
      </c>
      <c r="M12" s="503" t="s">
        <v>469</v>
      </c>
      <c r="N12" s="166">
        <f t="shared" ref="N12:N75" si="4">H12+L12</f>
        <v>2.588813963348946</v>
      </c>
      <c r="O12" s="508" t="s">
        <v>471</v>
      </c>
      <c r="P12" s="47">
        <v>12</v>
      </c>
      <c r="Q12" s="509" t="s">
        <v>469</v>
      </c>
      <c r="R12" s="144">
        <f t="shared" ref="R12:R75" si="5">N12/P12</f>
        <v>0.21573449694574551</v>
      </c>
      <c r="S12" s="144"/>
      <c r="T12" s="573">
        <f t="shared" si="0"/>
        <v>2</v>
      </c>
    </row>
    <row r="13" spans="1:23" s="29" customFormat="1">
      <c r="A13" s="573">
        <f t="shared" si="1"/>
        <v>3</v>
      </c>
      <c r="B13" s="63"/>
      <c r="C13" s="226" t="s">
        <v>309</v>
      </c>
      <c r="D13" s="63">
        <f>D12+5/1000</f>
        <v>1.2500000000000001E-2</v>
      </c>
      <c r="E13" s="503" t="s">
        <v>466</v>
      </c>
      <c r="F13" s="166">
        <f>'DEMAND&amp;CUSTOMER MC'!$G$58</f>
        <v>133.56898530238624</v>
      </c>
      <c r="G13" s="166"/>
      <c r="H13" s="166">
        <f t="shared" si="2"/>
        <v>1.669612316279828</v>
      </c>
      <c r="I13" s="166" t="s">
        <v>484</v>
      </c>
      <c r="J13" s="166">
        <f>'DEMAND&amp;CUSTOMER MC'!$F$56</f>
        <v>211.60620981080658</v>
      </c>
      <c r="K13" s="166"/>
      <c r="L13" s="166">
        <f t="shared" si="3"/>
        <v>2.6450776226350823</v>
      </c>
      <c r="M13" s="503" t="s">
        <v>469</v>
      </c>
      <c r="N13" s="166">
        <f t="shared" si="4"/>
        <v>4.3146899389149098</v>
      </c>
      <c r="O13" s="508" t="s">
        <v>471</v>
      </c>
      <c r="P13" s="47">
        <v>12</v>
      </c>
      <c r="Q13" s="509" t="s">
        <v>469</v>
      </c>
      <c r="R13" s="144">
        <f t="shared" si="5"/>
        <v>0.35955749490957584</v>
      </c>
      <c r="S13" s="144"/>
      <c r="T13" s="573">
        <f t="shared" si="0"/>
        <v>3</v>
      </c>
    </row>
    <row r="14" spans="1:23" s="29" customFormat="1">
      <c r="A14" s="573">
        <f t="shared" si="1"/>
        <v>4</v>
      </c>
      <c r="B14" s="63"/>
      <c r="C14" s="226" t="s">
        <v>310</v>
      </c>
      <c r="D14" s="63">
        <f t="shared" ref="D14:D77" si="6">D13+5/1000</f>
        <v>1.7500000000000002E-2</v>
      </c>
      <c r="E14" s="503" t="s">
        <v>466</v>
      </c>
      <c r="F14" s="166">
        <f>'DEMAND&amp;CUSTOMER MC'!$G$58</f>
        <v>133.56898530238624</v>
      </c>
      <c r="G14" s="166"/>
      <c r="H14" s="166">
        <f t="shared" si="2"/>
        <v>2.3374572427917593</v>
      </c>
      <c r="I14" s="166" t="s">
        <v>484</v>
      </c>
      <c r="J14" s="166">
        <f>'DEMAND&amp;CUSTOMER MC'!$F$56</f>
        <v>211.60620981080658</v>
      </c>
      <c r="K14" s="166"/>
      <c r="L14" s="166">
        <f t="shared" si="3"/>
        <v>3.7031086716891153</v>
      </c>
      <c r="M14" s="503" t="s">
        <v>469</v>
      </c>
      <c r="N14" s="166">
        <f t="shared" si="4"/>
        <v>6.0405659144808741</v>
      </c>
      <c r="O14" s="508" t="s">
        <v>471</v>
      </c>
      <c r="P14" s="47">
        <v>12</v>
      </c>
      <c r="Q14" s="509" t="s">
        <v>469</v>
      </c>
      <c r="R14" s="144">
        <f t="shared" si="5"/>
        <v>0.50338049287340614</v>
      </c>
      <c r="S14" s="144"/>
      <c r="T14" s="573">
        <f t="shared" si="0"/>
        <v>4</v>
      </c>
    </row>
    <row r="15" spans="1:23" s="29" customFormat="1">
      <c r="A15" s="573">
        <f t="shared" si="1"/>
        <v>5</v>
      </c>
      <c r="B15" s="63"/>
      <c r="C15" s="226" t="s">
        <v>311</v>
      </c>
      <c r="D15" s="63">
        <f t="shared" si="6"/>
        <v>2.2500000000000003E-2</v>
      </c>
      <c r="E15" s="503" t="s">
        <v>466</v>
      </c>
      <c r="F15" s="166">
        <f>'DEMAND&amp;CUSTOMER MC'!$G$58</f>
        <v>133.56898530238624</v>
      </c>
      <c r="G15" s="166"/>
      <c r="H15" s="166">
        <f t="shared" si="2"/>
        <v>3.0053021693036905</v>
      </c>
      <c r="I15" s="166" t="s">
        <v>484</v>
      </c>
      <c r="J15" s="166">
        <f>'DEMAND&amp;CUSTOMER MC'!$F$56</f>
        <v>211.60620981080658</v>
      </c>
      <c r="K15" s="166"/>
      <c r="L15" s="166">
        <f t="shared" si="3"/>
        <v>4.7611397207431487</v>
      </c>
      <c r="M15" s="503" t="s">
        <v>469</v>
      </c>
      <c r="N15" s="166">
        <f t="shared" si="4"/>
        <v>7.7664418900468393</v>
      </c>
      <c r="O15" s="508" t="s">
        <v>471</v>
      </c>
      <c r="P15" s="47">
        <v>12</v>
      </c>
      <c r="Q15" s="509" t="s">
        <v>469</v>
      </c>
      <c r="R15" s="144">
        <f t="shared" si="5"/>
        <v>0.64720349083723661</v>
      </c>
      <c r="S15" s="144"/>
      <c r="T15" s="573">
        <f t="shared" si="0"/>
        <v>5</v>
      </c>
    </row>
    <row r="16" spans="1:23" s="29" customFormat="1">
      <c r="A16" s="573">
        <f t="shared" si="1"/>
        <v>6</v>
      </c>
      <c r="B16" s="63"/>
      <c r="C16" s="226" t="s">
        <v>312</v>
      </c>
      <c r="D16" s="63">
        <f t="shared" si="6"/>
        <v>2.7500000000000004E-2</v>
      </c>
      <c r="E16" s="503" t="s">
        <v>466</v>
      </c>
      <c r="F16" s="166">
        <f>'DEMAND&amp;CUSTOMER MC'!$G$58</f>
        <v>133.56898530238624</v>
      </c>
      <c r="G16" s="166"/>
      <c r="H16" s="166">
        <f t="shared" si="2"/>
        <v>3.6731470958156218</v>
      </c>
      <c r="I16" s="166" t="s">
        <v>484</v>
      </c>
      <c r="J16" s="166">
        <f>'DEMAND&amp;CUSTOMER MC'!$F$56</f>
        <v>211.60620981080658</v>
      </c>
      <c r="K16" s="166"/>
      <c r="L16" s="166">
        <f t="shared" si="3"/>
        <v>5.8191707697971813</v>
      </c>
      <c r="M16" s="503" t="s">
        <v>469</v>
      </c>
      <c r="N16" s="166">
        <f t="shared" si="4"/>
        <v>9.4923178656128027</v>
      </c>
      <c r="O16" s="508" t="s">
        <v>471</v>
      </c>
      <c r="P16" s="47">
        <v>12</v>
      </c>
      <c r="Q16" s="509" t="s">
        <v>469</v>
      </c>
      <c r="R16" s="144">
        <f t="shared" si="5"/>
        <v>0.79102648880106685</v>
      </c>
      <c r="S16" s="144"/>
      <c r="T16" s="573">
        <f t="shared" si="0"/>
        <v>6</v>
      </c>
    </row>
    <row r="17" spans="1:20" s="29" customFormat="1">
      <c r="A17" s="573">
        <f t="shared" si="1"/>
        <v>7</v>
      </c>
      <c r="B17" s="63"/>
      <c r="C17" s="226" t="s">
        <v>313</v>
      </c>
      <c r="D17" s="63">
        <f t="shared" si="6"/>
        <v>3.2500000000000001E-2</v>
      </c>
      <c r="E17" s="503" t="s">
        <v>466</v>
      </c>
      <c r="F17" s="166">
        <f>'DEMAND&amp;CUSTOMER MC'!$G$58</f>
        <v>133.56898530238624</v>
      </c>
      <c r="G17" s="166"/>
      <c r="H17" s="166">
        <f t="shared" si="2"/>
        <v>4.3409920223275531</v>
      </c>
      <c r="I17" s="166" t="s">
        <v>484</v>
      </c>
      <c r="J17" s="166">
        <f>'DEMAND&amp;CUSTOMER MC'!$F$56</f>
        <v>211.60620981080658</v>
      </c>
      <c r="K17" s="166"/>
      <c r="L17" s="166">
        <f t="shared" si="3"/>
        <v>6.8772018188512138</v>
      </c>
      <c r="M17" s="503" t="s">
        <v>469</v>
      </c>
      <c r="N17" s="166">
        <f t="shared" si="4"/>
        <v>11.218193841178767</v>
      </c>
      <c r="O17" s="508" t="s">
        <v>471</v>
      </c>
      <c r="P17" s="47">
        <v>12</v>
      </c>
      <c r="Q17" s="509" t="s">
        <v>469</v>
      </c>
      <c r="R17" s="144">
        <f t="shared" si="5"/>
        <v>0.93484948676489721</v>
      </c>
      <c r="S17" s="144"/>
      <c r="T17" s="573">
        <f t="shared" si="0"/>
        <v>7</v>
      </c>
    </row>
    <row r="18" spans="1:20" s="29" customFormat="1">
      <c r="A18" s="573">
        <f t="shared" si="1"/>
        <v>8</v>
      </c>
      <c r="C18" s="226" t="s">
        <v>314</v>
      </c>
      <c r="D18" s="63">
        <f t="shared" si="6"/>
        <v>3.7499999999999999E-2</v>
      </c>
      <c r="E18" s="503" t="s">
        <v>466</v>
      </c>
      <c r="F18" s="166">
        <f>'DEMAND&amp;CUSTOMER MC'!$G$58</f>
        <v>133.56898530238624</v>
      </c>
      <c r="G18" s="166"/>
      <c r="H18" s="166">
        <f t="shared" si="2"/>
        <v>5.0088369488394839</v>
      </c>
      <c r="I18" s="166" t="s">
        <v>484</v>
      </c>
      <c r="J18" s="166">
        <f>'DEMAND&amp;CUSTOMER MC'!$F$56</f>
        <v>211.60620981080658</v>
      </c>
      <c r="K18" s="166"/>
      <c r="L18" s="166">
        <f t="shared" si="3"/>
        <v>7.9352328679052464</v>
      </c>
      <c r="M18" s="503" t="s">
        <v>469</v>
      </c>
      <c r="N18" s="166">
        <f t="shared" si="4"/>
        <v>12.944069816744729</v>
      </c>
      <c r="O18" s="508" t="s">
        <v>471</v>
      </c>
      <c r="P18" s="47">
        <v>12</v>
      </c>
      <c r="Q18" s="509" t="s">
        <v>469</v>
      </c>
      <c r="R18" s="144">
        <f t="shared" si="5"/>
        <v>1.0786724847287275</v>
      </c>
      <c r="S18" s="144"/>
      <c r="T18" s="573">
        <f t="shared" si="0"/>
        <v>8</v>
      </c>
    </row>
    <row r="19" spans="1:20" s="29" customFormat="1">
      <c r="A19" s="573">
        <f t="shared" si="1"/>
        <v>9</v>
      </c>
      <c r="C19" s="226" t="s">
        <v>315</v>
      </c>
      <c r="D19" s="63">
        <f t="shared" si="6"/>
        <v>4.2499999999999996E-2</v>
      </c>
      <c r="E19" s="503" t="s">
        <v>466</v>
      </c>
      <c r="F19" s="166">
        <f>'DEMAND&amp;CUSTOMER MC'!$G$58</f>
        <v>133.56898530238624</v>
      </c>
      <c r="G19" s="166"/>
      <c r="H19" s="166">
        <f t="shared" si="2"/>
        <v>5.6766818753514148</v>
      </c>
      <c r="I19" s="166" t="s">
        <v>484</v>
      </c>
      <c r="J19" s="166">
        <f>'DEMAND&amp;CUSTOMER MC'!$F$56</f>
        <v>211.60620981080658</v>
      </c>
      <c r="K19" s="166"/>
      <c r="L19" s="166">
        <f t="shared" si="3"/>
        <v>8.993263916959279</v>
      </c>
      <c r="M19" s="503" t="s">
        <v>469</v>
      </c>
      <c r="N19" s="166">
        <f t="shared" si="4"/>
        <v>14.669945792310694</v>
      </c>
      <c r="O19" s="508" t="s">
        <v>471</v>
      </c>
      <c r="P19" s="47">
        <v>12</v>
      </c>
      <c r="Q19" s="509" t="s">
        <v>469</v>
      </c>
      <c r="R19" s="144">
        <f t="shared" si="5"/>
        <v>1.2224954826925578</v>
      </c>
      <c r="S19" s="144"/>
      <c r="T19" s="573">
        <f t="shared" si="0"/>
        <v>9</v>
      </c>
    </row>
    <row r="20" spans="1:20">
      <c r="A20" s="573">
        <f t="shared" si="1"/>
        <v>10</v>
      </c>
      <c r="C20" s="226" t="s">
        <v>316</v>
      </c>
      <c r="D20" s="63">
        <f t="shared" si="6"/>
        <v>4.7499999999999994E-2</v>
      </c>
      <c r="E20" s="503" t="s">
        <v>466</v>
      </c>
      <c r="F20" s="166">
        <f>'DEMAND&amp;CUSTOMER MC'!$G$58</f>
        <v>133.56898530238624</v>
      </c>
      <c r="G20" s="166"/>
      <c r="H20" s="166">
        <f t="shared" si="2"/>
        <v>6.3445268018633456</v>
      </c>
      <c r="I20" s="166" t="s">
        <v>484</v>
      </c>
      <c r="J20" s="166">
        <f>'DEMAND&amp;CUSTOMER MC'!$F$56</f>
        <v>211.60620981080658</v>
      </c>
      <c r="K20" s="166"/>
      <c r="L20" s="166">
        <f t="shared" si="3"/>
        <v>10.051294966013311</v>
      </c>
      <c r="M20" s="503" t="s">
        <v>469</v>
      </c>
      <c r="N20" s="166">
        <f t="shared" si="4"/>
        <v>16.395821767876654</v>
      </c>
      <c r="O20" s="508" t="s">
        <v>471</v>
      </c>
      <c r="P20" s="47">
        <v>12</v>
      </c>
      <c r="Q20" s="509" t="s">
        <v>469</v>
      </c>
      <c r="R20" s="144">
        <f t="shared" si="5"/>
        <v>1.3663184806563879</v>
      </c>
      <c r="S20" s="144"/>
      <c r="T20" s="573">
        <f t="shared" si="0"/>
        <v>10</v>
      </c>
    </row>
    <row r="21" spans="1:20">
      <c r="A21" s="573">
        <f t="shared" si="1"/>
        <v>11</v>
      </c>
      <c r="C21" s="226" t="s">
        <v>317</v>
      </c>
      <c r="D21" s="63">
        <f t="shared" si="6"/>
        <v>5.2499999999999991E-2</v>
      </c>
      <c r="E21" s="503" t="s">
        <v>466</v>
      </c>
      <c r="F21" s="166">
        <f>'DEMAND&amp;CUSTOMER MC'!$G$58</f>
        <v>133.56898530238624</v>
      </c>
      <c r="G21" s="166"/>
      <c r="H21" s="166">
        <f t="shared" si="2"/>
        <v>7.0123717283752764</v>
      </c>
      <c r="I21" s="166" t="s">
        <v>484</v>
      </c>
      <c r="J21" s="166">
        <f>'DEMAND&amp;CUSTOMER MC'!$F$56</f>
        <v>211.60620981080658</v>
      </c>
      <c r="K21" s="166"/>
      <c r="L21" s="166">
        <f t="shared" si="3"/>
        <v>11.109326015067344</v>
      </c>
      <c r="M21" s="503" t="s">
        <v>469</v>
      </c>
      <c r="N21" s="166">
        <f t="shared" si="4"/>
        <v>18.121697743442621</v>
      </c>
      <c r="O21" s="508" t="s">
        <v>471</v>
      </c>
      <c r="P21" s="47">
        <v>12</v>
      </c>
      <c r="Q21" s="509" t="s">
        <v>469</v>
      </c>
      <c r="R21" s="144">
        <f t="shared" si="5"/>
        <v>1.5101414786202183</v>
      </c>
      <c r="S21" s="144"/>
      <c r="T21" s="573">
        <f t="shared" si="0"/>
        <v>11</v>
      </c>
    </row>
    <row r="22" spans="1:20">
      <c r="A22" s="573">
        <f t="shared" si="1"/>
        <v>12</v>
      </c>
      <c r="C22" s="226" t="s">
        <v>318</v>
      </c>
      <c r="D22" s="63">
        <f t="shared" si="6"/>
        <v>5.7499999999999989E-2</v>
      </c>
      <c r="E22" s="503" t="s">
        <v>466</v>
      </c>
      <c r="F22" s="166">
        <f>'DEMAND&amp;CUSTOMER MC'!$G$58</f>
        <v>133.56898530238624</v>
      </c>
      <c r="G22" s="166"/>
      <c r="H22" s="166">
        <f t="shared" si="2"/>
        <v>7.6802166548872073</v>
      </c>
      <c r="I22" s="166" t="s">
        <v>484</v>
      </c>
      <c r="J22" s="166">
        <f>'DEMAND&amp;CUSTOMER MC'!$F$56</f>
        <v>211.60620981080658</v>
      </c>
      <c r="K22" s="166"/>
      <c r="L22" s="166">
        <f t="shared" si="3"/>
        <v>12.167357064121376</v>
      </c>
      <c r="M22" s="503" t="s">
        <v>469</v>
      </c>
      <c r="N22" s="166">
        <f t="shared" si="4"/>
        <v>19.847573719008583</v>
      </c>
      <c r="O22" s="508" t="s">
        <v>471</v>
      </c>
      <c r="P22" s="47">
        <v>12</v>
      </c>
      <c r="Q22" s="509" t="s">
        <v>469</v>
      </c>
      <c r="R22" s="144">
        <f t="shared" si="5"/>
        <v>1.6539644765840487</v>
      </c>
      <c r="S22" s="144"/>
      <c r="T22" s="573">
        <f t="shared" si="0"/>
        <v>12</v>
      </c>
    </row>
    <row r="23" spans="1:20">
      <c r="A23" s="573">
        <f t="shared" si="1"/>
        <v>13</v>
      </c>
      <c r="C23" s="226" t="s">
        <v>319</v>
      </c>
      <c r="D23" s="63">
        <f t="shared" si="6"/>
        <v>6.2499999999999986E-2</v>
      </c>
      <c r="E23" s="503" t="s">
        <v>466</v>
      </c>
      <c r="F23" s="166">
        <f>'DEMAND&amp;CUSTOMER MC'!$G$58</f>
        <v>133.56898530238624</v>
      </c>
      <c r="G23" s="166"/>
      <c r="H23" s="166">
        <f t="shared" si="2"/>
        <v>8.3480615813991381</v>
      </c>
      <c r="I23" s="166" t="s">
        <v>484</v>
      </c>
      <c r="J23" s="166">
        <f>'DEMAND&amp;CUSTOMER MC'!$F$56</f>
        <v>211.60620981080658</v>
      </c>
      <c r="K23" s="166"/>
      <c r="L23" s="166">
        <f t="shared" si="3"/>
        <v>13.225388113175407</v>
      </c>
      <c r="M23" s="503" t="s">
        <v>469</v>
      </c>
      <c r="N23" s="166">
        <f t="shared" si="4"/>
        <v>21.573449694574546</v>
      </c>
      <c r="O23" s="508" t="s">
        <v>471</v>
      </c>
      <c r="P23" s="47">
        <v>12</v>
      </c>
      <c r="Q23" s="509" t="s">
        <v>469</v>
      </c>
      <c r="R23" s="144">
        <f t="shared" si="5"/>
        <v>1.7977874745478788</v>
      </c>
      <c r="S23" s="144"/>
      <c r="T23" s="573">
        <f t="shared" si="0"/>
        <v>13</v>
      </c>
    </row>
    <row r="24" spans="1:20">
      <c r="A24" s="573">
        <f t="shared" si="1"/>
        <v>14</v>
      </c>
      <c r="C24" s="226" t="s">
        <v>320</v>
      </c>
      <c r="D24" s="63">
        <f t="shared" si="6"/>
        <v>6.7499999999999991E-2</v>
      </c>
      <c r="E24" s="503" t="s">
        <v>466</v>
      </c>
      <c r="F24" s="166">
        <f>'DEMAND&amp;CUSTOMER MC'!$G$58</f>
        <v>133.56898530238624</v>
      </c>
      <c r="G24" s="166"/>
      <c r="H24" s="166">
        <f t="shared" si="2"/>
        <v>9.015906507911069</v>
      </c>
      <c r="I24" s="166" t="s">
        <v>484</v>
      </c>
      <c r="J24" s="166">
        <f>'DEMAND&amp;CUSTOMER MC'!$F$56</f>
        <v>211.60620981080658</v>
      </c>
      <c r="K24" s="166"/>
      <c r="L24" s="166">
        <f t="shared" si="3"/>
        <v>14.283419162229443</v>
      </c>
      <c r="M24" s="503" t="s">
        <v>469</v>
      </c>
      <c r="N24" s="166">
        <f t="shared" si="4"/>
        <v>23.299325670140512</v>
      </c>
      <c r="O24" s="508" t="s">
        <v>471</v>
      </c>
      <c r="P24" s="47">
        <v>12</v>
      </c>
      <c r="Q24" s="509" t="s">
        <v>469</v>
      </c>
      <c r="R24" s="144">
        <f t="shared" si="5"/>
        <v>1.9416104725117094</v>
      </c>
      <c r="S24" s="144"/>
      <c r="T24" s="573">
        <f t="shared" si="0"/>
        <v>14</v>
      </c>
    </row>
    <row r="25" spans="1:20">
      <c r="A25" s="573">
        <f t="shared" si="1"/>
        <v>15</v>
      </c>
      <c r="C25" s="226" t="s">
        <v>321</v>
      </c>
      <c r="D25" s="63">
        <f t="shared" si="6"/>
        <v>7.2499999999999995E-2</v>
      </c>
      <c r="E25" s="503" t="s">
        <v>466</v>
      </c>
      <c r="F25" s="166">
        <f>'DEMAND&amp;CUSTOMER MC'!$G$58</f>
        <v>133.56898530238624</v>
      </c>
      <c r="G25" s="166"/>
      <c r="H25" s="166">
        <f t="shared" si="2"/>
        <v>9.6837514344230016</v>
      </c>
      <c r="I25" s="166" t="s">
        <v>484</v>
      </c>
      <c r="J25" s="166">
        <f>'DEMAND&amp;CUSTOMER MC'!$F$56</f>
        <v>211.60620981080658</v>
      </c>
      <c r="K25" s="166"/>
      <c r="L25" s="166">
        <f t="shared" si="3"/>
        <v>15.341450211283476</v>
      </c>
      <c r="M25" s="503" t="s">
        <v>469</v>
      </c>
      <c r="N25" s="166">
        <f t="shared" si="4"/>
        <v>25.025201645706478</v>
      </c>
      <c r="O25" s="508" t="s">
        <v>471</v>
      </c>
      <c r="P25" s="47">
        <v>12</v>
      </c>
      <c r="Q25" s="509" t="s">
        <v>469</v>
      </c>
      <c r="R25" s="144">
        <f t="shared" si="5"/>
        <v>2.08543347047554</v>
      </c>
      <c r="S25" s="144"/>
      <c r="T25" s="573">
        <f t="shared" si="0"/>
        <v>15</v>
      </c>
    </row>
    <row r="26" spans="1:20">
      <c r="A26" s="573">
        <f t="shared" si="1"/>
        <v>16</v>
      </c>
      <c r="C26" s="226" t="s">
        <v>322</v>
      </c>
      <c r="D26" s="63">
        <f t="shared" si="6"/>
        <v>7.7499999999999999E-2</v>
      </c>
      <c r="E26" s="503" t="s">
        <v>466</v>
      </c>
      <c r="F26" s="166">
        <f>'DEMAND&amp;CUSTOMER MC'!$G$58</f>
        <v>133.56898530238624</v>
      </c>
      <c r="G26" s="166"/>
      <c r="H26" s="166">
        <f t="shared" si="2"/>
        <v>10.351596360934934</v>
      </c>
      <c r="I26" s="166" t="s">
        <v>484</v>
      </c>
      <c r="J26" s="166">
        <f>'DEMAND&amp;CUSTOMER MC'!$F$56</f>
        <v>211.60620981080658</v>
      </c>
      <c r="K26" s="166"/>
      <c r="L26" s="166">
        <f t="shared" si="3"/>
        <v>16.39948126033751</v>
      </c>
      <c r="M26" s="503" t="s">
        <v>469</v>
      </c>
      <c r="N26" s="166">
        <f t="shared" si="4"/>
        <v>26.751077621272444</v>
      </c>
      <c r="O26" s="508" t="s">
        <v>471</v>
      </c>
      <c r="P26" s="47">
        <v>12</v>
      </c>
      <c r="Q26" s="509" t="s">
        <v>469</v>
      </c>
      <c r="R26" s="144">
        <f t="shared" si="5"/>
        <v>2.2292564684393703</v>
      </c>
      <c r="S26" s="144"/>
      <c r="T26" s="573">
        <f t="shared" si="0"/>
        <v>16</v>
      </c>
    </row>
    <row r="27" spans="1:20">
      <c r="A27" s="573">
        <f t="shared" si="1"/>
        <v>17</v>
      </c>
      <c r="C27" s="226" t="s">
        <v>323</v>
      </c>
      <c r="D27" s="63">
        <f t="shared" si="6"/>
        <v>8.2500000000000004E-2</v>
      </c>
      <c r="E27" s="503" t="s">
        <v>466</v>
      </c>
      <c r="F27" s="166">
        <f>'DEMAND&amp;CUSTOMER MC'!$G$58</f>
        <v>133.56898530238624</v>
      </c>
      <c r="G27" s="166"/>
      <c r="H27" s="166">
        <f t="shared" si="2"/>
        <v>11.019441287446865</v>
      </c>
      <c r="I27" s="166" t="s">
        <v>484</v>
      </c>
      <c r="J27" s="166">
        <f>'DEMAND&amp;CUSTOMER MC'!$F$56</f>
        <v>211.60620981080658</v>
      </c>
      <c r="K27" s="166"/>
      <c r="L27" s="166">
        <f t="shared" si="3"/>
        <v>17.457512309391543</v>
      </c>
      <c r="M27" s="503" t="s">
        <v>469</v>
      </c>
      <c r="N27" s="166">
        <f t="shared" si="4"/>
        <v>28.476953596838406</v>
      </c>
      <c r="O27" s="508" t="s">
        <v>471</v>
      </c>
      <c r="P27" s="47">
        <v>12</v>
      </c>
      <c r="Q27" s="509" t="s">
        <v>469</v>
      </c>
      <c r="R27" s="144">
        <f t="shared" si="5"/>
        <v>2.3730794664032007</v>
      </c>
      <c r="S27" s="144"/>
      <c r="T27" s="573">
        <f t="shared" si="0"/>
        <v>17</v>
      </c>
    </row>
    <row r="28" spans="1:20">
      <c r="A28" s="573">
        <f t="shared" si="1"/>
        <v>18</v>
      </c>
      <c r="C28" s="226" t="s">
        <v>324</v>
      </c>
      <c r="D28" s="63">
        <f t="shared" si="6"/>
        <v>8.7500000000000008E-2</v>
      </c>
      <c r="E28" s="503" t="s">
        <v>466</v>
      </c>
      <c r="F28" s="166">
        <f>'DEMAND&amp;CUSTOMER MC'!$G$58</f>
        <v>133.56898530238624</v>
      </c>
      <c r="G28" s="166"/>
      <c r="H28" s="166">
        <f t="shared" si="2"/>
        <v>11.687286213958798</v>
      </c>
      <c r="I28" s="166" t="s">
        <v>484</v>
      </c>
      <c r="J28" s="166">
        <f>'DEMAND&amp;CUSTOMER MC'!$F$56</f>
        <v>211.60620981080658</v>
      </c>
      <c r="K28" s="166"/>
      <c r="L28" s="166">
        <f t="shared" si="3"/>
        <v>18.515543358445576</v>
      </c>
      <c r="M28" s="503" t="s">
        <v>469</v>
      </c>
      <c r="N28" s="166">
        <f t="shared" si="4"/>
        <v>30.202829572404376</v>
      </c>
      <c r="O28" s="508" t="s">
        <v>471</v>
      </c>
      <c r="P28" s="47">
        <v>12</v>
      </c>
      <c r="Q28" s="509" t="s">
        <v>469</v>
      </c>
      <c r="R28" s="144">
        <f t="shared" si="5"/>
        <v>2.5169024643670315</v>
      </c>
      <c r="S28" s="144"/>
      <c r="T28" s="573">
        <f t="shared" si="0"/>
        <v>18</v>
      </c>
    </row>
    <row r="29" spans="1:20">
      <c r="A29" s="573">
        <f t="shared" si="1"/>
        <v>19</v>
      </c>
      <c r="C29" s="226" t="s">
        <v>325</v>
      </c>
      <c r="D29" s="63">
        <f t="shared" si="6"/>
        <v>9.2500000000000013E-2</v>
      </c>
      <c r="E29" s="503" t="s">
        <v>466</v>
      </c>
      <c r="F29" s="166">
        <f>'DEMAND&amp;CUSTOMER MC'!$G$58</f>
        <v>133.56898530238624</v>
      </c>
      <c r="G29" s="166"/>
      <c r="H29" s="166">
        <f t="shared" si="2"/>
        <v>12.355131140470728</v>
      </c>
      <c r="I29" s="166" t="s">
        <v>484</v>
      </c>
      <c r="J29" s="166">
        <f>'DEMAND&amp;CUSTOMER MC'!$F$56</f>
        <v>211.60620981080658</v>
      </c>
      <c r="K29" s="166"/>
      <c r="L29" s="166">
        <f t="shared" si="3"/>
        <v>19.57357440749961</v>
      </c>
      <c r="M29" s="503" t="s">
        <v>469</v>
      </c>
      <c r="N29" s="166">
        <f t="shared" si="4"/>
        <v>31.928705547970338</v>
      </c>
      <c r="O29" s="508" t="s">
        <v>471</v>
      </c>
      <c r="P29" s="47">
        <v>12</v>
      </c>
      <c r="Q29" s="509" t="s">
        <v>469</v>
      </c>
      <c r="R29" s="144">
        <f t="shared" si="5"/>
        <v>2.6607254623308614</v>
      </c>
      <c r="S29" s="144"/>
      <c r="T29" s="573">
        <f t="shared" si="0"/>
        <v>19</v>
      </c>
    </row>
    <row r="30" spans="1:20">
      <c r="A30" s="573">
        <f t="shared" si="1"/>
        <v>20</v>
      </c>
      <c r="C30" s="226" t="s">
        <v>326</v>
      </c>
      <c r="D30" s="63">
        <f t="shared" si="6"/>
        <v>9.7500000000000017E-2</v>
      </c>
      <c r="E30" s="503" t="s">
        <v>466</v>
      </c>
      <c r="F30" s="166">
        <f>'DEMAND&amp;CUSTOMER MC'!$G$58</f>
        <v>133.56898530238624</v>
      </c>
      <c r="G30" s="166"/>
      <c r="H30" s="166">
        <f t="shared" si="2"/>
        <v>13.022976066982661</v>
      </c>
      <c r="I30" s="166" t="s">
        <v>484</v>
      </c>
      <c r="J30" s="166">
        <f>'DEMAND&amp;CUSTOMER MC'!$F$56</f>
        <v>211.60620981080658</v>
      </c>
      <c r="K30" s="166"/>
      <c r="L30" s="166">
        <f t="shared" si="3"/>
        <v>20.631605456553643</v>
      </c>
      <c r="M30" s="503" t="s">
        <v>469</v>
      </c>
      <c r="N30" s="166">
        <f t="shared" si="4"/>
        <v>33.654581523536308</v>
      </c>
      <c r="O30" s="508" t="s">
        <v>471</v>
      </c>
      <c r="P30" s="47">
        <v>12</v>
      </c>
      <c r="Q30" s="509" t="s">
        <v>469</v>
      </c>
      <c r="R30" s="144">
        <f t="shared" si="5"/>
        <v>2.8045484602946922</v>
      </c>
      <c r="S30" s="144"/>
      <c r="T30" s="573">
        <f t="shared" si="0"/>
        <v>20</v>
      </c>
    </row>
    <row r="31" spans="1:20">
      <c r="A31" s="573">
        <f t="shared" si="1"/>
        <v>21</v>
      </c>
      <c r="C31" s="226" t="s">
        <v>327</v>
      </c>
      <c r="D31" s="63">
        <f t="shared" si="6"/>
        <v>0.10250000000000002</v>
      </c>
      <c r="E31" s="503" t="s">
        <v>466</v>
      </c>
      <c r="F31" s="166">
        <f>'DEMAND&amp;CUSTOMER MC'!$G$58</f>
        <v>133.56898530238624</v>
      </c>
      <c r="G31" s="166"/>
      <c r="H31" s="166">
        <f t="shared" si="2"/>
        <v>13.690820993494592</v>
      </c>
      <c r="I31" s="166" t="s">
        <v>484</v>
      </c>
      <c r="J31" s="166">
        <f>'DEMAND&amp;CUSTOMER MC'!$F$56</f>
        <v>211.60620981080658</v>
      </c>
      <c r="K31" s="166"/>
      <c r="L31" s="166">
        <f t="shared" si="3"/>
        <v>21.68963650560768</v>
      </c>
      <c r="M31" s="503" t="s">
        <v>469</v>
      </c>
      <c r="N31" s="166">
        <f t="shared" si="4"/>
        <v>35.38045749910227</v>
      </c>
      <c r="O31" s="508" t="s">
        <v>471</v>
      </c>
      <c r="P31" s="47">
        <v>12</v>
      </c>
      <c r="Q31" s="509" t="s">
        <v>469</v>
      </c>
      <c r="R31" s="144">
        <f t="shared" si="5"/>
        <v>2.9483714582585225</v>
      </c>
      <c r="S31" s="144"/>
      <c r="T31" s="573">
        <f t="shared" si="0"/>
        <v>21</v>
      </c>
    </row>
    <row r="32" spans="1:20">
      <c r="A32" s="573">
        <f t="shared" si="1"/>
        <v>22</v>
      </c>
      <c r="C32" s="226" t="s">
        <v>328</v>
      </c>
      <c r="D32" s="63">
        <f t="shared" si="6"/>
        <v>0.10750000000000003</v>
      </c>
      <c r="E32" s="503" t="s">
        <v>466</v>
      </c>
      <c r="F32" s="166">
        <f>'DEMAND&amp;CUSTOMER MC'!$G$58</f>
        <v>133.56898530238624</v>
      </c>
      <c r="G32" s="166"/>
      <c r="H32" s="166">
        <f t="shared" si="2"/>
        <v>14.358665920006525</v>
      </c>
      <c r="I32" s="166" t="s">
        <v>484</v>
      </c>
      <c r="J32" s="166">
        <f>'DEMAND&amp;CUSTOMER MC'!$F$56</f>
        <v>211.60620981080658</v>
      </c>
      <c r="K32" s="166"/>
      <c r="L32" s="166">
        <f t="shared" si="3"/>
        <v>22.747667554661714</v>
      </c>
      <c r="M32" s="503" t="s">
        <v>469</v>
      </c>
      <c r="N32" s="166">
        <f t="shared" si="4"/>
        <v>37.10633347466824</v>
      </c>
      <c r="O32" s="508" t="s">
        <v>471</v>
      </c>
      <c r="P32" s="47">
        <v>12</v>
      </c>
      <c r="Q32" s="509" t="s">
        <v>469</v>
      </c>
      <c r="R32" s="144">
        <f t="shared" si="5"/>
        <v>3.0921944562223533</v>
      </c>
      <c r="S32" s="144"/>
      <c r="T32" s="573">
        <f t="shared" si="0"/>
        <v>22</v>
      </c>
    </row>
    <row r="33" spans="1:20">
      <c r="A33" s="573">
        <f t="shared" si="1"/>
        <v>23</v>
      </c>
      <c r="C33" s="226" t="s">
        <v>329</v>
      </c>
      <c r="D33" s="63">
        <f t="shared" si="6"/>
        <v>0.11250000000000003</v>
      </c>
      <c r="E33" s="503" t="s">
        <v>466</v>
      </c>
      <c r="F33" s="166">
        <f>'DEMAND&amp;CUSTOMER MC'!$G$58</f>
        <v>133.56898530238624</v>
      </c>
      <c r="G33" s="166"/>
      <c r="H33" s="166">
        <f t="shared" si="2"/>
        <v>15.026510846518455</v>
      </c>
      <c r="I33" s="166" t="s">
        <v>484</v>
      </c>
      <c r="J33" s="166">
        <f>'DEMAND&amp;CUSTOMER MC'!$F$56</f>
        <v>211.60620981080658</v>
      </c>
      <c r="K33" s="166"/>
      <c r="L33" s="166">
        <f t="shared" si="3"/>
        <v>23.805698603715747</v>
      </c>
      <c r="M33" s="503" t="s">
        <v>469</v>
      </c>
      <c r="N33" s="166">
        <f t="shared" si="4"/>
        <v>38.832209450234203</v>
      </c>
      <c r="O33" s="508" t="s">
        <v>471</v>
      </c>
      <c r="P33" s="47">
        <v>12</v>
      </c>
      <c r="Q33" s="509" t="s">
        <v>469</v>
      </c>
      <c r="R33" s="144">
        <f t="shared" si="5"/>
        <v>3.2360174541861837</v>
      </c>
      <c r="S33" s="144"/>
      <c r="T33" s="573">
        <f t="shared" si="0"/>
        <v>23</v>
      </c>
    </row>
    <row r="34" spans="1:20">
      <c r="A34" s="573">
        <f t="shared" si="1"/>
        <v>24</v>
      </c>
      <c r="C34" s="226" t="s">
        <v>330</v>
      </c>
      <c r="D34" s="63">
        <f t="shared" si="6"/>
        <v>0.11750000000000003</v>
      </c>
      <c r="E34" s="503" t="s">
        <v>466</v>
      </c>
      <c r="F34" s="166">
        <f>'DEMAND&amp;CUSTOMER MC'!$G$58</f>
        <v>133.56898530238624</v>
      </c>
      <c r="G34" s="166"/>
      <c r="H34" s="166">
        <f t="shared" si="2"/>
        <v>15.694355773030388</v>
      </c>
      <c r="I34" s="166" t="s">
        <v>484</v>
      </c>
      <c r="J34" s="166">
        <f>'DEMAND&amp;CUSTOMER MC'!$F$56</f>
        <v>211.60620981080658</v>
      </c>
      <c r="K34" s="166"/>
      <c r="L34" s="166">
        <f t="shared" si="3"/>
        <v>24.863729652769781</v>
      </c>
      <c r="M34" s="503" t="s">
        <v>469</v>
      </c>
      <c r="N34" s="166">
        <f t="shared" si="4"/>
        <v>40.558085425800172</v>
      </c>
      <c r="O34" s="508" t="s">
        <v>471</v>
      </c>
      <c r="P34" s="47">
        <v>12</v>
      </c>
      <c r="Q34" s="509" t="s">
        <v>469</v>
      </c>
      <c r="R34" s="144">
        <f t="shared" si="5"/>
        <v>3.3798404521500145</v>
      </c>
      <c r="S34" s="144"/>
      <c r="T34" s="573">
        <f t="shared" si="0"/>
        <v>24</v>
      </c>
    </row>
    <row r="35" spans="1:20">
      <c r="A35" s="573">
        <f t="shared" si="1"/>
        <v>25</v>
      </c>
      <c r="C35" s="226" t="s">
        <v>331</v>
      </c>
      <c r="D35" s="63">
        <f t="shared" si="6"/>
        <v>0.12250000000000004</v>
      </c>
      <c r="E35" s="503" t="s">
        <v>466</v>
      </c>
      <c r="F35" s="166">
        <f>'DEMAND&amp;CUSTOMER MC'!$G$58</f>
        <v>133.56898530238624</v>
      </c>
      <c r="G35" s="166"/>
      <c r="H35" s="166">
        <f t="shared" si="2"/>
        <v>16.362200699542321</v>
      </c>
      <c r="I35" s="166" t="s">
        <v>484</v>
      </c>
      <c r="J35" s="166">
        <f>'DEMAND&amp;CUSTOMER MC'!$F$56</f>
        <v>211.60620981080658</v>
      </c>
      <c r="K35" s="166"/>
      <c r="L35" s="166">
        <f t="shared" si="3"/>
        <v>25.921760701823814</v>
      </c>
      <c r="M35" s="503" t="s">
        <v>469</v>
      </c>
      <c r="N35" s="166">
        <f t="shared" si="4"/>
        <v>42.283961401366135</v>
      </c>
      <c r="O35" s="508" t="s">
        <v>471</v>
      </c>
      <c r="P35" s="47">
        <v>12</v>
      </c>
      <c r="Q35" s="509" t="s">
        <v>469</v>
      </c>
      <c r="R35" s="144">
        <f t="shared" si="5"/>
        <v>3.5236634501138444</v>
      </c>
      <c r="S35" s="144"/>
      <c r="T35" s="573">
        <f t="shared" si="0"/>
        <v>25</v>
      </c>
    </row>
    <row r="36" spans="1:20">
      <c r="A36" s="573">
        <f t="shared" si="1"/>
        <v>26</v>
      </c>
      <c r="C36" s="226" t="s">
        <v>332</v>
      </c>
      <c r="D36" s="63">
        <f t="shared" si="6"/>
        <v>0.12750000000000003</v>
      </c>
      <c r="E36" s="503" t="s">
        <v>466</v>
      </c>
      <c r="F36" s="166">
        <f>'DEMAND&amp;CUSTOMER MC'!$G$58</f>
        <v>133.56898530238624</v>
      </c>
      <c r="G36" s="166"/>
      <c r="H36" s="166">
        <f t="shared" si="2"/>
        <v>17.03004562605425</v>
      </c>
      <c r="I36" s="166" t="s">
        <v>484</v>
      </c>
      <c r="J36" s="166">
        <f>'DEMAND&amp;CUSTOMER MC'!$F$56</f>
        <v>211.60620981080658</v>
      </c>
      <c r="K36" s="166"/>
      <c r="L36" s="166">
        <f t="shared" si="3"/>
        <v>26.979791750877844</v>
      </c>
      <c r="M36" s="503" t="s">
        <v>469</v>
      </c>
      <c r="N36" s="166">
        <f t="shared" si="4"/>
        <v>44.009837376932097</v>
      </c>
      <c r="O36" s="508" t="s">
        <v>471</v>
      </c>
      <c r="P36" s="47">
        <v>12</v>
      </c>
      <c r="Q36" s="509" t="s">
        <v>469</v>
      </c>
      <c r="R36" s="144">
        <f t="shared" si="5"/>
        <v>3.6674864480776748</v>
      </c>
      <c r="S36" s="144"/>
      <c r="T36" s="573">
        <f t="shared" si="0"/>
        <v>26</v>
      </c>
    </row>
    <row r="37" spans="1:20">
      <c r="A37" s="573">
        <f t="shared" si="1"/>
        <v>27</v>
      </c>
      <c r="C37" s="226" t="s">
        <v>333</v>
      </c>
      <c r="D37" s="63">
        <f t="shared" si="6"/>
        <v>0.13250000000000003</v>
      </c>
      <c r="E37" s="503" t="s">
        <v>466</v>
      </c>
      <c r="F37" s="166">
        <f>'DEMAND&amp;CUSTOMER MC'!$G$58</f>
        <v>133.56898530238624</v>
      </c>
      <c r="G37" s="166"/>
      <c r="H37" s="166">
        <f t="shared" si="2"/>
        <v>17.697890552566182</v>
      </c>
      <c r="I37" s="166" t="s">
        <v>484</v>
      </c>
      <c r="J37" s="166">
        <f>'DEMAND&amp;CUSTOMER MC'!$F$56</f>
        <v>211.60620981080658</v>
      </c>
      <c r="K37" s="166"/>
      <c r="L37" s="166">
        <f t="shared" si="3"/>
        <v>28.037822799931877</v>
      </c>
      <c r="M37" s="503" t="s">
        <v>469</v>
      </c>
      <c r="N37" s="166">
        <f t="shared" si="4"/>
        <v>45.73571335249806</v>
      </c>
      <c r="O37" s="508" t="s">
        <v>471</v>
      </c>
      <c r="P37" s="47">
        <v>12</v>
      </c>
      <c r="Q37" s="509" t="s">
        <v>469</v>
      </c>
      <c r="R37" s="144">
        <f t="shared" si="5"/>
        <v>3.8113094460415051</v>
      </c>
      <c r="S37" s="144"/>
      <c r="T37" s="573">
        <f t="shared" si="0"/>
        <v>27</v>
      </c>
    </row>
    <row r="38" spans="1:20">
      <c r="A38" s="573">
        <f t="shared" si="1"/>
        <v>28</v>
      </c>
      <c r="C38" s="226" t="s">
        <v>334</v>
      </c>
      <c r="D38" s="63">
        <f t="shared" si="6"/>
        <v>0.13750000000000004</v>
      </c>
      <c r="E38" s="503" t="s">
        <v>466</v>
      </c>
      <c r="F38" s="166">
        <f>'DEMAND&amp;CUSTOMER MC'!$G$58</f>
        <v>133.56898530238624</v>
      </c>
      <c r="G38" s="166"/>
      <c r="H38" s="166">
        <f t="shared" si="2"/>
        <v>18.365735479078111</v>
      </c>
      <c r="I38" s="166" t="s">
        <v>484</v>
      </c>
      <c r="J38" s="166">
        <f>'DEMAND&amp;CUSTOMER MC'!$F$56</f>
        <v>211.60620981080658</v>
      </c>
      <c r="K38" s="166"/>
      <c r="L38" s="166">
        <f t="shared" si="3"/>
        <v>29.095853848985911</v>
      </c>
      <c r="M38" s="503" t="s">
        <v>469</v>
      </c>
      <c r="N38" s="166">
        <f t="shared" si="4"/>
        <v>47.461589328064022</v>
      </c>
      <c r="O38" s="508" t="s">
        <v>471</v>
      </c>
      <c r="P38" s="47">
        <v>12</v>
      </c>
      <c r="Q38" s="509" t="s">
        <v>469</v>
      </c>
      <c r="R38" s="144">
        <f t="shared" si="5"/>
        <v>3.955132444005335</v>
      </c>
      <c r="S38" s="144"/>
      <c r="T38" s="573">
        <f t="shared" si="0"/>
        <v>28</v>
      </c>
    </row>
    <row r="39" spans="1:20">
      <c r="A39" s="573">
        <f t="shared" si="1"/>
        <v>29</v>
      </c>
      <c r="C39" s="226" t="s">
        <v>335</v>
      </c>
      <c r="D39" s="63">
        <f t="shared" si="6"/>
        <v>0.14250000000000004</v>
      </c>
      <c r="E39" s="503" t="s">
        <v>466</v>
      </c>
      <c r="F39" s="166">
        <f>'DEMAND&amp;CUSTOMER MC'!$G$58</f>
        <v>133.56898530238624</v>
      </c>
      <c r="G39" s="166"/>
      <c r="H39" s="166">
        <f t="shared" si="2"/>
        <v>19.033580405590044</v>
      </c>
      <c r="I39" s="166" t="s">
        <v>484</v>
      </c>
      <c r="J39" s="166">
        <f>'DEMAND&amp;CUSTOMER MC'!$F$56</f>
        <v>211.60620981080658</v>
      </c>
      <c r="K39" s="166"/>
      <c r="L39" s="166">
        <f t="shared" si="3"/>
        <v>30.153884898039948</v>
      </c>
      <c r="M39" s="503" t="s">
        <v>469</v>
      </c>
      <c r="N39" s="166">
        <f t="shared" si="4"/>
        <v>49.187465303629992</v>
      </c>
      <c r="O39" s="508" t="s">
        <v>471</v>
      </c>
      <c r="P39" s="47">
        <v>12</v>
      </c>
      <c r="Q39" s="509" t="s">
        <v>469</v>
      </c>
      <c r="R39" s="144">
        <f t="shared" si="5"/>
        <v>4.0989554419691663</v>
      </c>
      <c r="S39" s="144"/>
      <c r="T39" s="573">
        <f t="shared" si="0"/>
        <v>29</v>
      </c>
    </row>
    <row r="40" spans="1:20">
      <c r="A40" s="573">
        <f t="shared" si="1"/>
        <v>30</v>
      </c>
      <c r="C40" s="226" t="s">
        <v>336</v>
      </c>
      <c r="D40" s="63">
        <f t="shared" si="6"/>
        <v>0.14750000000000005</v>
      </c>
      <c r="E40" s="503" t="s">
        <v>466</v>
      </c>
      <c r="F40" s="166">
        <f>'DEMAND&amp;CUSTOMER MC'!$G$58</f>
        <v>133.56898530238624</v>
      </c>
      <c r="G40" s="166"/>
      <c r="H40" s="166">
        <f t="shared" si="2"/>
        <v>19.701425332101977</v>
      </c>
      <c r="I40" s="166" t="s">
        <v>484</v>
      </c>
      <c r="J40" s="166">
        <f>'DEMAND&amp;CUSTOMER MC'!$F$56</f>
        <v>211.60620981080658</v>
      </c>
      <c r="K40" s="166"/>
      <c r="L40" s="166">
        <f t="shared" si="3"/>
        <v>31.211915947093981</v>
      </c>
      <c r="M40" s="503" t="s">
        <v>469</v>
      </c>
      <c r="N40" s="166">
        <f t="shared" si="4"/>
        <v>50.913341279195961</v>
      </c>
      <c r="O40" s="508" t="s">
        <v>471</v>
      </c>
      <c r="P40" s="47">
        <v>12</v>
      </c>
      <c r="Q40" s="509" t="s">
        <v>469</v>
      </c>
      <c r="R40" s="144">
        <f t="shared" si="5"/>
        <v>4.2427784399329971</v>
      </c>
      <c r="S40" s="144"/>
      <c r="T40" s="573">
        <f t="shared" si="0"/>
        <v>30</v>
      </c>
    </row>
    <row r="41" spans="1:20">
      <c r="A41" s="573">
        <f t="shared" si="1"/>
        <v>31</v>
      </c>
      <c r="C41" s="226" t="s">
        <v>337</v>
      </c>
      <c r="D41" s="63">
        <f t="shared" si="6"/>
        <v>0.15250000000000005</v>
      </c>
      <c r="E41" s="503" t="s">
        <v>466</v>
      </c>
      <c r="F41" s="166">
        <f>'DEMAND&amp;CUSTOMER MC'!$G$58</f>
        <v>133.56898530238624</v>
      </c>
      <c r="G41" s="166"/>
      <c r="H41" s="166">
        <f t="shared" si="2"/>
        <v>20.369270258613909</v>
      </c>
      <c r="I41" s="166" t="s">
        <v>484</v>
      </c>
      <c r="J41" s="166">
        <f>'DEMAND&amp;CUSTOMER MC'!$F$56</f>
        <v>211.60620981080658</v>
      </c>
      <c r="K41" s="166"/>
      <c r="L41" s="166">
        <f t="shared" si="3"/>
        <v>32.269946996148015</v>
      </c>
      <c r="M41" s="503" t="s">
        <v>469</v>
      </c>
      <c r="N41" s="166">
        <f t="shared" si="4"/>
        <v>52.639217254761924</v>
      </c>
      <c r="O41" s="508" t="s">
        <v>471</v>
      </c>
      <c r="P41" s="47">
        <v>12</v>
      </c>
      <c r="Q41" s="509" t="s">
        <v>469</v>
      </c>
      <c r="R41" s="144">
        <f t="shared" si="5"/>
        <v>4.386601437896827</v>
      </c>
      <c r="S41" s="144"/>
      <c r="T41" s="573">
        <f t="shared" si="0"/>
        <v>31</v>
      </c>
    </row>
    <row r="42" spans="1:20">
      <c r="A42" s="573">
        <f t="shared" si="1"/>
        <v>32</v>
      </c>
      <c r="C42" s="226" t="s">
        <v>338</v>
      </c>
      <c r="D42" s="63">
        <f t="shared" si="6"/>
        <v>0.15750000000000006</v>
      </c>
      <c r="E42" s="503" t="s">
        <v>466</v>
      </c>
      <c r="F42" s="166">
        <f>'DEMAND&amp;CUSTOMER MC'!$G$58</f>
        <v>133.56898530238624</v>
      </c>
      <c r="G42" s="166"/>
      <c r="H42" s="166">
        <f t="shared" si="2"/>
        <v>21.037115185125842</v>
      </c>
      <c r="I42" s="166" t="s">
        <v>484</v>
      </c>
      <c r="J42" s="166">
        <f>'DEMAND&amp;CUSTOMER MC'!$F$56</f>
        <v>211.60620981080658</v>
      </c>
      <c r="K42" s="166"/>
      <c r="L42" s="166">
        <f t="shared" si="3"/>
        <v>33.327978045202045</v>
      </c>
      <c r="M42" s="503" t="s">
        <v>469</v>
      </c>
      <c r="N42" s="166">
        <f t="shared" si="4"/>
        <v>54.365093230327886</v>
      </c>
      <c r="O42" s="508" t="s">
        <v>471</v>
      </c>
      <c r="P42" s="47">
        <v>12</v>
      </c>
      <c r="Q42" s="509" t="s">
        <v>469</v>
      </c>
      <c r="R42" s="144">
        <f t="shared" si="5"/>
        <v>4.5304244358606569</v>
      </c>
      <c r="S42" s="144"/>
      <c r="T42" s="573">
        <f t="shared" si="0"/>
        <v>32</v>
      </c>
    </row>
    <row r="43" spans="1:20">
      <c r="A43" s="573">
        <f t="shared" si="1"/>
        <v>33</v>
      </c>
      <c r="C43" s="226" t="s">
        <v>339</v>
      </c>
      <c r="D43" s="63">
        <f t="shared" si="6"/>
        <v>0.16250000000000006</v>
      </c>
      <c r="E43" s="503" t="s">
        <v>466</v>
      </c>
      <c r="F43" s="166">
        <f>'DEMAND&amp;CUSTOMER MC'!$G$58</f>
        <v>133.56898530238624</v>
      </c>
      <c r="G43" s="166"/>
      <c r="H43" s="166">
        <f t="shared" si="2"/>
        <v>21.704960111637771</v>
      </c>
      <c r="I43" s="166" t="s">
        <v>484</v>
      </c>
      <c r="J43" s="166">
        <f>'DEMAND&amp;CUSTOMER MC'!$F$56</f>
        <v>211.60620981080658</v>
      </c>
      <c r="K43" s="166"/>
      <c r="L43" s="166">
        <f t="shared" si="3"/>
        <v>34.386009094256082</v>
      </c>
      <c r="M43" s="503" t="s">
        <v>469</v>
      </c>
      <c r="N43" s="166">
        <f t="shared" si="4"/>
        <v>56.090969205893856</v>
      </c>
      <c r="O43" s="508" t="s">
        <v>471</v>
      </c>
      <c r="P43" s="47">
        <v>12</v>
      </c>
      <c r="Q43" s="509" t="s">
        <v>469</v>
      </c>
      <c r="R43" s="144">
        <f t="shared" si="5"/>
        <v>4.6742474338244877</v>
      </c>
      <c r="S43" s="144"/>
      <c r="T43" s="573">
        <f t="shared" si="0"/>
        <v>33</v>
      </c>
    </row>
    <row r="44" spans="1:20">
      <c r="A44" s="573">
        <f t="shared" si="1"/>
        <v>34</v>
      </c>
      <c r="C44" s="163" t="s">
        <v>340</v>
      </c>
      <c r="D44" s="63">
        <f t="shared" si="6"/>
        <v>0.16750000000000007</v>
      </c>
      <c r="E44" s="503" t="s">
        <v>466</v>
      </c>
      <c r="F44" s="166">
        <f>'DEMAND&amp;CUSTOMER MC'!$G$58</f>
        <v>133.56898530238624</v>
      </c>
      <c r="G44" s="166"/>
      <c r="H44" s="166">
        <f t="shared" si="2"/>
        <v>22.372805038149703</v>
      </c>
      <c r="I44" s="166" t="s">
        <v>484</v>
      </c>
      <c r="J44" s="166">
        <f>'DEMAND&amp;CUSTOMER MC'!$F$56</f>
        <v>211.60620981080658</v>
      </c>
      <c r="K44" s="166"/>
      <c r="L44" s="166">
        <f t="shared" si="3"/>
        <v>35.444040143310119</v>
      </c>
      <c r="M44" s="503" t="s">
        <v>469</v>
      </c>
      <c r="N44" s="166">
        <f t="shared" si="4"/>
        <v>57.816845181459826</v>
      </c>
      <c r="O44" s="508" t="s">
        <v>471</v>
      </c>
      <c r="P44" s="47">
        <v>12</v>
      </c>
      <c r="Q44" s="509" t="s">
        <v>469</v>
      </c>
      <c r="R44" s="144">
        <f t="shared" si="5"/>
        <v>4.8180704317883185</v>
      </c>
      <c r="S44" s="144"/>
      <c r="T44" s="573">
        <f t="shared" si="0"/>
        <v>34</v>
      </c>
    </row>
    <row r="45" spans="1:20">
      <c r="A45" s="573">
        <f t="shared" si="1"/>
        <v>35</v>
      </c>
      <c r="C45" s="163" t="s">
        <v>341</v>
      </c>
      <c r="D45" s="63">
        <f t="shared" si="6"/>
        <v>0.17250000000000007</v>
      </c>
      <c r="E45" s="503" t="s">
        <v>466</v>
      </c>
      <c r="F45" s="166">
        <f>'DEMAND&amp;CUSTOMER MC'!$G$58</f>
        <v>133.56898530238624</v>
      </c>
      <c r="G45" s="166"/>
      <c r="H45" s="166">
        <f t="shared" si="2"/>
        <v>23.040649964661636</v>
      </c>
      <c r="I45" s="166" t="s">
        <v>484</v>
      </c>
      <c r="J45" s="166">
        <f>'DEMAND&amp;CUSTOMER MC'!$F$56</f>
        <v>211.60620981080658</v>
      </c>
      <c r="K45" s="166"/>
      <c r="L45" s="166">
        <f t="shared" si="3"/>
        <v>36.502071192364149</v>
      </c>
      <c r="M45" s="503" t="s">
        <v>469</v>
      </c>
      <c r="N45" s="166">
        <f t="shared" si="4"/>
        <v>59.542721157025781</v>
      </c>
      <c r="O45" s="508" t="s">
        <v>471</v>
      </c>
      <c r="P45" s="47">
        <v>12</v>
      </c>
      <c r="Q45" s="509" t="s">
        <v>469</v>
      </c>
      <c r="R45" s="144">
        <f t="shared" si="5"/>
        <v>4.9618934297521484</v>
      </c>
      <c r="S45" s="144"/>
      <c r="T45" s="573">
        <f t="shared" si="0"/>
        <v>35</v>
      </c>
    </row>
    <row r="46" spans="1:20">
      <c r="A46" s="573">
        <f t="shared" si="1"/>
        <v>36</v>
      </c>
      <c r="C46" s="163" t="s">
        <v>342</v>
      </c>
      <c r="D46" s="63">
        <f t="shared" si="6"/>
        <v>0.17750000000000007</v>
      </c>
      <c r="E46" s="503" t="s">
        <v>466</v>
      </c>
      <c r="F46" s="166">
        <f>'DEMAND&amp;CUSTOMER MC'!$G$58</f>
        <v>133.56898530238624</v>
      </c>
      <c r="G46" s="166"/>
      <c r="H46" s="166">
        <f t="shared" si="2"/>
        <v>23.708494891173569</v>
      </c>
      <c r="I46" s="166" t="s">
        <v>484</v>
      </c>
      <c r="J46" s="166">
        <f>'DEMAND&amp;CUSTOMER MC'!$F$56</f>
        <v>211.60620981080658</v>
      </c>
      <c r="K46" s="166"/>
      <c r="L46" s="166">
        <f t="shared" si="3"/>
        <v>37.560102241418186</v>
      </c>
      <c r="M46" s="503" t="s">
        <v>469</v>
      </c>
      <c r="N46" s="166">
        <f t="shared" si="4"/>
        <v>61.268597132591751</v>
      </c>
      <c r="O46" s="508" t="s">
        <v>471</v>
      </c>
      <c r="P46" s="47">
        <v>12</v>
      </c>
      <c r="Q46" s="509" t="s">
        <v>469</v>
      </c>
      <c r="R46" s="144">
        <f t="shared" si="5"/>
        <v>5.1057164277159792</v>
      </c>
      <c r="S46" s="144"/>
      <c r="T46" s="573">
        <f t="shared" si="0"/>
        <v>36</v>
      </c>
    </row>
    <row r="47" spans="1:20">
      <c r="A47" s="573">
        <f t="shared" si="1"/>
        <v>37</v>
      </c>
      <c r="C47" s="163" t="s">
        <v>343</v>
      </c>
      <c r="D47" s="63">
        <f t="shared" si="6"/>
        <v>0.18250000000000008</v>
      </c>
      <c r="E47" s="503" t="s">
        <v>466</v>
      </c>
      <c r="F47" s="166">
        <f>'DEMAND&amp;CUSTOMER MC'!$G$58</f>
        <v>133.56898530238624</v>
      </c>
      <c r="G47" s="166"/>
      <c r="H47" s="166">
        <f t="shared" si="2"/>
        <v>24.376339817685498</v>
      </c>
      <c r="I47" s="166" t="s">
        <v>484</v>
      </c>
      <c r="J47" s="166">
        <f>'DEMAND&amp;CUSTOMER MC'!$F$56</f>
        <v>211.60620981080658</v>
      </c>
      <c r="K47" s="166"/>
      <c r="L47" s="166">
        <f t="shared" si="3"/>
        <v>38.618133290472215</v>
      </c>
      <c r="M47" s="503" t="s">
        <v>469</v>
      </c>
      <c r="N47" s="166">
        <f t="shared" si="4"/>
        <v>62.994473108157713</v>
      </c>
      <c r="O47" s="508" t="s">
        <v>471</v>
      </c>
      <c r="P47" s="47">
        <v>12</v>
      </c>
      <c r="Q47" s="509" t="s">
        <v>469</v>
      </c>
      <c r="R47" s="144">
        <f t="shared" si="5"/>
        <v>5.2495394256798091</v>
      </c>
      <c r="S47" s="144"/>
      <c r="T47" s="573">
        <f t="shared" si="0"/>
        <v>37</v>
      </c>
    </row>
    <row r="48" spans="1:20">
      <c r="A48" s="573">
        <f t="shared" si="1"/>
        <v>38</v>
      </c>
      <c r="C48" s="163" t="s">
        <v>344</v>
      </c>
      <c r="D48" s="63">
        <f t="shared" si="6"/>
        <v>0.18750000000000008</v>
      </c>
      <c r="E48" s="503" t="s">
        <v>466</v>
      </c>
      <c r="F48" s="166">
        <f>'DEMAND&amp;CUSTOMER MC'!$G$58</f>
        <v>133.56898530238624</v>
      </c>
      <c r="G48" s="166"/>
      <c r="H48" s="166">
        <f t="shared" si="2"/>
        <v>25.04418474419743</v>
      </c>
      <c r="I48" s="166" t="s">
        <v>484</v>
      </c>
      <c r="J48" s="166">
        <f>'DEMAND&amp;CUSTOMER MC'!$F$56</f>
        <v>211.60620981080658</v>
      </c>
      <c r="K48" s="166"/>
      <c r="L48" s="166">
        <f t="shared" si="3"/>
        <v>39.676164339526252</v>
      </c>
      <c r="M48" s="503" t="s">
        <v>469</v>
      </c>
      <c r="N48" s="166">
        <f t="shared" si="4"/>
        <v>64.720349083723676</v>
      </c>
      <c r="O48" s="508" t="s">
        <v>471</v>
      </c>
      <c r="P48" s="47">
        <v>12</v>
      </c>
      <c r="Q48" s="509" t="s">
        <v>469</v>
      </c>
      <c r="R48" s="144">
        <f t="shared" si="5"/>
        <v>5.3933624236436399</v>
      </c>
      <c r="S48" s="144"/>
      <c r="T48" s="573">
        <f t="shared" si="0"/>
        <v>38</v>
      </c>
    </row>
    <row r="49" spans="1:20">
      <c r="A49" s="573">
        <f t="shared" si="1"/>
        <v>39</v>
      </c>
      <c r="C49" s="163" t="s">
        <v>345</v>
      </c>
      <c r="D49" s="63">
        <f t="shared" si="6"/>
        <v>0.19250000000000009</v>
      </c>
      <c r="E49" s="503" t="s">
        <v>466</v>
      </c>
      <c r="F49" s="166">
        <f>'DEMAND&amp;CUSTOMER MC'!$G$58</f>
        <v>133.56898530238624</v>
      </c>
      <c r="G49" s="166"/>
      <c r="H49" s="166">
        <f t="shared" si="2"/>
        <v>25.712029670709363</v>
      </c>
      <c r="I49" s="166" t="s">
        <v>484</v>
      </c>
      <c r="J49" s="166">
        <f>'DEMAND&amp;CUSTOMER MC'!$F$56</f>
        <v>211.60620981080658</v>
      </c>
      <c r="K49" s="166"/>
      <c r="L49" s="166">
        <f t="shared" si="3"/>
        <v>40.734195388580282</v>
      </c>
      <c r="M49" s="503" t="s">
        <v>469</v>
      </c>
      <c r="N49" s="166">
        <f t="shared" si="4"/>
        <v>66.446225059289645</v>
      </c>
      <c r="O49" s="508" t="s">
        <v>471</v>
      </c>
      <c r="P49" s="47">
        <v>12</v>
      </c>
      <c r="Q49" s="509" t="s">
        <v>469</v>
      </c>
      <c r="R49" s="144">
        <f t="shared" si="5"/>
        <v>5.5371854216074707</v>
      </c>
      <c r="S49" s="144"/>
      <c r="T49" s="573">
        <f t="shared" si="0"/>
        <v>39</v>
      </c>
    </row>
    <row r="50" spans="1:20">
      <c r="A50" s="573">
        <f t="shared" si="1"/>
        <v>40</v>
      </c>
      <c r="C50" s="163" t="s">
        <v>346</v>
      </c>
      <c r="D50" s="63">
        <f t="shared" si="6"/>
        <v>0.19750000000000009</v>
      </c>
      <c r="E50" s="503" t="s">
        <v>466</v>
      </c>
      <c r="F50" s="166">
        <f>'DEMAND&amp;CUSTOMER MC'!$G$58</f>
        <v>133.56898530238624</v>
      </c>
      <c r="G50" s="166"/>
      <c r="H50" s="166">
        <f t="shared" si="2"/>
        <v>26.379874597221296</v>
      </c>
      <c r="I50" s="166" t="s">
        <v>484</v>
      </c>
      <c r="J50" s="166">
        <f>'DEMAND&amp;CUSTOMER MC'!$F$56</f>
        <v>211.60620981080658</v>
      </c>
      <c r="K50" s="166"/>
      <c r="L50" s="166">
        <f t="shared" si="3"/>
        <v>41.792226437634319</v>
      </c>
      <c r="M50" s="503" t="s">
        <v>469</v>
      </c>
      <c r="N50" s="166">
        <f t="shared" si="4"/>
        <v>68.172101034855615</v>
      </c>
      <c r="O50" s="508" t="s">
        <v>471</v>
      </c>
      <c r="P50" s="47">
        <v>12</v>
      </c>
      <c r="Q50" s="509" t="s">
        <v>469</v>
      </c>
      <c r="R50" s="144">
        <f t="shared" si="5"/>
        <v>5.6810084195713015</v>
      </c>
      <c r="S50" s="144"/>
      <c r="T50" s="573">
        <f t="shared" si="0"/>
        <v>40</v>
      </c>
    </row>
    <row r="51" spans="1:20">
      <c r="A51" s="573">
        <f t="shared" si="1"/>
        <v>41</v>
      </c>
      <c r="C51" s="163" t="s">
        <v>347</v>
      </c>
      <c r="D51" s="63">
        <f t="shared" si="6"/>
        <v>0.2025000000000001</v>
      </c>
      <c r="E51" s="503" t="s">
        <v>466</v>
      </c>
      <c r="F51" s="166">
        <f>'DEMAND&amp;CUSTOMER MC'!$G$58</f>
        <v>133.56898530238624</v>
      </c>
      <c r="G51" s="166"/>
      <c r="H51" s="166">
        <f t="shared" si="2"/>
        <v>27.047719523733225</v>
      </c>
      <c r="I51" s="166" t="s">
        <v>484</v>
      </c>
      <c r="J51" s="166">
        <f>'DEMAND&amp;CUSTOMER MC'!$F$56</f>
        <v>211.60620981080658</v>
      </c>
      <c r="K51" s="166"/>
      <c r="L51" s="166">
        <f t="shared" si="3"/>
        <v>42.850257486688349</v>
      </c>
      <c r="M51" s="503" t="s">
        <v>469</v>
      </c>
      <c r="N51" s="166">
        <f t="shared" si="4"/>
        <v>69.89797701042157</v>
      </c>
      <c r="O51" s="508" t="s">
        <v>471</v>
      </c>
      <c r="P51" s="47">
        <v>12</v>
      </c>
      <c r="Q51" s="509" t="s">
        <v>469</v>
      </c>
      <c r="R51" s="144">
        <f t="shared" si="5"/>
        <v>5.8248314175351306</v>
      </c>
      <c r="S51" s="144"/>
      <c r="T51" s="573">
        <f t="shared" si="0"/>
        <v>41</v>
      </c>
    </row>
    <row r="52" spans="1:20">
      <c r="A52" s="573">
        <f t="shared" si="1"/>
        <v>42</v>
      </c>
      <c r="C52" s="163" t="s">
        <v>348</v>
      </c>
      <c r="D52" s="63">
        <f t="shared" si="6"/>
        <v>0.2075000000000001</v>
      </c>
      <c r="E52" s="503" t="s">
        <v>466</v>
      </c>
      <c r="F52" s="166">
        <f>'DEMAND&amp;CUSTOMER MC'!$G$58</f>
        <v>133.56898530238624</v>
      </c>
      <c r="G52" s="166"/>
      <c r="H52" s="166">
        <f t="shared" si="2"/>
        <v>27.715564450245157</v>
      </c>
      <c r="I52" s="166" t="s">
        <v>484</v>
      </c>
      <c r="J52" s="166">
        <f>'DEMAND&amp;CUSTOMER MC'!$F$56</f>
        <v>211.60620981080658</v>
      </c>
      <c r="K52" s="166"/>
      <c r="L52" s="166">
        <f t="shared" si="3"/>
        <v>43.908288535742386</v>
      </c>
      <c r="M52" s="503" t="s">
        <v>469</v>
      </c>
      <c r="N52" s="166">
        <f t="shared" si="4"/>
        <v>71.62385298598754</v>
      </c>
      <c r="O52" s="508" t="s">
        <v>471</v>
      </c>
      <c r="P52" s="47">
        <v>12</v>
      </c>
      <c r="Q52" s="509" t="s">
        <v>469</v>
      </c>
      <c r="R52" s="144">
        <f t="shared" si="5"/>
        <v>5.9686544154989614</v>
      </c>
      <c r="S52" s="144"/>
      <c r="T52" s="573">
        <f t="shared" si="0"/>
        <v>42</v>
      </c>
    </row>
    <row r="53" spans="1:20">
      <c r="A53" s="573">
        <f t="shared" si="1"/>
        <v>43</v>
      </c>
      <c r="C53" s="163" t="s">
        <v>349</v>
      </c>
      <c r="D53" s="63">
        <f t="shared" si="6"/>
        <v>0.21250000000000011</v>
      </c>
      <c r="E53" s="503" t="s">
        <v>466</v>
      </c>
      <c r="F53" s="166">
        <f>'DEMAND&amp;CUSTOMER MC'!$G$58</f>
        <v>133.56898530238624</v>
      </c>
      <c r="G53" s="166"/>
      <c r="H53" s="166">
        <f t="shared" si="2"/>
        <v>28.38340937675709</v>
      </c>
      <c r="I53" s="166" t="s">
        <v>484</v>
      </c>
      <c r="J53" s="166">
        <f>'DEMAND&amp;CUSTOMER MC'!$F$56</f>
        <v>211.60620981080658</v>
      </c>
      <c r="K53" s="166"/>
      <c r="L53" s="166">
        <f t="shared" si="3"/>
        <v>44.966319584796416</v>
      </c>
      <c r="M53" s="503" t="s">
        <v>469</v>
      </c>
      <c r="N53" s="166">
        <f t="shared" si="4"/>
        <v>73.34972896155351</v>
      </c>
      <c r="O53" s="508" t="s">
        <v>471</v>
      </c>
      <c r="P53" s="47">
        <v>12</v>
      </c>
      <c r="Q53" s="509" t="s">
        <v>469</v>
      </c>
      <c r="R53" s="144">
        <f t="shared" si="5"/>
        <v>6.1124774134627922</v>
      </c>
      <c r="S53" s="144"/>
      <c r="T53" s="573">
        <f t="shared" si="0"/>
        <v>43</v>
      </c>
    </row>
    <row r="54" spans="1:20">
      <c r="A54" s="573">
        <f t="shared" si="1"/>
        <v>44</v>
      </c>
      <c r="C54" s="163" t="s">
        <v>350</v>
      </c>
      <c r="D54" s="63">
        <f t="shared" si="6"/>
        <v>0.21750000000000011</v>
      </c>
      <c r="E54" s="503" t="s">
        <v>466</v>
      </c>
      <c r="F54" s="166">
        <f>'DEMAND&amp;CUSTOMER MC'!$G$58</f>
        <v>133.56898530238624</v>
      </c>
      <c r="G54" s="166"/>
      <c r="H54" s="166">
        <f t="shared" si="2"/>
        <v>29.051254303269022</v>
      </c>
      <c r="I54" s="166" t="s">
        <v>484</v>
      </c>
      <c r="J54" s="166">
        <f>'DEMAND&amp;CUSTOMER MC'!$F$56</f>
        <v>211.60620981080658</v>
      </c>
      <c r="K54" s="166"/>
      <c r="L54" s="166">
        <f t="shared" si="3"/>
        <v>46.024350633850453</v>
      </c>
      <c r="M54" s="503" t="s">
        <v>469</v>
      </c>
      <c r="N54" s="166">
        <f t="shared" si="4"/>
        <v>75.075604937119479</v>
      </c>
      <c r="O54" s="508" t="s">
        <v>471</v>
      </c>
      <c r="P54" s="47">
        <v>12</v>
      </c>
      <c r="Q54" s="509" t="s">
        <v>469</v>
      </c>
      <c r="R54" s="144">
        <f t="shared" si="5"/>
        <v>6.256300411426623</v>
      </c>
      <c r="S54" s="144"/>
      <c r="T54" s="573">
        <f t="shared" si="0"/>
        <v>44</v>
      </c>
    </row>
    <row r="55" spans="1:20">
      <c r="A55" s="573">
        <f t="shared" si="1"/>
        <v>45</v>
      </c>
      <c r="C55" s="163" t="s">
        <v>351</v>
      </c>
      <c r="D55" s="63">
        <f t="shared" si="6"/>
        <v>0.22250000000000011</v>
      </c>
      <c r="E55" s="503" t="s">
        <v>466</v>
      </c>
      <c r="F55" s="166">
        <f>'DEMAND&amp;CUSTOMER MC'!$G$58</f>
        <v>133.56898530238624</v>
      </c>
      <c r="G55" s="166"/>
      <c r="H55" s="166">
        <f t="shared" si="2"/>
        <v>29.719099229780952</v>
      </c>
      <c r="I55" s="166" t="s">
        <v>484</v>
      </c>
      <c r="J55" s="166">
        <f>'DEMAND&amp;CUSTOMER MC'!$F$56</f>
        <v>211.60620981080658</v>
      </c>
      <c r="K55" s="166"/>
      <c r="L55" s="166">
        <f t="shared" si="3"/>
        <v>47.08238168290449</v>
      </c>
      <c r="M55" s="503" t="s">
        <v>469</v>
      </c>
      <c r="N55" s="166">
        <f t="shared" si="4"/>
        <v>76.801480912685435</v>
      </c>
      <c r="O55" s="508" t="s">
        <v>471</v>
      </c>
      <c r="P55" s="47">
        <v>12</v>
      </c>
      <c r="Q55" s="509" t="s">
        <v>469</v>
      </c>
      <c r="R55" s="144">
        <f t="shared" si="5"/>
        <v>6.4001234093904529</v>
      </c>
      <c r="S55" s="144"/>
      <c r="T55" s="573">
        <f t="shared" si="0"/>
        <v>45</v>
      </c>
    </row>
    <row r="56" spans="1:20">
      <c r="A56" s="573">
        <f t="shared" si="1"/>
        <v>46</v>
      </c>
      <c r="C56" s="163" t="s">
        <v>352</v>
      </c>
      <c r="D56" s="63">
        <f t="shared" si="6"/>
        <v>0.22750000000000012</v>
      </c>
      <c r="E56" s="503" t="s">
        <v>466</v>
      </c>
      <c r="F56" s="166">
        <f>'DEMAND&amp;CUSTOMER MC'!$G$58</f>
        <v>133.56898530238624</v>
      </c>
      <c r="G56" s="166"/>
      <c r="H56" s="166">
        <f t="shared" si="2"/>
        <v>30.386944156292884</v>
      </c>
      <c r="I56" s="166" t="s">
        <v>484</v>
      </c>
      <c r="J56" s="166">
        <f>'DEMAND&amp;CUSTOMER MC'!$F$56</f>
        <v>211.60620981080658</v>
      </c>
      <c r="K56" s="166"/>
      <c r="L56" s="166">
        <f t="shared" si="3"/>
        <v>48.14041273195852</v>
      </c>
      <c r="M56" s="503" t="s">
        <v>469</v>
      </c>
      <c r="N56" s="166">
        <f t="shared" si="4"/>
        <v>78.527356888251404</v>
      </c>
      <c r="O56" s="508" t="s">
        <v>471</v>
      </c>
      <c r="P56" s="47">
        <v>12</v>
      </c>
      <c r="Q56" s="509" t="s">
        <v>469</v>
      </c>
      <c r="R56" s="144">
        <f t="shared" si="5"/>
        <v>6.5439464073542837</v>
      </c>
      <c r="S56" s="144"/>
      <c r="T56" s="573">
        <f t="shared" si="0"/>
        <v>46</v>
      </c>
    </row>
    <row r="57" spans="1:20">
      <c r="A57" s="573">
        <f t="shared" si="1"/>
        <v>47</v>
      </c>
      <c r="C57" s="163" t="s">
        <v>353</v>
      </c>
      <c r="D57" s="63">
        <f t="shared" si="6"/>
        <v>0.23250000000000012</v>
      </c>
      <c r="E57" s="503" t="s">
        <v>466</v>
      </c>
      <c r="F57" s="166">
        <f>'DEMAND&amp;CUSTOMER MC'!$G$58</f>
        <v>133.56898530238624</v>
      </c>
      <c r="G57" s="166"/>
      <c r="H57" s="166">
        <f t="shared" si="2"/>
        <v>31.054789082804817</v>
      </c>
      <c r="I57" s="166" t="s">
        <v>484</v>
      </c>
      <c r="J57" s="166">
        <f>'DEMAND&amp;CUSTOMER MC'!$F$56</f>
        <v>211.60620981080658</v>
      </c>
      <c r="K57" s="166"/>
      <c r="L57" s="166">
        <f t="shared" si="3"/>
        <v>49.198443781012557</v>
      </c>
      <c r="M57" s="503" t="s">
        <v>469</v>
      </c>
      <c r="N57" s="166">
        <f t="shared" si="4"/>
        <v>80.253232863817374</v>
      </c>
      <c r="O57" s="508" t="s">
        <v>471</v>
      </c>
      <c r="P57" s="47">
        <v>12</v>
      </c>
      <c r="Q57" s="509" t="s">
        <v>469</v>
      </c>
      <c r="R57" s="144">
        <f t="shared" si="5"/>
        <v>6.6877694053181145</v>
      </c>
      <c r="S57" s="144"/>
      <c r="T57" s="573">
        <f t="shared" si="0"/>
        <v>47</v>
      </c>
    </row>
    <row r="58" spans="1:20">
      <c r="A58" s="573">
        <f t="shared" si="1"/>
        <v>48</v>
      </c>
      <c r="C58" s="163" t="s">
        <v>354</v>
      </c>
      <c r="D58" s="63">
        <f t="shared" si="6"/>
        <v>0.23750000000000013</v>
      </c>
      <c r="E58" s="503" t="s">
        <v>466</v>
      </c>
      <c r="F58" s="166">
        <f>'DEMAND&amp;CUSTOMER MC'!$G$58</f>
        <v>133.56898530238624</v>
      </c>
      <c r="G58" s="166"/>
      <c r="H58" s="166">
        <f t="shared" si="2"/>
        <v>31.722634009316749</v>
      </c>
      <c r="I58" s="166" t="s">
        <v>484</v>
      </c>
      <c r="J58" s="166">
        <f>'DEMAND&amp;CUSTOMER MC'!$F$56</f>
        <v>211.60620981080658</v>
      </c>
      <c r="K58" s="166"/>
      <c r="L58" s="166">
        <f t="shared" si="3"/>
        <v>50.256474830066587</v>
      </c>
      <c r="M58" s="503" t="s">
        <v>469</v>
      </c>
      <c r="N58" s="166">
        <f t="shared" si="4"/>
        <v>81.979108839383343</v>
      </c>
      <c r="O58" s="508" t="s">
        <v>471</v>
      </c>
      <c r="P58" s="47">
        <v>12</v>
      </c>
      <c r="Q58" s="509" t="s">
        <v>469</v>
      </c>
      <c r="R58" s="144">
        <f t="shared" si="5"/>
        <v>6.8315924032819453</v>
      </c>
      <c r="S58" s="144"/>
      <c r="T58" s="573">
        <f t="shared" si="0"/>
        <v>48</v>
      </c>
    </row>
    <row r="59" spans="1:20">
      <c r="A59" s="573">
        <f t="shared" si="1"/>
        <v>49</v>
      </c>
      <c r="C59" s="163" t="s">
        <v>355</v>
      </c>
      <c r="D59" s="63">
        <f t="shared" si="6"/>
        <v>0.24250000000000013</v>
      </c>
      <c r="E59" s="503" t="s">
        <v>466</v>
      </c>
      <c r="F59" s="166">
        <f>'DEMAND&amp;CUSTOMER MC'!$G$58</f>
        <v>133.56898530238624</v>
      </c>
      <c r="G59" s="166"/>
      <c r="H59" s="166">
        <f t="shared" si="2"/>
        <v>32.390478935828682</v>
      </c>
      <c r="I59" s="166" t="s">
        <v>484</v>
      </c>
      <c r="J59" s="166">
        <f>'DEMAND&amp;CUSTOMER MC'!$F$56</f>
        <v>211.60620981080658</v>
      </c>
      <c r="K59" s="166"/>
      <c r="L59" s="166">
        <f t="shared" si="3"/>
        <v>51.314505879120624</v>
      </c>
      <c r="M59" s="503" t="s">
        <v>469</v>
      </c>
      <c r="N59" s="166">
        <f t="shared" si="4"/>
        <v>83.704984814949313</v>
      </c>
      <c r="O59" s="508" t="s">
        <v>471</v>
      </c>
      <c r="P59" s="47">
        <v>12</v>
      </c>
      <c r="Q59" s="509" t="s">
        <v>469</v>
      </c>
      <c r="R59" s="144">
        <f t="shared" si="5"/>
        <v>6.9754154012457761</v>
      </c>
      <c r="S59" s="144"/>
      <c r="T59" s="573">
        <f t="shared" si="0"/>
        <v>49</v>
      </c>
    </row>
    <row r="60" spans="1:20">
      <c r="A60" s="573">
        <f t="shared" si="1"/>
        <v>50</v>
      </c>
      <c r="C60" s="163" t="s">
        <v>356</v>
      </c>
      <c r="D60" s="63">
        <f t="shared" si="6"/>
        <v>0.24750000000000014</v>
      </c>
      <c r="E60" s="503" t="s">
        <v>466</v>
      </c>
      <c r="F60" s="166">
        <f>'DEMAND&amp;CUSTOMER MC'!$G$58</f>
        <v>133.56898530238624</v>
      </c>
      <c r="G60" s="166"/>
      <c r="H60" s="166">
        <f t="shared" si="2"/>
        <v>33.058323862340615</v>
      </c>
      <c r="I60" s="166" t="s">
        <v>484</v>
      </c>
      <c r="J60" s="166">
        <f>'DEMAND&amp;CUSTOMER MC'!$F$56</f>
        <v>211.60620981080658</v>
      </c>
      <c r="K60" s="166"/>
      <c r="L60" s="166">
        <f t="shared" si="3"/>
        <v>52.372536928174654</v>
      </c>
      <c r="M60" s="503" t="s">
        <v>469</v>
      </c>
      <c r="N60" s="166">
        <f t="shared" si="4"/>
        <v>85.430860790515268</v>
      </c>
      <c r="O60" s="508" t="s">
        <v>471</v>
      </c>
      <c r="P60" s="47">
        <v>12</v>
      </c>
      <c r="Q60" s="509" t="s">
        <v>469</v>
      </c>
      <c r="R60" s="144">
        <f t="shared" si="5"/>
        <v>7.119238399209606</v>
      </c>
      <c r="S60" s="144"/>
      <c r="T60" s="573">
        <f t="shared" si="0"/>
        <v>50</v>
      </c>
    </row>
    <row r="61" spans="1:20">
      <c r="A61" s="573">
        <f t="shared" si="1"/>
        <v>51</v>
      </c>
      <c r="C61" s="163" t="s">
        <v>357</v>
      </c>
      <c r="D61" s="63">
        <f t="shared" si="6"/>
        <v>0.25250000000000011</v>
      </c>
      <c r="E61" s="503" t="s">
        <v>466</v>
      </c>
      <c r="F61" s="166">
        <f>'DEMAND&amp;CUSTOMER MC'!$G$58</f>
        <v>133.56898530238624</v>
      </c>
      <c r="G61" s="166"/>
      <c r="H61" s="166">
        <f t="shared" si="2"/>
        <v>33.72616878885254</v>
      </c>
      <c r="I61" s="166" t="s">
        <v>484</v>
      </c>
      <c r="J61" s="166">
        <f>'DEMAND&amp;CUSTOMER MC'!$F$56</f>
        <v>211.60620981080658</v>
      </c>
      <c r="K61" s="166"/>
      <c r="L61" s="166">
        <f t="shared" si="3"/>
        <v>53.430567977228684</v>
      </c>
      <c r="M61" s="503" t="s">
        <v>469</v>
      </c>
      <c r="N61" s="166">
        <f t="shared" si="4"/>
        <v>87.156736766081224</v>
      </c>
      <c r="O61" s="508" t="s">
        <v>471</v>
      </c>
      <c r="P61" s="47">
        <v>12</v>
      </c>
      <c r="Q61" s="509" t="s">
        <v>469</v>
      </c>
      <c r="R61" s="144">
        <f t="shared" si="5"/>
        <v>7.263061397173435</v>
      </c>
      <c r="S61" s="144"/>
      <c r="T61" s="573">
        <f t="shared" si="0"/>
        <v>51</v>
      </c>
    </row>
    <row r="62" spans="1:20">
      <c r="A62" s="573">
        <f t="shared" si="1"/>
        <v>52</v>
      </c>
      <c r="C62" s="163" t="s">
        <v>358</v>
      </c>
      <c r="D62" s="63">
        <f t="shared" si="6"/>
        <v>0.25750000000000012</v>
      </c>
      <c r="E62" s="503" t="s">
        <v>466</v>
      </c>
      <c r="F62" s="166">
        <f>'DEMAND&amp;CUSTOMER MC'!$G$58</f>
        <v>133.56898530238624</v>
      </c>
      <c r="G62" s="166"/>
      <c r="H62" s="166">
        <f t="shared" si="2"/>
        <v>34.394013715364473</v>
      </c>
      <c r="I62" s="166" t="s">
        <v>484</v>
      </c>
      <c r="J62" s="166">
        <f>'DEMAND&amp;CUSTOMER MC'!$F$56</f>
        <v>211.60620981080658</v>
      </c>
      <c r="K62" s="166"/>
      <c r="L62" s="166">
        <f t="shared" si="3"/>
        <v>54.488599026282721</v>
      </c>
      <c r="M62" s="503" t="s">
        <v>469</v>
      </c>
      <c r="N62" s="166">
        <f t="shared" si="4"/>
        <v>88.882612741647193</v>
      </c>
      <c r="O62" s="508" t="s">
        <v>471</v>
      </c>
      <c r="P62" s="47">
        <v>12</v>
      </c>
      <c r="Q62" s="509" t="s">
        <v>469</v>
      </c>
      <c r="R62" s="144">
        <f t="shared" si="5"/>
        <v>7.4068843951372658</v>
      </c>
      <c r="S62" s="144"/>
      <c r="T62" s="573">
        <f t="shared" si="0"/>
        <v>52</v>
      </c>
    </row>
    <row r="63" spans="1:20">
      <c r="A63" s="573">
        <f t="shared" si="1"/>
        <v>53</v>
      </c>
      <c r="C63" s="163" t="s">
        <v>359</v>
      </c>
      <c r="D63" s="63">
        <f t="shared" si="6"/>
        <v>0.26250000000000012</v>
      </c>
      <c r="E63" s="503" t="s">
        <v>466</v>
      </c>
      <c r="F63" s="166">
        <f>'DEMAND&amp;CUSTOMER MC'!$G$58</f>
        <v>133.56898530238624</v>
      </c>
      <c r="G63" s="166"/>
      <c r="H63" s="166">
        <f t="shared" si="2"/>
        <v>35.061858641876405</v>
      </c>
      <c r="I63" s="166" t="s">
        <v>484</v>
      </c>
      <c r="J63" s="166">
        <f>'DEMAND&amp;CUSTOMER MC'!$F$56</f>
        <v>211.60620981080658</v>
      </c>
      <c r="K63" s="166"/>
      <c r="L63" s="166">
        <f t="shared" si="3"/>
        <v>55.546630075336751</v>
      </c>
      <c r="M63" s="503" t="s">
        <v>469</v>
      </c>
      <c r="N63" s="166">
        <f t="shared" si="4"/>
        <v>90.608488717213163</v>
      </c>
      <c r="O63" s="508" t="s">
        <v>471</v>
      </c>
      <c r="P63" s="47">
        <v>12</v>
      </c>
      <c r="Q63" s="509" t="s">
        <v>469</v>
      </c>
      <c r="R63" s="144">
        <f t="shared" si="5"/>
        <v>7.5507073931010966</v>
      </c>
      <c r="S63" s="144"/>
      <c r="T63" s="573">
        <f t="shared" si="0"/>
        <v>53</v>
      </c>
    </row>
    <row r="64" spans="1:20">
      <c r="A64" s="573">
        <f t="shared" si="1"/>
        <v>54</v>
      </c>
      <c r="C64" s="163" t="s">
        <v>360</v>
      </c>
      <c r="D64" s="63">
        <f t="shared" si="6"/>
        <v>0.26750000000000013</v>
      </c>
      <c r="E64" s="503" t="s">
        <v>466</v>
      </c>
      <c r="F64" s="166">
        <f>'DEMAND&amp;CUSTOMER MC'!$G$58</f>
        <v>133.56898530238624</v>
      </c>
      <c r="G64" s="166"/>
      <c r="H64" s="166">
        <f t="shared" si="2"/>
        <v>35.729703568388338</v>
      </c>
      <c r="I64" s="166" t="s">
        <v>484</v>
      </c>
      <c r="J64" s="166">
        <f>'DEMAND&amp;CUSTOMER MC'!$F$56</f>
        <v>211.60620981080658</v>
      </c>
      <c r="K64" s="166"/>
      <c r="L64" s="166">
        <f t="shared" si="3"/>
        <v>56.604661124390788</v>
      </c>
      <c r="M64" s="503" t="s">
        <v>469</v>
      </c>
      <c r="N64" s="166">
        <f t="shared" si="4"/>
        <v>92.334364692779133</v>
      </c>
      <c r="O64" s="508" t="s">
        <v>471</v>
      </c>
      <c r="P64" s="47">
        <v>12</v>
      </c>
      <c r="Q64" s="509" t="s">
        <v>469</v>
      </c>
      <c r="R64" s="144">
        <f t="shared" si="5"/>
        <v>7.6945303910649274</v>
      </c>
      <c r="S64" s="144"/>
      <c r="T64" s="573">
        <f t="shared" si="0"/>
        <v>54</v>
      </c>
    </row>
    <row r="65" spans="1:20">
      <c r="A65" s="573">
        <f t="shared" si="1"/>
        <v>55</v>
      </c>
      <c r="C65" s="163" t="s">
        <v>361</v>
      </c>
      <c r="D65" s="63">
        <f t="shared" si="6"/>
        <v>0.27250000000000013</v>
      </c>
      <c r="E65" s="503" t="s">
        <v>466</v>
      </c>
      <c r="F65" s="166">
        <f>'DEMAND&amp;CUSTOMER MC'!$G$58</f>
        <v>133.56898530238624</v>
      </c>
      <c r="G65" s="166"/>
      <c r="H65" s="166">
        <f t="shared" si="2"/>
        <v>36.397548494900271</v>
      </c>
      <c r="I65" s="166" t="s">
        <v>484</v>
      </c>
      <c r="J65" s="166">
        <f>'DEMAND&amp;CUSTOMER MC'!$F$56</f>
        <v>211.60620981080658</v>
      </c>
      <c r="K65" s="166"/>
      <c r="L65" s="166">
        <f t="shared" si="3"/>
        <v>57.662692173444817</v>
      </c>
      <c r="M65" s="503" t="s">
        <v>469</v>
      </c>
      <c r="N65" s="166">
        <f t="shared" si="4"/>
        <v>94.060240668345088</v>
      </c>
      <c r="O65" s="508" t="s">
        <v>471</v>
      </c>
      <c r="P65" s="47">
        <v>12</v>
      </c>
      <c r="Q65" s="509" t="s">
        <v>469</v>
      </c>
      <c r="R65" s="144">
        <f t="shared" si="5"/>
        <v>7.8383533890287573</v>
      </c>
      <c r="S65" s="144"/>
      <c r="T65" s="573">
        <f t="shared" si="0"/>
        <v>55</v>
      </c>
    </row>
    <row r="66" spans="1:20">
      <c r="A66" s="573">
        <f t="shared" si="1"/>
        <v>56</v>
      </c>
      <c r="C66" s="163" t="s">
        <v>362</v>
      </c>
      <c r="D66" s="63">
        <f t="shared" si="6"/>
        <v>0.27750000000000014</v>
      </c>
      <c r="E66" s="503" t="s">
        <v>466</v>
      </c>
      <c r="F66" s="166">
        <f>'DEMAND&amp;CUSTOMER MC'!$G$58</f>
        <v>133.56898530238624</v>
      </c>
      <c r="G66" s="166"/>
      <c r="H66" s="166">
        <f t="shared" si="2"/>
        <v>37.065393421412196</v>
      </c>
      <c r="I66" s="166" t="s">
        <v>484</v>
      </c>
      <c r="J66" s="166">
        <f>'DEMAND&amp;CUSTOMER MC'!$F$56</f>
        <v>211.60620981080658</v>
      </c>
      <c r="K66" s="166"/>
      <c r="L66" s="166">
        <f t="shared" si="3"/>
        <v>58.720723222498854</v>
      </c>
      <c r="M66" s="503" t="s">
        <v>469</v>
      </c>
      <c r="N66" s="166">
        <f t="shared" si="4"/>
        <v>95.786116643911043</v>
      </c>
      <c r="O66" s="508" t="s">
        <v>471</v>
      </c>
      <c r="P66" s="47">
        <v>12</v>
      </c>
      <c r="Q66" s="509" t="s">
        <v>469</v>
      </c>
      <c r="R66" s="144">
        <f t="shared" si="5"/>
        <v>7.9821763869925872</v>
      </c>
      <c r="S66" s="144"/>
      <c r="T66" s="573">
        <f t="shared" si="0"/>
        <v>56</v>
      </c>
    </row>
    <row r="67" spans="1:20">
      <c r="A67" s="573">
        <f t="shared" si="1"/>
        <v>57</v>
      </c>
      <c r="C67" s="163" t="s">
        <v>363</v>
      </c>
      <c r="D67" s="63">
        <f t="shared" si="6"/>
        <v>0.28250000000000014</v>
      </c>
      <c r="E67" s="503" t="s">
        <v>466</v>
      </c>
      <c r="F67" s="166">
        <f>'DEMAND&amp;CUSTOMER MC'!$G$58</f>
        <v>133.56898530238624</v>
      </c>
      <c r="G67" s="166"/>
      <c r="H67" s="166">
        <f t="shared" si="2"/>
        <v>37.733238347924129</v>
      </c>
      <c r="I67" s="166" t="s">
        <v>484</v>
      </c>
      <c r="J67" s="166">
        <f>'DEMAND&amp;CUSTOMER MC'!$F$56</f>
        <v>211.60620981080658</v>
      </c>
      <c r="K67" s="166"/>
      <c r="L67" s="166">
        <f t="shared" si="3"/>
        <v>59.778754271552884</v>
      </c>
      <c r="M67" s="503" t="s">
        <v>469</v>
      </c>
      <c r="N67" s="166">
        <f t="shared" si="4"/>
        <v>97.511992619477013</v>
      </c>
      <c r="O67" s="508" t="s">
        <v>471</v>
      </c>
      <c r="P67" s="47">
        <v>12</v>
      </c>
      <c r="Q67" s="509" t="s">
        <v>469</v>
      </c>
      <c r="R67" s="144">
        <f t="shared" si="5"/>
        <v>8.1259993849564172</v>
      </c>
      <c r="S67" s="144"/>
      <c r="T67" s="573">
        <f t="shared" si="0"/>
        <v>57</v>
      </c>
    </row>
    <row r="68" spans="1:20">
      <c r="A68" s="573">
        <f t="shared" si="1"/>
        <v>58</v>
      </c>
      <c r="C68" s="163" t="s">
        <v>364</v>
      </c>
      <c r="D68" s="63">
        <f t="shared" si="6"/>
        <v>0.28750000000000014</v>
      </c>
      <c r="E68" s="503" t="s">
        <v>466</v>
      </c>
      <c r="F68" s="166">
        <f>'DEMAND&amp;CUSTOMER MC'!$G$58</f>
        <v>133.56898530238624</v>
      </c>
      <c r="G68" s="166"/>
      <c r="H68" s="166">
        <f t="shared" si="2"/>
        <v>38.401083274436061</v>
      </c>
      <c r="I68" s="166" t="s">
        <v>484</v>
      </c>
      <c r="J68" s="166">
        <f>'DEMAND&amp;CUSTOMER MC'!$F$56</f>
        <v>211.60620981080658</v>
      </c>
      <c r="K68" s="166"/>
      <c r="L68" s="166">
        <f t="shared" si="3"/>
        <v>60.836785320606921</v>
      </c>
      <c r="M68" s="503" t="s">
        <v>469</v>
      </c>
      <c r="N68" s="166">
        <f t="shared" si="4"/>
        <v>99.237868595042983</v>
      </c>
      <c r="O68" s="508" t="s">
        <v>471</v>
      </c>
      <c r="P68" s="47">
        <v>12</v>
      </c>
      <c r="Q68" s="509" t="s">
        <v>469</v>
      </c>
      <c r="R68" s="144">
        <f t="shared" si="5"/>
        <v>8.269822382920248</v>
      </c>
      <c r="S68" s="144"/>
      <c r="T68" s="573">
        <f t="shared" si="0"/>
        <v>58</v>
      </c>
    </row>
    <row r="69" spans="1:20">
      <c r="A69" s="573">
        <f t="shared" si="1"/>
        <v>59</v>
      </c>
      <c r="C69" s="163" t="s">
        <v>365</v>
      </c>
      <c r="D69" s="63">
        <f t="shared" si="6"/>
        <v>0.29250000000000015</v>
      </c>
      <c r="E69" s="503" t="s">
        <v>466</v>
      </c>
      <c r="F69" s="166">
        <f>'DEMAND&amp;CUSTOMER MC'!$G$58</f>
        <v>133.56898530238624</v>
      </c>
      <c r="G69" s="166"/>
      <c r="H69" s="166">
        <f t="shared" si="2"/>
        <v>39.068928200947994</v>
      </c>
      <c r="I69" s="166" t="s">
        <v>484</v>
      </c>
      <c r="J69" s="166">
        <f>'DEMAND&amp;CUSTOMER MC'!$F$56</f>
        <v>211.60620981080658</v>
      </c>
      <c r="K69" s="166"/>
      <c r="L69" s="166">
        <f t="shared" si="3"/>
        <v>61.894816369660958</v>
      </c>
      <c r="M69" s="503" t="s">
        <v>469</v>
      </c>
      <c r="N69" s="166">
        <f t="shared" si="4"/>
        <v>100.96374457060895</v>
      </c>
      <c r="O69" s="508" t="s">
        <v>471</v>
      </c>
      <c r="P69" s="47">
        <v>12</v>
      </c>
      <c r="Q69" s="509" t="s">
        <v>469</v>
      </c>
      <c r="R69" s="144">
        <f t="shared" si="5"/>
        <v>8.4136453808840788</v>
      </c>
      <c r="S69" s="144"/>
      <c r="T69" s="573">
        <f t="shared" si="0"/>
        <v>59</v>
      </c>
    </row>
    <row r="70" spans="1:20">
      <c r="A70" s="573">
        <f t="shared" si="1"/>
        <v>60</v>
      </c>
      <c r="C70" s="163" t="s">
        <v>366</v>
      </c>
      <c r="D70" s="63">
        <f t="shared" si="6"/>
        <v>0.29750000000000015</v>
      </c>
      <c r="E70" s="503" t="s">
        <v>466</v>
      </c>
      <c r="F70" s="166">
        <f>'DEMAND&amp;CUSTOMER MC'!$G$58</f>
        <v>133.56898530238624</v>
      </c>
      <c r="G70" s="166"/>
      <c r="H70" s="166">
        <f t="shared" si="2"/>
        <v>39.736773127459927</v>
      </c>
      <c r="I70" s="166" t="s">
        <v>484</v>
      </c>
      <c r="J70" s="166">
        <f>'DEMAND&amp;CUSTOMER MC'!$F$56</f>
        <v>211.60620981080658</v>
      </c>
      <c r="K70" s="166"/>
      <c r="L70" s="166">
        <f t="shared" si="3"/>
        <v>62.952847418714988</v>
      </c>
      <c r="M70" s="503" t="s">
        <v>469</v>
      </c>
      <c r="N70" s="166">
        <f t="shared" si="4"/>
        <v>102.68962054617492</v>
      </c>
      <c r="O70" s="508" t="s">
        <v>471</v>
      </c>
      <c r="P70" s="47">
        <v>12</v>
      </c>
      <c r="Q70" s="509" t="s">
        <v>469</v>
      </c>
      <c r="R70" s="144">
        <f t="shared" si="5"/>
        <v>8.5574683788479096</v>
      </c>
      <c r="S70" s="144"/>
      <c r="T70" s="573">
        <f t="shared" si="0"/>
        <v>60</v>
      </c>
    </row>
    <row r="71" spans="1:20">
      <c r="A71" s="573">
        <f t="shared" si="1"/>
        <v>61</v>
      </c>
      <c r="C71" s="163" t="s">
        <v>367</v>
      </c>
      <c r="D71" s="63">
        <f t="shared" si="6"/>
        <v>0.30250000000000016</v>
      </c>
      <c r="E71" s="503" t="s">
        <v>466</v>
      </c>
      <c r="F71" s="166">
        <f>'DEMAND&amp;CUSTOMER MC'!$G$58</f>
        <v>133.56898530238624</v>
      </c>
      <c r="G71" s="166"/>
      <c r="H71" s="166">
        <f t="shared" si="2"/>
        <v>40.404618053971859</v>
      </c>
      <c r="I71" s="166" t="s">
        <v>484</v>
      </c>
      <c r="J71" s="166">
        <f>'DEMAND&amp;CUSTOMER MC'!$F$56</f>
        <v>211.60620981080658</v>
      </c>
      <c r="K71" s="166"/>
      <c r="L71" s="166">
        <f t="shared" si="3"/>
        <v>64.010878467769018</v>
      </c>
      <c r="M71" s="503" t="s">
        <v>469</v>
      </c>
      <c r="N71" s="166">
        <f t="shared" si="4"/>
        <v>104.41549652174088</v>
      </c>
      <c r="O71" s="508" t="s">
        <v>471</v>
      </c>
      <c r="P71" s="47">
        <v>12</v>
      </c>
      <c r="Q71" s="509" t="s">
        <v>469</v>
      </c>
      <c r="R71" s="144">
        <f t="shared" si="5"/>
        <v>8.7012913768117404</v>
      </c>
      <c r="S71" s="144"/>
      <c r="T71" s="573">
        <f t="shared" si="0"/>
        <v>61</v>
      </c>
    </row>
    <row r="72" spans="1:20">
      <c r="A72" s="573">
        <f t="shared" si="1"/>
        <v>62</v>
      </c>
      <c r="C72" s="163" t="s">
        <v>368</v>
      </c>
      <c r="D72" s="63">
        <f t="shared" si="6"/>
        <v>0.30750000000000016</v>
      </c>
      <c r="E72" s="503" t="s">
        <v>466</v>
      </c>
      <c r="F72" s="166">
        <f>'DEMAND&amp;CUSTOMER MC'!$G$58</f>
        <v>133.56898530238624</v>
      </c>
      <c r="G72" s="166"/>
      <c r="H72" s="166">
        <f t="shared" si="2"/>
        <v>41.072462980483792</v>
      </c>
      <c r="I72" s="166" t="s">
        <v>484</v>
      </c>
      <c r="J72" s="166">
        <f>'DEMAND&amp;CUSTOMER MC'!$F$56</f>
        <v>211.60620981080658</v>
      </c>
      <c r="K72" s="166"/>
      <c r="L72" s="166">
        <f t="shared" si="3"/>
        <v>65.068909516823055</v>
      </c>
      <c r="M72" s="503" t="s">
        <v>469</v>
      </c>
      <c r="N72" s="166">
        <f t="shared" si="4"/>
        <v>106.14137249730685</v>
      </c>
      <c r="O72" s="508" t="s">
        <v>471</v>
      </c>
      <c r="P72" s="47">
        <v>12</v>
      </c>
      <c r="Q72" s="509" t="s">
        <v>469</v>
      </c>
      <c r="R72" s="144">
        <f t="shared" si="5"/>
        <v>8.8451143747755712</v>
      </c>
      <c r="S72" s="144"/>
      <c r="T72" s="573">
        <f t="shared" si="0"/>
        <v>62</v>
      </c>
    </row>
    <row r="73" spans="1:20">
      <c r="A73" s="573">
        <f t="shared" si="1"/>
        <v>63</v>
      </c>
      <c r="C73" s="163" t="s">
        <v>369</v>
      </c>
      <c r="D73" s="63">
        <f t="shared" si="6"/>
        <v>0.31250000000000017</v>
      </c>
      <c r="E73" s="503" t="s">
        <v>466</v>
      </c>
      <c r="F73" s="166">
        <f>'DEMAND&amp;CUSTOMER MC'!$G$58</f>
        <v>133.56898530238624</v>
      </c>
      <c r="G73" s="166"/>
      <c r="H73" s="166">
        <f t="shared" si="2"/>
        <v>41.740307906995724</v>
      </c>
      <c r="I73" s="166" t="s">
        <v>484</v>
      </c>
      <c r="J73" s="166">
        <f>'DEMAND&amp;CUSTOMER MC'!$F$56</f>
        <v>211.60620981080658</v>
      </c>
      <c r="K73" s="166"/>
      <c r="L73" s="166">
        <f t="shared" si="3"/>
        <v>66.126940565877092</v>
      </c>
      <c r="M73" s="503" t="s">
        <v>469</v>
      </c>
      <c r="N73" s="166">
        <f t="shared" si="4"/>
        <v>107.86724847287282</v>
      </c>
      <c r="O73" s="508" t="s">
        <v>471</v>
      </c>
      <c r="P73" s="47">
        <v>12</v>
      </c>
      <c r="Q73" s="509" t="s">
        <v>469</v>
      </c>
      <c r="R73" s="144">
        <f t="shared" si="5"/>
        <v>8.988937372739402</v>
      </c>
      <c r="S73" s="144"/>
      <c r="T73" s="573">
        <f t="shared" si="0"/>
        <v>63</v>
      </c>
    </row>
    <row r="74" spans="1:20">
      <c r="A74" s="573">
        <f t="shared" si="1"/>
        <v>64</v>
      </c>
      <c r="C74" s="163" t="s">
        <v>370</v>
      </c>
      <c r="D74" s="63">
        <f t="shared" si="6"/>
        <v>0.31750000000000017</v>
      </c>
      <c r="E74" s="503" t="s">
        <v>466</v>
      </c>
      <c r="F74" s="166">
        <f>'DEMAND&amp;CUSTOMER MC'!$G$58</f>
        <v>133.56898530238624</v>
      </c>
      <c r="G74" s="166"/>
      <c r="H74" s="166">
        <f t="shared" si="2"/>
        <v>42.408152833507657</v>
      </c>
      <c r="I74" s="166" t="s">
        <v>484</v>
      </c>
      <c r="J74" s="166">
        <f>'DEMAND&amp;CUSTOMER MC'!$F$56</f>
        <v>211.60620981080658</v>
      </c>
      <c r="K74" s="166"/>
      <c r="L74" s="166">
        <f t="shared" si="3"/>
        <v>67.184971614931129</v>
      </c>
      <c r="M74" s="503" t="s">
        <v>469</v>
      </c>
      <c r="N74" s="166">
        <f t="shared" si="4"/>
        <v>109.59312444843879</v>
      </c>
      <c r="O74" s="508" t="s">
        <v>471</v>
      </c>
      <c r="P74" s="47">
        <v>12</v>
      </c>
      <c r="Q74" s="509" t="s">
        <v>469</v>
      </c>
      <c r="R74" s="144">
        <f t="shared" si="5"/>
        <v>9.1327603707032328</v>
      </c>
      <c r="S74" s="144"/>
      <c r="T74" s="573">
        <f t="shared" si="0"/>
        <v>64</v>
      </c>
    </row>
    <row r="75" spans="1:20">
      <c r="A75" s="573">
        <f t="shared" si="1"/>
        <v>65</v>
      </c>
      <c r="C75" s="163" t="s">
        <v>371</v>
      </c>
      <c r="D75" s="63">
        <f t="shared" si="6"/>
        <v>0.32250000000000018</v>
      </c>
      <c r="E75" s="503" t="s">
        <v>466</v>
      </c>
      <c r="F75" s="166">
        <f>'DEMAND&amp;CUSTOMER MC'!$G$58</f>
        <v>133.56898530238624</v>
      </c>
      <c r="G75" s="166"/>
      <c r="H75" s="166">
        <f t="shared" si="2"/>
        <v>43.075997760019582</v>
      </c>
      <c r="I75" s="166" t="s">
        <v>484</v>
      </c>
      <c r="J75" s="166">
        <f>'DEMAND&amp;CUSTOMER MC'!$F$56</f>
        <v>211.60620981080658</v>
      </c>
      <c r="K75" s="166"/>
      <c r="L75" s="166">
        <f t="shared" si="3"/>
        <v>68.243002663985152</v>
      </c>
      <c r="M75" s="503" t="s">
        <v>469</v>
      </c>
      <c r="N75" s="166">
        <f t="shared" si="4"/>
        <v>111.31900042400474</v>
      </c>
      <c r="O75" s="508" t="s">
        <v>471</v>
      </c>
      <c r="P75" s="47">
        <v>12</v>
      </c>
      <c r="Q75" s="509" t="s">
        <v>469</v>
      </c>
      <c r="R75" s="144">
        <f t="shared" si="5"/>
        <v>9.2765833686670618</v>
      </c>
      <c r="S75" s="144"/>
      <c r="T75" s="573">
        <f t="shared" ref="T75:T90" si="7">A75</f>
        <v>65</v>
      </c>
    </row>
    <row r="76" spans="1:20">
      <c r="A76" s="573">
        <f t="shared" ref="A76:A90" si="8">A75+1</f>
        <v>66</v>
      </c>
      <c r="C76" s="163" t="s">
        <v>372</v>
      </c>
      <c r="D76" s="63">
        <f t="shared" si="6"/>
        <v>0.32750000000000018</v>
      </c>
      <c r="E76" s="503" t="s">
        <v>466</v>
      </c>
      <c r="F76" s="166">
        <f>'DEMAND&amp;CUSTOMER MC'!$G$58</f>
        <v>133.56898530238624</v>
      </c>
      <c r="G76" s="166"/>
      <c r="H76" s="166">
        <f t="shared" ref="H76:H90" si="9">D76*F76</f>
        <v>43.743842686531515</v>
      </c>
      <c r="I76" s="166" t="s">
        <v>484</v>
      </c>
      <c r="J76" s="166">
        <f>'DEMAND&amp;CUSTOMER MC'!$F$56</f>
        <v>211.60620981080658</v>
      </c>
      <c r="K76" s="166"/>
      <c r="L76" s="166">
        <f t="shared" ref="L76:L90" si="10">J76*D76</f>
        <v>69.301033713039189</v>
      </c>
      <c r="M76" s="503" t="s">
        <v>469</v>
      </c>
      <c r="N76" s="166">
        <f t="shared" ref="N76:N90" si="11">H76+L76</f>
        <v>113.04487639957071</v>
      </c>
      <c r="O76" s="508" t="s">
        <v>471</v>
      </c>
      <c r="P76" s="47">
        <v>12</v>
      </c>
      <c r="Q76" s="509" t="s">
        <v>469</v>
      </c>
      <c r="R76" s="144">
        <f t="shared" ref="R76:R90" si="12">N76/P76</f>
        <v>9.4204063666308926</v>
      </c>
      <c r="S76" s="144"/>
      <c r="T76" s="573">
        <f t="shared" si="7"/>
        <v>66</v>
      </c>
    </row>
    <row r="77" spans="1:20">
      <c r="A77" s="573">
        <f t="shared" si="8"/>
        <v>67</v>
      </c>
      <c r="C77" s="163" t="s">
        <v>373</v>
      </c>
      <c r="D77" s="63">
        <f t="shared" si="6"/>
        <v>0.33250000000000018</v>
      </c>
      <c r="E77" s="503" t="s">
        <v>466</v>
      </c>
      <c r="F77" s="166">
        <f>'DEMAND&amp;CUSTOMER MC'!$G$58</f>
        <v>133.56898530238624</v>
      </c>
      <c r="G77" s="166"/>
      <c r="H77" s="166">
        <f t="shared" si="9"/>
        <v>44.411687613043448</v>
      </c>
      <c r="I77" s="166" t="s">
        <v>484</v>
      </c>
      <c r="J77" s="166">
        <f>'DEMAND&amp;CUSTOMER MC'!$F$56</f>
        <v>211.60620981080658</v>
      </c>
      <c r="K77" s="166"/>
      <c r="L77" s="166">
        <f t="shared" si="10"/>
        <v>70.359064762093226</v>
      </c>
      <c r="M77" s="503" t="s">
        <v>469</v>
      </c>
      <c r="N77" s="166">
        <f t="shared" si="11"/>
        <v>114.77075237513668</v>
      </c>
      <c r="O77" s="508" t="s">
        <v>471</v>
      </c>
      <c r="P77" s="47">
        <v>12</v>
      </c>
      <c r="Q77" s="509" t="s">
        <v>469</v>
      </c>
      <c r="R77" s="144">
        <f t="shared" si="12"/>
        <v>9.5642293645947234</v>
      </c>
      <c r="S77" s="144"/>
      <c r="T77" s="573">
        <f t="shared" si="7"/>
        <v>67</v>
      </c>
    </row>
    <row r="78" spans="1:20">
      <c r="A78" s="573">
        <f t="shared" si="8"/>
        <v>68</v>
      </c>
      <c r="C78" s="163" t="s">
        <v>374</v>
      </c>
      <c r="D78" s="63">
        <f t="shared" ref="D78:D90" si="13">D77+5/1000</f>
        <v>0.33750000000000019</v>
      </c>
      <c r="E78" s="503" t="s">
        <v>466</v>
      </c>
      <c r="F78" s="166">
        <f>'DEMAND&amp;CUSTOMER MC'!$G$58</f>
        <v>133.56898530238624</v>
      </c>
      <c r="G78" s="166"/>
      <c r="H78" s="166">
        <f t="shared" si="9"/>
        <v>45.07953253955538</v>
      </c>
      <c r="I78" s="166" t="s">
        <v>484</v>
      </c>
      <c r="J78" s="166">
        <f>'DEMAND&amp;CUSTOMER MC'!$F$56</f>
        <v>211.60620981080658</v>
      </c>
      <c r="K78" s="166"/>
      <c r="L78" s="166">
        <f t="shared" si="10"/>
        <v>71.417095811147263</v>
      </c>
      <c r="M78" s="503" t="s">
        <v>469</v>
      </c>
      <c r="N78" s="166">
        <f t="shared" si="11"/>
        <v>116.49662835070265</v>
      </c>
      <c r="O78" s="508" t="s">
        <v>471</v>
      </c>
      <c r="P78" s="47">
        <v>12</v>
      </c>
      <c r="Q78" s="509" t="s">
        <v>469</v>
      </c>
      <c r="R78" s="144">
        <f t="shared" si="12"/>
        <v>9.7080523625585542</v>
      </c>
      <c r="S78" s="144"/>
      <c r="T78" s="573">
        <f t="shared" si="7"/>
        <v>68</v>
      </c>
    </row>
    <row r="79" spans="1:20">
      <c r="A79" s="573">
        <f t="shared" si="8"/>
        <v>69</v>
      </c>
      <c r="C79" s="163" t="s">
        <v>375</v>
      </c>
      <c r="D79" s="63">
        <f t="shared" si="13"/>
        <v>0.34250000000000019</v>
      </c>
      <c r="E79" s="503" t="s">
        <v>466</v>
      </c>
      <c r="F79" s="166">
        <f>'DEMAND&amp;CUSTOMER MC'!$G$58</f>
        <v>133.56898530238624</v>
      </c>
      <c r="G79" s="166"/>
      <c r="H79" s="166">
        <f t="shared" si="9"/>
        <v>45.747377466067313</v>
      </c>
      <c r="I79" s="166" t="s">
        <v>484</v>
      </c>
      <c r="J79" s="166">
        <f>'DEMAND&amp;CUSTOMER MC'!$F$56</f>
        <v>211.60620981080658</v>
      </c>
      <c r="K79" s="166"/>
      <c r="L79" s="166">
        <f t="shared" si="10"/>
        <v>72.4751268602013</v>
      </c>
      <c r="M79" s="503" t="s">
        <v>469</v>
      </c>
      <c r="N79" s="166">
        <f t="shared" si="11"/>
        <v>118.22250432626862</v>
      </c>
      <c r="O79" s="508" t="s">
        <v>471</v>
      </c>
      <c r="P79" s="47">
        <v>12</v>
      </c>
      <c r="Q79" s="509" t="s">
        <v>469</v>
      </c>
      <c r="R79" s="144">
        <f t="shared" si="12"/>
        <v>9.851875360522385</v>
      </c>
      <c r="S79" s="144"/>
      <c r="T79" s="573">
        <f t="shared" si="7"/>
        <v>69</v>
      </c>
    </row>
    <row r="80" spans="1:20">
      <c r="A80" s="573">
        <f t="shared" si="8"/>
        <v>70</v>
      </c>
      <c r="C80" s="163" t="s">
        <v>376</v>
      </c>
      <c r="D80" s="63">
        <f t="shared" si="13"/>
        <v>0.3475000000000002</v>
      </c>
      <c r="E80" s="503" t="s">
        <v>466</v>
      </c>
      <c r="F80" s="166">
        <f>'DEMAND&amp;CUSTOMER MC'!$G$58</f>
        <v>133.56898530238624</v>
      </c>
      <c r="G80" s="166"/>
      <c r="H80" s="166">
        <f t="shared" si="9"/>
        <v>46.415222392579246</v>
      </c>
      <c r="I80" s="166" t="s">
        <v>484</v>
      </c>
      <c r="J80" s="166">
        <f>'DEMAND&amp;CUSTOMER MC'!$F$56</f>
        <v>211.60620981080658</v>
      </c>
      <c r="K80" s="166"/>
      <c r="L80" s="166">
        <f t="shared" si="10"/>
        <v>73.533157909255323</v>
      </c>
      <c r="M80" s="503" t="s">
        <v>469</v>
      </c>
      <c r="N80" s="166">
        <f t="shared" si="11"/>
        <v>119.94838030183456</v>
      </c>
      <c r="O80" s="508" t="s">
        <v>471</v>
      </c>
      <c r="P80" s="47">
        <v>12</v>
      </c>
      <c r="Q80" s="509" t="s">
        <v>469</v>
      </c>
      <c r="R80" s="144">
        <f t="shared" si="12"/>
        <v>9.995698358486214</v>
      </c>
      <c r="S80" s="144"/>
      <c r="T80" s="573">
        <f t="shared" si="7"/>
        <v>70</v>
      </c>
    </row>
    <row r="81" spans="1:20">
      <c r="A81" s="573">
        <f t="shared" si="8"/>
        <v>71</v>
      </c>
      <c r="C81" s="163" t="s">
        <v>377</v>
      </c>
      <c r="D81" s="63">
        <f t="shared" si="13"/>
        <v>0.3525000000000002</v>
      </c>
      <c r="E81" s="503" t="s">
        <v>466</v>
      </c>
      <c r="F81" s="166">
        <f>'DEMAND&amp;CUSTOMER MC'!$G$58</f>
        <v>133.56898530238624</v>
      </c>
      <c r="G81" s="166"/>
      <c r="H81" s="166">
        <f t="shared" si="9"/>
        <v>47.083067319091178</v>
      </c>
      <c r="I81" s="166" t="s">
        <v>484</v>
      </c>
      <c r="J81" s="166">
        <f>'DEMAND&amp;CUSTOMER MC'!$F$56</f>
        <v>211.60620981080658</v>
      </c>
      <c r="K81" s="166"/>
      <c r="L81" s="166">
        <f t="shared" si="10"/>
        <v>74.59118895830936</v>
      </c>
      <c r="M81" s="503" t="s">
        <v>469</v>
      </c>
      <c r="N81" s="166">
        <f t="shared" si="11"/>
        <v>121.67425627740053</v>
      </c>
      <c r="O81" s="508" t="s">
        <v>471</v>
      </c>
      <c r="P81" s="47">
        <v>12</v>
      </c>
      <c r="Q81" s="509" t="s">
        <v>469</v>
      </c>
      <c r="R81" s="144">
        <f t="shared" si="12"/>
        <v>10.139521356450045</v>
      </c>
      <c r="S81" s="144"/>
      <c r="T81" s="573">
        <f t="shared" si="7"/>
        <v>71</v>
      </c>
    </row>
    <row r="82" spans="1:20">
      <c r="A82" s="573">
        <f t="shared" si="8"/>
        <v>72</v>
      </c>
      <c r="C82" s="163" t="s">
        <v>378</v>
      </c>
      <c r="D82" s="63">
        <f t="shared" si="13"/>
        <v>0.35750000000000021</v>
      </c>
      <c r="E82" s="503" t="s">
        <v>466</v>
      </c>
      <c r="F82" s="166">
        <f>'DEMAND&amp;CUSTOMER MC'!$G$58</f>
        <v>133.56898530238624</v>
      </c>
      <c r="G82" s="166"/>
      <c r="H82" s="166">
        <f t="shared" si="9"/>
        <v>47.750912245603111</v>
      </c>
      <c r="I82" s="166" t="s">
        <v>484</v>
      </c>
      <c r="J82" s="166">
        <f>'DEMAND&amp;CUSTOMER MC'!$F$56</f>
        <v>211.60620981080658</v>
      </c>
      <c r="K82" s="166"/>
      <c r="L82" s="166">
        <f t="shared" si="10"/>
        <v>75.649220007363397</v>
      </c>
      <c r="M82" s="503" t="s">
        <v>469</v>
      </c>
      <c r="N82" s="166">
        <f t="shared" si="11"/>
        <v>123.4001322529665</v>
      </c>
      <c r="O82" s="508" t="s">
        <v>471</v>
      </c>
      <c r="P82" s="47">
        <v>12</v>
      </c>
      <c r="Q82" s="509" t="s">
        <v>469</v>
      </c>
      <c r="R82" s="144">
        <f t="shared" si="12"/>
        <v>10.283344354413876</v>
      </c>
      <c r="S82" s="144"/>
      <c r="T82" s="573">
        <f t="shared" si="7"/>
        <v>72</v>
      </c>
    </row>
    <row r="83" spans="1:20">
      <c r="A83" s="573">
        <f t="shared" si="8"/>
        <v>73</v>
      </c>
      <c r="C83" s="163" t="s">
        <v>379</v>
      </c>
      <c r="D83" s="63">
        <f t="shared" si="13"/>
        <v>0.36250000000000021</v>
      </c>
      <c r="E83" s="503" t="s">
        <v>466</v>
      </c>
      <c r="F83" s="166">
        <f>'DEMAND&amp;CUSTOMER MC'!$G$58</f>
        <v>133.56898530238624</v>
      </c>
      <c r="G83" s="166"/>
      <c r="H83" s="166">
        <f t="shared" si="9"/>
        <v>48.418757172115036</v>
      </c>
      <c r="I83" s="166" t="s">
        <v>484</v>
      </c>
      <c r="J83" s="166">
        <f>'DEMAND&amp;CUSTOMER MC'!$F$56</f>
        <v>211.60620981080658</v>
      </c>
      <c r="K83" s="166"/>
      <c r="L83" s="166">
        <f t="shared" si="10"/>
        <v>76.707251056417434</v>
      </c>
      <c r="M83" s="503" t="s">
        <v>469</v>
      </c>
      <c r="N83" s="166">
        <f t="shared" si="11"/>
        <v>125.12600822853247</v>
      </c>
      <c r="O83" s="508" t="s">
        <v>471</v>
      </c>
      <c r="P83" s="47">
        <v>12</v>
      </c>
      <c r="Q83" s="509" t="s">
        <v>469</v>
      </c>
      <c r="R83" s="144">
        <f t="shared" si="12"/>
        <v>10.427167352377706</v>
      </c>
      <c r="S83" s="144"/>
      <c r="T83" s="573">
        <f t="shared" si="7"/>
        <v>73</v>
      </c>
    </row>
    <row r="84" spans="1:20">
      <c r="A84" s="573">
        <f t="shared" si="8"/>
        <v>74</v>
      </c>
      <c r="C84" s="163" t="s">
        <v>380</v>
      </c>
      <c r="D84" s="63">
        <f t="shared" si="13"/>
        <v>0.36750000000000022</v>
      </c>
      <c r="E84" s="503" t="s">
        <v>466</v>
      </c>
      <c r="F84" s="166">
        <f>'DEMAND&amp;CUSTOMER MC'!$G$58</f>
        <v>133.56898530238624</v>
      </c>
      <c r="G84" s="166"/>
      <c r="H84" s="166">
        <f t="shared" si="9"/>
        <v>49.086602098626969</v>
      </c>
      <c r="I84" s="166" t="s">
        <v>484</v>
      </c>
      <c r="J84" s="166">
        <f>'DEMAND&amp;CUSTOMER MC'!$F$56</f>
        <v>211.60620981080658</v>
      </c>
      <c r="K84" s="166"/>
      <c r="L84" s="166">
        <f t="shared" si="10"/>
        <v>77.765282105471456</v>
      </c>
      <c r="M84" s="503" t="s">
        <v>469</v>
      </c>
      <c r="N84" s="166">
        <f t="shared" si="11"/>
        <v>126.85188420409843</v>
      </c>
      <c r="O84" s="508" t="s">
        <v>471</v>
      </c>
      <c r="P84" s="47">
        <v>12</v>
      </c>
      <c r="Q84" s="509" t="s">
        <v>469</v>
      </c>
      <c r="R84" s="144">
        <f t="shared" si="12"/>
        <v>10.570990350341535</v>
      </c>
      <c r="S84" s="144"/>
      <c r="T84" s="573">
        <f t="shared" si="7"/>
        <v>74</v>
      </c>
    </row>
    <row r="85" spans="1:20">
      <c r="A85" s="573">
        <f t="shared" si="8"/>
        <v>75</v>
      </c>
      <c r="C85" s="163" t="s">
        <v>381</v>
      </c>
      <c r="D85" s="63">
        <f t="shared" si="13"/>
        <v>0.37250000000000022</v>
      </c>
      <c r="E85" s="503" t="s">
        <v>466</v>
      </c>
      <c r="F85" s="166">
        <f>'DEMAND&amp;CUSTOMER MC'!$G$58</f>
        <v>133.56898530238624</v>
      </c>
      <c r="G85" s="166"/>
      <c r="H85" s="166">
        <f t="shared" si="9"/>
        <v>49.754447025138901</v>
      </c>
      <c r="I85" s="166" t="s">
        <v>484</v>
      </c>
      <c r="J85" s="166">
        <f>'DEMAND&amp;CUSTOMER MC'!$F$56</f>
        <v>211.60620981080658</v>
      </c>
      <c r="K85" s="166"/>
      <c r="L85" s="166">
        <f t="shared" si="10"/>
        <v>78.823313154525493</v>
      </c>
      <c r="M85" s="503" t="s">
        <v>469</v>
      </c>
      <c r="N85" s="166">
        <f t="shared" si="11"/>
        <v>128.57776017966438</v>
      </c>
      <c r="O85" s="508" t="s">
        <v>471</v>
      </c>
      <c r="P85" s="47">
        <v>12</v>
      </c>
      <c r="Q85" s="509" t="s">
        <v>469</v>
      </c>
      <c r="R85" s="144">
        <f t="shared" si="12"/>
        <v>10.714813348305364</v>
      </c>
      <c r="S85" s="144"/>
      <c r="T85" s="573">
        <f t="shared" si="7"/>
        <v>75</v>
      </c>
    </row>
    <row r="86" spans="1:20">
      <c r="A86" s="573">
        <f t="shared" si="8"/>
        <v>76</v>
      </c>
      <c r="C86" s="163" t="s">
        <v>382</v>
      </c>
      <c r="D86" s="63">
        <f t="shared" si="13"/>
        <v>0.37750000000000022</v>
      </c>
      <c r="E86" s="503" t="s">
        <v>466</v>
      </c>
      <c r="F86" s="166">
        <f>'DEMAND&amp;CUSTOMER MC'!$G$58</f>
        <v>133.56898530238624</v>
      </c>
      <c r="G86" s="166"/>
      <c r="H86" s="166">
        <f t="shared" si="9"/>
        <v>50.422291951650834</v>
      </c>
      <c r="I86" s="166" t="s">
        <v>484</v>
      </c>
      <c r="J86" s="166">
        <f>'DEMAND&amp;CUSTOMER MC'!$F$56</f>
        <v>211.60620981080658</v>
      </c>
      <c r="K86" s="166"/>
      <c r="L86" s="166">
        <f t="shared" si="10"/>
        <v>79.88134420357953</v>
      </c>
      <c r="M86" s="503" t="s">
        <v>469</v>
      </c>
      <c r="N86" s="166">
        <f t="shared" si="11"/>
        <v>130.30363615523038</v>
      </c>
      <c r="O86" s="508" t="s">
        <v>471</v>
      </c>
      <c r="P86" s="47">
        <v>12</v>
      </c>
      <c r="Q86" s="509" t="s">
        <v>469</v>
      </c>
      <c r="R86" s="144">
        <f t="shared" si="12"/>
        <v>10.858636346269199</v>
      </c>
      <c r="S86" s="144"/>
      <c r="T86" s="573">
        <f t="shared" si="7"/>
        <v>76</v>
      </c>
    </row>
    <row r="87" spans="1:20">
      <c r="A87" s="573">
        <f t="shared" si="8"/>
        <v>77</v>
      </c>
      <c r="C87" s="163" t="s">
        <v>383</v>
      </c>
      <c r="D87" s="63">
        <f t="shared" si="13"/>
        <v>0.38250000000000023</v>
      </c>
      <c r="E87" s="503" t="s">
        <v>466</v>
      </c>
      <c r="F87" s="166">
        <f>'DEMAND&amp;CUSTOMER MC'!$G$58</f>
        <v>133.56898530238624</v>
      </c>
      <c r="G87" s="166"/>
      <c r="H87" s="166">
        <f t="shared" si="9"/>
        <v>51.090136878162767</v>
      </c>
      <c r="I87" s="166" t="s">
        <v>484</v>
      </c>
      <c r="J87" s="166">
        <f>'DEMAND&amp;CUSTOMER MC'!$F$56</f>
        <v>211.60620981080658</v>
      </c>
      <c r="K87" s="166"/>
      <c r="L87" s="166">
        <f t="shared" si="10"/>
        <v>80.939375252633567</v>
      </c>
      <c r="M87" s="503" t="s">
        <v>469</v>
      </c>
      <c r="N87" s="166">
        <f t="shared" si="11"/>
        <v>132.02951213079632</v>
      </c>
      <c r="O87" s="508" t="s">
        <v>471</v>
      </c>
      <c r="P87" s="47">
        <v>12</v>
      </c>
      <c r="Q87" s="509" t="s">
        <v>469</v>
      </c>
      <c r="R87" s="144">
        <f t="shared" si="12"/>
        <v>11.002459344233026</v>
      </c>
      <c r="S87" s="144"/>
      <c r="T87" s="573">
        <f t="shared" si="7"/>
        <v>77</v>
      </c>
    </row>
    <row r="88" spans="1:20">
      <c r="A88" s="573">
        <f t="shared" si="8"/>
        <v>78</v>
      </c>
      <c r="C88" s="163" t="s">
        <v>384</v>
      </c>
      <c r="D88" s="63">
        <f t="shared" si="13"/>
        <v>0.38750000000000023</v>
      </c>
      <c r="E88" s="503" t="s">
        <v>466</v>
      </c>
      <c r="F88" s="166">
        <f>'DEMAND&amp;CUSTOMER MC'!$G$58</f>
        <v>133.56898530238624</v>
      </c>
      <c r="G88" s="166"/>
      <c r="H88" s="166">
        <f t="shared" si="9"/>
        <v>51.757981804674699</v>
      </c>
      <c r="I88" s="166" t="s">
        <v>484</v>
      </c>
      <c r="J88" s="166">
        <f>'DEMAND&amp;CUSTOMER MC'!$F$56</f>
        <v>211.60620981080658</v>
      </c>
      <c r="K88" s="166"/>
      <c r="L88" s="166">
        <f t="shared" si="10"/>
        <v>81.99740630168759</v>
      </c>
      <c r="M88" s="503" t="s">
        <v>469</v>
      </c>
      <c r="N88" s="166">
        <f t="shared" si="11"/>
        <v>133.75538810636229</v>
      </c>
      <c r="O88" s="508" t="s">
        <v>471</v>
      </c>
      <c r="P88" s="47">
        <v>12</v>
      </c>
      <c r="Q88" s="509" t="s">
        <v>469</v>
      </c>
      <c r="R88" s="144">
        <f t="shared" si="12"/>
        <v>11.146282342196857</v>
      </c>
      <c r="S88" s="144"/>
      <c r="T88" s="573">
        <f t="shared" si="7"/>
        <v>78</v>
      </c>
    </row>
    <row r="89" spans="1:20">
      <c r="A89" s="573">
        <f t="shared" si="8"/>
        <v>79</v>
      </c>
      <c r="C89" s="163" t="s">
        <v>385</v>
      </c>
      <c r="D89" s="63">
        <f t="shared" si="13"/>
        <v>0.39250000000000024</v>
      </c>
      <c r="E89" s="503" t="s">
        <v>466</v>
      </c>
      <c r="F89" s="166">
        <f>'DEMAND&amp;CUSTOMER MC'!$G$58</f>
        <v>133.56898530238624</v>
      </c>
      <c r="G89" s="166"/>
      <c r="H89" s="166">
        <f t="shared" si="9"/>
        <v>52.425826731186632</v>
      </c>
      <c r="I89" s="166" t="s">
        <v>484</v>
      </c>
      <c r="J89" s="166">
        <f>'DEMAND&amp;CUSTOMER MC'!$F$56</f>
        <v>211.60620981080658</v>
      </c>
      <c r="K89" s="166"/>
      <c r="L89" s="166">
        <f t="shared" si="10"/>
        <v>83.055437350741627</v>
      </c>
      <c r="M89" s="503" t="s">
        <v>469</v>
      </c>
      <c r="N89" s="166">
        <f t="shared" si="11"/>
        <v>135.48126408192826</v>
      </c>
      <c r="O89" s="508" t="s">
        <v>471</v>
      </c>
      <c r="P89" s="47">
        <v>12</v>
      </c>
      <c r="Q89" s="509" t="s">
        <v>469</v>
      </c>
      <c r="R89" s="144">
        <f t="shared" si="12"/>
        <v>11.290105340160688</v>
      </c>
      <c r="S89" s="144"/>
      <c r="T89" s="573">
        <f t="shared" si="7"/>
        <v>79</v>
      </c>
    </row>
    <row r="90" spans="1:20">
      <c r="A90" s="573">
        <f t="shared" si="8"/>
        <v>80</v>
      </c>
      <c r="C90" s="163" t="s">
        <v>386</v>
      </c>
      <c r="D90" s="63">
        <f t="shared" si="13"/>
        <v>0.39750000000000024</v>
      </c>
      <c r="E90" s="503" t="s">
        <v>466</v>
      </c>
      <c r="F90" s="166">
        <f>'DEMAND&amp;CUSTOMER MC'!$G$58</f>
        <v>133.56898530238624</v>
      </c>
      <c r="G90" s="166"/>
      <c r="H90" s="166">
        <f t="shared" si="9"/>
        <v>53.093671657698565</v>
      </c>
      <c r="I90" s="166" t="s">
        <v>484</v>
      </c>
      <c r="J90" s="166">
        <f>'DEMAND&amp;CUSTOMER MC'!$F$56</f>
        <v>211.60620981080658</v>
      </c>
      <c r="K90" s="166"/>
      <c r="L90" s="166">
        <f t="shared" si="10"/>
        <v>84.113468399795664</v>
      </c>
      <c r="M90" s="503" t="s">
        <v>469</v>
      </c>
      <c r="N90" s="166">
        <f t="shared" si="11"/>
        <v>137.20714005749423</v>
      </c>
      <c r="O90" s="508" t="s">
        <v>471</v>
      </c>
      <c r="P90" s="47">
        <v>12</v>
      </c>
      <c r="Q90" s="509" t="s">
        <v>469</v>
      </c>
      <c r="R90" s="144">
        <f t="shared" si="12"/>
        <v>11.433928338124518</v>
      </c>
      <c r="S90" s="144"/>
      <c r="T90" s="573">
        <f t="shared" si="7"/>
        <v>80</v>
      </c>
    </row>
  </sheetData>
  <mergeCells count="4">
    <mergeCell ref="A1:T1"/>
    <mergeCell ref="A2:T2"/>
    <mergeCell ref="A5:T5"/>
    <mergeCell ref="A3:T3"/>
  </mergeCells>
  <printOptions horizontalCentered="1"/>
  <pageMargins left="0.75" right="0.75" top="1" bottom="1" header="0.5" footer="0.5"/>
  <pageSetup orientation="landscape" r:id="rId1"/>
  <headerFooter alignWithMargins="0">
    <oddFooter>&amp;L&amp;F
&amp;A&amp;R&amp;P of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2"/>
  <dimension ref="A1:G34"/>
  <sheetViews>
    <sheetView zoomScale="115" zoomScaleNormal="115" zoomScaleSheetLayoutView="100" workbookViewId="0">
      <selection activeCell="A37" sqref="A37"/>
    </sheetView>
  </sheetViews>
  <sheetFormatPr defaultColWidth="8.7109375" defaultRowHeight="11.25"/>
  <cols>
    <col min="1" max="1" width="4" style="23" customWidth="1"/>
    <col min="2" max="2" width="3" style="23" customWidth="1"/>
    <col min="3" max="3" width="50.5703125" style="23" customWidth="1"/>
    <col min="4" max="4" width="9.7109375" style="23" bestFit="1" customWidth="1"/>
    <col min="5" max="5" width="3" style="23" customWidth="1"/>
    <col min="6" max="6" width="4.28515625" style="50" bestFit="1" customWidth="1"/>
    <col min="7" max="16384" width="8.7109375" style="23"/>
  </cols>
  <sheetData>
    <row r="1" spans="1:7">
      <c r="A1" s="1159" t="str">
        <f>DESCRIPTION!A1</f>
        <v>SAN DIEGO GAS AND ELECTRIC COMPANY ("SDG&amp;E")</v>
      </c>
      <c r="B1" s="1159"/>
      <c r="C1" s="1159"/>
      <c r="D1" s="1159"/>
      <c r="E1" s="1159"/>
      <c r="F1" s="1159"/>
    </row>
    <row r="2" spans="1:7">
      <c r="A2" s="1159" t="str">
        <f>DESCRIPTION!A2</f>
        <v>TEST YEAR ("TY") 2019 GENERAL RATE CASE ("GRC") PHASE 2, APPLICATION ("A.") 19-03-002</v>
      </c>
      <c r="B2" s="1159"/>
      <c r="C2" s="1159"/>
      <c r="D2" s="1159"/>
      <c r="E2" s="1159"/>
      <c r="F2" s="1159"/>
    </row>
    <row r="3" spans="1:7">
      <c r="A3" s="1159" t="str">
        <f>DESCRIPTION!A3</f>
        <v>NON-SCHOOL STREET LIGHTING MODEL WORKPAPER - CHAPTER 7 ("SAXE")</v>
      </c>
      <c r="B3" s="1159"/>
      <c r="C3" s="1159"/>
      <c r="D3" s="1159"/>
      <c r="E3" s="1159"/>
      <c r="F3" s="1159"/>
    </row>
    <row r="4" spans="1:7">
      <c r="A4" s="975"/>
      <c r="B4" s="975"/>
      <c r="C4" s="975"/>
      <c r="D4" s="975"/>
      <c r="E4" s="975"/>
      <c r="F4" s="975"/>
    </row>
    <row r="5" spans="1:7">
      <c r="A5" s="1159" t="s">
        <v>637</v>
      </c>
      <c r="B5" s="1159"/>
      <c r="C5" s="1159"/>
      <c r="D5" s="1159"/>
      <c r="E5" s="1159"/>
      <c r="F5" s="1159"/>
    </row>
    <row r="6" spans="1:7">
      <c r="B6" s="25"/>
      <c r="C6" s="25"/>
      <c r="D6" s="26"/>
      <c r="E6" s="25"/>
      <c r="F6" s="51"/>
    </row>
    <row r="7" spans="1:7">
      <c r="A7" s="26" t="s">
        <v>2</v>
      </c>
      <c r="B7" s="25"/>
      <c r="C7" s="30" t="s">
        <v>3</v>
      </c>
      <c r="D7" s="214">
        <f>'INPUTS-LAMP SPECIFIC'!D76</f>
        <v>50</v>
      </c>
      <c r="E7" s="25"/>
      <c r="F7" s="52" t="s">
        <v>2</v>
      </c>
    </row>
    <row r="8" spans="1:7">
      <c r="A8" s="26" t="s">
        <v>4</v>
      </c>
      <c r="B8" s="25"/>
      <c r="C8" s="30" t="s">
        <v>5</v>
      </c>
      <c r="D8" s="214">
        <f>'INPUTS-LAMP SPECIFIC'!D78</f>
        <v>4000</v>
      </c>
      <c r="E8" s="25"/>
      <c r="F8" s="52" t="s">
        <v>4</v>
      </c>
    </row>
    <row r="9" spans="1:7">
      <c r="A9" s="31" t="s">
        <v>6</v>
      </c>
      <c r="B9" s="25"/>
      <c r="C9" s="31" t="s">
        <v>6</v>
      </c>
      <c r="D9" s="31" t="s">
        <v>6</v>
      </c>
      <c r="E9" s="25"/>
      <c r="F9" s="53" t="s">
        <v>6</v>
      </c>
    </row>
    <row r="10" spans="1:7" s="2" customFormat="1">
      <c r="A10" s="2">
        <v>1</v>
      </c>
      <c r="C10" s="4" t="s">
        <v>135</v>
      </c>
      <c r="D10" s="11"/>
      <c r="E10" s="11"/>
      <c r="F10" s="54">
        <f t="shared" ref="F10:F29" si="0">A10</f>
        <v>1</v>
      </c>
      <c r="G10" s="11"/>
    </row>
    <row r="11" spans="1:7" s="2" customFormat="1">
      <c r="A11" s="2">
        <f t="shared" ref="A11:A29" si="1">A10+1</f>
        <v>2</v>
      </c>
      <c r="C11" s="4" t="s">
        <v>269</v>
      </c>
      <c r="D11" s="11">
        <f>D16+D29+D19</f>
        <v>40.242550139062843</v>
      </c>
      <c r="E11" s="11"/>
      <c r="F11" s="54">
        <f t="shared" si="0"/>
        <v>2</v>
      </c>
      <c r="G11" s="11"/>
    </row>
    <row r="12" spans="1:7" s="2" customFormat="1">
      <c r="A12" s="2">
        <f t="shared" si="1"/>
        <v>3</v>
      </c>
      <c r="C12" s="4" t="s">
        <v>398</v>
      </c>
      <c r="D12" s="11">
        <f>D11/12</f>
        <v>3.3535458449219036</v>
      </c>
      <c r="E12" s="11"/>
      <c r="F12" s="54">
        <f t="shared" si="0"/>
        <v>3</v>
      </c>
      <c r="G12" s="11"/>
    </row>
    <row r="13" spans="1:7" s="2" customFormat="1">
      <c r="A13" s="2">
        <f t="shared" si="1"/>
        <v>4</v>
      </c>
      <c r="C13" s="4"/>
      <c r="D13" s="11"/>
      <c r="E13" s="11"/>
      <c r="F13" s="54">
        <f t="shared" si="0"/>
        <v>4</v>
      </c>
      <c r="G13" s="11"/>
    </row>
    <row r="14" spans="1:7" s="2" customFormat="1">
      <c r="A14" s="2">
        <f t="shared" si="1"/>
        <v>5</v>
      </c>
      <c r="C14" s="10" t="s">
        <v>6</v>
      </c>
      <c r="D14" s="10" t="s">
        <v>6</v>
      </c>
      <c r="E14" s="11"/>
      <c r="F14" s="54">
        <f t="shared" si="0"/>
        <v>5</v>
      </c>
      <c r="G14" s="10"/>
    </row>
    <row r="15" spans="1:7" s="29" customFormat="1">
      <c r="A15" s="2">
        <f t="shared" si="1"/>
        <v>6</v>
      </c>
      <c r="B15" s="2"/>
      <c r="C15" s="58" t="s">
        <v>171</v>
      </c>
      <c r="D15" s="64">
        <f>'DEMAND&amp;CUSTOMER MC'!F58</f>
        <v>107.20216623074781</v>
      </c>
      <c r="E15" s="11"/>
      <c r="F15" s="54">
        <f t="shared" si="0"/>
        <v>6</v>
      </c>
      <c r="G15" s="64"/>
    </row>
    <row r="16" spans="1:7" s="29" customFormat="1">
      <c r="A16" s="2">
        <f t="shared" si="1"/>
        <v>7</v>
      </c>
      <c r="B16" s="2"/>
      <c r="C16" s="4" t="s">
        <v>281</v>
      </c>
      <c r="D16" s="27">
        <f>D15*D24/1000</f>
        <v>6.3249278076141211</v>
      </c>
      <c r="E16" s="11"/>
      <c r="F16" s="54">
        <f>A16</f>
        <v>7</v>
      </c>
      <c r="G16" s="64"/>
    </row>
    <row r="17" spans="1:7" s="29" customFormat="1">
      <c r="A17" s="2">
        <f t="shared" si="1"/>
        <v>8</v>
      </c>
      <c r="B17" s="2"/>
      <c r="C17" s="4"/>
      <c r="D17" s="27"/>
      <c r="E17" s="11"/>
      <c r="F17" s="54">
        <f>A17</f>
        <v>8</v>
      </c>
      <c r="G17" s="64"/>
    </row>
    <row r="18" spans="1:7" s="29" customFormat="1">
      <c r="A18" s="2">
        <f t="shared" si="1"/>
        <v>9</v>
      </c>
      <c r="B18" s="2"/>
      <c r="C18" s="58" t="s">
        <v>616</v>
      </c>
      <c r="D18" s="1011">
        <f>'DEMAND&amp;CUSTOMER MC'!$F$56</f>
        <v>211.60620981080658</v>
      </c>
      <c r="E18" s="11"/>
      <c r="F18" s="54">
        <f>A18</f>
        <v>9</v>
      </c>
      <c r="G18" s="64"/>
    </row>
    <row r="19" spans="1:7" s="29" customFormat="1">
      <c r="A19" s="2">
        <f t="shared" si="1"/>
        <v>10</v>
      </c>
      <c r="B19" s="2"/>
      <c r="C19" s="58" t="s">
        <v>621</v>
      </c>
      <c r="D19" s="1011">
        <f>D18*D24/1000</f>
        <v>12.484766378837589</v>
      </c>
      <c r="E19" s="11"/>
      <c r="F19" s="54">
        <f>A19</f>
        <v>10</v>
      </c>
      <c r="G19" s="64"/>
    </row>
    <row r="20" spans="1:7" s="29" customFormat="1">
      <c r="A20" s="2">
        <f t="shared" si="1"/>
        <v>11</v>
      </c>
      <c r="B20" s="10" t="s">
        <v>13</v>
      </c>
      <c r="C20" s="10" t="s">
        <v>6</v>
      </c>
      <c r="D20" s="31" t="s">
        <v>6</v>
      </c>
      <c r="E20" s="11"/>
      <c r="F20" s="54">
        <f>A20</f>
        <v>11</v>
      </c>
      <c r="G20" s="64"/>
    </row>
    <row r="21" spans="1:7" s="29" customFormat="1">
      <c r="A21" s="2">
        <f t="shared" si="1"/>
        <v>12</v>
      </c>
      <c r="B21" s="2"/>
      <c r="C21" s="10"/>
      <c r="D21" s="10"/>
      <c r="E21" s="11"/>
      <c r="F21" s="54">
        <f t="shared" si="0"/>
        <v>12</v>
      </c>
      <c r="G21" s="64"/>
    </row>
    <row r="22" spans="1:7" s="29" customFormat="1">
      <c r="A22" s="2">
        <f>A21+1</f>
        <v>13</v>
      </c>
      <c r="B22" s="2"/>
      <c r="C22" s="1" t="s">
        <v>131</v>
      </c>
      <c r="D22" s="195">
        <f>D7</f>
        <v>50</v>
      </c>
      <c r="E22" s="11"/>
      <c r="F22" s="54">
        <f t="shared" si="0"/>
        <v>13</v>
      </c>
      <c r="G22" s="60"/>
    </row>
    <row r="23" spans="1:7" s="29" customFormat="1">
      <c r="A23" s="2">
        <f t="shared" si="1"/>
        <v>14</v>
      </c>
      <c r="C23" s="56" t="s">
        <v>146</v>
      </c>
      <c r="D23" s="194">
        <f>'INPUTS-LAMP SPECIFIC'!D77</f>
        <v>9</v>
      </c>
      <c r="E23" s="11"/>
      <c r="F23" s="54">
        <f t="shared" si="0"/>
        <v>14</v>
      </c>
      <c r="G23" s="63"/>
    </row>
    <row r="24" spans="1:7" s="29" customFormat="1">
      <c r="A24" s="2">
        <f t="shared" si="1"/>
        <v>15</v>
      </c>
      <c r="B24" s="2"/>
      <c r="C24" s="1" t="s">
        <v>133</v>
      </c>
      <c r="D24" s="97">
        <f>D22+D23</f>
        <v>59</v>
      </c>
      <c r="E24" s="11"/>
      <c r="F24" s="54">
        <f t="shared" si="0"/>
        <v>15</v>
      </c>
      <c r="G24" s="60"/>
    </row>
    <row r="25" spans="1:7" s="29" customFormat="1">
      <c r="A25" s="2">
        <f t="shared" si="1"/>
        <v>16</v>
      </c>
      <c r="B25" s="2"/>
      <c r="C25" s="10"/>
      <c r="D25" s="10"/>
      <c r="E25" s="11"/>
      <c r="F25" s="54">
        <f t="shared" si="0"/>
        <v>16</v>
      </c>
      <c r="G25" s="60"/>
    </row>
    <row r="26" spans="1:7" s="29" customFormat="1">
      <c r="A26" s="2">
        <f t="shared" si="1"/>
        <v>17</v>
      </c>
      <c r="C26" s="59" t="s">
        <v>449</v>
      </c>
      <c r="D26" s="1012">
        <v>7637616.2400000002</v>
      </c>
      <c r="E26" s="11"/>
      <c r="F26" s="54">
        <f t="shared" si="0"/>
        <v>17</v>
      </c>
    </row>
    <row r="27" spans="1:7" s="29" customFormat="1">
      <c r="A27" s="2">
        <f t="shared" si="1"/>
        <v>18</v>
      </c>
      <c r="C27" s="59"/>
      <c r="D27" s="209"/>
      <c r="E27" s="11"/>
      <c r="F27" s="54">
        <f t="shared" si="0"/>
        <v>18</v>
      </c>
    </row>
    <row r="28" spans="1:7" s="29" customFormat="1">
      <c r="A28" s="2">
        <f t="shared" si="1"/>
        <v>19</v>
      </c>
      <c r="B28" s="94" t="s">
        <v>13</v>
      </c>
      <c r="C28" s="94" t="s">
        <v>6</v>
      </c>
      <c r="D28" s="210" t="s">
        <v>6</v>
      </c>
      <c r="E28" s="11"/>
      <c r="F28" s="54">
        <f t="shared" si="0"/>
        <v>19</v>
      </c>
      <c r="G28" s="95"/>
    </row>
    <row r="29" spans="1:7" s="29" customFormat="1">
      <c r="A29" s="2">
        <f t="shared" si="1"/>
        <v>20</v>
      </c>
      <c r="C29" s="59" t="s">
        <v>145</v>
      </c>
      <c r="D29" s="209">
        <f>'INPUTS-GENERAL'!$E$27</f>
        <v>21.432855952611135</v>
      </c>
      <c r="E29" s="11"/>
      <c r="F29" s="54">
        <f t="shared" si="0"/>
        <v>20</v>
      </c>
      <c r="G29" s="96"/>
    </row>
    <row r="30" spans="1:7" s="29" customFormat="1">
      <c r="A30" s="2">
        <f>A29+1</f>
        <v>21</v>
      </c>
      <c r="B30" s="94" t="s">
        <v>13</v>
      </c>
      <c r="C30" s="94" t="s">
        <v>6</v>
      </c>
      <c r="D30" s="210" t="s">
        <v>6</v>
      </c>
      <c r="E30" s="11"/>
      <c r="F30" s="54">
        <f>A30</f>
        <v>21</v>
      </c>
      <c r="G30" s="95"/>
    </row>
    <row r="31" spans="1:7" s="35" customFormat="1">
      <c r="A31" s="2">
        <f>A30+1</f>
        <v>22</v>
      </c>
      <c r="B31" s="23"/>
      <c r="C31" s="23"/>
      <c r="D31" s="23"/>
      <c r="E31" s="11"/>
      <c r="F31" s="54">
        <f>A31</f>
        <v>22</v>
      </c>
    </row>
    <row r="32" spans="1:7" s="35" customFormat="1">
      <c r="A32" s="2">
        <f>A31+1</f>
        <v>23</v>
      </c>
      <c r="B32" s="23"/>
      <c r="C32" s="152" t="s">
        <v>399</v>
      </c>
      <c r="D32" s="111" t="s">
        <v>232</v>
      </c>
      <c r="E32" s="11"/>
      <c r="F32" s="54">
        <f>A32</f>
        <v>23</v>
      </c>
    </row>
    <row r="33" spans="1:6" s="35" customFormat="1">
      <c r="A33" s="2">
        <f>A32+1</f>
        <v>24</v>
      </c>
      <c r="B33" s="23"/>
      <c r="C33" s="1" t="s">
        <v>450</v>
      </c>
      <c r="D33" s="296">
        <f>'INPUTS-GENERAL'!E38/12</f>
        <v>7.9076420344940477E-3</v>
      </c>
      <c r="E33" s="23"/>
      <c r="F33" s="54">
        <f>A33</f>
        <v>24</v>
      </c>
    </row>
    <row r="34" spans="1:6" s="35" customFormat="1">
      <c r="A34" s="2"/>
      <c r="B34" s="23"/>
      <c r="C34" s="23"/>
      <c r="D34" s="23"/>
      <c r="E34" s="23"/>
      <c r="F34" s="54"/>
    </row>
  </sheetData>
  <mergeCells count="4">
    <mergeCell ref="A1:F1"/>
    <mergeCell ref="A2:F2"/>
    <mergeCell ref="A5:F5"/>
    <mergeCell ref="A3:F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5A1FF-70CA-42B3-8441-A86F0E57017B}">
  <dimension ref="A1:G34"/>
  <sheetViews>
    <sheetView zoomScale="115" zoomScaleNormal="115" zoomScaleSheetLayoutView="100" workbookViewId="0">
      <selection activeCell="A37" sqref="A37"/>
    </sheetView>
  </sheetViews>
  <sheetFormatPr defaultColWidth="8.7109375" defaultRowHeight="11.25"/>
  <cols>
    <col min="1" max="1" width="4" style="23" customWidth="1"/>
    <col min="2" max="2" width="3" style="23" customWidth="1"/>
    <col min="3" max="3" width="50.5703125" style="23" customWidth="1"/>
    <col min="4" max="4" width="9.7109375" style="23" bestFit="1" customWidth="1"/>
    <col min="5" max="5" width="3" style="23" customWidth="1"/>
    <col min="6" max="6" width="4.28515625" style="50" bestFit="1" customWidth="1"/>
    <col min="7" max="16384" width="8.7109375" style="23"/>
  </cols>
  <sheetData>
    <row r="1" spans="1:7">
      <c r="A1" s="1159" t="str">
        <f>DESCRIPTION!A1</f>
        <v>SAN DIEGO GAS AND ELECTRIC COMPANY ("SDG&amp;E")</v>
      </c>
      <c r="B1" s="1159"/>
      <c r="C1" s="1159"/>
      <c r="D1" s="1159"/>
      <c r="E1" s="1159"/>
      <c r="F1" s="1159"/>
    </row>
    <row r="2" spans="1:7">
      <c r="A2" s="1159" t="str">
        <f>DESCRIPTION!A2</f>
        <v>TEST YEAR ("TY") 2019 GENERAL RATE CASE ("GRC") PHASE 2, APPLICATION ("A.") 19-03-002</v>
      </c>
      <c r="B2" s="1159"/>
      <c r="C2" s="1159"/>
      <c r="D2" s="1159"/>
      <c r="E2" s="1159"/>
      <c r="F2" s="1159"/>
    </row>
    <row r="3" spans="1:7">
      <c r="A3" s="1159" t="str">
        <f>DESCRIPTION!A3</f>
        <v>NON-SCHOOL STREET LIGHTING MODEL WORKPAPER - CHAPTER 7 ("SAXE")</v>
      </c>
      <c r="B3" s="1159"/>
      <c r="C3" s="1159"/>
      <c r="D3" s="1159"/>
      <c r="E3" s="1159"/>
      <c r="F3" s="1159"/>
    </row>
    <row r="4" spans="1:7">
      <c r="A4" s="975"/>
      <c r="B4" s="975"/>
      <c r="C4" s="975"/>
      <c r="D4" s="975"/>
      <c r="E4" s="975"/>
      <c r="F4" s="975"/>
    </row>
    <row r="5" spans="1:7">
      <c r="A5" s="1159" t="s">
        <v>831</v>
      </c>
      <c r="B5" s="1159"/>
      <c r="C5" s="1159"/>
      <c r="D5" s="1159"/>
      <c r="E5" s="1159"/>
      <c r="F5" s="1159"/>
    </row>
    <row r="6" spans="1:7">
      <c r="B6" s="25"/>
      <c r="C6" s="25"/>
      <c r="D6" s="26"/>
      <c r="E6" s="25"/>
      <c r="F6" s="51"/>
    </row>
    <row r="7" spans="1:7">
      <c r="A7" s="26" t="s">
        <v>2</v>
      </c>
      <c r="B7" s="25"/>
      <c r="C7" s="30" t="s">
        <v>3</v>
      </c>
      <c r="D7" s="214">
        <f>'INPUTS-LAMP SPECIFIC'!D76</f>
        <v>50</v>
      </c>
      <c r="E7" s="25"/>
      <c r="F7" s="52" t="s">
        <v>2</v>
      </c>
    </row>
    <row r="8" spans="1:7">
      <c r="A8" s="26" t="s">
        <v>4</v>
      </c>
      <c r="B8" s="25"/>
      <c r="C8" s="30" t="s">
        <v>5</v>
      </c>
      <c r="D8" s="214">
        <f>'INPUTS-LAMP SPECIFIC'!D78</f>
        <v>4000</v>
      </c>
      <c r="E8" s="25"/>
      <c r="F8" s="52" t="s">
        <v>4</v>
      </c>
    </row>
    <row r="9" spans="1:7">
      <c r="A9" s="31" t="s">
        <v>6</v>
      </c>
      <c r="B9" s="25"/>
      <c r="C9" s="31" t="s">
        <v>6</v>
      </c>
      <c r="D9" s="31" t="s">
        <v>6</v>
      </c>
      <c r="E9" s="25"/>
      <c r="F9" s="53" t="s">
        <v>6</v>
      </c>
    </row>
    <row r="10" spans="1:7" s="2" customFormat="1">
      <c r="A10" s="2">
        <v>1</v>
      </c>
      <c r="C10" s="4" t="s">
        <v>135</v>
      </c>
      <c r="D10" s="11"/>
      <c r="E10" s="11"/>
      <c r="F10" s="54">
        <f t="shared" ref="F10:F29" si="0">A10</f>
        <v>1</v>
      </c>
      <c r="G10" s="11"/>
    </row>
    <row r="11" spans="1:7" s="2" customFormat="1">
      <c r="A11" s="2">
        <f t="shared" ref="A11:A29" si="1">A10+1</f>
        <v>2</v>
      </c>
      <c r="C11" s="4" t="s">
        <v>269</v>
      </c>
      <c r="D11" s="11">
        <f>D16+D29+D19</f>
        <v>41.798192464289514</v>
      </c>
      <c r="E11" s="11"/>
      <c r="F11" s="54">
        <f t="shared" si="0"/>
        <v>2</v>
      </c>
      <c r="G11" s="11"/>
    </row>
    <row r="12" spans="1:7" s="2" customFormat="1">
      <c r="A12" s="2">
        <f t="shared" si="1"/>
        <v>3</v>
      </c>
      <c r="C12" s="4" t="s">
        <v>398</v>
      </c>
      <c r="D12" s="11">
        <f>D11/12</f>
        <v>3.4831827053574593</v>
      </c>
      <c r="E12" s="11"/>
      <c r="F12" s="54">
        <f t="shared" si="0"/>
        <v>3</v>
      </c>
      <c r="G12" s="11"/>
    </row>
    <row r="13" spans="1:7" s="2" customFormat="1">
      <c r="A13" s="2">
        <f t="shared" si="1"/>
        <v>4</v>
      </c>
      <c r="C13" s="4"/>
      <c r="D13" s="11"/>
      <c r="E13" s="11"/>
      <c r="F13" s="54">
        <f t="shared" si="0"/>
        <v>4</v>
      </c>
      <c r="G13" s="11"/>
    </row>
    <row r="14" spans="1:7" s="2" customFormat="1">
      <c r="A14" s="2">
        <f t="shared" si="1"/>
        <v>5</v>
      </c>
      <c r="C14" s="10" t="s">
        <v>6</v>
      </c>
      <c r="D14" s="10" t="s">
        <v>6</v>
      </c>
      <c r="E14" s="11"/>
      <c r="F14" s="54">
        <f t="shared" si="0"/>
        <v>5</v>
      </c>
      <c r="G14" s="10"/>
    </row>
    <row r="15" spans="1:7" s="29" customFormat="1">
      <c r="A15" s="2">
        <f t="shared" si="1"/>
        <v>6</v>
      </c>
      <c r="B15" s="2"/>
      <c r="C15" s="58" t="s">
        <v>171</v>
      </c>
      <c r="D15" s="64">
        <f>'DEMAND&amp;CUSTOMER MC'!G58</f>
        <v>133.56898530238624</v>
      </c>
      <c r="E15" s="11"/>
      <c r="F15" s="54">
        <f t="shared" si="0"/>
        <v>6</v>
      </c>
      <c r="G15" s="64"/>
    </row>
    <row r="16" spans="1:7" s="29" customFormat="1">
      <c r="A16" s="2">
        <f t="shared" si="1"/>
        <v>7</v>
      </c>
      <c r="B16" s="2"/>
      <c r="C16" s="4" t="s">
        <v>281</v>
      </c>
      <c r="D16" s="27">
        <f>D15*D24/1000</f>
        <v>7.8805701328407878</v>
      </c>
      <c r="E16" s="11"/>
      <c r="F16" s="54">
        <f>A16</f>
        <v>7</v>
      </c>
      <c r="G16" s="64"/>
    </row>
    <row r="17" spans="1:7" s="29" customFormat="1">
      <c r="A17" s="2">
        <f t="shared" si="1"/>
        <v>8</v>
      </c>
      <c r="B17" s="2"/>
      <c r="C17" s="4"/>
      <c r="D17" s="27"/>
      <c r="E17" s="11"/>
      <c r="F17" s="54">
        <f>A17</f>
        <v>8</v>
      </c>
      <c r="G17" s="64"/>
    </row>
    <row r="18" spans="1:7" s="29" customFormat="1">
      <c r="A18" s="2">
        <f t="shared" si="1"/>
        <v>9</v>
      </c>
      <c r="B18" s="2"/>
      <c r="C18" s="58" t="s">
        <v>616</v>
      </c>
      <c r="D18" s="1011">
        <f>'DEMAND&amp;CUSTOMER MC'!$F$56</f>
        <v>211.60620981080658</v>
      </c>
      <c r="E18" s="11"/>
      <c r="F18" s="54">
        <f>A18</f>
        <v>9</v>
      </c>
      <c r="G18" s="64"/>
    </row>
    <row r="19" spans="1:7" s="29" customFormat="1">
      <c r="A19" s="2">
        <f t="shared" si="1"/>
        <v>10</v>
      </c>
      <c r="B19" s="2"/>
      <c r="C19" s="58" t="s">
        <v>621</v>
      </c>
      <c r="D19" s="1011">
        <f>D18*D24/1000</f>
        <v>12.484766378837589</v>
      </c>
      <c r="E19" s="11"/>
      <c r="F19" s="54">
        <f>A19</f>
        <v>10</v>
      </c>
      <c r="G19" s="64"/>
    </row>
    <row r="20" spans="1:7" s="29" customFormat="1">
      <c r="A20" s="2">
        <f t="shared" si="1"/>
        <v>11</v>
      </c>
      <c r="B20" s="10" t="s">
        <v>13</v>
      </c>
      <c r="C20" s="10" t="s">
        <v>6</v>
      </c>
      <c r="D20" s="31" t="s">
        <v>6</v>
      </c>
      <c r="E20" s="11"/>
      <c r="F20" s="54">
        <f>A20</f>
        <v>11</v>
      </c>
      <c r="G20" s="64"/>
    </row>
    <row r="21" spans="1:7" s="29" customFormat="1">
      <c r="A21" s="2">
        <f t="shared" si="1"/>
        <v>12</v>
      </c>
      <c r="B21" s="2"/>
      <c r="C21" s="10"/>
      <c r="D21" s="10"/>
      <c r="E21" s="11"/>
      <c r="F21" s="54">
        <f t="shared" si="0"/>
        <v>12</v>
      </c>
      <c r="G21" s="64"/>
    </row>
    <row r="22" spans="1:7" s="29" customFormat="1">
      <c r="A22" s="2">
        <f>A21+1</f>
        <v>13</v>
      </c>
      <c r="B22" s="2"/>
      <c r="C22" s="1" t="s">
        <v>131</v>
      </c>
      <c r="D22" s="195">
        <f>D7</f>
        <v>50</v>
      </c>
      <c r="E22" s="11"/>
      <c r="F22" s="54">
        <f t="shared" si="0"/>
        <v>13</v>
      </c>
      <c r="G22" s="60"/>
    </row>
    <row r="23" spans="1:7" s="29" customFormat="1">
      <c r="A23" s="2">
        <f t="shared" si="1"/>
        <v>14</v>
      </c>
      <c r="C23" s="56" t="s">
        <v>146</v>
      </c>
      <c r="D23" s="194">
        <f>'INPUTS-LAMP SPECIFIC'!D77</f>
        <v>9</v>
      </c>
      <c r="E23" s="11"/>
      <c r="F23" s="54">
        <f t="shared" si="0"/>
        <v>14</v>
      </c>
      <c r="G23" s="63"/>
    </row>
    <row r="24" spans="1:7" s="29" customFormat="1">
      <c r="A24" s="2">
        <f t="shared" si="1"/>
        <v>15</v>
      </c>
      <c r="B24" s="2"/>
      <c r="C24" s="1" t="s">
        <v>133</v>
      </c>
      <c r="D24" s="97">
        <f>D22+D23</f>
        <v>59</v>
      </c>
      <c r="E24" s="11"/>
      <c r="F24" s="54">
        <f t="shared" si="0"/>
        <v>15</v>
      </c>
      <c r="G24" s="60"/>
    </row>
    <row r="25" spans="1:7" s="29" customFormat="1">
      <c r="A25" s="2">
        <f t="shared" si="1"/>
        <v>16</v>
      </c>
      <c r="B25" s="2"/>
      <c r="C25" s="10"/>
      <c r="D25" s="10"/>
      <c r="E25" s="11"/>
      <c r="F25" s="54">
        <f t="shared" si="0"/>
        <v>16</v>
      </c>
      <c r="G25" s="60"/>
    </row>
    <row r="26" spans="1:7" s="29" customFormat="1">
      <c r="A26" s="2">
        <f t="shared" si="1"/>
        <v>17</v>
      </c>
      <c r="C26" s="59" t="s">
        <v>449</v>
      </c>
      <c r="D26" s="1012">
        <v>7637616.2400000002</v>
      </c>
      <c r="E26" s="11"/>
      <c r="F26" s="54">
        <f t="shared" si="0"/>
        <v>17</v>
      </c>
    </row>
    <row r="27" spans="1:7" s="29" customFormat="1">
      <c r="A27" s="2">
        <f t="shared" si="1"/>
        <v>18</v>
      </c>
      <c r="C27" s="59"/>
      <c r="D27" s="209"/>
      <c r="E27" s="11"/>
      <c r="F27" s="54">
        <f t="shared" si="0"/>
        <v>18</v>
      </c>
    </row>
    <row r="28" spans="1:7" s="29" customFormat="1">
      <c r="A28" s="2">
        <f t="shared" si="1"/>
        <v>19</v>
      </c>
      <c r="B28" s="94" t="s">
        <v>13</v>
      </c>
      <c r="C28" s="94" t="s">
        <v>6</v>
      </c>
      <c r="D28" s="210" t="s">
        <v>6</v>
      </c>
      <c r="E28" s="11"/>
      <c r="F28" s="54">
        <f t="shared" si="0"/>
        <v>19</v>
      </c>
      <c r="G28" s="95"/>
    </row>
    <row r="29" spans="1:7" s="29" customFormat="1">
      <c r="A29" s="2">
        <f t="shared" si="1"/>
        <v>20</v>
      </c>
      <c r="C29" s="59" t="s">
        <v>145</v>
      </c>
      <c r="D29" s="209">
        <f>'INPUTS-GENERAL'!$E$27</f>
        <v>21.432855952611135</v>
      </c>
      <c r="E29" s="11"/>
      <c r="F29" s="54">
        <f t="shared" si="0"/>
        <v>20</v>
      </c>
      <c r="G29" s="96"/>
    </row>
    <row r="30" spans="1:7" s="29" customFormat="1">
      <c r="A30" s="2">
        <f>A29+1</f>
        <v>21</v>
      </c>
      <c r="B30" s="94" t="s">
        <v>13</v>
      </c>
      <c r="C30" s="94" t="s">
        <v>6</v>
      </c>
      <c r="D30" s="210" t="s">
        <v>6</v>
      </c>
      <c r="E30" s="11"/>
      <c r="F30" s="54">
        <f>A30</f>
        <v>21</v>
      </c>
      <c r="G30" s="95"/>
    </row>
    <row r="31" spans="1:7" s="35" customFormat="1">
      <c r="A31" s="2">
        <f>A30+1</f>
        <v>22</v>
      </c>
      <c r="B31" s="23"/>
      <c r="C31" s="23"/>
      <c r="D31" s="23"/>
      <c r="E31" s="11"/>
      <c r="F31" s="54">
        <f>A31</f>
        <v>22</v>
      </c>
    </row>
    <row r="32" spans="1:7" s="35" customFormat="1">
      <c r="A32" s="2">
        <f>A31+1</f>
        <v>23</v>
      </c>
      <c r="B32" s="23"/>
      <c r="C32" s="152" t="s">
        <v>399</v>
      </c>
      <c r="D32" s="111" t="s">
        <v>232</v>
      </c>
      <c r="E32" s="11"/>
      <c r="F32" s="54">
        <f>A32</f>
        <v>23</v>
      </c>
    </row>
    <row r="33" spans="1:6" s="35" customFormat="1">
      <c r="A33" s="2">
        <f>A32+1</f>
        <v>24</v>
      </c>
      <c r="B33" s="23"/>
      <c r="C33" s="1" t="s">
        <v>450</v>
      </c>
      <c r="D33" s="296">
        <f>'INPUTS-GENERAL'!E38/12</f>
        <v>7.9076420344940477E-3</v>
      </c>
      <c r="E33" s="23"/>
      <c r="F33" s="54">
        <f>A33</f>
        <v>24</v>
      </c>
    </row>
    <row r="34" spans="1:6" s="35" customFormat="1">
      <c r="A34" s="2"/>
      <c r="B34" s="23"/>
      <c r="C34" s="23"/>
      <c r="D34" s="23"/>
      <c r="E34" s="23"/>
      <c r="F34" s="54"/>
    </row>
  </sheetData>
  <mergeCells count="4">
    <mergeCell ref="A5:F5"/>
    <mergeCell ref="A2:F2"/>
    <mergeCell ref="A1:F1"/>
    <mergeCell ref="A3:F3"/>
  </mergeCells>
  <printOptions horizontalCentered="1"/>
  <pageMargins left="0.75" right="0.75" top="1" bottom="1" header="0.5" footer="0.5"/>
  <pageSetup orientation="landscape" r:id="rId1"/>
  <headerFooter alignWithMargins="0">
    <oddFooter>&amp;L&amp;F
&amp;A&amp;R&amp;P of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4"/>
  <dimension ref="A1:J32"/>
  <sheetViews>
    <sheetView zoomScale="160" zoomScaleNormal="160" zoomScaleSheetLayoutView="100" workbookViewId="0">
      <selection activeCell="A37" sqref="A37"/>
    </sheetView>
  </sheetViews>
  <sheetFormatPr defaultColWidth="7.7109375" defaultRowHeight="11.25"/>
  <cols>
    <col min="1" max="1" width="4" style="2" customWidth="1"/>
    <col min="2" max="2" width="3" style="2" customWidth="1"/>
    <col min="3" max="3" width="27" style="2" bestFit="1" customWidth="1"/>
    <col min="4" max="4" width="9.28515625" style="2" bestFit="1" customWidth="1"/>
    <col min="5" max="8" width="7.28515625" style="2" bestFit="1" customWidth="1"/>
    <col min="9" max="9" width="3" style="2" customWidth="1"/>
    <col min="10" max="10" width="4.28515625" style="2" bestFit="1" customWidth="1"/>
    <col min="11" max="13" width="7.7109375" style="2"/>
    <col min="14" max="16" width="8.42578125" style="2" customWidth="1"/>
    <col min="17" max="16384" width="7.7109375" style="2"/>
  </cols>
  <sheetData>
    <row r="1" spans="1:10">
      <c r="A1" s="1159" t="str">
        <f>DESCRIPTION!A1</f>
        <v>SAN DIEGO GAS AND ELECTRIC COMPANY ("SDG&amp;E")</v>
      </c>
      <c r="B1" s="1159"/>
      <c r="C1" s="1159"/>
      <c r="D1" s="1159"/>
      <c r="E1" s="1159"/>
      <c r="F1" s="1159"/>
      <c r="G1" s="1159"/>
      <c r="H1" s="1159"/>
      <c r="I1" s="1159"/>
      <c r="J1" s="1159"/>
    </row>
    <row r="2" spans="1:10">
      <c r="A2" s="1159" t="str">
        <f>DESCRIPTION!A2</f>
        <v>TEST YEAR ("TY") 2019 GENERAL RATE CASE ("GRC") PHASE 2, APPLICATION ("A.") 19-03-002</v>
      </c>
      <c r="B2" s="1159"/>
      <c r="C2" s="1159"/>
      <c r="D2" s="1159"/>
      <c r="E2" s="1159"/>
      <c r="F2" s="1159"/>
      <c r="G2" s="1159"/>
      <c r="H2" s="1159"/>
      <c r="I2" s="1159"/>
      <c r="J2" s="1159"/>
    </row>
    <row r="3" spans="1:10">
      <c r="A3" s="1159" t="str">
        <f>DESCRIPTION!A3</f>
        <v>NON-SCHOOL STREET LIGHTING MODEL WORKPAPER - CHAPTER 7 ("SAXE")</v>
      </c>
      <c r="B3" s="1159"/>
      <c r="C3" s="1159"/>
      <c r="D3" s="1159"/>
      <c r="E3" s="1159"/>
      <c r="F3" s="1159"/>
      <c r="G3" s="1159"/>
      <c r="H3" s="1159"/>
      <c r="I3" s="1159"/>
      <c r="J3" s="1159"/>
    </row>
    <row r="4" spans="1:10">
      <c r="A4" s="975"/>
      <c r="B4" s="975"/>
      <c r="C4" s="975"/>
      <c r="D4" s="975"/>
      <c r="E4" s="975"/>
      <c r="F4" s="975"/>
      <c r="G4" s="975"/>
      <c r="H4" s="975"/>
      <c r="I4" s="975"/>
      <c r="J4" s="975"/>
    </row>
    <row r="5" spans="1:10">
      <c r="A5" s="1159" t="s">
        <v>638</v>
      </c>
      <c r="B5" s="1159"/>
      <c r="C5" s="1159"/>
      <c r="D5" s="1159"/>
      <c r="E5" s="1159"/>
      <c r="F5" s="1159"/>
      <c r="G5" s="1159"/>
      <c r="H5" s="1159"/>
      <c r="I5" s="1159"/>
      <c r="J5" s="1159"/>
    </row>
    <row r="6" spans="1:10" s="16" customFormat="1">
      <c r="B6" s="2"/>
      <c r="C6" s="2"/>
      <c r="D6" s="2"/>
      <c r="E6" s="2"/>
      <c r="F6" s="2"/>
      <c r="G6" s="2"/>
      <c r="H6" s="2"/>
      <c r="I6" s="2"/>
      <c r="J6" s="2"/>
    </row>
    <row r="7" spans="1:10">
      <c r="A7" s="1"/>
      <c r="B7" s="1"/>
      <c r="C7" s="7"/>
      <c r="D7" s="7"/>
      <c r="E7" s="7"/>
      <c r="F7" s="7"/>
      <c r="G7" s="7"/>
      <c r="H7" s="7"/>
      <c r="I7" s="1"/>
      <c r="J7" s="1"/>
    </row>
    <row r="8" spans="1:10">
      <c r="A8" s="7" t="s">
        <v>2</v>
      </c>
      <c r="B8" s="1"/>
      <c r="C8" s="8" t="s">
        <v>3</v>
      </c>
      <c r="D8" s="9"/>
      <c r="E8" s="9"/>
      <c r="F8" s="9"/>
      <c r="G8" s="9"/>
      <c r="H8" s="9"/>
      <c r="I8" s="1"/>
      <c r="J8" s="7" t="s">
        <v>2</v>
      </c>
    </row>
    <row r="9" spans="1:10">
      <c r="A9" s="7" t="s">
        <v>4</v>
      </c>
      <c r="B9" s="1"/>
      <c r="C9" s="8" t="s">
        <v>5</v>
      </c>
      <c r="D9" s="9">
        <v>1000</v>
      </c>
      <c r="E9" s="9">
        <v>2500</v>
      </c>
      <c r="F9" s="9">
        <v>4000</v>
      </c>
      <c r="G9" s="9">
        <v>6000</v>
      </c>
      <c r="H9" s="9">
        <v>10000</v>
      </c>
      <c r="I9" s="1"/>
      <c r="J9" s="7" t="s">
        <v>4</v>
      </c>
    </row>
    <row r="10" spans="1:10">
      <c r="A10" s="10" t="s">
        <v>6</v>
      </c>
      <c r="B10" s="10" t="s">
        <v>13</v>
      </c>
      <c r="C10" s="10" t="s">
        <v>6</v>
      </c>
      <c r="D10" s="10" t="s">
        <v>6</v>
      </c>
      <c r="E10" s="10"/>
      <c r="F10" s="10"/>
      <c r="G10" s="10"/>
      <c r="H10" s="10"/>
      <c r="I10" s="1"/>
      <c r="J10" s="10" t="s">
        <v>6</v>
      </c>
    </row>
    <row r="12" spans="1:10">
      <c r="A12" s="2">
        <v>1</v>
      </c>
      <c r="C12" s="25" t="s">
        <v>7</v>
      </c>
      <c r="D12" s="11"/>
      <c r="E12" s="11"/>
      <c r="F12" s="11"/>
      <c r="G12" s="11"/>
      <c r="H12" s="11"/>
      <c r="J12" s="2">
        <f t="shared" ref="J12:J31" si="0">A12</f>
        <v>1</v>
      </c>
    </row>
    <row r="13" spans="1:10">
      <c r="A13" s="2">
        <f>A12+1</f>
        <v>2</v>
      </c>
      <c r="C13" s="4" t="s">
        <v>135</v>
      </c>
      <c r="D13" s="11"/>
      <c r="E13" s="11"/>
      <c r="F13" s="11"/>
      <c r="G13" s="11"/>
      <c r="H13" s="11"/>
      <c r="J13" s="2">
        <f t="shared" si="0"/>
        <v>2</v>
      </c>
    </row>
    <row r="14" spans="1:10">
      <c r="A14" s="2">
        <f>A13+1</f>
        <v>3</v>
      </c>
      <c r="C14" s="4" t="s">
        <v>140</v>
      </c>
      <c r="D14" s="11">
        <f>D$24+D27</f>
        <v>23.273011451033472</v>
      </c>
      <c r="E14" s="11">
        <f>E$24+E27</f>
        <v>51.646956918731817</v>
      </c>
      <c r="F14" s="11">
        <f>F$24+F27</f>
        <v>94.048470932258539</v>
      </c>
      <c r="G14" s="11">
        <f>G$24+G27</f>
        <v>129.11739229682951</v>
      </c>
      <c r="H14" s="11">
        <f>H$24+H27</f>
        <v>193.83549263326506</v>
      </c>
      <c r="J14" s="2">
        <f t="shared" si="0"/>
        <v>3</v>
      </c>
    </row>
    <row r="15" spans="1:10">
      <c r="A15" s="2">
        <f>A14+1</f>
        <v>4</v>
      </c>
      <c r="C15" s="4" t="s">
        <v>136</v>
      </c>
      <c r="D15" s="11">
        <f>D14/12</f>
        <v>1.939417620919456</v>
      </c>
      <c r="E15" s="11">
        <f>E14/12</f>
        <v>4.3039130765609848</v>
      </c>
      <c r="F15" s="11">
        <f>F14/12</f>
        <v>7.8373725776882113</v>
      </c>
      <c r="G15" s="11">
        <f>G14/12</f>
        <v>10.759782691402458</v>
      </c>
      <c r="H15" s="11">
        <f>H14/12</f>
        <v>16.152957719438756</v>
      </c>
      <c r="J15" s="2">
        <f t="shared" si="0"/>
        <v>4</v>
      </c>
    </row>
    <row r="16" spans="1:10">
      <c r="A16" s="2">
        <f>A15+1</f>
        <v>5</v>
      </c>
      <c r="C16" s="4" t="s">
        <v>141</v>
      </c>
      <c r="D16" s="11"/>
      <c r="E16" s="11"/>
      <c r="F16" s="11"/>
      <c r="G16" s="11">
        <f>G$24+G31+G27</f>
        <v>150.55024824944064</v>
      </c>
      <c r="H16" s="11"/>
      <c r="J16" s="2">
        <f>A16</f>
        <v>5</v>
      </c>
    </row>
    <row r="17" spans="1:10">
      <c r="A17" s="2">
        <f>A16+1</f>
        <v>6</v>
      </c>
      <c r="C17" s="4" t="s">
        <v>136</v>
      </c>
      <c r="D17" s="11"/>
      <c r="E17" s="11"/>
      <c r="F17" s="11"/>
      <c r="G17" s="11">
        <f>G16/12</f>
        <v>12.54585402078672</v>
      </c>
      <c r="H17" s="11"/>
      <c r="J17" s="2">
        <f>A17</f>
        <v>6</v>
      </c>
    </row>
    <row r="18" spans="1:10">
      <c r="A18" s="2">
        <f t="shared" ref="A18:A30" si="1">A17+1</f>
        <v>7</v>
      </c>
      <c r="C18" s="4"/>
      <c r="D18" s="11"/>
      <c r="E18" s="11"/>
      <c r="F18" s="11"/>
      <c r="G18" s="11"/>
      <c r="H18" s="11"/>
      <c r="J18" s="2">
        <f>A18</f>
        <v>7</v>
      </c>
    </row>
    <row r="19" spans="1:10">
      <c r="A19" s="2">
        <f t="shared" si="1"/>
        <v>8</v>
      </c>
      <c r="B19" s="10" t="s">
        <v>13</v>
      </c>
      <c r="C19" s="10" t="s">
        <v>6</v>
      </c>
      <c r="D19" s="10" t="s">
        <v>6</v>
      </c>
      <c r="E19" s="10"/>
      <c r="F19" s="10"/>
      <c r="G19" s="10"/>
      <c r="H19" s="10"/>
      <c r="I19" s="1"/>
      <c r="J19" s="2">
        <f>A19</f>
        <v>8</v>
      </c>
    </row>
    <row r="20" spans="1:10" s="29" customFormat="1">
      <c r="A20" s="2">
        <f t="shared" si="1"/>
        <v>9</v>
      </c>
      <c r="C20" s="59" t="s">
        <v>131</v>
      </c>
      <c r="D20" s="233">
        <f>'INPUTS-LAMP SPECIFIC'!D83</f>
        <v>73</v>
      </c>
      <c r="E20" s="233">
        <f>'INPUTS-LAMP SPECIFIC'!E83</f>
        <v>162</v>
      </c>
      <c r="F20" s="233">
        <f>'INPUTS-LAMP SPECIFIC'!F83</f>
        <v>295</v>
      </c>
      <c r="G20" s="233">
        <f>'INPUTS-LAMP SPECIFIC'!G83</f>
        <v>405</v>
      </c>
      <c r="H20" s="233">
        <f>'INPUTS-LAMP SPECIFIC'!H83</f>
        <v>608</v>
      </c>
      <c r="J20" s="29">
        <f t="shared" si="0"/>
        <v>9</v>
      </c>
    </row>
    <row r="21" spans="1:10" s="29" customFormat="1">
      <c r="A21" s="2">
        <f t="shared" si="1"/>
        <v>10</v>
      </c>
      <c r="C21" s="59"/>
      <c r="D21" s="233"/>
      <c r="E21" s="233"/>
      <c r="F21" s="233"/>
      <c r="G21" s="233"/>
      <c r="H21" s="233"/>
      <c r="J21" s="29">
        <f t="shared" si="0"/>
        <v>10</v>
      </c>
    </row>
    <row r="22" spans="1:10">
      <c r="A22" s="2">
        <f t="shared" si="1"/>
        <v>11</v>
      </c>
      <c r="B22" s="10" t="s">
        <v>13</v>
      </c>
      <c r="C22" s="10" t="s">
        <v>6</v>
      </c>
      <c r="D22" s="10" t="s">
        <v>6</v>
      </c>
      <c r="E22" s="10"/>
      <c r="F22" s="10"/>
      <c r="G22" s="10"/>
      <c r="H22" s="10"/>
      <c r="I22" s="1"/>
      <c r="J22" s="29">
        <f t="shared" si="0"/>
        <v>11</v>
      </c>
    </row>
    <row r="23" spans="1:10" s="29" customFormat="1">
      <c r="A23" s="2">
        <f t="shared" si="1"/>
        <v>12</v>
      </c>
      <c r="C23" s="58" t="s">
        <v>515</v>
      </c>
      <c r="D23" s="64">
        <f>'DEMAND&amp;CUSTOMER MC'!F58</f>
        <v>107.20216623074781</v>
      </c>
      <c r="E23" s="64">
        <f>D23</f>
        <v>107.20216623074781</v>
      </c>
      <c r="F23" s="64">
        <f>E23</f>
        <v>107.20216623074781</v>
      </c>
      <c r="G23" s="64">
        <f>F23</f>
        <v>107.20216623074781</v>
      </c>
      <c r="H23" s="64">
        <f>G23</f>
        <v>107.20216623074781</v>
      </c>
      <c r="J23" s="29">
        <f t="shared" si="0"/>
        <v>12</v>
      </c>
    </row>
    <row r="24" spans="1:10" s="29" customFormat="1">
      <c r="A24" s="2">
        <f t="shared" si="1"/>
        <v>13</v>
      </c>
      <c r="B24" s="2"/>
      <c r="C24" s="4" t="s">
        <v>523</v>
      </c>
      <c r="D24" s="11">
        <f>D23*D20/1000</f>
        <v>7.8257581348445902</v>
      </c>
      <c r="E24" s="11">
        <f>E23*E20/1000</f>
        <v>17.366750929381144</v>
      </c>
      <c r="F24" s="11">
        <f>F23*F20/1000</f>
        <v>31.624639038070605</v>
      </c>
      <c r="G24" s="11">
        <f>G23*G20/1000</f>
        <v>43.416877323452866</v>
      </c>
      <c r="H24" s="11">
        <f>H23*H20/1000</f>
        <v>65.178917068294666</v>
      </c>
      <c r="I24" s="2"/>
      <c r="J24" s="29">
        <f t="shared" si="0"/>
        <v>13</v>
      </c>
    </row>
    <row r="25" spans="1:10" s="29" customFormat="1">
      <c r="A25" s="2">
        <f t="shared" si="1"/>
        <v>14</v>
      </c>
      <c r="B25" s="2"/>
      <c r="C25" s="4"/>
      <c r="D25" s="11"/>
      <c r="E25" s="11"/>
      <c r="F25" s="11"/>
      <c r="G25" s="11"/>
      <c r="H25" s="11"/>
      <c r="I25" s="2"/>
      <c r="J25" s="29">
        <f t="shared" si="0"/>
        <v>14</v>
      </c>
    </row>
    <row r="26" spans="1:10" s="29" customFormat="1">
      <c r="A26" s="2">
        <f t="shared" si="1"/>
        <v>15</v>
      </c>
      <c r="B26" s="2"/>
      <c r="C26" s="58" t="s">
        <v>616</v>
      </c>
      <c r="D26" s="64">
        <f>'DEMAND&amp;CUSTOMER MC'!$F$56</f>
        <v>211.60620981080658</v>
      </c>
      <c r="E26" s="64">
        <f>'DEMAND&amp;CUSTOMER MC'!$F$56</f>
        <v>211.60620981080658</v>
      </c>
      <c r="F26" s="64">
        <f>'DEMAND&amp;CUSTOMER MC'!$F$56</f>
        <v>211.60620981080658</v>
      </c>
      <c r="G26" s="64">
        <f>'DEMAND&amp;CUSTOMER MC'!$F$56</f>
        <v>211.60620981080658</v>
      </c>
      <c r="H26" s="64">
        <f>'DEMAND&amp;CUSTOMER MC'!$F$56</f>
        <v>211.60620981080658</v>
      </c>
      <c r="I26" s="2"/>
      <c r="J26" s="29">
        <f t="shared" si="0"/>
        <v>15</v>
      </c>
    </row>
    <row r="27" spans="1:10" s="29" customFormat="1">
      <c r="A27" s="2">
        <f t="shared" si="1"/>
        <v>16</v>
      </c>
      <c r="B27" s="2"/>
      <c r="C27" s="58" t="s">
        <v>621</v>
      </c>
      <c r="D27" s="64">
        <f>D26*D20/1000</f>
        <v>15.447253316188881</v>
      </c>
      <c r="E27" s="64">
        <f>E26*E20/1000</f>
        <v>34.280205989350669</v>
      </c>
      <c r="F27" s="64">
        <f>F26*F20/1000</f>
        <v>62.423831894187941</v>
      </c>
      <c r="G27" s="64">
        <f>G26*G20/1000</f>
        <v>85.700514973376656</v>
      </c>
      <c r="H27" s="64">
        <f>H26*H20/1000</f>
        <v>128.65657556497038</v>
      </c>
      <c r="I27" s="2"/>
      <c r="J27" s="29">
        <f t="shared" si="0"/>
        <v>16</v>
      </c>
    </row>
    <row r="28" spans="1:10" s="29" customFormat="1">
      <c r="A28" s="2">
        <f t="shared" si="1"/>
        <v>17</v>
      </c>
      <c r="B28" s="10" t="s">
        <v>13</v>
      </c>
      <c r="C28" s="10" t="s">
        <v>6</v>
      </c>
      <c r="D28" s="10" t="s">
        <v>6</v>
      </c>
      <c r="E28" s="10"/>
      <c r="F28" s="10"/>
      <c r="G28" s="10"/>
      <c r="H28" s="10"/>
      <c r="I28" s="1"/>
      <c r="J28" s="29">
        <f t="shared" si="0"/>
        <v>17</v>
      </c>
    </row>
    <row r="29" spans="1:10" s="29" customFormat="1">
      <c r="A29" s="2">
        <f t="shared" si="1"/>
        <v>18</v>
      </c>
      <c r="B29" s="2"/>
      <c r="C29" s="4"/>
      <c r="D29" s="11"/>
      <c r="E29" s="11"/>
      <c r="F29" s="11"/>
      <c r="G29" s="11"/>
      <c r="H29" s="11"/>
      <c r="I29" s="2"/>
      <c r="J29" s="29">
        <f t="shared" si="0"/>
        <v>18</v>
      </c>
    </row>
    <row r="30" spans="1:10" s="29" customFormat="1">
      <c r="A30" s="2">
        <f t="shared" si="1"/>
        <v>19</v>
      </c>
      <c r="B30" s="10" t="s">
        <v>13</v>
      </c>
      <c r="C30" s="10" t="s">
        <v>6</v>
      </c>
      <c r="D30" s="10" t="s">
        <v>6</v>
      </c>
      <c r="E30" s="10"/>
      <c r="F30" s="10"/>
      <c r="G30" s="10"/>
      <c r="H30" s="10"/>
      <c r="I30" s="1"/>
      <c r="J30" s="2">
        <f t="shared" si="0"/>
        <v>19</v>
      </c>
    </row>
    <row r="31" spans="1:10" s="29" customFormat="1">
      <c r="A31" s="29">
        <f>A30+1</f>
        <v>20</v>
      </c>
      <c r="C31" s="59" t="s">
        <v>145</v>
      </c>
      <c r="D31" s="81">
        <f>'INPUTS-GENERAL'!$E$27</f>
        <v>21.432855952611135</v>
      </c>
      <c r="E31" s="81">
        <f>'INPUTS-GENERAL'!$E$27</f>
        <v>21.432855952611135</v>
      </c>
      <c r="F31" s="81">
        <f>'INPUTS-GENERAL'!$E$27</f>
        <v>21.432855952611135</v>
      </c>
      <c r="G31" s="81">
        <f>'INPUTS-GENERAL'!$E$27</f>
        <v>21.432855952611135</v>
      </c>
      <c r="H31" s="81">
        <f>'INPUTS-GENERAL'!$E$27</f>
        <v>21.432855952611135</v>
      </c>
      <c r="J31" s="29">
        <f t="shared" si="0"/>
        <v>20</v>
      </c>
    </row>
    <row r="32" spans="1:10" s="29" customFormat="1">
      <c r="A32" s="2">
        <f>A31+1</f>
        <v>21</v>
      </c>
      <c r="B32" s="10" t="s">
        <v>13</v>
      </c>
      <c r="C32" s="10" t="s">
        <v>6</v>
      </c>
      <c r="D32" s="10" t="s">
        <v>6</v>
      </c>
      <c r="E32" s="10"/>
      <c r="F32" s="10"/>
      <c r="G32" s="10"/>
      <c r="H32" s="10"/>
      <c r="I32" s="1"/>
      <c r="J32" s="2">
        <f>A32</f>
        <v>21</v>
      </c>
    </row>
  </sheetData>
  <mergeCells count="4">
    <mergeCell ref="A1:J1"/>
    <mergeCell ref="A2:J2"/>
    <mergeCell ref="A5:J5"/>
    <mergeCell ref="A3:J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5BFF6-B23A-4CE2-BBBF-34669F900BF5}">
  <dimension ref="A1:J32"/>
  <sheetViews>
    <sheetView zoomScale="160" zoomScaleNormal="160" zoomScaleSheetLayoutView="100" workbookViewId="0">
      <selection activeCell="A37" sqref="A37"/>
    </sheetView>
  </sheetViews>
  <sheetFormatPr defaultColWidth="7.7109375" defaultRowHeight="11.25"/>
  <cols>
    <col min="1" max="1" width="4" style="2" customWidth="1"/>
    <col min="2" max="2" width="3" style="2" customWidth="1"/>
    <col min="3" max="3" width="27" style="2" bestFit="1" customWidth="1"/>
    <col min="4" max="4" width="9.28515625" style="2" bestFit="1" customWidth="1"/>
    <col min="5" max="8" width="7.28515625" style="2" bestFit="1" customWidth="1"/>
    <col min="9" max="9" width="3" style="2" customWidth="1"/>
    <col min="10" max="10" width="4.28515625" style="2" bestFit="1" customWidth="1"/>
    <col min="11" max="13" width="7.7109375" style="2"/>
    <col min="14" max="16" width="8.42578125" style="2" customWidth="1"/>
    <col min="17" max="16384" width="7.7109375" style="2"/>
  </cols>
  <sheetData>
    <row r="1" spans="1:10">
      <c r="A1" s="1159" t="str">
        <f>DESCRIPTION!A1</f>
        <v>SAN DIEGO GAS AND ELECTRIC COMPANY ("SDG&amp;E")</v>
      </c>
      <c r="B1" s="1159"/>
      <c r="C1" s="1159"/>
      <c r="D1" s="1159"/>
      <c r="E1" s="1159"/>
      <c r="F1" s="1159"/>
      <c r="G1" s="1159"/>
      <c r="H1" s="1159"/>
      <c r="I1" s="1159"/>
      <c r="J1" s="1159"/>
    </row>
    <row r="2" spans="1:10">
      <c r="A2" s="1159" t="str">
        <f>DESCRIPTION!A2</f>
        <v>TEST YEAR ("TY") 2019 GENERAL RATE CASE ("GRC") PHASE 2, APPLICATION ("A.") 19-03-002</v>
      </c>
      <c r="B2" s="1159"/>
      <c r="C2" s="1159"/>
      <c r="D2" s="1159"/>
      <c r="E2" s="1159"/>
      <c r="F2" s="1159"/>
      <c r="G2" s="1159"/>
      <c r="H2" s="1159"/>
      <c r="I2" s="1159"/>
      <c r="J2" s="1159"/>
    </row>
    <row r="3" spans="1:10">
      <c r="A3" s="1159" t="str">
        <f>DESCRIPTION!A3</f>
        <v>NON-SCHOOL STREET LIGHTING MODEL WORKPAPER - CHAPTER 7 ("SAXE")</v>
      </c>
      <c r="B3" s="1159"/>
      <c r="C3" s="1159"/>
      <c r="D3" s="1159"/>
      <c r="E3" s="1159"/>
      <c r="F3" s="1159"/>
      <c r="G3" s="1159"/>
      <c r="H3" s="1159"/>
      <c r="I3" s="1159"/>
      <c r="J3" s="1159"/>
    </row>
    <row r="4" spans="1:10">
      <c r="A4" s="975"/>
      <c r="B4" s="975"/>
      <c r="C4" s="975"/>
      <c r="D4" s="975"/>
      <c r="E4" s="975"/>
      <c r="F4" s="975"/>
      <c r="G4" s="975"/>
      <c r="H4" s="975"/>
      <c r="I4" s="975"/>
      <c r="J4" s="975"/>
    </row>
    <row r="5" spans="1:10">
      <c r="A5" s="1159" t="s">
        <v>830</v>
      </c>
      <c r="B5" s="1159"/>
      <c r="C5" s="1159"/>
      <c r="D5" s="1159"/>
      <c r="E5" s="1159"/>
      <c r="F5" s="1159"/>
      <c r="G5" s="1159"/>
      <c r="H5" s="1159"/>
      <c r="I5" s="1159"/>
      <c r="J5" s="1159"/>
    </row>
    <row r="6" spans="1:10" s="16" customFormat="1">
      <c r="B6" s="2"/>
      <c r="C6" s="2"/>
      <c r="D6" s="2"/>
      <c r="E6" s="2"/>
      <c r="F6" s="2"/>
      <c r="G6" s="2"/>
      <c r="H6" s="2"/>
      <c r="I6" s="2"/>
      <c r="J6" s="2"/>
    </row>
    <row r="7" spans="1:10">
      <c r="A7" s="1"/>
      <c r="B7" s="1"/>
      <c r="C7" s="866"/>
      <c r="D7" s="866"/>
      <c r="E7" s="866"/>
      <c r="F7" s="866"/>
      <c r="G7" s="866"/>
      <c r="H7" s="866"/>
      <c r="I7" s="1"/>
      <c r="J7" s="1"/>
    </row>
    <row r="8" spans="1:10">
      <c r="A8" s="866" t="s">
        <v>2</v>
      </c>
      <c r="B8" s="1"/>
      <c r="C8" s="8" t="s">
        <v>3</v>
      </c>
      <c r="D8" s="9"/>
      <c r="E8" s="9"/>
      <c r="F8" s="9"/>
      <c r="G8" s="9"/>
      <c r="H8" s="9"/>
      <c r="I8" s="1"/>
      <c r="J8" s="866" t="s">
        <v>2</v>
      </c>
    </row>
    <row r="9" spans="1:10">
      <c r="A9" s="866" t="s">
        <v>4</v>
      </c>
      <c r="B9" s="1"/>
      <c r="C9" s="8" t="s">
        <v>5</v>
      </c>
      <c r="D9" s="9">
        <v>1000</v>
      </c>
      <c r="E9" s="9">
        <v>2500</v>
      </c>
      <c r="F9" s="9">
        <v>4000</v>
      </c>
      <c r="G9" s="9">
        <v>6000</v>
      </c>
      <c r="H9" s="9">
        <v>10000</v>
      </c>
      <c r="I9" s="1"/>
      <c r="J9" s="866" t="s">
        <v>4</v>
      </c>
    </row>
    <row r="10" spans="1:10">
      <c r="A10" s="10" t="s">
        <v>6</v>
      </c>
      <c r="B10" s="10" t="s">
        <v>13</v>
      </c>
      <c r="C10" s="10" t="s">
        <v>6</v>
      </c>
      <c r="D10" s="10" t="s">
        <v>6</v>
      </c>
      <c r="E10" s="10"/>
      <c r="F10" s="10"/>
      <c r="G10" s="10"/>
      <c r="H10" s="10"/>
      <c r="I10" s="1"/>
      <c r="J10" s="10" t="s">
        <v>6</v>
      </c>
    </row>
    <row r="12" spans="1:10">
      <c r="A12" s="2">
        <v>1</v>
      </c>
      <c r="C12" s="25" t="s">
        <v>7</v>
      </c>
      <c r="D12" s="11"/>
      <c r="E12" s="11"/>
      <c r="F12" s="11"/>
      <c r="G12" s="11"/>
      <c r="H12" s="11"/>
      <c r="J12" s="2">
        <f t="shared" ref="J12:J31" si="0">A12</f>
        <v>1</v>
      </c>
    </row>
    <row r="13" spans="1:10">
      <c r="A13" s="2">
        <f>A12+1</f>
        <v>2</v>
      </c>
      <c r="C13" s="4" t="s">
        <v>135</v>
      </c>
      <c r="D13" s="11"/>
      <c r="E13" s="11"/>
      <c r="F13" s="11"/>
      <c r="G13" s="11"/>
      <c r="H13" s="11"/>
      <c r="J13" s="2">
        <f t="shared" si="0"/>
        <v>2</v>
      </c>
    </row>
    <row r="14" spans="1:10">
      <c r="A14" s="2">
        <f>A13+1</f>
        <v>3</v>
      </c>
      <c r="C14" s="4" t="s">
        <v>140</v>
      </c>
      <c r="D14" s="11">
        <f>D$24+D27</f>
        <v>25.197789243263077</v>
      </c>
      <c r="E14" s="11">
        <f>E$24+E27</f>
        <v>55.918381608337242</v>
      </c>
      <c r="F14" s="11">
        <f>F$24+F27</f>
        <v>101.82668255839189</v>
      </c>
      <c r="G14" s="11">
        <f>G$24+G27</f>
        <v>139.79595402084308</v>
      </c>
      <c r="H14" s="11">
        <f>H$24+H27</f>
        <v>209.86651862882121</v>
      </c>
      <c r="J14" s="2">
        <f t="shared" si="0"/>
        <v>3</v>
      </c>
    </row>
    <row r="15" spans="1:10">
      <c r="A15" s="2">
        <f>A14+1</f>
        <v>4</v>
      </c>
      <c r="C15" s="4" t="s">
        <v>136</v>
      </c>
      <c r="D15" s="11">
        <f>D14/12</f>
        <v>2.0998157702719231</v>
      </c>
      <c r="E15" s="11">
        <f>E14/12</f>
        <v>4.6598651340281032</v>
      </c>
      <c r="F15" s="11">
        <f>F14/12</f>
        <v>8.4855568798659906</v>
      </c>
      <c r="G15" s="11">
        <f>G14/12</f>
        <v>11.649662835070258</v>
      </c>
      <c r="H15" s="11">
        <f>H14/12</f>
        <v>17.488876552401766</v>
      </c>
      <c r="J15" s="2">
        <f t="shared" si="0"/>
        <v>4</v>
      </c>
    </row>
    <row r="16" spans="1:10">
      <c r="A16" s="2">
        <f>A15+1</f>
        <v>5</v>
      </c>
      <c r="C16" s="4" t="s">
        <v>141</v>
      </c>
      <c r="D16" s="11"/>
      <c r="E16" s="11"/>
      <c r="F16" s="11"/>
      <c r="G16" s="11">
        <f>G$24+G31+G27</f>
        <v>161.22880997345422</v>
      </c>
      <c r="H16" s="11"/>
      <c r="J16" s="2">
        <f>A16</f>
        <v>5</v>
      </c>
    </row>
    <row r="17" spans="1:10">
      <c r="A17" s="2">
        <f>A16+1</f>
        <v>6</v>
      </c>
      <c r="C17" s="4" t="s">
        <v>136</v>
      </c>
      <c r="D17" s="11"/>
      <c r="E17" s="11"/>
      <c r="F17" s="11"/>
      <c r="G17" s="11">
        <f>G16/12</f>
        <v>13.435734164454518</v>
      </c>
      <c r="H17" s="11"/>
      <c r="J17" s="2">
        <f>A17</f>
        <v>6</v>
      </c>
    </row>
    <row r="18" spans="1:10">
      <c r="A18" s="2">
        <f t="shared" ref="A18:A30" si="1">A17+1</f>
        <v>7</v>
      </c>
      <c r="C18" s="4"/>
      <c r="D18" s="11"/>
      <c r="E18" s="11"/>
      <c r="F18" s="11"/>
      <c r="G18" s="11"/>
      <c r="H18" s="11"/>
      <c r="J18" s="2">
        <f>A18</f>
        <v>7</v>
      </c>
    </row>
    <row r="19" spans="1:10">
      <c r="A19" s="2">
        <f t="shared" si="1"/>
        <v>8</v>
      </c>
      <c r="B19" s="10" t="s">
        <v>13</v>
      </c>
      <c r="C19" s="10" t="s">
        <v>6</v>
      </c>
      <c r="D19" s="10" t="s">
        <v>6</v>
      </c>
      <c r="E19" s="10"/>
      <c r="F19" s="10"/>
      <c r="G19" s="10"/>
      <c r="H19" s="10"/>
      <c r="I19" s="1"/>
      <c r="J19" s="2">
        <f>A19</f>
        <v>8</v>
      </c>
    </row>
    <row r="20" spans="1:10" s="29" customFormat="1">
      <c r="A20" s="2">
        <f t="shared" si="1"/>
        <v>9</v>
      </c>
      <c r="C20" s="59" t="s">
        <v>131</v>
      </c>
      <c r="D20" s="233">
        <f>'INPUTS-LAMP SPECIFIC'!D83</f>
        <v>73</v>
      </c>
      <c r="E20" s="233">
        <f>'INPUTS-LAMP SPECIFIC'!E83</f>
        <v>162</v>
      </c>
      <c r="F20" s="233">
        <f>'INPUTS-LAMP SPECIFIC'!F83</f>
        <v>295</v>
      </c>
      <c r="G20" s="233">
        <f>'INPUTS-LAMP SPECIFIC'!G83</f>
        <v>405</v>
      </c>
      <c r="H20" s="233">
        <f>'INPUTS-LAMP SPECIFIC'!H83</f>
        <v>608</v>
      </c>
      <c r="J20" s="29">
        <f t="shared" si="0"/>
        <v>9</v>
      </c>
    </row>
    <row r="21" spans="1:10" s="29" customFormat="1">
      <c r="A21" s="2">
        <f t="shared" si="1"/>
        <v>10</v>
      </c>
      <c r="C21" s="59"/>
      <c r="D21" s="233"/>
      <c r="E21" s="233"/>
      <c r="F21" s="233"/>
      <c r="G21" s="233"/>
      <c r="H21" s="233"/>
      <c r="J21" s="29">
        <f t="shared" si="0"/>
        <v>10</v>
      </c>
    </row>
    <row r="22" spans="1:10">
      <c r="A22" s="2">
        <f t="shared" si="1"/>
        <v>11</v>
      </c>
      <c r="B22" s="10" t="s">
        <v>13</v>
      </c>
      <c r="C22" s="10" t="s">
        <v>6</v>
      </c>
      <c r="D22" s="10" t="s">
        <v>6</v>
      </c>
      <c r="E22" s="10"/>
      <c r="F22" s="10"/>
      <c r="G22" s="10"/>
      <c r="H22" s="10"/>
      <c r="I22" s="1"/>
      <c r="J22" s="29">
        <f t="shared" si="0"/>
        <v>11</v>
      </c>
    </row>
    <row r="23" spans="1:10" s="29" customFormat="1">
      <c r="A23" s="2">
        <f t="shared" si="1"/>
        <v>12</v>
      </c>
      <c r="C23" s="58" t="s">
        <v>515</v>
      </c>
      <c r="D23" s="64">
        <f>'DEMAND&amp;CUSTOMER MC'!G58</f>
        <v>133.56898530238624</v>
      </c>
      <c r="E23" s="64">
        <f>D23</f>
        <v>133.56898530238624</v>
      </c>
      <c r="F23" s="64">
        <f>E23</f>
        <v>133.56898530238624</v>
      </c>
      <c r="G23" s="64">
        <f>F23</f>
        <v>133.56898530238624</v>
      </c>
      <c r="H23" s="64">
        <f>G23</f>
        <v>133.56898530238624</v>
      </c>
      <c r="J23" s="29">
        <f t="shared" si="0"/>
        <v>12</v>
      </c>
    </row>
    <row r="24" spans="1:10" s="29" customFormat="1">
      <c r="A24" s="2">
        <f t="shared" si="1"/>
        <v>13</v>
      </c>
      <c r="B24" s="2"/>
      <c r="C24" s="4" t="s">
        <v>523</v>
      </c>
      <c r="D24" s="11">
        <f>D23*D20/1000</f>
        <v>9.7505359270741963</v>
      </c>
      <c r="E24" s="11">
        <f>E23*E20/1000</f>
        <v>21.638175618986569</v>
      </c>
      <c r="F24" s="11">
        <f>F23*F20/1000</f>
        <v>39.402850664203946</v>
      </c>
      <c r="G24" s="11">
        <f>G23*G20/1000</f>
        <v>54.095439047466428</v>
      </c>
      <c r="H24" s="11">
        <f>H23*H20/1000</f>
        <v>81.20994306385083</v>
      </c>
      <c r="I24" s="2"/>
      <c r="J24" s="29">
        <f t="shared" si="0"/>
        <v>13</v>
      </c>
    </row>
    <row r="25" spans="1:10" s="29" customFormat="1">
      <c r="A25" s="2">
        <f t="shared" si="1"/>
        <v>14</v>
      </c>
      <c r="B25" s="2"/>
      <c r="C25" s="4"/>
      <c r="D25" s="11"/>
      <c r="E25" s="11"/>
      <c r="F25" s="11"/>
      <c r="G25" s="11"/>
      <c r="H25" s="11"/>
      <c r="I25" s="2"/>
      <c r="J25" s="29">
        <f t="shared" si="0"/>
        <v>14</v>
      </c>
    </row>
    <row r="26" spans="1:10" s="29" customFormat="1">
      <c r="A26" s="2">
        <f t="shared" si="1"/>
        <v>15</v>
      </c>
      <c r="B26" s="2"/>
      <c r="C26" s="58" t="s">
        <v>616</v>
      </c>
      <c r="D26" s="64">
        <f>'DEMAND&amp;CUSTOMER MC'!$F$56</f>
        <v>211.60620981080658</v>
      </c>
      <c r="E26" s="64">
        <f>'DEMAND&amp;CUSTOMER MC'!$F$56</f>
        <v>211.60620981080658</v>
      </c>
      <c r="F26" s="64">
        <f>'DEMAND&amp;CUSTOMER MC'!$F$56</f>
        <v>211.60620981080658</v>
      </c>
      <c r="G26" s="64">
        <f>'DEMAND&amp;CUSTOMER MC'!$F$56</f>
        <v>211.60620981080658</v>
      </c>
      <c r="H26" s="64">
        <f>'DEMAND&amp;CUSTOMER MC'!$F$56</f>
        <v>211.60620981080658</v>
      </c>
      <c r="I26" s="2"/>
      <c r="J26" s="29">
        <f t="shared" si="0"/>
        <v>15</v>
      </c>
    </row>
    <row r="27" spans="1:10" s="29" customFormat="1">
      <c r="A27" s="2">
        <f t="shared" si="1"/>
        <v>16</v>
      </c>
      <c r="B27" s="2"/>
      <c r="C27" s="58" t="s">
        <v>621</v>
      </c>
      <c r="D27" s="64">
        <f>D26*D20/1000</f>
        <v>15.447253316188881</v>
      </c>
      <c r="E27" s="64">
        <f>E26*E20/1000</f>
        <v>34.280205989350669</v>
      </c>
      <c r="F27" s="64">
        <f>F26*F20/1000</f>
        <v>62.423831894187941</v>
      </c>
      <c r="G27" s="64">
        <f>G26*G20/1000</f>
        <v>85.700514973376656</v>
      </c>
      <c r="H27" s="64">
        <f>H26*H20/1000</f>
        <v>128.65657556497038</v>
      </c>
      <c r="I27" s="2"/>
      <c r="J27" s="29">
        <f t="shared" si="0"/>
        <v>16</v>
      </c>
    </row>
    <row r="28" spans="1:10" s="29" customFormat="1">
      <c r="A28" s="2">
        <f t="shared" si="1"/>
        <v>17</v>
      </c>
      <c r="B28" s="10" t="s">
        <v>13</v>
      </c>
      <c r="C28" s="10" t="s">
        <v>6</v>
      </c>
      <c r="D28" s="10" t="s">
        <v>6</v>
      </c>
      <c r="E28" s="10"/>
      <c r="F28" s="10"/>
      <c r="G28" s="10"/>
      <c r="H28" s="10"/>
      <c r="I28" s="1"/>
      <c r="J28" s="29">
        <f t="shared" si="0"/>
        <v>17</v>
      </c>
    </row>
    <row r="29" spans="1:10" s="29" customFormat="1">
      <c r="A29" s="2">
        <f t="shared" si="1"/>
        <v>18</v>
      </c>
      <c r="B29" s="2"/>
      <c r="C29" s="4"/>
      <c r="D29" s="11"/>
      <c r="E29" s="11"/>
      <c r="F29" s="11"/>
      <c r="G29" s="11"/>
      <c r="H29" s="11"/>
      <c r="I29" s="2"/>
      <c r="J29" s="29">
        <f t="shared" si="0"/>
        <v>18</v>
      </c>
    </row>
    <row r="30" spans="1:10" s="29" customFormat="1">
      <c r="A30" s="2">
        <f t="shared" si="1"/>
        <v>19</v>
      </c>
      <c r="B30" s="10" t="s">
        <v>13</v>
      </c>
      <c r="C30" s="10" t="s">
        <v>6</v>
      </c>
      <c r="D30" s="10" t="s">
        <v>6</v>
      </c>
      <c r="E30" s="10"/>
      <c r="F30" s="10"/>
      <c r="G30" s="10"/>
      <c r="H30" s="10"/>
      <c r="I30" s="1"/>
      <c r="J30" s="2">
        <f t="shared" si="0"/>
        <v>19</v>
      </c>
    </row>
    <row r="31" spans="1:10" s="29" customFormat="1">
      <c r="A31" s="29">
        <f>A30+1</f>
        <v>20</v>
      </c>
      <c r="C31" s="59" t="s">
        <v>145</v>
      </c>
      <c r="D31" s="81">
        <f>'INPUTS-GENERAL'!$E$27</f>
        <v>21.432855952611135</v>
      </c>
      <c r="E31" s="81">
        <f>'INPUTS-GENERAL'!$E$27</f>
        <v>21.432855952611135</v>
      </c>
      <c r="F31" s="81">
        <f>'INPUTS-GENERAL'!$E$27</f>
        <v>21.432855952611135</v>
      </c>
      <c r="G31" s="81">
        <f>'INPUTS-GENERAL'!$E$27</f>
        <v>21.432855952611135</v>
      </c>
      <c r="H31" s="81">
        <f>'INPUTS-GENERAL'!$E$27</f>
        <v>21.432855952611135</v>
      </c>
      <c r="J31" s="29">
        <f t="shared" si="0"/>
        <v>20</v>
      </c>
    </row>
    <row r="32" spans="1:10" s="29" customFormat="1">
      <c r="A32" s="2">
        <f>A31+1</f>
        <v>21</v>
      </c>
      <c r="B32" s="10" t="s">
        <v>13</v>
      </c>
      <c r="C32" s="10" t="s">
        <v>6</v>
      </c>
      <c r="D32" s="10" t="s">
        <v>6</v>
      </c>
      <c r="E32" s="10"/>
      <c r="F32" s="10"/>
      <c r="G32" s="10"/>
      <c r="H32" s="10"/>
      <c r="I32" s="1"/>
      <c r="J32" s="2">
        <f>A32</f>
        <v>21</v>
      </c>
    </row>
  </sheetData>
  <mergeCells count="4">
    <mergeCell ref="A1:J1"/>
    <mergeCell ref="A2:J2"/>
    <mergeCell ref="A5:J5"/>
    <mergeCell ref="A3:J3"/>
  </mergeCells>
  <printOptions horizontalCentered="1"/>
  <pageMargins left="0.75" right="0.75" top="1" bottom="1" header="0.5" footer="0.5"/>
  <pageSetup orientation="landscape" r:id="rId1"/>
  <headerFooter alignWithMargins="0">
    <oddFooter>&amp;L&amp;F
&amp;A&amp;R&amp;P of &amp;N</oddFooter>
  </headerFooter>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35C35-C327-4914-98BF-9AFE72DAF333}">
  <sheetPr>
    <pageSetUpPr fitToPage="1"/>
  </sheetPr>
  <dimension ref="A1:H115"/>
  <sheetViews>
    <sheetView zoomScaleNormal="100" zoomScaleSheetLayoutView="100" workbookViewId="0">
      <selection activeCell="D14" sqref="D14"/>
    </sheetView>
  </sheetViews>
  <sheetFormatPr defaultColWidth="9.42578125" defaultRowHeight="11.25"/>
  <cols>
    <col min="1" max="1" width="5" style="894" customWidth="1"/>
    <col min="2" max="3" width="35" style="894" customWidth="1"/>
    <col min="4" max="4" width="19.5703125" style="894" customWidth="1"/>
    <col min="5" max="5" width="5" style="894" customWidth="1"/>
    <col min="6" max="6" width="10.42578125" style="894" customWidth="1"/>
    <col min="7" max="7" width="30.7109375" style="894" customWidth="1"/>
    <col min="8" max="8" width="9.28515625" style="894" customWidth="1"/>
    <col min="9" max="16384" width="9.42578125" style="894"/>
  </cols>
  <sheetData>
    <row r="1" spans="1:8" ht="12.75">
      <c r="A1" s="1184" t="str">
        <f>DESCRIPTION!A1</f>
        <v>SAN DIEGO GAS AND ELECTRIC COMPANY ("SDG&amp;E")</v>
      </c>
      <c r="B1" s="1184"/>
      <c r="C1" s="1184"/>
      <c r="D1" s="1184"/>
      <c r="E1" s="1184"/>
    </row>
    <row r="2" spans="1:8" ht="12.75">
      <c r="A2" s="1184" t="str">
        <f>DESCRIPTION!A2</f>
        <v>TEST YEAR ("TY") 2019 GENERAL RATE CASE ("GRC") PHASE 2, APPLICATION ("A.") 19-03-002</v>
      </c>
      <c r="B2" s="1184"/>
      <c r="C2" s="1184"/>
      <c r="D2" s="1184"/>
      <c r="E2" s="1184"/>
    </row>
    <row r="3" spans="1:8" ht="12.75">
      <c r="A3" s="1184" t="str">
        <f>DESCRIPTION!A3</f>
        <v>NON-SCHOOL STREET LIGHTING MODEL WORKPAPER - CHAPTER 7 ("SAXE")</v>
      </c>
      <c r="B3" s="1184"/>
      <c r="C3" s="1184"/>
      <c r="D3" s="1184"/>
      <c r="E3" s="1184"/>
    </row>
    <row r="4" spans="1:8" ht="12.75">
      <c r="A4" s="980"/>
      <c r="B4" s="980"/>
      <c r="C4" s="980"/>
      <c r="D4" s="980"/>
      <c r="E4" s="980"/>
    </row>
    <row r="5" spans="1:8" ht="12.75">
      <c r="A5" s="1184" t="s">
        <v>770</v>
      </c>
      <c r="B5" s="1184"/>
      <c r="C5" s="1184"/>
      <c r="D5" s="1184"/>
      <c r="E5" s="1184"/>
    </row>
    <row r="6" spans="1:8" ht="12.75">
      <c r="A6" s="895"/>
      <c r="B6" s="895"/>
      <c r="C6" s="895"/>
      <c r="D6" s="895"/>
      <c r="E6" s="895"/>
    </row>
    <row r="7" spans="1:8">
      <c r="A7" s="896"/>
      <c r="B7" s="896"/>
      <c r="D7" s="894" t="s">
        <v>13</v>
      </c>
    </row>
    <row r="8" spans="1:8">
      <c r="A8" s="896"/>
      <c r="B8" s="896"/>
      <c r="D8" s="896" t="s">
        <v>771</v>
      </c>
    </row>
    <row r="9" spans="1:8">
      <c r="A9" s="896"/>
      <c r="B9" s="896"/>
      <c r="D9" s="896" t="s">
        <v>772</v>
      </c>
    </row>
    <row r="10" spans="1:8">
      <c r="A10" s="897" t="s">
        <v>644</v>
      </c>
      <c r="B10" s="898" t="s">
        <v>773</v>
      </c>
      <c r="C10" s="896" t="s">
        <v>774</v>
      </c>
      <c r="D10" s="899" t="s">
        <v>55</v>
      </c>
      <c r="E10" s="897" t="s">
        <v>644</v>
      </c>
    </row>
    <row r="11" spans="1:8" s="902" customFormat="1">
      <c r="A11" s="900" t="s">
        <v>645</v>
      </c>
      <c r="B11" s="900" t="s">
        <v>213</v>
      </c>
      <c r="C11" s="901" t="s">
        <v>63</v>
      </c>
      <c r="D11" s="901" t="s">
        <v>64</v>
      </c>
      <c r="E11" s="900" t="s">
        <v>645</v>
      </c>
    </row>
    <row r="12" spans="1:8" s="902" customFormat="1">
      <c r="A12" s="903"/>
      <c r="B12" s="903"/>
      <c r="E12" s="903"/>
    </row>
    <row r="13" spans="1:8">
      <c r="A13" s="896">
        <v>1</v>
      </c>
      <c r="B13" s="904" t="s">
        <v>221</v>
      </c>
      <c r="E13" s="896">
        <v>1</v>
      </c>
    </row>
    <row r="14" spans="1:8">
      <c r="A14" s="896">
        <f>A13+1</f>
        <v>2</v>
      </c>
      <c r="B14" s="896"/>
      <c r="C14" s="905">
        <v>40</v>
      </c>
      <c r="D14" s="1009">
        <v>0.3</v>
      </c>
      <c r="E14" s="896">
        <f>E13+1</f>
        <v>2</v>
      </c>
      <c r="G14" s="1185" t="s">
        <v>775</v>
      </c>
      <c r="H14" s="1186"/>
    </row>
    <row r="15" spans="1:8">
      <c r="A15" s="896">
        <f t="shared" ref="A15:A78" si="0">A14+1</f>
        <v>3</v>
      </c>
      <c r="B15" s="896"/>
      <c r="C15" s="905">
        <v>50</v>
      </c>
      <c r="D15" s="1009">
        <v>0.35</v>
      </c>
      <c r="E15" s="896">
        <f t="shared" ref="E15:E78" si="1">E14+1</f>
        <v>3</v>
      </c>
      <c r="G15" s="907" t="s">
        <v>776</v>
      </c>
      <c r="H15" s="954">
        <f>'LS-2-AD DISTRIBUTION RATES'!I17</f>
        <v>0.18181818181818182</v>
      </c>
    </row>
    <row r="16" spans="1:8">
      <c r="A16" s="896">
        <f t="shared" si="0"/>
        <v>4</v>
      </c>
      <c r="B16" s="896"/>
      <c r="C16" s="908">
        <v>55</v>
      </c>
      <c r="D16" s="1009">
        <v>0.4</v>
      </c>
      <c r="E16" s="896">
        <f t="shared" si="1"/>
        <v>4</v>
      </c>
      <c r="G16" s="909" t="s">
        <v>777</v>
      </c>
      <c r="H16" s="955">
        <f>'LS-2-AD DISTRIBUTION RATES'!I18</f>
        <v>0.81818181818181812</v>
      </c>
    </row>
    <row r="17" spans="1:5">
      <c r="A17" s="896">
        <f t="shared" si="0"/>
        <v>5</v>
      </c>
      <c r="B17" s="896"/>
      <c r="C17" s="908">
        <v>70</v>
      </c>
      <c r="D17" s="1009">
        <v>0.45</v>
      </c>
      <c r="E17" s="896">
        <f t="shared" si="1"/>
        <v>5</v>
      </c>
    </row>
    <row r="18" spans="1:5">
      <c r="A18" s="896">
        <f t="shared" si="0"/>
        <v>6</v>
      </c>
      <c r="B18" s="896"/>
      <c r="C18" s="905">
        <v>80</v>
      </c>
      <c r="D18" s="1009">
        <v>0.55000000000000004</v>
      </c>
      <c r="E18" s="896">
        <f t="shared" si="1"/>
        <v>6</v>
      </c>
    </row>
    <row r="19" spans="1:5">
      <c r="A19" s="896">
        <f t="shared" si="0"/>
        <v>7</v>
      </c>
      <c r="B19" s="896"/>
      <c r="C19" s="908">
        <v>85</v>
      </c>
      <c r="D19" s="1009">
        <v>0.6</v>
      </c>
      <c r="E19" s="896">
        <f t="shared" si="1"/>
        <v>7</v>
      </c>
    </row>
    <row r="20" spans="1:5">
      <c r="A20" s="896">
        <f t="shared" si="0"/>
        <v>8</v>
      </c>
      <c r="B20" s="896"/>
      <c r="C20" s="905">
        <v>100</v>
      </c>
      <c r="D20" s="1009">
        <v>0.7</v>
      </c>
      <c r="E20" s="896">
        <f t="shared" si="1"/>
        <v>8</v>
      </c>
    </row>
    <row r="21" spans="1:5">
      <c r="A21" s="896">
        <f t="shared" si="0"/>
        <v>9</v>
      </c>
      <c r="B21" s="896"/>
      <c r="C21" s="905">
        <v>150</v>
      </c>
      <c r="D21" s="1009">
        <v>1</v>
      </c>
      <c r="E21" s="896">
        <f t="shared" si="1"/>
        <v>9</v>
      </c>
    </row>
    <row r="22" spans="1:5">
      <c r="A22" s="896">
        <f t="shared" si="0"/>
        <v>10</v>
      </c>
      <c r="B22" s="896"/>
      <c r="C22" s="908">
        <v>165</v>
      </c>
      <c r="D22" s="1009">
        <v>1</v>
      </c>
      <c r="E22" s="896">
        <f t="shared" si="1"/>
        <v>10</v>
      </c>
    </row>
    <row r="23" spans="1:5">
      <c r="A23" s="896">
        <f t="shared" si="0"/>
        <v>11</v>
      </c>
      <c r="B23" s="896"/>
      <c r="C23" s="908">
        <v>200</v>
      </c>
      <c r="D23" s="1009">
        <v>1</v>
      </c>
      <c r="E23" s="896">
        <f t="shared" si="1"/>
        <v>11</v>
      </c>
    </row>
    <row r="24" spans="1:5">
      <c r="A24" s="896">
        <f t="shared" si="0"/>
        <v>12</v>
      </c>
      <c r="B24" s="896"/>
      <c r="C24" s="908">
        <v>250</v>
      </c>
      <c r="D24" s="1009">
        <v>1</v>
      </c>
      <c r="E24" s="896">
        <f t="shared" si="1"/>
        <v>12</v>
      </c>
    </row>
    <row r="25" spans="1:5">
      <c r="A25" s="896">
        <f t="shared" si="0"/>
        <v>13</v>
      </c>
      <c r="B25" s="896"/>
      <c r="C25" s="908">
        <v>300</v>
      </c>
      <c r="D25" s="1009">
        <v>1</v>
      </c>
      <c r="E25" s="896">
        <f t="shared" si="1"/>
        <v>13</v>
      </c>
    </row>
    <row r="26" spans="1:5">
      <c r="A26" s="896">
        <f t="shared" si="0"/>
        <v>14</v>
      </c>
      <c r="B26" s="896"/>
      <c r="C26" s="908">
        <v>400</v>
      </c>
      <c r="D26" s="1009">
        <v>1</v>
      </c>
      <c r="E26" s="896">
        <f t="shared" si="1"/>
        <v>14</v>
      </c>
    </row>
    <row r="27" spans="1:5">
      <c r="A27" s="896">
        <f t="shared" si="0"/>
        <v>15</v>
      </c>
      <c r="B27" s="896"/>
      <c r="D27" s="906"/>
      <c r="E27" s="896">
        <f t="shared" si="1"/>
        <v>15</v>
      </c>
    </row>
    <row r="28" spans="1:5">
      <c r="A28" s="896">
        <f t="shared" si="0"/>
        <v>16</v>
      </c>
      <c r="B28" s="896"/>
      <c r="D28" s="906"/>
      <c r="E28" s="896">
        <f t="shared" si="1"/>
        <v>16</v>
      </c>
    </row>
    <row r="29" spans="1:5" s="910" customFormat="1">
      <c r="A29" s="896">
        <f t="shared" si="0"/>
        <v>17</v>
      </c>
      <c r="B29" s="639" t="s">
        <v>473</v>
      </c>
      <c r="D29" s="906"/>
      <c r="E29" s="896">
        <f t="shared" si="1"/>
        <v>17</v>
      </c>
    </row>
    <row r="30" spans="1:5" s="910" customFormat="1">
      <c r="A30" s="896">
        <f t="shared" si="0"/>
        <v>18</v>
      </c>
      <c r="B30" s="896"/>
      <c r="C30" s="894">
        <v>2.5</v>
      </c>
      <c r="D30" s="1010">
        <v>0</v>
      </c>
      <c r="E30" s="896">
        <f t="shared" si="1"/>
        <v>18</v>
      </c>
    </row>
    <row r="31" spans="1:5" s="910" customFormat="1">
      <c r="A31" s="896">
        <f t="shared" si="0"/>
        <v>19</v>
      </c>
      <c r="B31" s="896"/>
      <c r="C31" s="894">
        <v>7.5</v>
      </c>
      <c r="D31" s="1010">
        <v>0.05</v>
      </c>
      <c r="E31" s="896">
        <f t="shared" si="1"/>
        <v>19</v>
      </c>
    </row>
    <row r="32" spans="1:5" s="910" customFormat="1">
      <c r="A32" s="896">
        <f t="shared" si="0"/>
        <v>20</v>
      </c>
      <c r="B32" s="896"/>
      <c r="C32" s="894">
        <v>12.5</v>
      </c>
      <c r="D32" s="1010">
        <v>0.05</v>
      </c>
      <c r="E32" s="896">
        <f t="shared" si="1"/>
        <v>20</v>
      </c>
    </row>
    <row r="33" spans="1:5" s="910" customFormat="1">
      <c r="A33" s="896">
        <f t="shared" si="0"/>
        <v>21</v>
      </c>
      <c r="B33" s="896"/>
      <c r="C33" s="894">
        <v>17.5</v>
      </c>
      <c r="D33" s="1010">
        <v>0.1</v>
      </c>
      <c r="E33" s="896">
        <f t="shared" si="1"/>
        <v>21</v>
      </c>
    </row>
    <row r="34" spans="1:5" s="910" customFormat="1">
      <c r="A34" s="896">
        <f t="shared" si="0"/>
        <v>22</v>
      </c>
      <c r="B34" s="896"/>
      <c r="C34" s="894">
        <v>22.500000000000004</v>
      </c>
      <c r="D34" s="1010">
        <v>0.15</v>
      </c>
      <c r="E34" s="896">
        <f t="shared" si="1"/>
        <v>22</v>
      </c>
    </row>
    <row r="35" spans="1:5" s="910" customFormat="1">
      <c r="A35" s="896">
        <f t="shared" si="0"/>
        <v>23</v>
      </c>
      <c r="B35" s="896"/>
      <c r="C35" s="894">
        <v>27.500000000000004</v>
      </c>
      <c r="D35" s="1010">
        <v>0.15</v>
      </c>
      <c r="E35" s="896">
        <f t="shared" si="1"/>
        <v>23</v>
      </c>
    </row>
    <row r="36" spans="1:5" s="910" customFormat="1">
      <c r="A36" s="896">
        <f t="shared" si="0"/>
        <v>24</v>
      </c>
      <c r="B36" s="896"/>
      <c r="C36" s="894">
        <v>32.5</v>
      </c>
      <c r="D36" s="1010">
        <v>0.2</v>
      </c>
      <c r="E36" s="896">
        <f t="shared" si="1"/>
        <v>24</v>
      </c>
    </row>
    <row r="37" spans="1:5" s="910" customFormat="1">
      <c r="A37" s="896">
        <f t="shared" si="0"/>
        <v>25</v>
      </c>
      <c r="B37" s="896"/>
      <c r="C37" s="894">
        <v>37.5</v>
      </c>
      <c r="D37" s="1010">
        <v>0.25</v>
      </c>
      <c r="E37" s="896">
        <f t="shared" si="1"/>
        <v>25</v>
      </c>
    </row>
    <row r="38" spans="1:5" s="910" customFormat="1">
      <c r="A38" s="896">
        <f t="shared" si="0"/>
        <v>26</v>
      </c>
      <c r="B38" s="896"/>
      <c r="C38" s="894">
        <v>42.499999999999993</v>
      </c>
      <c r="D38" s="1010">
        <v>0.3</v>
      </c>
      <c r="E38" s="896">
        <f t="shared" si="1"/>
        <v>26</v>
      </c>
    </row>
    <row r="39" spans="1:5" s="910" customFormat="1">
      <c r="A39" s="896">
        <f t="shared" si="0"/>
        <v>27</v>
      </c>
      <c r="B39" s="896"/>
      <c r="C39" s="894">
        <v>47.499999999999993</v>
      </c>
      <c r="D39" s="1010">
        <v>0.35</v>
      </c>
      <c r="E39" s="896">
        <f t="shared" si="1"/>
        <v>27</v>
      </c>
    </row>
    <row r="40" spans="1:5" s="910" customFormat="1">
      <c r="A40" s="896">
        <f t="shared" si="0"/>
        <v>28</v>
      </c>
      <c r="B40" s="896"/>
      <c r="C40" s="894">
        <v>52.499999999999993</v>
      </c>
      <c r="D40" s="1010">
        <v>0.35</v>
      </c>
      <c r="E40" s="896">
        <f t="shared" si="1"/>
        <v>28</v>
      </c>
    </row>
    <row r="41" spans="1:5" s="910" customFormat="1">
      <c r="A41" s="896">
        <f t="shared" si="0"/>
        <v>29</v>
      </c>
      <c r="B41" s="896"/>
      <c r="C41" s="894">
        <v>57.499999999999986</v>
      </c>
      <c r="D41" s="1010">
        <v>0.4</v>
      </c>
      <c r="E41" s="896">
        <f t="shared" si="1"/>
        <v>29</v>
      </c>
    </row>
    <row r="42" spans="1:5" s="910" customFormat="1">
      <c r="A42" s="896">
        <f t="shared" si="0"/>
        <v>30</v>
      </c>
      <c r="B42" s="896"/>
      <c r="C42" s="894">
        <v>62.499999999999986</v>
      </c>
      <c r="D42" s="1010">
        <v>0.45</v>
      </c>
      <c r="E42" s="896">
        <f t="shared" si="1"/>
        <v>30</v>
      </c>
    </row>
    <row r="43" spans="1:5" s="910" customFormat="1">
      <c r="A43" s="896">
        <f t="shared" si="0"/>
        <v>31</v>
      </c>
      <c r="B43" s="896"/>
      <c r="C43" s="894">
        <v>67.499999999999986</v>
      </c>
      <c r="D43" s="1010">
        <v>0.5</v>
      </c>
      <c r="E43" s="896">
        <f t="shared" si="1"/>
        <v>31</v>
      </c>
    </row>
    <row r="44" spans="1:5" s="910" customFormat="1">
      <c r="A44" s="896">
        <f t="shared" si="0"/>
        <v>32</v>
      </c>
      <c r="B44" s="896"/>
      <c r="C44" s="894">
        <v>72.5</v>
      </c>
      <c r="D44" s="1010">
        <v>0.5</v>
      </c>
      <c r="E44" s="896">
        <f t="shared" si="1"/>
        <v>32</v>
      </c>
    </row>
    <row r="45" spans="1:5" s="910" customFormat="1">
      <c r="A45" s="896">
        <f t="shared" si="0"/>
        <v>33</v>
      </c>
      <c r="B45" s="896"/>
      <c r="C45" s="894">
        <v>77.5</v>
      </c>
      <c r="D45" s="1010">
        <v>0.55000000000000004</v>
      </c>
      <c r="E45" s="896">
        <f t="shared" si="1"/>
        <v>33</v>
      </c>
    </row>
    <row r="46" spans="1:5" s="910" customFormat="1">
      <c r="A46" s="896">
        <f t="shared" si="0"/>
        <v>34</v>
      </c>
      <c r="B46" s="896"/>
      <c r="C46" s="894">
        <v>82.5</v>
      </c>
      <c r="D46" s="1010">
        <v>0.6</v>
      </c>
      <c r="E46" s="896">
        <f t="shared" si="1"/>
        <v>34</v>
      </c>
    </row>
    <row r="47" spans="1:5" s="910" customFormat="1">
      <c r="A47" s="896">
        <f t="shared" si="0"/>
        <v>35</v>
      </c>
      <c r="B47" s="896"/>
      <c r="C47" s="894">
        <v>87.500000000000014</v>
      </c>
      <c r="D47" s="1010">
        <v>0.65</v>
      </c>
      <c r="E47" s="896">
        <f t="shared" si="1"/>
        <v>35</v>
      </c>
    </row>
    <row r="48" spans="1:5" s="910" customFormat="1">
      <c r="A48" s="896">
        <f t="shared" si="0"/>
        <v>36</v>
      </c>
      <c r="B48" s="896"/>
      <c r="C48" s="894">
        <v>92.500000000000014</v>
      </c>
      <c r="D48" s="1010">
        <v>0.65</v>
      </c>
      <c r="E48" s="896">
        <f t="shared" si="1"/>
        <v>36</v>
      </c>
    </row>
    <row r="49" spans="1:5" s="910" customFormat="1">
      <c r="A49" s="896">
        <f t="shared" si="0"/>
        <v>37</v>
      </c>
      <c r="B49" s="896"/>
      <c r="C49" s="894">
        <v>97.500000000000014</v>
      </c>
      <c r="D49" s="1010">
        <v>0.7</v>
      </c>
      <c r="E49" s="896">
        <f t="shared" si="1"/>
        <v>37</v>
      </c>
    </row>
    <row r="50" spans="1:5" s="910" customFormat="1">
      <c r="A50" s="896">
        <f t="shared" si="0"/>
        <v>38</v>
      </c>
      <c r="B50" s="896"/>
      <c r="C50" s="894">
        <v>102.50000000000003</v>
      </c>
      <c r="D50" s="1010">
        <v>0.75</v>
      </c>
      <c r="E50" s="896">
        <f t="shared" si="1"/>
        <v>38</v>
      </c>
    </row>
    <row r="51" spans="1:5" s="910" customFormat="1">
      <c r="A51" s="896">
        <f t="shared" si="0"/>
        <v>39</v>
      </c>
      <c r="B51" s="896"/>
      <c r="C51" s="894">
        <v>107.50000000000003</v>
      </c>
      <c r="D51" s="1010">
        <v>0.8</v>
      </c>
      <c r="E51" s="896">
        <f t="shared" si="1"/>
        <v>39</v>
      </c>
    </row>
    <row r="52" spans="1:5" s="910" customFormat="1">
      <c r="A52" s="896">
        <f t="shared" si="0"/>
        <v>40</v>
      </c>
      <c r="B52" s="896"/>
      <c r="C52" s="894">
        <v>112.50000000000003</v>
      </c>
      <c r="D52" s="1010">
        <v>0.85</v>
      </c>
      <c r="E52" s="896">
        <f t="shared" si="1"/>
        <v>40</v>
      </c>
    </row>
    <row r="53" spans="1:5" s="910" customFormat="1">
      <c r="A53" s="896">
        <f t="shared" si="0"/>
        <v>41</v>
      </c>
      <c r="B53" s="896"/>
      <c r="C53" s="894">
        <v>117.50000000000003</v>
      </c>
      <c r="D53" s="1010">
        <v>0.9</v>
      </c>
      <c r="E53" s="896">
        <f t="shared" si="1"/>
        <v>41</v>
      </c>
    </row>
    <row r="54" spans="1:5" s="910" customFormat="1">
      <c r="A54" s="896">
        <f t="shared" si="0"/>
        <v>42</v>
      </c>
      <c r="B54" s="896"/>
      <c r="C54" s="894">
        <v>122.50000000000004</v>
      </c>
      <c r="D54" s="1010">
        <v>0.95</v>
      </c>
      <c r="E54" s="896">
        <f t="shared" si="1"/>
        <v>42</v>
      </c>
    </row>
    <row r="55" spans="1:5" s="910" customFormat="1">
      <c r="A55" s="896">
        <f t="shared" si="0"/>
        <v>43</v>
      </c>
      <c r="B55" s="896"/>
      <c r="C55" s="894">
        <v>127.50000000000003</v>
      </c>
      <c r="D55" s="1010">
        <v>0.95</v>
      </c>
      <c r="E55" s="896">
        <f t="shared" si="1"/>
        <v>43</v>
      </c>
    </row>
    <row r="56" spans="1:5" s="910" customFormat="1">
      <c r="A56" s="896">
        <f t="shared" si="0"/>
        <v>44</v>
      </c>
      <c r="B56" s="896"/>
      <c r="C56" s="894">
        <v>132.50000000000003</v>
      </c>
      <c r="D56" s="1010">
        <v>1</v>
      </c>
      <c r="E56" s="896">
        <f t="shared" si="1"/>
        <v>44</v>
      </c>
    </row>
    <row r="57" spans="1:5" s="910" customFormat="1">
      <c r="A57" s="896">
        <f t="shared" si="0"/>
        <v>45</v>
      </c>
      <c r="B57" s="896"/>
      <c r="C57" s="894">
        <v>137.50000000000003</v>
      </c>
      <c r="D57" s="1010">
        <v>1</v>
      </c>
      <c r="E57" s="896">
        <f t="shared" si="1"/>
        <v>45</v>
      </c>
    </row>
    <row r="58" spans="1:5" s="910" customFormat="1">
      <c r="A58" s="896">
        <f t="shared" si="0"/>
        <v>46</v>
      </c>
      <c r="B58" s="896"/>
      <c r="C58" s="894">
        <v>142.50000000000006</v>
      </c>
      <c r="D58" s="1010">
        <v>1</v>
      </c>
      <c r="E58" s="896">
        <f t="shared" si="1"/>
        <v>46</v>
      </c>
    </row>
    <row r="59" spans="1:5" s="910" customFormat="1">
      <c r="A59" s="896">
        <f t="shared" si="0"/>
        <v>47</v>
      </c>
      <c r="B59" s="896"/>
      <c r="C59" s="894">
        <v>147.50000000000006</v>
      </c>
      <c r="D59" s="1010">
        <v>1</v>
      </c>
      <c r="E59" s="896">
        <f t="shared" si="1"/>
        <v>47</v>
      </c>
    </row>
    <row r="60" spans="1:5" s="910" customFormat="1">
      <c r="A60" s="896">
        <f t="shared" si="0"/>
        <v>48</v>
      </c>
      <c r="B60" s="896"/>
      <c r="C60" s="894">
        <v>152.50000000000006</v>
      </c>
      <c r="D60" s="1010">
        <v>1</v>
      </c>
      <c r="E60" s="896">
        <f t="shared" si="1"/>
        <v>48</v>
      </c>
    </row>
    <row r="61" spans="1:5" s="910" customFormat="1">
      <c r="A61" s="896">
        <f t="shared" si="0"/>
        <v>49</v>
      </c>
      <c r="B61" s="896"/>
      <c r="C61" s="894">
        <v>157.50000000000006</v>
      </c>
      <c r="D61" s="1010">
        <v>1</v>
      </c>
      <c r="E61" s="896">
        <f t="shared" si="1"/>
        <v>49</v>
      </c>
    </row>
    <row r="62" spans="1:5" s="910" customFormat="1">
      <c r="A62" s="896">
        <f t="shared" si="0"/>
        <v>50</v>
      </c>
      <c r="B62" s="896"/>
      <c r="C62" s="894">
        <v>162.50000000000006</v>
      </c>
      <c r="D62" s="1010">
        <v>1</v>
      </c>
      <c r="E62" s="896">
        <f t="shared" si="1"/>
        <v>50</v>
      </c>
    </row>
    <row r="63" spans="1:5" s="910" customFormat="1">
      <c r="A63" s="896">
        <f t="shared" si="0"/>
        <v>51</v>
      </c>
      <c r="B63" s="896"/>
      <c r="C63" s="894">
        <v>167.50000000000006</v>
      </c>
      <c r="D63" s="1010">
        <v>1</v>
      </c>
      <c r="E63" s="896">
        <f t="shared" si="1"/>
        <v>51</v>
      </c>
    </row>
    <row r="64" spans="1:5" s="910" customFormat="1">
      <c r="A64" s="896">
        <f t="shared" si="0"/>
        <v>52</v>
      </c>
      <c r="B64" s="896"/>
      <c r="C64" s="894">
        <v>172.50000000000006</v>
      </c>
      <c r="D64" s="1010">
        <v>1</v>
      </c>
      <c r="E64" s="896">
        <f t="shared" si="1"/>
        <v>52</v>
      </c>
    </row>
    <row r="65" spans="1:5" s="910" customFormat="1">
      <c r="A65" s="896">
        <f t="shared" si="0"/>
        <v>53</v>
      </c>
      <c r="B65" s="896"/>
      <c r="C65" s="894">
        <v>177.50000000000009</v>
      </c>
      <c r="D65" s="1010">
        <v>1</v>
      </c>
      <c r="E65" s="896">
        <f t="shared" si="1"/>
        <v>53</v>
      </c>
    </row>
    <row r="66" spans="1:5" s="910" customFormat="1">
      <c r="A66" s="896">
        <f t="shared" si="0"/>
        <v>54</v>
      </c>
      <c r="B66" s="896"/>
      <c r="C66" s="894">
        <v>182.50000000000009</v>
      </c>
      <c r="D66" s="1010">
        <v>1</v>
      </c>
      <c r="E66" s="896">
        <f t="shared" si="1"/>
        <v>54</v>
      </c>
    </row>
    <row r="67" spans="1:5" s="910" customFormat="1">
      <c r="A67" s="896">
        <f t="shared" si="0"/>
        <v>55</v>
      </c>
      <c r="B67" s="896"/>
      <c r="C67" s="894">
        <v>187.50000000000009</v>
      </c>
      <c r="D67" s="1010">
        <v>1</v>
      </c>
      <c r="E67" s="896">
        <f t="shared" si="1"/>
        <v>55</v>
      </c>
    </row>
    <row r="68" spans="1:5" s="910" customFormat="1">
      <c r="A68" s="896">
        <f t="shared" si="0"/>
        <v>56</v>
      </c>
      <c r="B68" s="896"/>
      <c r="C68" s="894">
        <v>192.50000000000009</v>
      </c>
      <c r="D68" s="1010">
        <v>1</v>
      </c>
      <c r="E68" s="896">
        <f t="shared" si="1"/>
        <v>56</v>
      </c>
    </row>
    <row r="69" spans="1:5" s="910" customFormat="1">
      <c r="A69" s="896">
        <f t="shared" si="0"/>
        <v>57</v>
      </c>
      <c r="B69" s="896"/>
      <c r="C69" s="894">
        <v>197.50000000000009</v>
      </c>
      <c r="D69" s="1010">
        <v>1</v>
      </c>
      <c r="E69" s="896">
        <f t="shared" si="1"/>
        <v>57</v>
      </c>
    </row>
    <row r="70" spans="1:5" s="910" customFormat="1">
      <c r="A70" s="896">
        <f t="shared" si="0"/>
        <v>58</v>
      </c>
      <c r="B70" s="896"/>
      <c r="C70" s="894">
        <v>202.50000000000009</v>
      </c>
      <c r="D70" s="1010">
        <v>1</v>
      </c>
      <c r="E70" s="896">
        <f t="shared" si="1"/>
        <v>58</v>
      </c>
    </row>
    <row r="71" spans="1:5" s="910" customFormat="1">
      <c r="A71" s="896">
        <f t="shared" si="0"/>
        <v>59</v>
      </c>
      <c r="B71" s="896"/>
      <c r="C71" s="894">
        <v>207.50000000000011</v>
      </c>
      <c r="D71" s="1010">
        <v>1</v>
      </c>
      <c r="E71" s="896">
        <f t="shared" si="1"/>
        <v>59</v>
      </c>
    </row>
    <row r="72" spans="1:5" s="910" customFormat="1">
      <c r="A72" s="896">
        <f t="shared" si="0"/>
        <v>60</v>
      </c>
      <c r="B72" s="896"/>
      <c r="C72" s="894">
        <v>212.50000000000011</v>
      </c>
      <c r="D72" s="1010">
        <v>1</v>
      </c>
      <c r="E72" s="896">
        <f t="shared" si="1"/>
        <v>60</v>
      </c>
    </row>
    <row r="73" spans="1:5" s="910" customFormat="1">
      <c r="A73" s="896">
        <f t="shared" si="0"/>
        <v>61</v>
      </c>
      <c r="B73" s="896"/>
      <c r="C73" s="894">
        <v>217.50000000000011</v>
      </c>
      <c r="D73" s="1010">
        <v>1</v>
      </c>
      <c r="E73" s="896">
        <f t="shared" si="1"/>
        <v>61</v>
      </c>
    </row>
    <row r="74" spans="1:5" s="910" customFormat="1">
      <c r="A74" s="896">
        <f t="shared" si="0"/>
        <v>62</v>
      </c>
      <c r="B74" s="896"/>
      <c r="C74" s="894">
        <v>222.50000000000011</v>
      </c>
      <c r="D74" s="1010">
        <v>1</v>
      </c>
      <c r="E74" s="896">
        <f t="shared" si="1"/>
        <v>62</v>
      </c>
    </row>
    <row r="75" spans="1:5" s="910" customFormat="1">
      <c r="A75" s="896">
        <f t="shared" si="0"/>
        <v>63</v>
      </c>
      <c r="B75" s="896"/>
      <c r="C75" s="894">
        <v>227.50000000000011</v>
      </c>
      <c r="D75" s="1010">
        <v>1</v>
      </c>
      <c r="E75" s="896">
        <f t="shared" si="1"/>
        <v>63</v>
      </c>
    </row>
    <row r="76" spans="1:5" s="910" customFormat="1">
      <c r="A76" s="896">
        <f t="shared" si="0"/>
        <v>64</v>
      </c>
      <c r="B76" s="896"/>
      <c r="C76" s="894">
        <v>232.50000000000011</v>
      </c>
      <c r="D76" s="1010">
        <v>1</v>
      </c>
      <c r="E76" s="896">
        <f t="shared" si="1"/>
        <v>64</v>
      </c>
    </row>
    <row r="77" spans="1:5" s="910" customFormat="1">
      <c r="A77" s="896">
        <f t="shared" si="0"/>
        <v>65</v>
      </c>
      <c r="B77" s="896"/>
      <c r="C77" s="894">
        <v>237.50000000000011</v>
      </c>
      <c r="D77" s="1010">
        <v>1</v>
      </c>
      <c r="E77" s="896">
        <f t="shared" si="1"/>
        <v>65</v>
      </c>
    </row>
    <row r="78" spans="1:5" s="910" customFormat="1">
      <c r="A78" s="896">
        <f t="shared" si="0"/>
        <v>66</v>
      </c>
      <c r="B78" s="896"/>
      <c r="C78" s="894">
        <v>242.50000000000014</v>
      </c>
      <c r="D78" s="1010">
        <v>1</v>
      </c>
      <c r="E78" s="896">
        <f t="shared" si="1"/>
        <v>66</v>
      </c>
    </row>
    <row r="79" spans="1:5" s="910" customFormat="1">
      <c r="A79" s="896">
        <f t="shared" ref="A79:A110" si="2">A78+1</f>
        <v>67</v>
      </c>
      <c r="B79" s="896"/>
      <c r="C79" s="894">
        <v>247.50000000000014</v>
      </c>
      <c r="D79" s="1010">
        <v>1</v>
      </c>
      <c r="E79" s="896">
        <f t="shared" ref="E79:E110" si="3">E78+1</f>
        <v>67</v>
      </c>
    </row>
    <row r="80" spans="1:5" s="910" customFormat="1">
      <c r="A80" s="896">
        <f t="shared" si="2"/>
        <v>68</v>
      </c>
      <c r="B80" s="896"/>
      <c r="C80" s="894">
        <v>252.50000000000011</v>
      </c>
      <c r="D80" s="1010">
        <v>1</v>
      </c>
      <c r="E80" s="896">
        <f t="shared" si="3"/>
        <v>68</v>
      </c>
    </row>
    <row r="81" spans="1:5" s="910" customFormat="1">
      <c r="A81" s="896">
        <f t="shared" si="2"/>
        <v>69</v>
      </c>
      <c r="B81" s="896"/>
      <c r="C81" s="894">
        <v>257.50000000000011</v>
      </c>
      <c r="D81" s="1010">
        <v>1</v>
      </c>
      <c r="E81" s="896">
        <f t="shared" si="3"/>
        <v>69</v>
      </c>
    </row>
    <row r="82" spans="1:5" s="910" customFormat="1">
      <c r="A82" s="896">
        <f t="shared" si="2"/>
        <v>70</v>
      </c>
      <c r="B82" s="896"/>
      <c r="C82" s="894">
        <v>262.50000000000011</v>
      </c>
      <c r="D82" s="1010">
        <v>1</v>
      </c>
      <c r="E82" s="896">
        <f t="shared" si="3"/>
        <v>70</v>
      </c>
    </row>
    <row r="83" spans="1:5" s="910" customFormat="1">
      <c r="A83" s="896">
        <f t="shared" si="2"/>
        <v>71</v>
      </c>
      <c r="B83" s="896"/>
      <c r="C83" s="894">
        <v>267.50000000000011</v>
      </c>
      <c r="D83" s="1010">
        <v>1</v>
      </c>
      <c r="E83" s="896">
        <f t="shared" si="3"/>
        <v>71</v>
      </c>
    </row>
    <row r="84" spans="1:5" s="910" customFormat="1">
      <c r="A84" s="896">
        <f t="shared" si="2"/>
        <v>72</v>
      </c>
      <c r="B84" s="896"/>
      <c r="C84" s="894">
        <v>272.50000000000011</v>
      </c>
      <c r="D84" s="1010">
        <v>1</v>
      </c>
      <c r="E84" s="896">
        <f t="shared" si="3"/>
        <v>72</v>
      </c>
    </row>
    <row r="85" spans="1:5" s="910" customFormat="1">
      <c r="A85" s="896">
        <f t="shared" si="2"/>
        <v>73</v>
      </c>
      <c r="B85" s="896"/>
      <c r="C85" s="894">
        <v>277.50000000000011</v>
      </c>
      <c r="D85" s="1010">
        <v>1</v>
      </c>
      <c r="E85" s="896">
        <f t="shared" si="3"/>
        <v>73</v>
      </c>
    </row>
    <row r="86" spans="1:5" s="910" customFormat="1">
      <c r="A86" s="896">
        <f t="shared" si="2"/>
        <v>74</v>
      </c>
      <c r="B86" s="896"/>
      <c r="C86" s="894">
        <v>282.50000000000011</v>
      </c>
      <c r="D86" s="1010">
        <v>1</v>
      </c>
      <c r="E86" s="896">
        <f t="shared" si="3"/>
        <v>74</v>
      </c>
    </row>
    <row r="87" spans="1:5" s="910" customFormat="1">
      <c r="A87" s="896">
        <f t="shared" si="2"/>
        <v>75</v>
      </c>
      <c r="B87" s="896"/>
      <c r="C87" s="894">
        <v>287.50000000000017</v>
      </c>
      <c r="D87" s="1010">
        <v>1</v>
      </c>
      <c r="E87" s="896">
        <f t="shared" si="3"/>
        <v>75</v>
      </c>
    </row>
    <row r="88" spans="1:5" s="910" customFormat="1">
      <c r="A88" s="896">
        <f t="shared" si="2"/>
        <v>76</v>
      </c>
      <c r="B88" s="896"/>
      <c r="C88" s="894">
        <v>292.50000000000017</v>
      </c>
      <c r="D88" s="1010">
        <v>1</v>
      </c>
      <c r="E88" s="896">
        <f t="shared" si="3"/>
        <v>76</v>
      </c>
    </row>
    <row r="89" spans="1:5" s="910" customFormat="1">
      <c r="A89" s="896">
        <f t="shared" si="2"/>
        <v>77</v>
      </c>
      <c r="B89" s="896"/>
      <c r="C89" s="894">
        <v>297.50000000000017</v>
      </c>
      <c r="D89" s="1010">
        <v>1</v>
      </c>
      <c r="E89" s="896">
        <f t="shared" si="3"/>
        <v>77</v>
      </c>
    </row>
    <row r="90" spans="1:5" s="910" customFormat="1">
      <c r="A90" s="896">
        <f t="shared" si="2"/>
        <v>78</v>
      </c>
      <c r="B90" s="896"/>
      <c r="C90" s="894">
        <v>302.50000000000017</v>
      </c>
      <c r="D90" s="1010">
        <v>1</v>
      </c>
      <c r="E90" s="896">
        <f t="shared" si="3"/>
        <v>78</v>
      </c>
    </row>
    <row r="91" spans="1:5" s="910" customFormat="1">
      <c r="A91" s="896">
        <f t="shared" si="2"/>
        <v>79</v>
      </c>
      <c r="B91" s="896"/>
      <c r="C91" s="894">
        <v>307.50000000000017</v>
      </c>
      <c r="D91" s="1010">
        <v>1</v>
      </c>
      <c r="E91" s="896">
        <f t="shared" si="3"/>
        <v>79</v>
      </c>
    </row>
    <row r="92" spans="1:5" s="910" customFormat="1">
      <c r="A92" s="896">
        <f t="shared" si="2"/>
        <v>80</v>
      </c>
      <c r="B92" s="896"/>
      <c r="C92" s="894">
        <v>312.50000000000017</v>
      </c>
      <c r="D92" s="1010">
        <v>1</v>
      </c>
      <c r="E92" s="896">
        <f t="shared" si="3"/>
        <v>80</v>
      </c>
    </row>
    <row r="93" spans="1:5" s="910" customFormat="1">
      <c r="A93" s="896">
        <f t="shared" si="2"/>
        <v>81</v>
      </c>
      <c r="B93" s="896"/>
      <c r="C93" s="894">
        <v>317.50000000000017</v>
      </c>
      <c r="D93" s="1010">
        <v>1</v>
      </c>
      <c r="E93" s="896">
        <f t="shared" si="3"/>
        <v>81</v>
      </c>
    </row>
    <row r="94" spans="1:5" s="910" customFormat="1">
      <c r="A94" s="896">
        <f t="shared" si="2"/>
        <v>82</v>
      </c>
      <c r="B94" s="896"/>
      <c r="C94" s="894">
        <v>322.50000000000017</v>
      </c>
      <c r="D94" s="1010">
        <v>1</v>
      </c>
      <c r="E94" s="896">
        <f t="shared" si="3"/>
        <v>82</v>
      </c>
    </row>
    <row r="95" spans="1:5" s="910" customFormat="1">
      <c r="A95" s="896">
        <f t="shared" si="2"/>
        <v>83</v>
      </c>
      <c r="B95" s="896"/>
      <c r="C95" s="894">
        <v>327.50000000000017</v>
      </c>
      <c r="D95" s="1010">
        <v>1</v>
      </c>
      <c r="E95" s="896">
        <f t="shared" si="3"/>
        <v>83</v>
      </c>
    </row>
    <row r="96" spans="1:5" s="910" customFormat="1">
      <c r="A96" s="896">
        <f t="shared" si="2"/>
        <v>84</v>
      </c>
      <c r="B96" s="896"/>
      <c r="C96" s="894">
        <v>332.50000000000017</v>
      </c>
      <c r="D96" s="1010">
        <v>1</v>
      </c>
      <c r="E96" s="896">
        <f t="shared" si="3"/>
        <v>84</v>
      </c>
    </row>
    <row r="97" spans="1:5" s="910" customFormat="1">
      <c r="A97" s="896">
        <f t="shared" si="2"/>
        <v>85</v>
      </c>
      <c r="B97" s="896"/>
      <c r="C97" s="894">
        <v>337.50000000000017</v>
      </c>
      <c r="D97" s="1010">
        <v>1</v>
      </c>
      <c r="E97" s="896">
        <f t="shared" si="3"/>
        <v>85</v>
      </c>
    </row>
    <row r="98" spans="1:5" s="910" customFormat="1">
      <c r="A98" s="896">
        <f t="shared" si="2"/>
        <v>86</v>
      </c>
      <c r="B98" s="896"/>
      <c r="C98" s="894">
        <v>342.50000000000017</v>
      </c>
      <c r="D98" s="1010">
        <v>1</v>
      </c>
      <c r="E98" s="896">
        <f t="shared" si="3"/>
        <v>86</v>
      </c>
    </row>
    <row r="99" spans="1:5" s="910" customFormat="1">
      <c r="A99" s="896">
        <f t="shared" si="2"/>
        <v>87</v>
      </c>
      <c r="B99" s="896"/>
      <c r="C99" s="894">
        <v>347.50000000000017</v>
      </c>
      <c r="D99" s="1010">
        <v>1</v>
      </c>
      <c r="E99" s="896">
        <f t="shared" si="3"/>
        <v>87</v>
      </c>
    </row>
    <row r="100" spans="1:5" s="910" customFormat="1">
      <c r="A100" s="896">
        <f t="shared" si="2"/>
        <v>88</v>
      </c>
      <c r="B100" s="896"/>
      <c r="C100" s="894">
        <v>352.50000000000023</v>
      </c>
      <c r="D100" s="1010">
        <v>1</v>
      </c>
      <c r="E100" s="896">
        <f t="shared" si="3"/>
        <v>88</v>
      </c>
    </row>
    <row r="101" spans="1:5" s="910" customFormat="1">
      <c r="A101" s="896">
        <f t="shared" si="2"/>
        <v>89</v>
      </c>
      <c r="B101" s="896"/>
      <c r="C101" s="894">
        <v>357.50000000000023</v>
      </c>
      <c r="D101" s="1010">
        <v>1</v>
      </c>
      <c r="E101" s="896">
        <f t="shared" si="3"/>
        <v>89</v>
      </c>
    </row>
    <row r="102" spans="1:5" s="910" customFormat="1">
      <c r="A102" s="896">
        <f t="shared" si="2"/>
        <v>90</v>
      </c>
      <c r="B102" s="896"/>
      <c r="C102" s="894">
        <v>362.50000000000023</v>
      </c>
      <c r="D102" s="1010">
        <v>1</v>
      </c>
      <c r="E102" s="896">
        <f t="shared" si="3"/>
        <v>90</v>
      </c>
    </row>
    <row r="103" spans="1:5" s="910" customFormat="1">
      <c r="A103" s="896">
        <f t="shared" si="2"/>
        <v>91</v>
      </c>
      <c r="B103" s="896"/>
      <c r="C103" s="894">
        <v>367.50000000000023</v>
      </c>
      <c r="D103" s="1010">
        <v>1</v>
      </c>
      <c r="E103" s="896">
        <f t="shared" si="3"/>
        <v>91</v>
      </c>
    </row>
    <row r="104" spans="1:5" s="910" customFormat="1">
      <c r="A104" s="896">
        <f t="shared" si="2"/>
        <v>92</v>
      </c>
      <c r="B104" s="896"/>
      <c r="C104" s="894">
        <v>372.50000000000023</v>
      </c>
      <c r="D104" s="1010">
        <v>1</v>
      </c>
      <c r="E104" s="896">
        <f t="shared" si="3"/>
        <v>92</v>
      </c>
    </row>
    <row r="105" spans="1:5" s="910" customFormat="1">
      <c r="A105" s="896">
        <f t="shared" si="2"/>
        <v>93</v>
      </c>
      <c r="B105" s="896"/>
      <c r="C105" s="894">
        <v>377.50000000000023</v>
      </c>
      <c r="D105" s="1010">
        <v>1</v>
      </c>
      <c r="E105" s="896">
        <f t="shared" si="3"/>
        <v>93</v>
      </c>
    </row>
    <row r="106" spans="1:5" s="910" customFormat="1">
      <c r="A106" s="896">
        <f t="shared" si="2"/>
        <v>94</v>
      </c>
      <c r="B106" s="896"/>
      <c r="C106" s="894">
        <v>382.50000000000023</v>
      </c>
      <c r="D106" s="1010">
        <v>1</v>
      </c>
      <c r="E106" s="896">
        <f t="shared" si="3"/>
        <v>94</v>
      </c>
    </row>
    <row r="107" spans="1:5" s="910" customFormat="1">
      <c r="A107" s="896">
        <f t="shared" si="2"/>
        <v>95</v>
      </c>
      <c r="B107" s="896"/>
      <c r="C107" s="894">
        <v>387.50000000000023</v>
      </c>
      <c r="D107" s="1010">
        <v>1</v>
      </c>
      <c r="E107" s="896">
        <f t="shared" si="3"/>
        <v>95</v>
      </c>
    </row>
    <row r="108" spans="1:5" s="910" customFormat="1">
      <c r="A108" s="896">
        <f t="shared" si="2"/>
        <v>96</v>
      </c>
      <c r="B108" s="896"/>
      <c r="C108" s="894">
        <v>392.50000000000023</v>
      </c>
      <c r="D108" s="1010">
        <v>1</v>
      </c>
      <c r="E108" s="896">
        <f t="shared" si="3"/>
        <v>96</v>
      </c>
    </row>
    <row r="109" spans="1:5" s="910" customFormat="1">
      <c r="A109" s="896">
        <f t="shared" si="2"/>
        <v>97</v>
      </c>
      <c r="B109" s="896"/>
      <c r="C109" s="894">
        <v>397.50000000000023</v>
      </c>
      <c r="D109" s="1010">
        <v>1</v>
      </c>
      <c r="E109" s="896">
        <f t="shared" si="3"/>
        <v>97</v>
      </c>
    </row>
    <row r="110" spans="1:5" s="910" customFormat="1">
      <c r="A110" s="896">
        <f t="shared" si="2"/>
        <v>98</v>
      </c>
      <c r="B110" s="896"/>
      <c r="C110" s="912" t="s">
        <v>98</v>
      </c>
      <c r="D110" s="911"/>
      <c r="E110" s="896">
        <f t="shared" si="3"/>
        <v>98</v>
      </c>
    </row>
    <row r="111" spans="1:5" ht="11.25" customHeight="1"/>
    <row r="112" spans="1:5" ht="11.25" customHeight="1">
      <c r="A112" s="894" t="s">
        <v>778</v>
      </c>
      <c r="B112" s="894" t="s">
        <v>779</v>
      </c>
    </row>
    <row r="113" spans="2:2">
      <c r="B113" s="894" t="s">
        <v>780</v>
      </c>
    </row>
    <row r="114" spans="2:2">
      <c r="B114" s="894" t="s">
        <v>828</v>
      </c>
    </row>
    <row r="115" spans="2:2">
      <c r="B115" s="894" t="s">
        <v>829</v>
      </c>
    </row>
  </sheetData>
  <mergeCells count="5">
    <mergeCell ref="A1:E1"/>
    <mergeCell ref="A5:E5"/>
    <mergeCell ref="G14:H14"/>
    <mergeCell ref="A2:E2"/>
    <mergeCell ref="A3:E3"/>
  </mergeCells>
  <printOptions horizontalCentered="1"/>
  <pageMargins left="0.75" right="0.75" top="1" bottom="1" header="0.5" footer="0.5"/>
  <pageSetup scale="51" orientation="portrait" r:id="rId1"/>
  <headerFooter alignWithMargins="0">
    <oddFooter>&amp;L&amp;F
&amp;A&amp;R&amp;P of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59603-AE6C-432B-A28D-395C1B8E8994}">
  <sheetPr>
    <pageSetUpPr fitToPage="1"/>
  </sheetPr>
  <dimension ref="A1:N50"/>
  <sheetViews>
    <sheetView zoomScaleNormal="100" workbookViewId="0">
      <selection activeCell="D17" sqref="D17"/>
    </sheetView>
  </sheetViews>
  <sheetFormatPr defaultColWidth="9.140625" defaultRowHeight="11.25"/>
  <cols>
    <col min="1" max="1" width="9.140625" style="913"/>
    <col min="2" max="2" width="40.28515625" style="913" bestFit="1" customWidth="1"/>
    <col min="3" max="3" width="27.140625" style="913" bestFit="1" customWidth="1"/>
    <col min="4" max="4" width="24.85546875" style="913" bestFit="1" customWidth="1"/>
    <col min="5" max="5" width="20.28515625" style="913" bestFit="1" customWidth="1"/>
    <col min="6" max="6" width="16.140625" style="913" bestFit="1" customWidth="1"/>
    <col min="7" max="7" width="9.140625" style="913"/>
    <col min="8" max="8" width="30.7109375" style="913" customWidth="1"/>
    <col min="9" max="9" width="9.28515625" style="913" customWidth="1"/>
    <col min="10" max="10" width="12.85546875" style="913" bestFit="1" customWidth="1"/>
    <col min="11" max="12" width="9.140625" style="913"/>
    <col min="13" max="13" width="9.85546875" style="913" bestFit="1" customWidth="1"/>
    <col min="14" max="16384" width="9.140625" style="913"/>
  </cols>
  <sheetData>
    <row r="1" spans="1:14" ht="12.75" customHeight="1">
      <c r="A1" s="1184" t="str">
        <f>DESCRIPTION!A1</f>
        <v>SAN DIEGO GAS AND ELECTRIC COMPANY ("SDG&amp;E")</v>
      </c>
      <c r="B1" s="1184"/>
      <c r="C1" s="1184"/>
      <c r="D1" s="1184"/>
      <c r="E1" s="1184"/>
      <c r="F1" s="1184"/>
      <c r="G1" s="1184"/>
    </row>
    <row r="2" spans="1:14" ht="12.75" customHeight="1">
      <c r="A2" s="1184" t="str">
        <f>DESCRIPTION!A2</f>
        <v>TEST YEAR ("TY") 2019 GENERAL RATE CASE ("GRC") PHASE 2, APPLICATION ("A.") 19-03-002</v>
      </c>
      <c r="B2" s="1184"/>
      <c r="C2" s="1184"/>
      <c r="D2" s="1184"/>
      <c r="E2" s="1184"/>
      <c r="F2" s="1184"/>
      <c r="G2" s="1184"/>
    </row>
    <row r="3" spans="1:14" ht="12.75" customHeight="1">
      <c r="A3" s="1184" t="str">
        <f>DESCRIPTION!A3</f>
        <v>NON-SCHOOL STREET LIGHTING MODEL WORKPAPER - CHAPTER 7 ("SAXE")</v>
      </c>
      <c r="B3" s="1184"/>
      <c r="C3" s="1184"/>
      <c r="D3" s="1184"/>
      <c r="E3" s="1184"/>
      <c r="F3" s="1184"/>
      <c r="G3" s="1184"/>
    </row>
    <row r="4" spans="1:14" ht="12.75" customHeight="1">
      <c r="A4" s="980"/>
      <c r="B4" s="980"/>
      <c r="C4" s="980"/>
      <c r="D4" s="980"/>
      <c r="E4" s="980"/>
      <c r="F4" s="980"/>
      <c r="G4" s="980"/>
    </row>
    <row r="5" spans="1:14" ht="12.75">
      <c r="A5" s="1187" t="s">
        <v>781</v>
      </c>
      <c r="B5" s="1187"/>
      <c r="C5" s="1187"/>
      <c r="D5" s="1187"/>
      <c r="E5" s="1187"/>
      <c r="F5" s="1187"/>
      <c r="G5" s="1187"/>
    </row>
    <row r="6" spans="1:14" ht="12.75">
      <c r="A6" s="914"/>
      <c r="B6" s="914"/>
      <c r="C6" s="914"/>
      <c r="D6" s="914"/>
      <c r="E6" s="914"/>
      <c r="F6" s="914"/>
      <c r="G6" s="914"/>
    </row>
    <row r="7" spans="1:14" ht="12.75">
      <c r="A7" s="914"/>
      <c r="B7" s="914"/>
      <c r="C7" s="914"/>
      <c r="D7" s="914"/>
      <c r="E7" s="914"/>
      <c r="G7" s="914"/>
    </row>
    <row r="8" spans="1:14">
      <c r="A8" s="915"/>
      <c r="B8" s="908"/>
      <c r="C8" s="908"/>
      <c r="D8" s="908"/>
      <c r="E8" s="908"/>
      <c r="F8" s="916" t="s">
        <v>812</v>
      </c>
      <c r="G8" s="917"/>
    </row>
    <row r="9" spans="1:14">
      <c r="A9" s="897" t="s">
        <v>782</v>
      </c>
      <c r="B9" s="918" t="s">
        <v>773</v>
      </c>
      <c r="C9" s="918" t="s">
        <v>783</v>
      </c>
      <c r="D9" s="918" t="s">
        <v>784</v>
      </c>
      <c r="E9" s="918" t="s">
        <v>785</v>
      </c>
      <c r="F9" s="918" t="s">
        <v>786</v>
      </c>
      <c r="G9" s="897" t="s">
        <v>644</v>
      </c>
      <c r="H9" s="922"/>
      <c r="I9" s="956"/>
      <c r="J9" s="956"/>
      <c r="K9" s="956"/>
      <c r="L9" s="956"/>
      <c r="M9" s="957"/>
      <c r="N9" s="958"/>
    </row>
    <row r="10" spans="1:14">
      <c r="A10" s="900" t="s">
        <v>645</v>
      </c>
      <c r="B10" s="919" t="s">
        <v>213</v>
      </c>
      <c r="C10" s="919" t="s">
        <v>63</v>
      </c>
      <c r="D10" s="919" t="s">
        <v>64</v>
      </c>
      <c r="E10" s="919" t="s">
        <v>65</v>
      </c>
      <c r="F10" s="920" t="s">
        <v>66</v>
      </c>
      <c r="G10" s="900" t="s">
        <v>645</v>
      </c>
      <c r="H10" s="915"/>
      <c r="I10" s="922"/>
      <c r="J10" s="959"/>
      <c r="K10" s="922"/>
      <c r="L10" s="922"/>
      <c r="M10" s="922"/>
      <c r="N10" s="922"/>
    </row>
    <row r="11" spans="1:14">
      <c r="A11" s="896"/>
      <c r="C11" s="921"/>
      <c r="D11" s="921"/>
      <c r="E11" s="921"/>
      <c r="F11" s="922"/>
    </row>
    <row r="12" spans="1:14">
      <c r="A12" s="896">
        <v>1</v>
      </c>
      <c r="B12" s="923" t="s">
        <v>787</v>
      </c>
      <c r="C12" s="1000">
        <v>1605352</v>
      </c>
      <c r="D12" s="1001">
        <v>10.220000000000001</v>
      </c>
      <c r="E12" s="925">
        <f>C12*D12</f>
        <v>16406697.440000001</v>
      </c>
      <c r="F12" s="922"/>
      <c r="G12" s="896">
        <v>1</v>
      </c>
    </row>
    <row r="13" spans="1:14">
      <c r="A13" s="896">
        <f>A12+1</f>
        <v>2</v>
      </c>
      <c r="B13" s="923" t="s">
        <v>788</v>
      </c>
      <c r="C13" s="1000">
        <f>C12</f>
        <v>1605352</v>
      </c>
      <c r="D13" s="1001">
        <v>3.18</v>
      </c>
      <c r="E13" s="927">
        <f>C13*D13</f>
        <v>5105019.3600000003</v>
      </c>
      <c r="F13" s="926">
        <f>D13</f>
        <v>3.18</v>
      </c>
      <c r="G13" s="896">
        <f>G12+1</f>
        <v>2</v>
      </c>
    </row>
    <row r="14" spans="1:14">
      <c r="A14" s="896">
        <f t="shared" ref="A14:A46" si="0">A13+1</f>
        <v>3</v>
      </c>
      <c r="B14" s="923" t="s">
        <v>789</v>
      </c>
      <c r="C14" s="924"/>
      <c r="D14" s="928"/>
      <c r="E14" s="925">
        <f>E13-E12</f>
        <v>-11301678.080000002</v>
      </c>
      <c r="F14" s="922"/>
      <c r="G14" s="896">
        <f t="shared" ref="G14:G46" si="1">G13+1</f>
        <v>3</v>
      </c>
    </row>
    <row r="15" spans="1:14">
      <c r="A15" s="896">
        <f t="shared" si="0"/>
        <v>4</v>
      </c>
      <c r="B15" s="923"/>
      <c r="C15" s="924"/>
      <c r="D15" s="928"/>
      <c r="E15" s="925"/>
      <c r="F15" s="922"/>
      <c r="G15" s="896">
        <f t="shared" si="1"/>
        <v>4</v>
      </c>
    </row>
    <row r="16" spans="1:14">
      <c r="A16" s="896">
        <f t="shared" si="0"/>
        <v>5</v>
      </c>
      <c r="B16" s="923"/>
      <c r="C16" s="924"/>
      <c r="D16" s="928"/>
      <c r="E16" s="925"/>
      <c r="F16" s="922"/>
      <c r="G16" s="896">
        <f t="shared" si="1"/>
        <v>5</v>
      </c>
      <c r="H16" s="1185" t="s">
        <v>790</v>
      </c>
      <c r="I16" s="1186"/>
    </row>
    <row r="17" spans="1:9">
      <c r="A17" s="896">
        <f t="shared" si="0"/>
        <v>6</v>
      </c>
      <c r="B17" s="923" t="s">
        <v>791</v>
      </c>
      <c r="C17" s="924"/>
      <c r="D17" s="1002">
        <v>0.1</v>
      </c>
      <c r="E17" s="926"/>
      <c r="F17" s="930">
        <f>D17</f>
        <v>0.1</v>
      </c>
      <c r="G17" s="896">
        <f t="shared" si="1"/>
        <v>6</v>
      </c>
      <c r="H17" s="907" t="s">
        <v>776</v>
      </c>
      <c r="I17" s="954">
        <f>D17/(D17+D18)</f>
        <v>0.18181818181818182</v>
      </c>
    </row>
    <row r="18" spans="1:9">
      <c r="A18" s="896">
        <f t="shared" si="0"/>
        <v>7</v>
      </c>
      <c r="B18" s="923" t="s">
        <v>792</v>
      </c>
      <c r="C18" s="924"/>
      <c r="D18" s="1002">
        <v>0.45</v>
      </c>
      <c r="E18" s="926"/>
      <c r="F18" s="930">
        <f>D18</f>
        <v>0.45</v>
      </c>
      <c r="G18" s="896">
        <f t="shared" si="1"/>
        <v>7</v>
      </c>
      <c r="H18" s="909" t="s">
        <v>777</v>
      </c>
      <c r="I18" s="955">
        <f>D18/(D17+D18)</f>
        <v>0.81818181818181812</v>
      </c>
    </row>
    <row r="19" spans="1:9">
      <c r="A19" s="896">
        <f t="shared" si="0"/>
        <v>8</v>
      </c>
      <c r="B19" s="923"/>
      <c r="C19" s="924"/>
      <c r="D19" s="929"/>
      <c r="E19" s="926"/>
      <c r="F19" s="930"/>
      <c r="G19" s="896">
        <f t="shared" si="1"/>
        <v>8</v>
      </c>
    </row>
    <row r="20" spans="1:9">
      <c r="A20" s="896">
        <f t="shared" si="0"/>
        <v>9</v>
      </c>
      <c r="B20" s="931" t="s">
        <v>793</v>
      </c>
      <c r="C20" s="924"/>
      <c r="D20" s="929">
        <f>D13+D17+D18</f>
        <v>3.7300000000000004</v>
      </c>
      <c r="E20" s="926"/>
      <c r="F20" s="930">
        <f>D20</f>
        <v>3.7300000000000004</v>
      </c>
      <c r="G20" s="896">
        <f t="shared" si="1"/>
        <v>9</v>
      </c>
    </row>
    <row r="21" spans="1:9">
      <c r="A21" s="896">
        <f t="shared" si="0"/>
        <v>10</v>
      </c>
      <c r="B21" s="932"/>
      <c r="C21" s="928"/>
      <c r="D21" s="928"/>
      <c r="E21" s="933"/>
      <c r="F21" s="922"/>
      <c r="G21" s="896">
        <f t="shared" si="1"/>
        <v>10</v>
      </c>
    </row>
    <row r="22" spans="1:9">
      <c r="A22" s="896">
        <f t="shared" si="0"/>
        <v>11</v>
      </c>
      <c r="B22" s="932"/>
      <c r="C22" s="934" t="s">
        <v>807</v>
      </c>
      <c r="D22" s="934" t="s">
        <v>165</v>
      </c>
      <c r="E22" s="934" t="s">
        <v>808</v>
      </c>
      <c r="F22" s="922"/>
      <c r="G22" s="896">
        <f t="shared" si="1"/>
        <v>11</v>
      </c>
    </row>
    <row r="23" spans="1:9">
      <c r="A23" s="896">
        <f t="shared" si="0"/>
        <v>12</v>
      </c>
      <c r="B23" s="932"/>
      <c r="C23" s="935" t="s">
        <v>795</v>
      </c>
      <c r="D23" s="936" t="s">
        <v>796</v>
      </c>
      <c r="E23" s="935" t="s">
        <v>797</v>
      </c>
      <c r="F23" s="922"/>
      <c r="G23" s="896">
        <f t="shared" si="1"/>
        <v>12</v>
      </c>
    </row>
    <row r="24" spans="1:9">
      <c r="A24" s="896">
        <f t="shared" si="0"/>
        <v>13</v>
      </c>
      <c r="B24" s="923" t="s">
        <v>794</v>
      </c>
      <c r="C24" s="937"/>
      <c r="D24" s="921"/>
      <c r="E24" s="921"/>
      <c r="F24" s="922"/>
      <c r="G24" s="896">
        <f t="shared" si="1"/>
        <v>13</v>
      </c>
    </row>
    <row r="25" spans="1:9">
      <c r="A25" s="896">
        <f t="shared" si="0"/>
        <v>14</v>
      </c>
      <c r="B25" s="923" t="s">
        <v>798</v>
      </c>
      <c r="C25" s="1003">
        <v>10242556.714801405</v>
      </c>
      <c r="D25" s="1005">
        <v>11.458123571727119</v>
      </c>
      <c r="E25" s="939">
        <f>C25*D25</f>
        <v>117360480.52861786</v>
      </c>
      <c r="F25" s="922"/>
      <c r="G25" s="896">
        <f t="shared" si="1"/>
        <v>14</v>
      </c>
    </row>
    <row r="26" spans="1:9" ht="13.5">
      <c r="A26" s="896">
        <f t="shared" si="0"/>
        <v>15</v>
      </c>
      <c r="B26" s="923" t="s">
        <v>799</v>
      </c>
      <c r="C26" s="1004">
        <v>101895.45727590199</v>
      </c>
      <c r="D26" s="1005">
        <v>11.399104144882456</v>
      </c>
      <c r="E26" s="940">
        <f>C26*D26</f>
        <v>1161516.9293784276</v>
      </c>
      <c r="F26" s="922"/>
      <c r="G26" s="896">
        <f t="shared" si="1"/>
        <v>15</v>
      </c>
    </row>
    <row r="27" spans="1:9">
      <c r="A27" s="896">
        <f t="shared" si="0"/>
        <v>16</v>
      </c>
      <c r="B27" s="923" t="s">
        <v>800</v>
      </c>
      <c r="C27" s="938">
        <f>C25+C26</f>
        <v>10344452.172077307</v>
      </c>
      <c r="D27" s="921"/>
      <c r="E27" s="939">
        <f>E25+E26</f>
        <v>118521997.45799628</v>
      </c>
      <c r="F27" s="922"/>
      <c r="G27" s="896">
        <f t="shared" si="1"/>
        <v>16</v>
      </c>
    </row>
    <row r="28" spans="1:9">
      <c r="A28" s="896">
        <f t="shared" si="0"/>
        <v>17</v>
      </c>
      <c r="B28" s="923"/>
      <c r="C28" s="938"/>
      <c r="D28" s="921"/>
      <c r="E28" s="939"/>
      <c r="F28" s="922"/>
      <c r="G28" s="896">
        <f t="shared" si="1"/>
        <v>17</v>
      </c>
    </row>
    <row r="29" spans="1:9">
      <c r="A29" s="896">
        <f t="shared" si="0"/>
        <v>18</v>
      </c>
      <c r="B29" s="923" t="s">
        <v>809</v>
      </c>
      <c r="C29" s="937"/>
      <c r="D29" s="921"/>
      <c r="E29" s="921"/>
      <c r="F29" s="922"/>
      <c r="G29" s="896">
        <f t="shared" si="1"/>
        <v>18</v>
      </c>
    </row>
    <row r="30" spans="1:9">
      <c r="A30" s="896">
        <f t="shared" si="0"/>
        <v>19</v>
      </c>
      <c r="B30" s="923" t="s">
        <v>798</v>
      </c>
      <c r="C30" s="1003">
        <v>3798021.6138952007</v>
      </c>
      <c r="D30" s="1005">
        <v>1.777354585900587</v>
      </c>
      <c r="E30" s="939">
        <f>C30*D30</f>
        <v>6750431.1328061838</v>
      </c>
      <c r="F30" s="922"/>
      <c r="G30" s="896">
        <f t="shared" si="1"/>
        <v>19</v>
      </c>
    </row>
    <row r="31" spans="1:9" ht="13.5">
      <c r="A31" s="896">
        <f t="shared" si="0"/>
        <v>20</v>
      </c>
      <c r="B31" s="923" t="s">
        <v>799</v>
      </c>
      <c r="C31" s="1004">
        <v>26919.432252455004</v>
      </c>
      <c r="D31" s="1005">
        <v>1.7681996445785693</v>
      </c>
      <c r="E31" s="940">
        <f>C31*D31</f>
        <v>47598.930541047812</v>
      </c>
      <c r="F31" s="922"/>
      <c r="G31" s="896">
        <f t="shared" si="1"/>
        <v>20</v>
      </c>
    </row>
    <row r="32" spans="1:9">
      <c r="A32" s="896">
        <f t="shared" si="0"/>
        <v>21</v>
      </c>
      <c r="B32" s="923" t="s">
        <v>800</v>
      </c>
      <c r="C32" s="938">
        <f>C30+C31</f>
        <v>3824941.0461476557</v>
      </c>
      <c r="D32" s="921"/>
      <c r="E32" s="939">
        <f>E30+E31</f>
        <v>6798030.0633472316</v>
      </c>
      <c r="F32" s="922"/>
      <c r="G32" s="896">
        <f t="shared" si="1"/>
        <v>21</v>
      </c>
    </row>
    <row r="33" spans="1:7">
      <c r="A33" s="896">
        <f t="shared" si="0"/>
        <v>22</v>
      </c>
      <c r="B33" s="923"/>
      <c r="C33" s="938"/>
      <c r="D33" s="921"/>
      <c r="E33" s="939"/>
      <c r="F33" s="922"/>
      <c r="G33" s="896">
        <f t="shared" si="1"/>
        <v>22</v>
      </c>
    </row>
    <row r="34" spans="1:7">
      <c r="A34" s="896">
        <f t="shared" si="0"/>
        <v>23</v>
      </c>
      <c r="B34" s="932"/>
      <c r="C34" s="934" t="s">
        <v>806</v>
      </c>
      <c r="D34" s="934" t="s">
        <v>165</v>
      </c>
      <c r="E34" s="934" t="s">
        <v>811</v>
      </c>
      <c r="F34" s="922"/>
      <c r="G34" s="896">
        <f t="shared" si="1"/>
        <v>23</v>
      </c>
    </row>
    <row r="35" spans="1:7">
      <c r="A35" s="896">
        <f t="shared" si="0"/>
        <v>24</v>
      </c>
      <c r="B35" s="932"/>
      <c r="C35" s="935" t="s">
        <v>801</v>
      </c>
      <c r="D35" s="936" t="s">
        <v>810</v>
      </c>
      <c r="E35" s="935" t="s">
        <v>797</v>
      </c>
      <c r="F35" s="922"/>
      <c r="G35" s="896">
        <f t="shared" si="1"/>
        <v>24</v>
      </c>
    </row>
    <row r="36" spans="1:7">
      <c r="A36" s="896">
        <f t="shared" si="0"/>
        <v>25</v>
      </c>
      <c r="B36" s="923" t="s">
        <v>802</v>
      </c>
      <c r="G36" s="896">
        <f t="shared" si="1"/>
        <v>25</v>
      </c>
    </row>
    <row r="37" spans="1:7">
      <c r="A37" s="896">
        <f t="shared" si="0"/>
        <v>26</v>
      </c>
      <c r="B37" s="923" t="s">
        <v>798</v>
      </c>
      <c r="C37" s="1006">
        <v>2153484976.2804608</v>
      </c>
      <c r="D37" s="942">
        <f>(E27+E32)/(C37+C38*D26/D25)</f>
        <v>5.8005105424704613E-2</v>
      </c>
      <c r="E37" s="943">
        <f>E25+E30</f>
        <v>124110911.66142404</v>
      </c>
      <c r="F37" s="944"/>
      <c r="G37" s="896">
        <f t="shared" si="1"/>
        <v>26</v>
      </c>
    </row>
    <row r="38" spans="1:7">
      <c r="A38" s="896">
        <f t="shared" si="0"/>
        <v>27</v>
      </c>
      <c r="B38" s="923" t="s">
        <v>799</v>
      </c>
      <c r="C38" s="1007">
        <v>7051296.7195399059</v>
      </c>
      <c r="D38" s="945">
        <f>D37*(D26+D31)/(D25+D30)</f>
        <v>5.770632805031168E-2</v>
      </c>
      <c r="E38" s="946">
        <f>E26+E31</f>
        <v>1209115.8599194754</v>
      </c>
      <c r="F38" s="947"/>
      <c r="G38" s="896">
        <f t="shared" si="1"/>
        <v>27</v>
      </c>
    </row>
    <row r="39" spans="1:7">
      <c r="A39" s="896">
        <f t="shared" si="0"/>
        <v>28</v>
      </c>
      <c r="B39" s="923" t="s">
        <v>800</v>
      </c>
      <c r="C39" s="941">
        <f>C37+C38</f>
        <v>2160536273.000001</v>
      </c>
      <c r="D39" s="942">
        <f>E39/C39</f>
        <v>5.800413031128196E-2</v>
      </c>
      <c r="E39" s="943">
        <f>E37+E38</f>
        <v>125320027.52134351</v>
      </c>
      <c r="F39" s="944"/>
      <c r="G39" s="896">
        <f t="shared" si="1"/>
        <v>28</v>
      </c>
    </row>
    <row r="40" spans="1:7">
      <c r="A40" s="896">
        <f t="shared" si="0"/>
        <v>29</v>
      </c>
      <c r="B40" s="923"/>
      <c r="C40" s="941"/>
      <c r="D40" s="948"/>
      <c r="E40" s="949"/>
      <c r="F40" s="944"/>
      <c r="G40" s="896">
        <f t="shared" si="1"/>
        <v>29</v>
      </c>
    </row>
    <row r="41" spans="1:7">
      <c r="A41" s="896">
        <f t="shared" si="0"/>
        <v>30</v>
      </c>
      <c r="B41" s="950" t="s">
        <v>803</v>
      </c>
      <c r="C41" s="951"/>
      <c r="D41" s="933"/>
      <c r="F41" s="949">
        <f>D37</f>
        <v>5.8005105424704613E-2</v>
      </c>
      <c r="G41" s="896">
        <f t="shared" si="1"/>
        <v>30</v>
      </c>
    </row>
    <row r="42" spans="1:7">
      <c r="A42" s="896">
        <f t="shared" si="0"/>
        <v>31</v>
      </c>
      <c r="B42" s="950" t="s">
        <v>804</v>
      </c>
      <c r="C42" s="951"/>
      <c r="D42" s="943"/>
      <c r="F42" s="949">
        <f>-E14/C37</f>
        <v>5.248087729648558E-3</v>
      </c>
      <c r="G42" s="896">
        <f t="shared" si="1"/>
        <v>31</v>
      </c>
    </row>
    <row r="43" spans="1:7">
      <c r="A43" s="896">
        <f t="shared" si="0"/>
        <v>32</v>
      </c>
      <c r="B43" s="950" t="s">
        <v>813</v>
      </c>
      <c r="C43" s="933"/>
      <c r="D43" s="933"/>
      <c r="E43" s="933"/>
      <c r="F43" s="1008">
        <v>5.605620968101078E-4</v>
      </c>
      <c r="G43" s="896">
        <f t="shared" si="1"/>
        <v>32</v>
      </c>
    </row>
    <row r="44" spans="1:7">
      <c r="A44" s="896">
        <f t="shared" si="0"/>
        <v>33</v>
      </c>
      <c r="B44" s="950" t="s">
        <v>814</v>
      </c>
      <c r="C44" s="933"/>
      <c r="D44" s="933"/>
      <c r="E44" s="933"/>
      <c r="F44" s="1008">
        <v>7.3158189933045768E-4</v>
      </c>
      <c r="G44" s="896">
        <f t="shared" si="1"/>
        <v>33</v>
      </c>
    </row>
    <row r="45" spans="1:7">
      <c r="A45" s="896">
        <f t="shared" si="0"/>
        <v>34</v>
      </c>
      <c r="B45" s="950"/>
      <c r="C45" s="933"/>
      <c r="D45" s="933"/>
      <c r="E45" s="933"/>
      <c r="F45" s="922"/>
      <c r="G45" s="896">
        <f t="shared" si="1"/>
        <v>34</v>
      </c>
    </row>
    <row r="46" spans="1:7">
      <c r="A46" s="896">
        <f t="shared" si="0"/>
        <v>35</v>
      </c>
      <c r="B46" s="952" t="s">
        <v>805</v>
      </c>
      <c r="C46" s="933"/>
      <c r="D46" s="933"/>
      <c r="E46" s="922"/>
      <c r="F46" s="953">
        <f>SUM(F37:F45)</f>
        <v>6.4545337150493723E-2</v>
      </c>
      <c r="G46" s="896">
        <f t="shared" si="1"/>
        <v>35</v>
      </c>
    </row>
    <row r="47" spans="1:7">
      <c r="A47" s="922"/>
      <c r="B47" s="933"/>
      <c r="C47" s="933"/>
      <c r="D47" s="933"/>
      <c r="E47" s="933"/>
      <c r="F47" s="922"/>
    </row>
    <row r="48" spans="1:7">
      <c r="A48" s="894" t="s">
        <v>778</v>
      </c>
      <c r="B48" s="894" t="s">
        <v>827</v>
      </c>
      <c r="C48" s="894"/>
    </row>
    <row r="49" spans="1:3">
      <c r="A49" s="894"/>
      <c r="B49" s="894"/>
      <c r="C49" s="894"/>
    </row>
    <row r="50" spans="1:3">
      <c r="A50" s="894"/>
      <c r="B50" s="894"/>
      <c r="C50" s="894"/>
    </row>
  </sheetData>
  <mergeCells count="5">
    <mergeCell ref="A1:G1"/>
    <mergeCell ref="A5:G5"/>
    <mergeCell ref="H16:I16"/>
    <mergeCell ref="A2:G2"/>
    <mergeCell ref="A3:G3"/>
  </mergeCells>
  <pageMargins left="0.7" right="0.7" top="0.75" bottom="0.75" header="0.3" footer="0.3"/>
  <pageSetup scale="56"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026D59A010A8340A2E25458694F2546" ma:contentTypeVersion="10" ma:contentTypeDescription="Create a new document." ma:contentTypeScope="" ma:versionID="a2e2d534bb2553dc6825ccfbfdc64b73">
  <xsd:schema xmlns:xsd="http://www.w3.org/2001/XMLSchema" xmlns:xs="http://www.w3.org/2001/XMLSchema" xmlns:p="http://schemas.microsoft.com/office/2006/metadata/properties" xmlns:ns3="98b5a774-93ad-48ed-b3d9-82c8ebc4ce66" targetNamespace="http://schemas.microsoft.com/office/2006/metadata/properties" ma:root="true" ma:fieldsID="60d65c3cfc4f87763c928a834379a7da" ns3:_="">
    <xsd:import namespace="98b5a774-93ad-48ed-b3d9-82c8ebc4ce66"/>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3:MediaServiceGenerationTime" minOccurs="0"/>
                <xsd:element ref="ns3:MediaServiceEventHashCode" minOccurs="0"/>
                <xsd:element ref="ns3:MediaServiceAutoKeyPoints" minOccurs="0"/>
                <xsd:element ref="ns3:MediaServiceKeyPoints" minOccurs="0"/>
                <xsd:element ref="ns3:MediaServiceDateTaken"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8b5a774-93ad-48ed-b3d9-82c8ebc4ce66" elementFormDefault="qualified">
    <xsd:import namespace="http://schemas.microsoft.com/office/2006/documentManagement/types"/>
    <xsd:import namespace="http://schemas.microsoft.com/office/infopath/2007/PartnerControls"/>
    <xsd:element name="MediaServiceMetadata" ma:index="8" nillable="true" ma:displayName="MediaServiceMetadata" ma:description="" ma:hidden="true" ma:internalName="MediaServiceMetadata" ma:readOnly="true">
      <xsd:simpleType>
        <xsd:restriction base="dms:Note"/>
      </xsd:simpleType>
    </xsd:element>
    <xsd:element name="MediaServiceFastMetadata" ma:index="9" nillable="true" ma:displayName="MediaServiceFastMetadata" ma:description="" ma:hidden="true" ma:internalName="MediaServiceFastMetadata" ma:readOnly="true">
      <xsd:simpleType>
        <xsd:restriction base="dms:Note"/>
      </xsd:simpleType>
    </xsd:element>
    <xsd:element name="MediaServiceAutoTags" ma:index="10" nillable="true" ma:displayName="MediaServiceAutoTags" ma:description="" ma:internalName="MediaServiceAutoTags" ma:readOnly="true">
      <xsd:simpleType>
        <xsd:restriction base="dms:Text"/>
      </xsd:simpleType>
    </xsd:element>
    <xsd:element name="MediaServiceOCR" ma:index="11" nillable="true" ma:displayName="MediaServiceOCR"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177178F-0019-45E2-A693-42704FB1859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8b5a774-93ad-48ed-b3d9-82c8ebc4ce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AECD9C0-9E41-4E8C-AB56-9B85E0711179}">
  <ds:schemaRefs>
    <ds:schemaRef ds:uri="http://schemas.microsoft.com/sharepoint/v3/contenttype/forms"/>
  </ds:schemaRefs>
</ds:datastoreItem>
</file>

<file path=customXml/itemProps3.xml><?xml version="1.0" encoding="utf-8"?>
<ds:datastoreItem xmlns:ds="http://schemas.openxmlformats.org/officeDocument/2006/customXml" ds:itemID="{A5051E8A-ECCA-43B3-8D2A-9CD727E25D8E}">
  <ds:schemaRefs>
    <ds:schemaRef ds:uri="http://schemas.microsoft.com/office/2006/documentManagement/types"/>
    <ds:schemaRef ds:uri="http://schemas.openxmlformats.org/package/2006/metadata/core-properties"/>
    <ds:schemaRef ds:uri="http://purl.org/dc/dcmitype/"/>
    <ds:schemaRef ds:uri="98b5a774-93ad-48ed-b3d9-82c8ebc4ce66"/>
    <ds:schemaRef ds:uri="http://purl.org/dc/elements/1.1/"/>
    <ds:schemaRef ds:uri="http://schemas.microsoft.com/office/2006/metadata/properties"/>
    <ds:schemaRef ds:uri="http://schemas.microsoft.com/office/infopath/2007/PartnerControls"/>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36</vt:i4>
      </vt:variant>
      <vt:variant>
        <vt:lpstr>Named Ranges</vt:lpstr>
      </vt:variant>
      <vt:variant>
        <vt:i4>56</vt:i4>
      </vt:variant>
    </vt:vector>
  </HeadingPairs>
  <TitlesOfParts>
    <vt:vector size="92" baseType="lpstr">
      <vt:lpstr>DESCRIPTION</vt:lpstr>
      <vt:lpstr>SUMMARY</vt:lpstr>
      <vt:lpstr>SUMMARY CALCS</vt:lpstr>
      <vt:lpstr>SUMMARY CALCS (SCHOOL)</vt:lpstr>
      <vt:lpstr>INPUTS-GENERAL</vt:lpstr>
      <vt:lpstr>INPUTS-SCHEDULE SPECIFIC</vt:lpstr>
      <vt:lpstr>INPUTS-LAMP SPECIFIC</vt:lpstr>
      <vt:lpstr>PRESENT RATES</vt:lpstr>
      <vt:lpstr>PROPOSED RATES</vt:lpstr>
      <vt:lpstr>PROPOSED RATES (SCHOOL)</vt:lpstr>
      <vt:lpstr>PROPOSED RATES - LS-2 DS&amp;AD</vt:lpstr>
      <vt:lpstr>PR RATES - LS-2 DS&amp;AD (SCHOOL)</vt:lpstr>
      <vt:lpstr>PROPOSED LS-1 LED DIST RATES</vt:lpstr>
      <vt:lpstr>DISTRIBUTION</vt:lpstr>
      <vt:lpstr>DISTRIBUTION (SCHOOL)</vt:lpstr>
      <vt:lpstr>LIGHTING MC</vt:lpstr>
      <vt:lpstr>LIGHTING MC (SCHOOL)</vt:lpstr>
      <vt:lpstr>DEMAND&amp;CUSTOMER MC</vt:lpstr>
      <vt:lpstr>HP SODIUM VAPOR</vt:lpstr>
      <vt:lpstr>HP SODIUM VAPOR (SCHOOL)</vt:lpstr>
      <vt:lpstr>LP SODIUM VAPOR</vt:lpstr>
      <vt:lpstr>LP SODIUM VAPOR (SCHOOL)</vt:lpstr>
      <vt:lpstr>MERCURY VAPOR</vt:lpstr>
      <vt:lpstr>MERCURY VAPOR (SCHOOL)</vt:lpstr>
      <vt:lpstr>METAL HALIDE</vt:lpstr>
      <vt:lpstr>METAL HALIDE (SCHOOL)</vt:lpstr>
      <vt:lpstr>INDUCTION</vt:lpstr>
      <vt:lpstr>INDUCTION (SCHOOL)</vt:lpstr>
      <vt:lpstr>LS-2 LED</vt:lpstr>
      <vt:lpstr>LS-2 LED (SCHOOL)</vt:lpstr>
      <vt:lpstr>DWL</vt:lpstr>
      <vt:lpstr>DWL (SCHOOL)</vt:lpstr>
      <vt:lpstr>INCANDESCENT</vt:lpstr>
      <vt:lpstr>INCANDESCENT (SCHOOL)</vt:lpstr>
      <vt:lpstr>LS-2-DS DISTRIBUTION RATES</vt:lpstr>
      <vt:lpstr>LS-2-AD DISTRIBUTION RATES</vt:lpstr>
      <vt:lpstr>'DEMAND&amp;CUSTOMER MC'!Print_Area</vt:lpstr>
      <vt:lpstr>DISTRIBUTION!Print_Area</vt:lpstr>
      <vt:lpstr>'DISTRIBUTION (SCHOOL)'!Print_Area</vt:lpstr>
      <vt:lpstr>DWL!Print_Area</vt:lpstr>
      <vt:lpstr>'DWL (SCHOOL)'!Print_Area</vt:lpstr>
      <vt:lpstr>'HP SODIUM VAPOR'!Print_Area</vt:lpstr>
      <vt:lpstr>'HP SODIUM VAPOR (SCHOOL)'!Print_Area</vt:lpstr>
      <vt:lpstr>INCANDESCENT!Print_Area</vt:lpstr>
      <vt:lpstr>'INCANDESCENT (SCHOOL)'!Print_Area</vt:lpstr>
      <vt:lpstr>INDUCTION!Print_Area</vt:lpstr>
      <vt:lpstr>'INDUCTION (SCHOOL)'!Print_Area</vt:lpstr>
      <vt:lpstr>'INPUTS-GENERAL'!Print_Area</vt:lpstr>
      <vt:lpstr>'INPUTS-SCHEDULE SPECIFIC'!Print_Area</vt:lpstr>
      <vt:lpstr>'LIGHTING MC'!Print_Area</vt:lpstr>
      <vt:lpstr>'LIGHTING MC (SCHOOL)'!Print_Area</vt:lpstr>
      <vt:lpstr>'LP SODIUM VAPOR'!Print_Area</vt:lpstr>
      <vt:lpstr>'LP SODIUM VAPOR (SCHOOL)'!Print_Area</vt:lpstr>
      <vt:lpstr>'LS-2 LED'!Print_Area</vt:lpstr>
      <vt:lpstr>'LS-2 LED (SCHOOL)'!Print_Area</vt:lpstr>
      <vt:lpstr>'LS-2-DS DISTRIBUTION RATES'!Print_Area</vt:lpstr>
      <vt:lpstr>'MERCURY VAPOR'!Print_Area</vt:lpstr>
      <vt:lpstr>'MERCURY VAPOR (SCHOOL)'!Print_Area</vt:lpstr>
      <vt:lpstr>'METAL HALIDE'!Print_Area</vt:lpstr>
      <vt:lpstr>'METAL HALIDE (SCHOOL)'!Print_Area</vt:lpstr>
      <vt:lpstr>'PR RATES - LS-2 DS&amp;AD (SCHOOL)'!Print_Area</vt:lpstr>
      <vt:lpstr>'PRESENT RATES'!Print_Area</vt:lpstr>
      <vt:lpstr>'PROPOSED RATES'!Print_Area</vt:lpstr>
      <vt:lpstr>'PROPOSED RATES - LS-2 DS&amp;AD'!Print_Area</vt:lpstr>
      <vt:lpstr>'PROPOSED RATES (SCHOOL)'!Print_Area</vt:lpstr>
      <vt:lpstr>SUMMARY!Print_Area</vt:lpstr>
      <vt:lpstr>DISTRIBUTION!Print_Titles</vt:lpstr>
      <vt:lpstr>'DISTRIBUTION (SCHOOL)'!Print_Titles</vt:lpstr>
      <vt:lpstr>DWL!Print_Titles</vt:lpstr>
      <vt:lpstr>'DWL (SCHOOL)'!Print_Titles</vt:lpstr>
      <vt:lpstr>'HP SODIUM VAPOR'!Print_Titles</vt:lpstr>
      <vt:lpstr>'HP SODIUM VAPOR (SCHOOL)'!Print_Titles</vt:lpstr>
      <vt:lpstr>'INPUTS-LAMP SPECIFIC'!Print_Titles</vt:lpstr>
      <vt:lpstr>'INPUTS-SCHEDULE SPECIFIC'!Print_Titles</vt:lpstr>
      <vt:lpstr>'LIGHTING MC'!Print_Titles</vt:lpstr>
      <vt:lpstr>'LIGHTING MC (SCHOOL)'!Print_Titles</vt:lpstr>
      <vt:lpstr>'LP SODIUM VAPOR'!Print_Titles</vt:lpstr>
      <vt:lpstr>'LP SODIUM VAPOR (SCHOOL)'!Print_Titles</vt:lpstr>
      <vt:lpstr>'LS-2 LED'!Print_Titles</vt:lpstr>
      <vt:lpstr>'LS-2 LED (SCHOOL)'!Print_Titles</vt:lpstr>
      <vt:lpstr>'LS-2-DS DISTRIBUTION RATES'!Print_Titles</vt:lpstr>
      <vt:lpstr>'MERCURY VAPOR'!Print_Titles</vt:lpstr>
      <vt:lpstr>'MERCURY VAPOR (SCHOOL)'!Print_Titles</vt:lpstr>
      <vt:lpstr>'METAL HALIDE'!Print_Titles</vt:lpstr>
      <vt:lpstr>'METAL HALIDE (SCHOOL)'!Print_Titles</vt:lpstr>
      <vt:lpstr>'PR RATES - LS-2 DS&amp;AD (SCHOOL)'!Print_Titles</vt:lpstr>
      <vt:lpstr>'PRESENT RATES'!Print_Titles</vt:lpstr>
      <vt:lpstr>'PROPOSED RATES'!Print_Titles</vt:lpstr>
      <vt:lpstr>'PROPOSED RATES - LS-2 DS&amp;AD'!Print_Titles</vt:lpstr>
      <vt:lpstr>'PROPOSED RATES (SCHOOL)'!Print_Titles</vt:lpstr>
      <vt:lpstr>'SUMMARY CALCS'!Print_Titles</vt:lpstr>
      <vt:lpstr>'SUMMARY CALCS (SCHOOL)'!Print_Titles</vt:lpstr>
    </vt:vector>
  </TitlesOfParts>
  <Company>Sempra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SDGE</dc:creator>
  <cp:lastModifiedBy>Saxe, William</cp:lastModifiedBy>
  <cp:lastPrinted>2015-04-27T20:16:01Z</cp:lastPrinted>
  <dcterms:created xsi:type="dcterms:W3CDTF">1999-10-07T00:21:05Z</dcterms:created>
  <dcterms:modified xsi:type="dcterms:W3CDTF">2020-01-14T15:30:30Z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0x0101005026D59A010A8340A2E25458694F2546</vt:lpwstr>
  </property>
</Properties>
</file>